
<file path=[Content_Types].xml><?xml version="1.0" encoding="utf-8"?>
<Types xmlns="http://schemas.openxmlformats.org/package/2006/content-types">
  <Override PartName="/xl/worksheets/sheet24.xml" ContentType="application/vnd.openxmlformats-officedocument.spreadsheetml.worksheet+xml"/>
  <Override PartName="/xl/worksheets/sheet13.xml" ContentType="application/vnd.openxmlformats-officedocument.spreadsheetml.worksheet+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styles.xml" ContentType="application/vnd.openxmlformats-officedocument.spreadsheetml.styles+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externalLinks/externalLink27.xml" ContentType="application/vnd.openxmlformats-officedocument.spreadsheetml.externalLink+xml"/>
  <Override PartName="/xl/externalLinks/externalLink45.xml" ContentType="application/vnd.openxmlformats-officedocument.spreadsheetml.externalLink+xml"/>
  <Override PartName="/xl/drawings/drawing17.xml" ContentType="application/vnd.openxmlformats-officedocument.drawing+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drawings/drawing13.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50.xml" ContentType="application/vnd.openxmlformats-officedocument.spreadsheetml.externalLink+xml"/>
  <Override PartName="/xl/drawings/drawing11.xml" ContentType="application/vnd.openxmlformats-officedocument.drawing+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charts/colors1.xml" ContentType="application/vnd.ms-office.chartcolorstyle+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drawings/drawing5.xml" ContentType="application/vnd.openxmlformats-officedocument.drawing+xml"/>
  <Default Extension="jpeg" ContentType="image/jpeg"/>
  <Override PartName="/xl/drawings/drawing18.xml" ContentType="application/vnd.openxmlformats-officedocument.drawing+xml"/>
  <Default Extension="emf" ContentType="image/x-emf"/>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drawings/drawing3.xml" ContentType="application/vnd.openxmlformats-officedocument.drawing+xml"/>
  <Override PartName="/xl/charts/chart1.xml" ContentType="application/vnd.openxmlformats-officedocument.drawingml.chart+xml"/>
  <Override PartName="/xl/drawings/drawing16.xml" ContentType="application/vnd.openxmlformats-officedocument.drawing+xml"/>
  <Override PartName="/xl/charts/style1.xml" ContentType="application/vnd.ms-office.chartstyle+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drawings/drawing1.xml" ContentType="application/vnd.openxmlformats-officedocument.drawing+xml"/>
  <Override PartName="/xl/drawings/drawing14.xml" ContentType="application/vnd.openxmlformats-officedocument.drawing+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Default Extension="vml" ContentType="application/vnd.openxmlformats-officedocument.vmlDrawing"/>
  <Override PartName="/xl/drawings/drawing12.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drawings/drawing4.xml" ContentType="application/vnd.openxmlformats-officedocument.drawing+xml"/>
  <Override PartName="/xl/charts/chart2.xml" ContentType="application/vnd.openxmlformats-officedocument.drawingml.chart+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drawings/drawing15.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780" activeTab="1"/>
  </bookViews>
  <sheets>
    <sheet name="RESUMO" sheetId="51" r:id="rId1"/>
    <sheet name="Orç Sintético" sheetId="1" r:id="rId2"/>
    <sheet name="CRONOGRAMA (12 MESES)" sheetId="52" r:id="rId3"/>
    <sheet name="Memoria" sheetId="60" state="hidden" r:id="rId4"/>
    <sheet name="ABC" sheetId="53" state="hidden" r:id="rId5"/>
    <sheet name="ABC_Serviços" sheetId="61" state="hidden" r:id="rId6"/>
    <sheet name="BDI" sheetId="40" r:id="rId7"/>
    <sheet name="CPUs" sheetId="50" r:id="rId8"/>
    <sheet name="1.1 Canteiro" sheetId="48" r:id="rId9"/>
    <sheet name="1.2 MOB.DESMOB" sheetId="49" r:id="rId10"/>
    <sheet name="2.1 ResumoAdmLocal" sheetId="41" r:id="rId11"/>
    <sheet name="ParcFixa_AdmLocal" sheetId="42" state="hidden" r:id="rId12"/>
    <sheet name="ParcVinc_AdmLocal" sheetId="43" state="hidden" r:id="rId13"/>
    <sheet name="ContrTecnol" sheetId="45" state="hidden" r:id="rId14"/>
    <sheet name="EqAcFrServ" sheetId="46" state="hidden" r:id="rId15"/>
    <sheet name="ManutCant" sheetId="47" state="hidden" r:id="rId16"/>
    <sheet name="Binômio" sheetId="37" state="hidden" r:id="rId17"/>
    <sheet name="Aquisição" sheetId="38" state="hidden" r:id="rId18"/>
    <sheet name="Transporte Mat. Bet" sheetId="39" state="hidden" r:id="rId19"/>
    <sheet name="SICRO_AL-Sintetico" sheetId="58" state="hidden" r:id="rId20"/>
    <sheet name="SICRO_AL-materiais" sheetId="59" state="hidden" r:id="rId21"/>
    <sheet name="SICRO_AL-MO" sheetId="54" state="hidden" r:id="rId22"/>
    <sheet name="SICRO_AL-Equip" sheetId="55" state="hidden" r:id="rId23"/>
    <sheet name="insumos_sinapi" sheetId="56"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0">#N/A</definedName>
    <definedName name="\e">#N/A</definedName>
    <definedName name="\I" localSheetId="8">#REF!</definedName>
    <definedName name="\I" localSheetId="10">#REF!</definedName>
    <definedName name="\I" localSheetId="5">#REF!</definedName>
    <definedName name="\I" localSheetId="6">#REF!</definedName>
    <definedName name="\I" localSheetId="13">#REF!</definedName>
    <definedName name="\I" localSheetId="14">#REF!</definedName>
    <definedName name="\I" localSheetId="15">#REF!</definedName>
    <definedName name="\I" localSheetId="3">#REF!</definedName>
    <definedName name="\I" localSheetId="11">#REF!</definedName>
    <definedName name="\I" localSheetId="12">#REF!</definedName>
    <definedName name="\I" localSheetId="18">#REF!</definedName>
    <definedName name="\I">#REF!</definedName>
    <definedName name="\S" localSheetId="8">[1]COMPOS1!#REF!</definedName>
    <definedName name="\S" localSheetId="10">[1]COMPOS1!#REF!</definedName>
    <definedName name="\S" localSheetId="5">[1]COMPOS1!#REF!</definedName>
    <definedName name="\S" localSheetId="6">[1]COMPOS1!#REF!</definedName>
    <definedName name="\S" localSheetId="13">[1]COMPOS1!#REF!</definedName>
    <definedName name="\S" localSheetId="14">[1]COMPOS1!#REF!</definedName>
    <definedName name="\S" localSheetId="15">[1]COMPOS1!#REF!</definedName>
    <definedName name="\S" localSheetId="3">[1]COMPOS1!#REF!</definedName>
    <definedName name="\S" localSheetId="11">[1]COMPOS1!#REF!</definedName>
    <definedName name="\S" localSheetId="12">[1]COMPOS1!#REF!</definedName>
    <definedName name="\S" localSheetId="18">[1]COMPOS1!#REF!</definedName>
    <definedName name="\S">[1]COMPOS1!#REF!</definedName>
    <definedName name="_" localSheetId="10">#REF!</definedName>
    <definedName name="_" localSheetId="5">#REF!</definedName>
    <definedName name="_" localSheetId="13">#REF!</definedName>
    <definedName name="_" localSheetId="14">#REF!</definedName>
    <definedName name="_" localSheetId="15">#REF!</definedName>
    <definedName name="_" localSheetId="3">#REF!</definedName>
    <definedName name="_" localSheetId="11">#REF!</definedName>
    <definedName name="_" localSheetId="12">#REF!</definedName>
    <definedName name="_" localSheetId="18">#REF!</definedName>
    <definedName name="_">#REF!</definedName>
    <definedName name="________________________ta105" localSheetId="5">#REF!</definedName>
    <definedName name="________________________ta105" localSheetId="3">#REF!</definedName>
    <definedName name="________________________ta105">#REF!</definedName>
    <definedName name="________________________ta157" localSheetId="5">#REF!</definedName>
    <definedName name="________________________ta157" localSheetId="3">#REF!</definedName>
    <definedName name="________________________ta157">#REF!</definedName>
    <definedName name="_______________________ta105" localSheetId="5">#REF!</definedName>
    <definedName name="_______________________ta105" localSheetId="3">#REF!</definedName>
    <definedName name="_______________________ta105">#REF!</definedName>
    <definedName name="_______________________ta157" localSheetId="5">#REF!</definedName>
    <definedName name="_______________________ta157" localSheetId="3">#REF!</definedName>
    <definedName name="_______________________ta157">#REF!</definedName>
    <definedName name="______________________ta105" localSheetId="5">#REF!</definedName>
    <definedName name="______________________ta105" localSheetId="3">#REF!</definedName>
    <definedName name="______________________ta105">#REF!</definedName>
    <definedName name="______________________ta157" localSheetId="5">#REF!</definedName>
    <definedName name="______________________ta157" localSheetId="3">#REF!</definedName>
    <definedName name="______________________ta157">#REF!</definedName>
    <definedName name="_____________________ta105" localSheetId="5">#REF!</definedName>
    <definedName name="_____________________ta105" localSheetId="3">#REF!</definedName>
    <definedName name="_____________________ta105">#REF!</definedName>
    <definedName name="_____________________ta157" localSheetId="5">#REF!</definedName>
    <definedName name="_____________________ta157" localSheetId="3">#REF!</definedName>
    <definedName name="_____________________ta157">#REF!</definedName>
    <definedName name="____________________ta105" localSheetId="10">#REF!</definedName>
    <definedName name="____________________ta105" localSheetId="5">#REF!</definedName>
    <definedName name="____________________ta105" localSheetId="13">#REF!</definedName>
    <definedName name="____________________ta105" localSheetId="14">#REF!</definedName>
    <definedName name="____________________ta105" localSheetId="15">#REF!</definedName>
    <definedName name="____________________ta105" localSheetId="3">#REF!</definedName>
    <definedName name="____________________ta105" localSheetId="11">#REF!</definedName>
    <definedName name="____________________ta105" localSheetId="12">#REF!</definedName>
    <definedName name="____________________ta105" localSheetId="18">#REF!</definedName>
    <definedName name="____________________ta105">#REF!</definedName>
    <definedName name="____________________ta157" localSheetId="10">#REF!</definedName>
    <definedName name="____________________ta157" localSheetId="5">#REF!</definedName>
    <definedName name="____________________ta157" localSheetId="13">#REF!</definedName>
    <definedName name="____________________ta157" localSheetId="14">#REF!</definedName>
    <definedName name="____________________ta157" localSheetId="15">#REF!</definedName>
    <definedName name="____________________ta157" localSheetId="3">#REF!</definedName>
    <definedName name="____________________ta157" localSheetId="11">#REF!</definedName>
    <definedName name="____________________ta157" localSheetId="12">#REF!</definedName>
    <definedName name="____________________ta157">#REF!</definedName>
    <definedName name="___________________ta105" localSheetId="5">#REF!</definedName>
    <definedName name="___________________ta105" localSheetId="3">#REF!</definedName>
    <definedName name="___________________ta105">#REF!</definedName>
    <definedName name="___________________ta157" localSheetId="5">#REF!</definedName>
    <definedName name="___________________ta157" localSheetId="3">#REF!</definedName>
    <definedName name="___________________ta157">#REF!</definedName>
    <definedName name="__________________ta105" localSheetId="10">#REF!</definedName>
    <definedName name="__________________ta105" localSheetId="5">#REF!</definedName>
    <definedName name="__________________ta105" localSheetId="13">#REF!</definedName>
    <definedName name="__________________ta105" localSheetId="14">#REF!</definedName>
    <definedName name="__________________ta105" localSheetId="15">#REF!</definedName>
    <definedName name="__________________ta105" localSheetId="3">#REF!</definedName>
    <definedName name="__________________ta105" localSheetId="11">#REF!</definedName>
    <definedName name="__________________ta105" localSheetId="12">#REF!</definedName>
    <definedName name="__________________ta105">#REF!</definedName>
    <definedName name="__________________ta157" localSheetId="10">#REF!</definedName>
    <definedName name="__________________ta157" localSheetId="5">#REF!</definedName>
    <definedName name="__________________ta157" localSheetId="13">#REF!</definedName>
    <definedName name="__________________ta157" localSheetId="14">#REF!</definedName>
    <definedName name="__________________ta157" localSheetId="15">#REF!</definedName>
    <definedName name="__________________ta157" localSheetId="3">#REF!</definedName>
    <definedName name="__________________ta157" localSheetId="11">#REF!</definedName>
    <definedName name="__________________ta157" localSheetId="12">#REF!</definedName>
    <definedName name="__________________ta157">#REF!</definedName>
    <definedName name="_________________ta105" localSheetId="10">#REF!</definedName>
    <definedName name="_________________ta105" localSheetId="5">#REF!</definedName>
    <definedName name="_________________ta105" localSheetId="13">#REF!</definedName>
    <definedName name="_________________ta105" localSheetId="2">#REF!</definedName>
    <definedName name="_________________ta105" localSheetId="14">#REF!</definedName>
    <definedName name="_________________ta105" localSheetId="15">#REF!</definedName>
    <definedName name="_________________ta105" localSheetId="3">#REF!</definedName>
    <definedName name="_________________ta105" localSheetId="11">#REF!</definedName>
    <definedName name="_________________ta105" localSheetId="12">#REF!</definedName>
    <definedName name="_________________ta105" localSheetId="0">#REF!</definedName>
    <definedName name="_________________ta105">#REF!</definedName>
    <definedName name="_________________ta157" localSheetId="10">#REF!</definedName>
    <definedName name="_________________ta157" localSheetId="5">#REF!</definedName>
    <definedName name="_________________ta157" localSheetId="13">#REF!</definedName>
    <definedName name="_________________ta157" localSheetId="2">#REF!</definedName>
    <definedName name="_________________ta157" localSheetId="14">#REF!</definedName>
    <definedName name="_________________ta157" localSheetId="15">#REF!</definedName>
    <definedName name="_________________ta157" localSheetId="3">#REF!</definedName>
    <definedName name="_________________ta157" localSheetId="11">#REF!</definedName>
    <definedName name="_________________ta157" localSheetId="12">#REF!</definedName>
    <definedName name="_________________ta157" localSheetId="0">#REF!</definedName>
    <definedName name="_________________ta157">#REF!</definedName>
    <definedName name="________________ta105" localSheetId="10">#REF!</definedName>
    <definedName name="________________ta105" localSheetId="5">#REF!</definedName>
    <definedName name="________________ta105" localSheetId="13">#REF!</definedName>
    <definedName name="________________ta105" localSheetId="2">#REF!</definedName>
    <definedName name="________________ta105" localSheetId="14">#REF!</definedName>
    <definedName name="________________ta105" localSheetId="15">#REF!</definedName>
    <definedName name="________________ta105" localSheetId="3">#REF!</definedName>
    <definedName name="________________ta105" localSheetId="11">#REF!</definedName>
    <definedName name="________________ta105" localSheetId="12">#REF!</definedName>
    <definedName name="________________ta105" localSheetId="0">#REF!</definedName>
    <definedName name="________________ta105">#REF!</definedName>
    <definedName name="________________ta157" localSheetId="10">#REF!</definedName>
    <definedName name="________________ta157" localSheetId="5">#REF!</definedName>
    <definedName name="________________ta157" localSheetId="13">#REF!</definedName>
    <definedName name="________________ta157" localSheetId="2">#REF!</definedName>
    <definedName name="________________ta157" localSheetId="14">#REF!</definedName>
    <definedName name="________________ta157" localSheetId="15">#REF!</definedName>
    <definedName name="________________ta157" localSheetId="3">#REF!</definedName>
    <definedName name="________________ta157" localSheetId="11">#REF!</definedName>
    <definedName name="________________ta157" localSheetId="12">#REF!</definedName>
    <definedName name="________________ta157" localSheetId="0">#REF!</definedName>
    <definedName name="________________ta157">#REF!</definedName>
    <definedName name="_______________ta105" localSheetId="10">#REF!</definedName>
    <definedName name="_______________ta105" localSheetId="4">#REF!</definedName>
    <definedName name="_______________ta105" localSheetId="5">#REF!</definedName>
    <definedName name="_______________ta105" localSheetId="13">#REF!</definedName>
    <definedName name="_______________ta105" localSheetId="2">#REF!</definedName>
    <definedName name="_______________ta105" localSheetId="14">#REF!</definedName>
    <definedName name="_______________ta105" localSheetId="15">#REF!</definedName>
    <definedName name="_______________ta105" localSheetId="3">#REF!</definedName>
    <definedName name="_______________ta105" localSheetId="11">#REF!</definedName>
    <definedName name="_______________ta105" localSheetId="12">#REF!</definedName>
    <definedName name="_______________ta105" localSheetId="0">#REF!</definedName>
    <definedName name="_______________ta105">#REF!</definedName>
    <definedName name="_______________ta157" localSheetId="10">#REF!</definedName>
    <definedName name="_______________ta157" localSheetId="4">#REF!</definedName>
    <definedName name="_______________ta157" localSheetId="5">#REF!</definedName>
    <definedName name="_______________ta157" localSheetId="13">#REF!</definedName>
    <definedName name="_______________ta157" localSheetId="2">#REF!</definedName>
    <definedName name="_______________ta157" localSheetId="14">#REF!</definedName>
    <definedName name="_______________ta157" localSheetId="15">#REF!</definedName>
    <definedName name="_______________ta157" localSheetId="3">#REF!</definedName>
    <definedName name="_______________ta157" localSheetId="11">#REF!</definedName>
    <definedName name="_______________ta157" localSheetId="12">#REF!</definedName>
    <definedName name="_______________ta157" localSheetId="0">#REF!</definedName>
    <definedName name="_______________ta157">#REF!</definedName>
    <definedName name="______________ta105" localSheetId="10">#REF!</definedName>
    <definedName name="______________ta105" localSheetId="4">#REF!</definedName>
    <definedName name="______________ta105" localSheetId="5">#REF!</definedName>
    <definedName name="______________ta105" localSheetId="13">#REF!</definedName>
    <definedName name="______________ta105" localSheetId="2">#REF!</definedName>
    <definedName name="______________ta105" localSheetId="14">#REF!</definedName>
    <definedName name="______________ta105" localSheetId="15">#REF!</definedName>
    <definedName name="______________ta105" localSheetId="3">#REF!</definedName>
    <definedName name="______________ta105" localSheetId="11">#REF!</definedName>
    <definedName name="______________ta105" localSheetId="12">#REF!</definedName>
    <definedName name="______________ta105" localSheetId="0">#REF!</definedName>
    <definedName name="______________ta105">#REF!</definedName>
    <definedName name="______________ta157" localSheetId="10">#REF!</definedName>
    <definedName name="______________ta157" localSheetId="4">#REF!</definedName>
    <definedName name="______________ta157" localSheetId="5">#REF!</definedName>
    <definedName name="______________ta157" localSheetId="13">#REF!</definedName>
    <definedName name="______________ta157" localSheetId="2">#REF!</definedName>
    <definedName name="______________ta157" localSheetId="14">#REF!</definedName>
    <definedName name="______________ta157" localSheetId="15">#REF!</definedName>
    <definedName name="______________ta157" localSheetId="3">#REF!</definedName>
    <definedName name="______________ta157" localSheetId="11">#REF!</definedName>
    <definedName name="______________ta157" localSheetId="12">#REF!</definedName>
    <definedName name="______________ta157" localSheetId="0">#REF!</definedName>
    <definedName name="______________ta157">#REF!</definedName>
    <definedName name="_____________PL1" localSheetId="10">#REF!</definedName>
    <definedName name="_____________PL1" localSheetId="4">#REF!</definedName>
    <definedName name="_____________PL1" localSheetId="5">#REF!</definedName>
    <definedName name="_____________PL1" localSheetId="13">#REF!</definedName>
    <definedName name="_____________PL1" localSheetId="2">#REF!</definedName>
    <definedName name="_____________PL1" localSheetId="14">#REF!</definedName>
    <definedName name="_____________PL1" localSheetId="15">#REF!</definedName>
    <definedName name="_____________PL1" localSheetId="3">#REF!</definedName>
    <definedName name="_____________PL1" localSheetId="11">#REF!</definedName>
    <definedName name="_____________PL1" localSheetId="12">#REF!</definedName>
    <definedName name="_____________PL1" localSheetId="0">#REF!</definedName>
    <definedName name="_____________PL1">#REF!</definedName>
    <definedName name="_____________ta105" localSheetId="10">#REF!</definedName>
    <definedName name="_____________ta105" localSheetId="4">#REF!</definedName>
    <definedName name="_____________ta105" localSheetId="5">#REF!</definedName>
    <definedName name="_____________ta105" localSheetId="13">#REF!</definedName>
    <definedName name="_____________ta105" localSheetId="2">#REF!</definedName>
    <definedName name="_____________ta105" localSheetId="14">#REF!</definedName>
    <definedName name="_____________ta105" localSheetId="15">#REF!</definedName>
    <definedName name="_____________ta105" localSheetId="3">#REF!</definedName>
    <definedName name="_____________ta105" localSheetId="11">#REF!</definedName>
    <definedName name="_____________ta105" localSheetId="12">#REF!</definedName>
    <definedName name="_____________ta105" localSheetId="0">#REF!</definedName>
    <definedName name="_____________ta105">#REF!</definedName>
    <definedName name="_____________ta157" localSheetId="10">#REF!</definedName>
    <definedName name="_____________ta157" localSheetId="4">#REF!</definedName>
    <definedName name="_____________ta157" localSheetId="5">#REF!</definedName>
    <definedName name="_____________ta157" localSheetId="13">#REF!</definedName>
    <definedName name="_____________ta157" localSheetId="2">#REF!</definedName>
    <definedName name="_____________ta157" localSheetId="14">#REF!</definedName>
    <definedName name="_____________ta157" localSheetId="15">#REF!</definedName>
    <definedName name="_____________ta157" localSheetId="3">#REF!</definedName>
    <definedName name="_____________ta157" localSheetId="11">#REF!</definedName>
    <definedName name="_____________ta157" localSheetId="12">#REF!</definedName>
    <definedName name="_____________ta157" localSheetId="0">#REF!</definedName>
    <definedName name="_____________ta157">#REF!</definedName>
    <definedName name="____________Ext2" localSheetId="10">'[2]P A T O 99 B'!#REF!</definedName>
    <definedName name="____________Ext2" localSheetId="4">'[2]P A T O 99 B'!#REF!</definedName>
    <definedName name="____________Ext2" localSheetId="5">'[2]P A T O 99 B'!#REF!</definedName>
    <definedName name="____________Ext2" localSheetId="13">'[2]P A T O 99 B'!#REF!</definedName>
    <definedName name="____________Ext2" localSheetId="14">'[2]P A T O 99 B'!#REF!</definedName>
    <definedName name="____________Ext2" localSheetId="15">'[2]P A T O 99 B'!#REF!</definedName>
    <definedName name="____________Ext2" localSheetId="3">'[2]P A T O 99 B'!#REF!</definedName>
    <definedName name="____________Ext2" localSheetId="11">'[2]P A T O 99 B'!#REF!</definedName>
    <definedName name="____________Ext2" localSheetId="12">'[2]P A T O 99 B'!#REF!</definedName>
    <definedName name="____________Ext2">'[2]P A T O 99 B'!#REF!</definedName>
    <definedName name="____________OUT98" localSheetId="8" hidden="1">{#N/A,#N/A,TRUE,"Serviços"}</definedName>
    <definedName name="____________OUT98" localSheetId="10" hidden="1">{#N/A,#N/A,TRUE,"Serviços"}</definedName>
    <definedName name="____________OUT98" localSheetId="4" hidden="1">{#N/A,#N/A,TRUE,"Serviços"}</definedName>
    <definedName name="____________OUT98" localSheetId="6" hidden="1">{#N/A,#N/A,TRUE,"Serviços"}</definedName>
    <definedName name="____________OUT98" localSheetId="13" hidden="1">{#N/A,#N/A,TRUE,"Serviços"}</definedName>
    <definedName name="____________OUT98" localSheetId="7" hidden="1">{#N/A,#N/A,TRUE,"Serviços"}</definedName>
    <definedName name="____________OUT98" localSheetId="2" hidden="1">{#N/A,#N/A,TRUE,"Serviços"}</definedName>
    <definedName name="____________OUT98" localSheetId="14" hidden="1">{#N/A,#N/A,TRUE,"Serviços"}</definedName>
    <definedName name="____________OUT98" localSheetId="15" hidden="1">{#N/A,#N/A,TRUE,"Serviços"}</definedName>
    <definedName name="____________OUT98" localSheetId="11" hidden="1">{#N/A,#N/A,TRUE,"Serviços"}</definedName>
    <definedName name="____________OUT98" localSheetId="12" hidden="1">{#N/A,#N/A,TRUE,"Serviços"}</definedName>
    <definedName name="____________OUT98" localSheetId="0" hidden="1">{#N/A,#N/A,TRUE,"Serviços"}</definedName>
    <definedName name="____________OUT98" localSheetId="18" hidden="1">{#N/A,#N/A,TRUE,"Serviços"}</definedName>
    <definedName name="____________OUT98" hidden="1">{#N/A,#N/A,TRUE,"Serviços"}</definedName>
    <definedName name="____________OUT98_1" localSheetId="8" hidden="1">{#N/A,#N/A,TRUE,"Serviços"}</definedName>
    <definedName name="____________OUT98_1" localSheetId="10" hidden="1">{#N/A,#N/A,TRUE,"Serviços"}</definedName>
    <definedName name="____________OUT98_1" localSheetId="4" hidden="1">{#N/A,#N/A,TRUE,"Serviços"}</definedName>
    <definedName name="____________OUT98_1" localSheetId="6" hidden="1">{#N/A,#N/A,TRUE,"Serviços"}</definedName>
    <definedName name="____________OUT98_1" localSheetId="13" hidden="1">{#N/A,#N/A,TRUE,"Serviços"}</definedName>
    <definedName name="____________OUT98_1" localSheetId="7" hidden="1">{#N/A,#N/A,TRUE,"Serviços"}</definedName>
    <definedName name="____________OUT98_1" localSheetId="2" hidden="1">{#N/A,#N/A,TRUE,"Serviços"}</definedName>
    <definedName name="____________OUT98_1" localSheetId="14" hidden="1">{#N/A,#N/A,TRUE,"Serviços"}</definedName>
    <definedName name="____________OUT98_1" localSheetId="15" hidden="1">{#N/A,#N/A,TRUE,"Serviços"}</definedName>
    <definedName name="____________OUT98_1" localSheetId="11" hidden="1">{#N/A,#N/A,TRUE,"Serviços"}</definedName>
    <definedName name="____________OUT98_1" localSheetId="12" hidden="1">{#N/A,#N/A,TRUE,"Serviços"}</definedName>
    <definedName name="____________OUT98_1" localSheetId="0" hidden="1">{#N/A,#N/A,TRUE,"Serviços"}</definedName>
    <definedName name="____________OUT98_1" localSheetId="18" hidden="1">{#N/A,#N/A,TRUE,"Serviços"}</definedName>
    <definedName name="____________OUT98_1" hidden="1">{#N/A,#N/A,TRUE,"Serviços"}</definedName>
    <definedName name="____________ta105" localSheetId="10">#REF!</definedName>
    <definedName name="____________ta105" localSheetId="4">#REF!</definedName>
    <definedName name="____________ta105" localSheetId="5">#REF!</definedName>
    <definedName name="____________ta105" localSheetId="13">#REF!</definedName>
    <definedName name="____________ta105" localSheetId="2">#REF!</definedName>
    <definedName name="____________ta105" localSheetId="14">#REF!</definedName>
    <definedName name="____________ta105" localSheetId="15">#REF!</definedName>
    <definedName name="____________ta105" localSheetId="3">#REF!</definedName>
    <definedName name="____________ta105" localSheetId="11">#REF!</definedName>
    <definedName name="____________ta105" localSheetId="12">#REF!</definedName>
    <definedName name="____________ta105" localSheetId="0">#REF!</definedName>
    <definedName name="____________ta105">#REF!</definedName>
    <definedName name="____________ta157" localSheetId="10">#REF!</definedName>
    <definedName name="____________ta157" localSheetId="4">#REF!</definedName>
    <definedName name="____________ta157" localSheetId="5">#REF!</definedName>
    <definedName name="____________ta157" localSheetId="13">#REF!</definedName>
    <definedName name="____________ta157" localSheetId="2">#REF!</definedName>
    <definedName name="____________ta157" localSheetId="14">#REF!</definedName>
    <definedName name="____________ta157" localSheetId="15">#REF!</definedName>
    <definedName name="____________ta157" localSheetId="3">#REF!</definedName>
    <definedName name="____________ta157" localSheetId="11">#REF!</definedName>
    <definedName name="____________ta157" localSheetId="12">#REF!</definedName>
    <definedName name="____________ta157" localSheetId="0">#REF!</definedName>
    <definedName name="____________ta157">#REF!</definedName>
    <definedName name="___________copiado" localSheetId="4" hidden="1">{#N/A,#N/A,TRUE,"Serviços"}</definedName>
    <definedName name="___________copiado" localSheetId="6" hidden="1">{#N/A,#N/A,TRUE,"Serviços"}</definedName>
    <definedName name="___________copiado" localSheetId="7" hidden="1">{#N/A,#N/A,TRUE,"Serviços"}</definedName>
    <definedName name="___________copiado" localSheetId="2" hidden="1">{#N/A,#N/A,TRUE,"Serviços"}</definedName>
    <definedName name="___________copiado" localSheetId="0" hidden="1">{#N/A,#N/A,TRUE,"Serviços"}</definedName>
    <definedName name="___________copiado" hidden="1">{#N/A,#N/A,TRUE,"Serviços"}</definedName>
    <definedName name="___________PL1" localSheetId="10">#REF!</definedName>
    <definedName name="___________PL1" localSheetId="4">#REF!</definedName>
    <definedName name="___________PL1" localSheetId="5">#REF!</definedName>
    <definedName name="___________PL1" localSheetId="13">#REF!</definedName>
    <definedName name="___________PL1" localSheetId="2">#REF!</definedName>
    <definedName name="___________PL1" localSheetId="14">#REF!</definedName>
    <definedName name="___________PL1" localSheetId="15">#REF!</definedName>
    <definedName name="___________PL1" localSheetId="3">#REF!</definedName>
    <definedName name="___________PL1" localSheetId="11">#REF!</definedName>
    <definedName name="___________PL1" localSheetId="12">#REF!</definedName>
    <definedName name="___________PL1" localSheetId="0">#REF!</definedName>
    <definedName name="___________PL1">#REF!</definedName>
    <definedName name="___________ta105" localSheetId="10">#REF!</definedName>
    <definedName name="___________ta105" localSheetId="4">#REF!</definedName>
    <definedName name="___________ta105" localSheetId="5">#REF!</definedName>
    <definedName name="___________ta105" localSheetId="13">#REF!</definedName>
    <definedName name="___________ta105" localSheetId="2">#REF!</definedName>
    <definedName name="___________ta105" localSheetId="14">#REF!</definedName>
    <definedName name="___________ta105" localSheetId="15">#REF!</definedName>
    <definedName name="___________ta105" localSheetId="3">#REF!</definedName>
    <definedName name="___________ta105" localSheetId="11">#REF!</definedName>
    <definedName name="___________ta105" localSheetId="12">#REF!</definedName>
    <definedName name="___________ta105" localSheetId="0">#REF!</definedName>
    <definedName name="___________ta105">#REF!</definedName>
    <definedName name="___________ta157" localSheetId="10">#REF!</definedName>
    <definedName name="___________ta157" localSheetId="4">#REF!</definedName>
    <definedName name="___________ta157" localSheetId="5">#REF!</definedName>
    <definedName name="___________ta157" localSheetId="13">#REF!</definedName>
    <definedName name="___________ta157" localSheetId="2">#REF!</definedName>
    <definedName name="___________ta157" localSheetId="14">#REF!</definedName>
    <definedName name="___________ta157" localSheetId="15">#REF!</definedName>
    <definedName name="___________ta157" localSheetId="3">#REF!</definedName>
    <definedName name="___________ta157" localSheetId="11">#REF!</definedName>
    <definedName name="___________ta157" localSheetId="12">#REF!</definedName>
    <definedName name="___________ta157" localSheetId="0">#REF!</definedName>
    <definedName name="___________ta157">#REF!</definedName>
    <definedName name="__________Ext2" localSheetId="10">'[2]P A T O 99 B'!#REF!</definedName>
    <definedName name="__________Ext2" localSheetId="4">'[2]P A T O 99 B'!#REF!</definedName>
    <definedName name="__________Ext2" localSheetId="5">'[2]P A T O 99 B'!#REF!</definedName>
    <definedName name="__________Ext2" localSheetId="13">'[2]P A T O 99 B'!#REF!</definedName>
    <definedName name="__________Ext2" localSheetId="14">'[2]P A T O 99 B'!#REF!</definedName>
    <definedName name="__________Ext2" localSheetId="15">'[2]P A T O 99 B'!#REF!</definedName>
    <definedName name="__________Ext2" localSheetId="3">'[2]P A T O 99 B'!#REF!</definedName>
    <definedName name="__________Ext2" localSheetId="11">'[2]P A T O 99 B'!#REF!</definedName>
    <definedName name="__________Ext2" localSheetId="12">'[2]P A T O 99 B'!#REF!</definedName>
    <definedName name="__________Ext2">'[2]P A T O 99 B'!#REF!</definedName>
    <definedName name="__________OUT98" localSheetId="8" hidden="1">{#N/A,#N/A,TRUE,"Serviços"}</definedName>
    <definedName name="__________OUT98" localSheetId="10" hidden="1">{#N/A,#N/A,TRUE,"Serviços"}</definedName>
    <definedName name="__________OUT98" localSheetId="4" hidden="1">{#N/A,#N/A,TRUE,"Serviços"}</definedName>
    <definedName name="__________OUT98" localSheetId="6" hidden="1">{#N/A,#N/A,TRUE,"Serviços"}</definedName>
    <definedName name="__________OUT98" localSheetId="13" hidden="1">{#N/A,#N/A,TRUE,"Serviços"}</definedName>
    <definedName name="__________OUT98" localSheetId="7" hidden="1">{#N/A,#N/A,TRUE,"Serviços"}</definedName>
    <definedName name="__________OUT98" localSheetId="2" hidden="1">{#N/A,#N/A,TRUE,"Serviços"}</definedName>
    <definedName name="__________OUT98" localSheetId="14" hidden="1">{#N/A,#N/A,TRUE,"Serviços"}</definedName>
    <definedName name="__________OUT98" localSheetId="15" hidden="1">{#N/A,#N/A,TRUE,"Serviços"}</definedName>
    <definedName name="__________OUT98" localSheetId="11" hidden="1">{#N/A,#N/A,TRUE,"Serviços"}</definedName>
    <definedName name="__________OUT98" localSheetId="12" hidden="1">{#N/A,#N/A,TRUE,"Serviços"}</definedName>
    <definedName name="__________OUT98" localSheetId="0" hidden="1">{#N/A,#N/A,TRUE,"Serviços"}</definedName>
    <definedName name="__________OUT98" localSheetId="18" hidden="1">{#N/A,#N/A,TRUE,"Serviços"}</definedName>
    <definedName name="__________OUT98" hidden="1">{#N/A,#N/A,TRUE,"Serviços"}</definedName>
    <definedName name="__________OUT98_1" localSheetId="8" hidden="1">{#N/A,#N/A,TRUE,"Serviços"}</definedName>
    <definedName name="__________OUT98_1" localSheetId="10" hidden="1">{#N/A,#N/A,TRUE,"Serviços"}</definedName>
    <definedName name="__________OUT98_1" localSheetId="4" hidden="1">{#N/A,#N/A,TRUE,"Serviços"}</definedName>
    <definedName name="__________OUT98_1" localSheetId="6" hidden="1">{#N/A,#N/A,TRUE,"Serviços"}</definedName>
    <definedName name="__________OUT98_1" localSheetId="13" hidden="1">{#N/A,#N/A,TRUE,"Serviços"}</definedName>
    <definedName name="__________OUT98_1" localSheetId="7" hidden="1">{#N/A,#N/A,TRUE,"Serviços"}</definedName>
    <definedName name="__________OUT98_1" localSheetId="2" hidden="1">{#N/A,#N/A,TRUE,"Serviços"}</definedName>
    <definedName name="__________OUT98_1" localSheetId="14" hidden="1">{#N/A,#N/A,TRUE,"Serviços"}</definedName>
    <definedName name="__________OUT98_1" localSheetId="15" hidden="1">{#N/A,#N/A,TRUE,"Serviços"}</definedName>
    <definedName name="__________OUT98_1" localSheetId="11" hidden="1">{#N/A,#N/A,TRUE,"Serviços"}</definedName>
    <definedName name="__________OUT98_1" localSheetId="12" hidden="1">{#N/A,#N/A,TRUE,"Serviços"}</definedName>
    <definedName name="__________OUT98_1" localSheetId="0" hidden="1">{#N/A,#N/A,TRUE,"Serviços"}</definedName>
    <definedName name="__________OUT98_1" localSheetId="18" hidden="1">{#N/A,#N/A,TRUE,"Serviços"}</definedName>
    <definedName name="__________OUT98_1" hidden="1">{#N/A,#N/A,TRUE,"Serviços"}</definedName>
    <definedName name="__________ta105" localSheetId="10">#REF!</definedName>
    <definedName name="__________ta105" localSheetId="4">#REF!</definedName>
    <definedName name="__________ta105" localSheetId="5">#REF!</definedName>
    <definedName name="__________ta105" localSheetId="13">#REF!</definedName>
    <definedName name="__________ta105" localSheetId="2">#REF!</definedName>
    <definedName name="__________ta105" localSheetId="14">#REF!</definedName>
    <definedName name="__________ta105" localSheetId="15">#REF!</definedName>
    <definedName name="__________ta105" localSheetId="3">#REF!</definedName>
    <definedName name="__________ta105" localSheetId="11">#REF!</definedName>
    <definedName name="__________ta105" localSheetId="12">#REF!</definedName>
    <definedName name="__________ta105" localSheetId="0">#REF!</definedName>
    <definedName name="__________ta105">#REF!</definedName>
    <definedName name="__________ta157" localSheetId="10">#REF!</definedName>
    <definedName name="__________ta157" localSheetId="4">#REF!</definedName>
    <definedName name="__________ta157" localSheetId="5">#REF!</definedName>
    <definedName name="__________ta157" localSheetId="13">#REF!</definedName>
    <definedName name="__________ta157" localSheetId="2">#REF!</definedName>
    <definedName name="__________ta157" localSheetId="14">#REF!</definedName>
    <definedName name="__________ta157" localSheetId="15">#REF!</definedName>
    <definedName name="__________ta157" localSheetId="3">#REF!</definedName>
    <definedName name="__________ta157" localSheetId="11">#REF!</definedName>
    <definedName name="__________ta157" localSheetId="12">#REF!</definedName>
    <definedName name="__________ta157" localSheetId="0">#REF!</definedName>
    <definedName name="__________ta157">#REF!</definedName>
    <definedName name="_________PL1" localSheetId="10">#REF!</definedName>
    <definedName name="_________PL1" localSheetId="4">#REF!</definedName>
    <definedName name="_________PL1" localSheetId="5">#REF!</definedName>
    <definedName name="_________PL1" localSheetId="13">#REF!</definedName>
    <definedName name="_________PL1" localSheetId="2">#REF!</definedName>
    <definedName name="_________PL1" localSheetId="14">#REF!</definedName>
    <definedName name="_________PL1" localSheetId="15">#REF!</definedName>
    <definedName name="_________PL1" localSheetId="3">#REF!</definedName>
    <definedName name="_________PL1" localSheetId="11">#REF!</definedName>
    <definedName name="_________PL1" localSheetId="12">#REF!</definedName>
    <definedName name="_________PL1" localSheetId="0">#REF!</definedName>
    <definedName name="_________PL1">#REF!</definedName>
    <definedName name="_________ta105" localSheetId="10">#REF!</definedName>
    <definedName name="_________ta105" localSheetId="4">#REF!</definedName>
    <definedName name="_________ta105" localSheetId="5">#REF!</definedName>
    <definedName name="_________ta105" localSheetId="13">#REF!</definedName>
    <definedName name="_________ta105" localSheetId="2">#REF!</definedName>
    <definedName name="_________ta105" localSheetId="14">#REF!</definedName>
    <definedName name="_________ta105" localSheetId="15">#REF!</definedName>
    <definedName name="_________ta105" localSheetId="3">#REF!</definedName>
    <definedName name="_________ta105" localSheetId="11">#REF!</definedName>
    <definedName name="_________ta105" localSheetId="12">#REF!</definedName>
    <definedName name="_________ta105" localSheetId="0">#REF!</definedName>
    <definedName name="_________ta105">#REF!</definedName>
    <definedName name="_________ta157" localSheetId="10">#REF!</definedName>
    <definedName name="_________ta157" localSheetId="4">#REF!</definedName>
    <definedName name="_________ta157" localSheetId="5">#REF!</definedName>
    <definedName name="_________ta157" localSheetId="13">#REF!</definedName>
    <definedName name="_________ta157" localSheetId="2">#REF!</definedName>
    <definedName name="_________ta157" localSheetId="14">#REF!</definedName>
    <definedName name="_________ta157" localSheetId="15">#REF!</definedName>
    <definedName name="_________ta157" localSheetId="3">#REF!</definedName>
    <definedName name="_________ta157" localSheetId="11">#REF!</definedName>
    <definedName name="_________ta157" localSheetId="12">#REF!</definedName>
    <definedName name="_________ta157" localSheetId="0">#REF!</definedName>
    <definedName name="_________ta157">#REF!</definedName>
    <definedName name="________Ext2" localSheetId="10">'[2]P A T O 99 B'!#REF!</definedName>
    <definedName name="________Ext2" localSheetId="4">'[2]P A T O 99 B'!#REF!</definedName>
    <definedName name="________Ext2" localSheetId="5">'[2]P A T O 99 B'!#REF!</definedName>
    <definedName name="________Ext2" localSheetId="13">'[2]P A T O 99 B'!#REF!</definedName>
    <definedName name="________Ext2" localSheetId="14">'[2]P A T O 99 B'!#REF!</definedName>
    <definedName name="________Ext2" localSheetId="15">'[2]P A T O 99 B'!#REF!</definedName>
    <definedName name="________Ext2" localSheetId="3">'[2]P A T O 99 B'!#REF!</definedName>
    <definedName name="________Ext2" localSheetId="11">'[2]P A T O 99 B'!#REF!</definedName>
    <definedName name="________Ext2" localSheetId="12">'[2]P A T O 99 B'!#REF!</definedName>
    <definedName name="________Ext2">'[2]P A T O 99 B'!#REF!</definedName>
    <definedName name="________OUT98" localSheetId="8" hidden="1">{#N/A,#N/A,TRUE,"Serviços"}</definedName>
    <definedName name="________OUT98" localSheetId="10" hidden="1">{#N/A,#N/A,TRUE,"Serviços"}</definedName>
    <definedName name="________OUT98" localSheetId="4" hidden="1">{#N/A,#N/A,TRUE,"Serviços"}</definedName>
    <definedName name="________OUT98" localSheetId="6" hidden="1">{#N/A,#N/A,TRUE,"Serviços"}</definedName>
    <definedName name="________OUT98" localSheetId="13" hidden="1">{#N/A,#N/A,TRUE,"Serviços"}</definedName>
    <definedName name="________OUT98" localSheetId="7" hidden="1">{#N/A,#N/A,TRUE,"Serviços"}</definedName>
    <definedName name="________OUT98" localSheetId="2" hidden="1">{#N/A,#N/A,TRUE,"Serviços"}</definedName>
    <definedName name="________OUT98" localSheetId="14" hidden="1">{#N/A,#N/A,TRUE,"Serviços"}</definedName>
    <definedName name="________OUT98" localSheetId="15" hidden="1">{#N/A,#N/A,TRUE,"Serviços"}</definedName>
    <definedName name="________OUT98" localSheetId="11" hidden="1">{#N/A,#N/A,TRUE,"Serviços"}</definedName>
    <definedName name="________OUT98" localSheetId="12" hidden="1">{#N/A,#N/A,TRUE,"Serviços"}</definedName>
    <definedName name="________OUT98" localSheetId="0" hidden="1">{#N/A,#N/A,TRUE,"Serviços"}</definedName>
    <definedName name="________OUT98" localSheetId="18" hidden="1">{#N/A,#N/A,TRUE,"Serviços"}</definedName>
    <definedName name="________OUT98" hidden="1">{#N/A,#N/A,TRUE,"Serviços"}</definedName>
    <definedName name="________OUT98_1" localSheetId="8" hidden="1">{#N/A,#N/A,TRUE,"Serviços"}</definedName>
    <definedName name="________OUT98_1" localSheetId="10" hidden="1">{#N/A,#N/A,TRUE,"Serviços"}</definedName>
    <definedName name="________OUT98_1" localSheetId="4" hidden="1">{#N/A,#N/A,TRUE,"Serviços"}</definedName>
    <definedName name="________OUT98_1" localSheetId="6" hidden="1">{#N/A,#N/A,TRUE,"Serviços"}</definedName>
    <definedName name="________OUT98_1" localSheetId="13" hidden="1">{#N/A,#N/A,TRUE,"Serviços"}</definedName>
    <definedName name="________OUT98_1" localSheetId="7" hidden="1">{#N/A,#N/A,TRUE,"Serviços"}</definedName>
    <definedName name="________OUT98_1" localSheetId="2" hidden="1">{#N/A,#N/A,TRUE,"Serviços"}</definedName>
    <definedName name="________OUT98_1" localSheetId="14" hidden="1">{#N/A,#N/A,TRUE,"Serviços"}</definedName>
    <definedName name="________OUT98_1" localSheetId="15" hidden="1">{#N/A,#N/A,TRUE,"Serviços"}</definedName>
    <definedName name="________OUT98_1" localSheetId="11" hidden="1">{#N/A,#N/A,TRUE,"Serviços"}</definedName>
    <definedName name="________OUT98_1" localSheetId="12" hidden="1">{#N/A,#N/A,TRUE,"Serviços"}</definedName>
    <definedName name="________OUT98_1" localSheetId="0" hidden="1">{#N/A,#N/A,TRUE,"Serviços"}</definedName>
    <definedName name="________OUT98_1" localSheetId="18" hidden="1">{#N/A,#N/A,TRUE,"Serviços"}</definedName>
    <definedName name="________OUT98_1" hidden="1">{#N/A,#N/A,TRUE,"Serviços"}</definedName>
    <definedName name="________r" localSheetId="10">#REF!</definedName>
    <definedName name="________r" localSheetId="4">#REF!</definedName>
    <definedName name="________r" localSheetId="5">#REF!</definedName>
    <definedName name="________r" localSheetId="13">#REF!</definedName>
    <definedName name="________r" localSheetId="2">#REF!</definedName>
    <definedName name="________r" localSheetId="14">#REF!</definedName>
    <definedName name="________r" localSheetId="15">#REF!</definedName>
    <definedName name="________r" localSheetId="3">#REF!</definedName>
    <definedName name="________r" localSheetId="11">#REF!</definedName>
    <definedName name="________r" localSheetId="12">#REF!</definedName>
    <definedName name="________r" localSheetId="0">#REF!</definedName>
    <definedName name="________r">#REF!</definedName>
    <definedName name="________ta105" localSheetId="10">#REF!</definedName>
    <definedName name="________ta105" localSheetId="4">#REF!</definedName>
    <definedName name="________ta105" localSheetId="5">#REF!</definedName>
    <definedName name="________ta105" localSheetId="13">#REF!</definedName>
    <definedName name="________ta105" localSheetId="2">#REF!</definedName>
    <definedName name="________ta105" localSheetId="14">#REF!</definedName>
    <definedName name="________ta105" localSheetId="15">#REF!</definedName>
    <definedName name="________ta105" localSheetId="3">#REF!</definedName>
    <definedName name="________ta105" localSheetId="11">#REF!</definedName>
    <definedName name="________ta105" localSheetId="12">#REF!</definedName>
    <definedName name="________ta105" localSheetId="0">#REF!</definedName>
    <definedName name="________ta105">#REF!</definedName>
    <definedName name="________ta157" localSheetId="10">#REF!</definedName>
    <definedName name="________ta157" localSheetId="4">#REF!</definedName>
    <definedName name="________ta157" localSheetId="5">#REF!</definedName>
    <definedName name="________ta157" localSheetId="13">#REF!</definedName>
    <definedName name="________ta157" localSheetId="2">#REF!</definedName>
    <definedName name="________ta157" localSheetId="14">#REF!</definedName>
    <definedName name="________ta157" localSheetId="15">#REF!</definedName>
    <definedName name="________ta157" localSheetId="3">#REF!</definedName>
    <definedName name="________ta157" localSheetId="11">#REF!</definedName>
    <definedName name="________ta157" localSheetId="12">#REF!</definedName>
    <definedName name="________ta157" localSheetId="0">#REF!</definedName>
    <definedName name="________ta157">#REF!</definedName>
    <definedName name="_______PL1" localSheetId="10">#REF!</definedName>
    <definedName name="_______PL1" localSheetId="4">#REF!</definedName>
    <definedName name="_______PL1" localSheetId="5">#REF!</definedName>
    <definedName name="_______PL1" localSheetId="13">#REF!</definedName>
    <definedName name="_______PL1" localSheetId="2">#REF!</definedName>
    <definedName name="_______PL1" localSheetId="14">#REF!</definedName>
    <definedName name="_______PL1" localSheetId="15">#REF!</definedName>
    <definedName name="_______PL1" localSheetId="3">#REF!</definedName>
    <definedName name="_______PL1" localSheetId="11">#REF!</definedName>
    <definedName name="_______PL1" localSheetId="12">#REF!</definedName>
    <definedName name="_______PL1" localSheetId="0">#REF!</definedName>
    <definedName name="_______PL1">#REF!</definedName>
    <definedName name="_______r" localSheetId="10">#REF!</definedName>
    <definedName name="_______r" localSheetId="4">#REF!</definedName>
    <definedName name="_______r" localSheetId="5">#REF!</definedName>
    <definedName name="_______r" localSheetId="13">#REF!</definedName>
    <definedName name="_______r" localSheetId="2">#REF!</definedName>
    <definedName name="_______r" localSheetId="14">#REF!</definedName>
    <definedName name="_______r" localSheetId="15">#REF!</definedName>
    <definedName name="_______r" localSheetId="3">#REF!</definedName>
    <definedName name="_______r" localSheetId="11">#REF!</definedName>
    <definedName name="_______r" localSheetId="12">#REF!</definedName>
    <definedName name="_______r" localSheetId="0">#REF!</definedName>
    <definedName name="_______r">#REF!</definedName>
    <definedName name="_______Rbv1">'[3]Página 16'!$C$3:$C$7</definedName>
    <definedName name="_______ta105" localSheetId="10">#REF!</definedName>
    <definedName name="_______ta105" localSheetId="4">#REF!</definedName>
    <definedName name="_______ta105" localSheetId="5">#REF!</definedName>
    <definedName name="_______ta105" localSheetId="13">#REF!</definedName>
    <definedName name="_______ta105" localSheetId="2">#REF!</definedName>
    <definedName name="_______ta105" localSheetId="14">#REF!</definedName>
    <definedName name="_______ta105" localSheetId="15">#REF!</definedName>
    <definedName name="_______ta105" localSheetId="3">#REF!</definedName>
    <definedName name="_______ta105" localSheetId="11">#REF!</definedName>
    <definedName name="_______ta105" localSheetId="12">#REF!</definedName>
    <definedName name="_______ta105" localSheetId="0">#REF!</definedName>
    <definedName name="_______ta105">#REF!</definedName>
    <definedName name="_______ta157" localSheetId="10">#REF!</definedName>
    <definedName name="_______ta157" localSheetId="4">#REF!</definedName>
    <definedName name="_______ta157" localSheetId="5">#REF!</definedName>
    <definedName name="_______ta157" localSheetId="13">#REF!</definedName>
    <definedName name="_______ta157" localSheetId="2">#REF!</definedName>
    <definedName name="_______ta157" localSheetId="14">#REF!</definedName>
    <definedName name="_______ta157" localSheetId="15">#REF!</definedName>
    <definedName name="_______ta157" localSheetId="3">#REF!</definedName>
    <definedName name="_______ta157" localSheetId="11">#REF!</definedName>
    <definedName name="_______ta157" localSheetId="12">#REF!</definedName>
    <definedName name="_______ta157" localSheetId="0">#REF!</definedName>
    <definedName name="_______ta157">#REF!</definedName>
    <definedName name="______Ext2" localSheetId="10">'[2]P A T O 99 B'!#REF!</definedName>
    <definedName name="______Ext2" localSheetId="4">'[2]P A T O 99 B'!#REF!</definedName>
    <definedName name="______Ext2" localSheetId="5">'[2]P A T O 99 B'!#REF!</definedName>
    <definedName name="______Ext2" localSheetId="13">'[2]P A T O 99 B'!#REF!</definedName>
    <definedName name="______Ext2" localSheetId="14">'[2]P A T O 99 B'!#REF!</definedName>
    <definedName name="______Ext2" localSheetId="15">'[2]P A T O 99 B'!#REF!</definedName>
    <definedName name="______Ext2" localSheetId="3">'[2]P A T O 99 B'!#REF!</definedName>
    <definedName name="______Ext2" localSheetId="11">'[2]P A T O 99 B'!#REF!</definedName>
    <definedName name="______Ext2" localSheetId="12">'[2]P A T O 99 B'!#REF!</definedName>
    <definedName name="______Ext2">'[2]P A T O 99 B'!#REF!</definedName>
    <definedName name="______OUT98" localSheetId="8" hidden="1">{#N/A,#N/A,TRUE,"Serviços"}</definedName>
    <definedName name="______OUT98" localSheetId="10" hidden="1">{#N/A,#N/A,TRUE,"Serviços"}</definedName>
    <definedName name="______OUT98" localSheetId="4" hidden="1">{#N/A,#N/A,TRUE,"Serviços"}</definedName>
    <definedName name="______OUT98" localSheetId="6" hidden="1">{#N/A,#N/A,TRUE,"Serviços"}</definedName>
    <definedName name="______OUT98" localSheetId="13" hidden="1">{#N/A,#N/A,TRUE,"Serviços"}</definedName>
    <definedName name="______OUT98" localSheetId="7" hidden="1">{#N/A,#N/A,TRUE,"Serviços"}</definedName>
    <definedName name="______OUT98" localSheetId="2" hidden="1">{#N/A,#N/A,TRUE,"Serviços"}</definedName>
    <definedName name="______OUT98" localSheetId="14" hidden="1">{#N/A,#N/A,TRUE,"Serviços"}</definedName>
    <definedName name="______OUT98" localSheetId="15" hidden="1">{#N/A,#N/A,TRUE,"Serviços"}</definedName>
    <definedName name="______OUT98" localSheetId="11" hidden="1">{#N/A,#N/A,TRUE,"Serviços"}</definedName>
    <definedName name="______OUT98" localSheetId="12" hidden="1">{#N/A,#N/A,TRUE,"Serviços"}</definedName>
    <definedName name="______OUT98" localSheetId="0" hidden="1">{#N/A,#N/A,TRUE,"Serviços"}</definedName>
    <definedName name="______OUT98" localSheetId="18" hidden="1">{#N/A,#N/A,TRUE,"Serviços"}</definedName>
    <definedName name="______OUT98" hidden="1">{#N/A,#N/A,TRUE,"Serviços"}</definedName>
    <definedName name="______OUT98_1" localSheetId="8" hidden="1">{#N/A,#N/A,TRUE,"Serviços"}</definedName>
    <definedName name="______OUT98_1" localSheetId="10" hidden="1">{#N/A,#N/A,TRUE,"Serviços"}</definedName>
    <definedName name="______OUT98_1" localSheetId="4" hidden="1">{#N/A,#N/A,TRUE,"Serviços"}</definedName>
    <definedName name="______OUT98_1" localSheetId="6" hidden="1">{#N/A,#N/A,TRUE,"Serviços"}</definedName>
    <definedName name="______OUT98_1" localSheetId="13" hidden="1">{#N/A,#N/A,TRUE,"Serviços"}</definedName>
    <definedName name="______OUT98_1" localSheetId="7" hidden="1">{#N/A,#N/A,TRUE,"Serviços"}</definedName>
    <definedName name="______OUT98_1" localSheetId="2" hidden="1">{#N/A,#N/A,TRUE,"Serviços"}</definedName>
    <definedName name="______OUT98_1" localSheetId="14" hidden="1">{#N/A,#N/A,TRUE,"Serviços"}</definedName>
    <definedName name="______OUT98_1" localSheetId="15" hidden="1">{#N/A,#N/A,TRUE,"Serviços"}</definedName>
    <definedName name="______OUT98_1" localSheetId="11" hidden="1">{#N/A,#N/A,TRUE,"Serviços"}</definedName>
    <definedName name="______OUT98_1" localSheetId="12" hidden="1">{#N/A,#N/A,TRUE,"Serviços"}</definedName>
    <definedName name="______OUT98_1" localSheetId="0" hidden="1">{#N/A,#N/A,TRUE,"Serviços"}</definedName>
    <definedName name="______OUT98_1" localSheetId="18" hidden="1">{#N/A,#N/A,TRUE,"Serviços"}</definedName>
    <definedName name="______OUT98_1" hidden="1">{#N/A,#N/A,TRUE,"Serviços"}</definedName>
    <definedName name="______PL1" localSheetId="10">#REF!</definedName>
    <definedName name="______PL1" localSheetId="5">#REF!</definedName>
    <definedName name="______PL1" localSheetId="13">#REF!</definedName>
    <definedName name="______PL1" localSheetId="14">#REF!</definedName>
    <definedName name="______PL1" localSheetId="15">#REF!</definedName>
    <definedName name="______PL1" localSheetId="3">#REF!</definedName>
    <definedName name="______PL1" localSheetId="11">#REF!</definedName>
    <definedName name="______PL1" localSheetId="12">#REF!</definedName>
    <definedName name="______PL1">#REF!</definedName>
    <definedName name="______r" localSheetId="10">#REF!</definedName>
    <definedName name="______r" localSheetId="4">#REF!</definedName>
    <definedName name="______r" localSheetId="5">#REF!</definedName>
    <definedName name="______r" localSheetId="13">#REF!</definedName>
    <definedName name="______r" localSheetId="2">#REF!</definedName>
    <definedName name="______r" localSheetId="14">#REF!</definedName>
    <definedName name="______r" localSheetId="15">#REF!</definedName>
    <definedName name="______r" localSheetId="3">#REF!</definedName>
    <definedName name="______r" localSheetId="11">#REF!</definedName>
    <definedName name="______r" localSheetId="12">#REF!</definedName>
    <definedName name="______r" localSheetId="0">#REF!</definedName>
    <definedName name="______r">#REF!</definedName>
    <definedName name="______Rbv1">'[3]Página 16'!$C$3:$C$7</definedName>
    <definedName name="______ta105" localSheetId="10">#REF!</definedName>
    <definedName name="______ta105" localSheetId="4">#REF!</definedName>
    <definedName name="______ta105" localSheetId="5">#REF!</definedName>
    <definedName name="______ta105" localSheetId="13">#REF!</definedName>
    <definedName name="______ta105" localSheetId="2">#REF!</definedName>
    <definedName name="______ta105" localSheetId="14">#REF!</definedName>
    <definedName name="______ta105" localSheetId="15">#REF!</definedName>
    <definedName name="______ta105" localSheetId="3">#REF!</definedName>
    <definedName name="______ta105" localSheetId="11">#REF!</definedName>
    <definedName name="______ta105" localSheetId="12">#REF!</definedName>
    <definedName name="______ta105" localSheetId="0">#REF!</definedName>
    <definedName name="______ta105">#REF!</definedName>
    <definedName name="______ta157" localSheetId="10">#REF!</definedName>
    <definedName name="______ta157" localSheetId="4">#REF!</definedName>
    <definedName name="______ta157" localSheetId="5">#REF!</definedName>
    <definedName name="______ta157" localSheetId="13">#REF!</definedName>
    <definedName name="______ta157" localSheetId="2">#REF!</definedName>
    <definedName name="______ta157" localSheetId="14">#REF!</definedName>
    <definedName name="______ta157" localSheetId="15">#REF!</definedName>
    <definedName name="______ta157" localSheetId="3">#REF!</definedName>
    <definedName name="______ta157" localSheetId="11">#REF!</definedName>
    <definedName name="______ta157" localSheetId="12">#REF!</definedName>
    <definedName name="______ta157" localSheetId="0">#REF!</definedName>
    <definedName name="______ta157">#REF!</definedName>
    <definedName name="_____Ext2" localSheetId="10">'[2]P A T O 99 B'!#REF!</definedName>
    <definedName name="_____Ext2" localSheetId="4">'[2]P A T O 99 B'!#REF!</definedName>
    <definedName name="_____Ext2" localSheetId="5">'[2]P A T O 99 B'!#REF!</definedName>
    <definedName name="_____Ext2" localSheetId="13">'[2]P A T O 99 B'!#REF!</definedName>
    <definedName name="_____Ext2" localSheetId="14">'[2]P A T O 99 B'!#REF!</definedName>
    <definedName name="_____Ext2" localSheetId="15">'[2]P A T O 99 B'!#REF!</definedName>
    <definedName name="_____Ext2" localSheetId="3">'[2]P A T O 99 B'!#REF!</definedName>
    <definedName name="_____Ext2" localSheetId="11">'[2]P A T O 99 B'!#REF!</definedName>
    <definedName name="_____Ext2" localSheetId="12">'[2]P A T O 99 B'!#REF!</definedName>
    <definedName name="_____Ext2">'[2]P A T O 99 B'!#REF!</definedName>
    <definedName name="_____PL1" localSheetId="10">#REF!</definedName>
    <definedName name="_____PL1" localSheetId="4">#REF!</definedName>
    <definedName name="_____PL1" localSheetId="5">#REF!</definedName>
    <definedName name="_____PL1" localSheetId="13">#REF!</definedName>
    <definedName name="_____PL1" localSheetId="2">#REF!</definedName>
    <definedName name="_____PL1" localSheetId="14">#REF!</definedName>
    <definedName name="_____PL1" localSheetId="15">#REF!</definedName>
    <definedName name="_____PL1" localSheetId="3">#REF!</definedName>
    <definedName name="_____PL1" localSheetId="11">#REF!</definedName>
    <definedName name="_____PL1" localSheetId="12">#REF!</definedName>
    <definedName name="_____PL1" localSheetId="0">#REF!</definedName>
    <definedName name="_____PL1">#REF!</definedName>
    <definedName name="_____r" localSheetId="10">#REF!</definedName>
    <definedName name="_____r" localSheetId="4">#REF!</definedName>
    <definedName name="_____r" localSheetId="5">#REF!</definedName>
    <definedName name="_____r" localSheetId="13">#REF!</definedName>
    <definedName name="_____r" localSheetId="2">#REF!</definedName>
    <definedName name="_____r" localSheetId="14">#REF!</definedName>
    <definedName name="_____r" localSheetId="15">#REF!</definedName>
    <definedName name="_____r" localSheetId="3">#REF!</definedName>
    <definedName name="_____r" localSheetId="11">#REF!</definedName>
    <definedName name="_____r" localSheetId="12">#REF!</definedName>
    <definedName name="_____r" localSheetId="0">#REF!</definedName>
    <definedName name="_____r">#REF!</definedName>
    <definedName name="_____Rbv1">'[3]Página 16'!$C$3:$C$7</definedName>
    <definedName name="_____ta105" localSheetId="10">#REF!</definedName>
    <definedName name="_____ta105" localSheetId="4">#REF!</definedName>
    <definedName name="_____ta105" localSheetId="5">#REF!</definedName>
    <definedName name="_____ta105" localSheetId="13">#REF!</definedName>
    <definedName name="_____ta105" localSheetId="2">#REF!</definedName>
    <definedName name="_____ta105" localSheetId="14">#REF!</definedName>
    <definedName name="_____ta105" localSheetId="15">#REF!</definedName>
    <definedName name="_____ta105" localSheetId="3">#REF!</definedName>
    <definedName name="_____ta105" localSheetId="11">#REF!</definedName>
    <definedName name="_____ta105" localSheetId="12">#REF!</definedName>
    <definedName name="_____ta105" localSheetId="0">#REF!</definedName>
    <definedName name="_____ta105">#REF!</definedName>
    <definedName name="_____ta157" localSheetId="10">#REF!</definedName>
    <definedName name="_____ta157" localSheetId="4">#REF!</definedName>
    <definedName name="_____ta157" localSheetId="5">#REF!</definedName>
    <definedName name="_____ta157" localSheetId="13">#REF!</definedName>
    <definedName name="_____ta157" localSheetId="2">#REF!</definedName>
    <definedName name="_____ta157" localSheetId="14">#REF!</definedName>
    <definedName name="_____ta157" localSheetId="15">#REF!</definedName>
    <definedName name="_____ta157" localSheetId="3">#REF!</definedName>
    <definedName name="_____ta157" localSheetId="11">#REF!</definedName>
    <definedName name="_____ta157" localSheetId="12">#REF!</definedName>
    <definedName name="_____ta157" localSheetId="0">#REF!</definedName>
    <definedName name="_____ta157">#REF!</definedName>
    <definedName name="____OUT98" localSheetId="8" hidden="1">{#N/A,#N/A,TRUE,"Serviços"}</definedName>
    <definedName name="____OUT98" localSheetId="10" hidden="1">{#N/A,#N/A,TRUE,"Serviços"}</definedName>
    <definedName name="____OUT98" localSheetId="4" hidden="1">{#N/A,#N/A,TRUE,"Serviços"}</definedName>
    <definedName name="____OUT98" localSheetId="6" hidden="1">{#N/A,#N/A,TRUE,"Serviços"}</definedName>
    <definedName name="____OUT98" localSheetId="13" hidden="1">{#N/A,#N/A,TRUE,"Serviços"}</definedName>
    <definedName name="____OUT98" localSheetId="7" hidden="1">{#N/A,#N/A,TRUE,"Serviços"}</definedName>
    <definedName name="____OUT98" localSheetId="2" hidden="1">{#N/A,#N/A,TRUE,"Serviços"}</definedName>
    <definedName name="____OUT98" localSheetId="14" hidden="1">{#N/A,#N/A,TRUE,"Serviços"}</definedName>
    <definedName name="____OUT98" localSheetId="15" hidden="1">{#N/A,#N/A,TRUE,"Serviços"}</definedName>
    <definedName name="____OUT98" localSheetId="11" hidden="1">{#N/A,#N/A,TRUE,"Serviços"}</definedName>
    <definedName name="____OUT98" localSheetId="12" hidden="1">{#N/A,#N/A,TRUE,"Serviços"}</definedName>
    <definedName name="____OUT98" localSheetId="0" hidden="1">{#N/A,#N/A,TRUE,"Serviços"}</definedName>
    <definedName name="____OUT98" localSheetId="18" hidden="1">{#N/A,#N/A,TRUE,"Serviços"}</definedName>
    <definedName name="____OUT98" hidden="1">{#N/A,#N/A,TRUE,"Serviços"}</definedName>
    <definedName name="____OUT98_1" localSheetId="8" hidden="1">{#N/A,#N/A,TRUE,"Serviços"}</definedName>
    <definedName name="____OUT98_1" localSheetId="10" hidden="1">{#N/A,#N/A,TRUE,"Serviços"}</definedName>
    <definedName name="____OUT98_1" localSheetId="4" hidden="1">{#N/A,#N/A,TRUE,"Serviços"}</definedName>
    <definedName name="____OUT98_1" localSheetId="6" hidden="1">{#N/A,#N/A,TRUE,"Serviços"}</definedName>
    <definedName name="____OUT98_1" localSheetId="13" hidden="1">{#N/A,#N/A,TRUE,"Serviços"}</definedName>
    <definedName name="____OUT98_1" localSheetId="7" hidden="1">{#N/A,#N/A,TRUE,"Serviços"}</definedName>
    <definedName name="____OUT98_1" localSheetId="2" hidden="1">{#N/A,#N/A,TRUE,"Serviços"}</definedName>
    <definedName name="____OUT98_1" localSheetId="14" hidden="1">{#N/A,#N/A,TRUE,"Serviços"}</definedName>
    <definedName name="____OUT98_1" localSheetId="15" hidden="1">{#N/A,#N/A,TRUE,"Serviços"}</definedName>
    <definedName name="____OUT98_1" localSheetId="11" hidden="1">{#N/A,#N/A,TRUE,"Serviços"}</definedName>
    <definedName name="____OUT98_1" localSheetId="12" hidden="1">{#N/A,#N/A,TRUE,"Serviços"}</definedName>
    <definedName name="____OUT98_1" localSheetId="0" hidden="1">{#N/A,#N/A,TRUE,"Serviços"}</definedName>
    <definedName name="____OUT98_1" localSheetId="18" hidden="1">{#N/A,#N/A,TRUE,"Serviços"}</definedName>
    <definedName name="____OUT98_1" hidden="1">{#N/A,#N/A,TRUE,"Serviços"}</definedName>
    <definedName name="____PL1" localSheetId="10">#REF!</definedName>
    <definedName name="____PL1" localSheetId="4">#REF!</definedName>
    <definedName name="____PL1" localSheetId="5">#REF!</definedName>
    <definedName name="____PL1" localSheetId="13">#REF!</definedName>
    <definedName name="____PL1" localSheetId="2">#REF!</definedName>
    <definedName name="____PL1" localSheetId="14">#REF!</definedName>
    <definedName name="____PL1" localSheetId="15">#REF!</definedName>
    <definedName name="____PL1" localSheetId="3">#REF!</definedName>
    <definedName name="____PL1" localSheetId="11">#REF!</definedName>
    <definedName name="____PL1" localSheetId="12">#REF!</definedName>
    <definedName name="____PL1" localSheetId="0">#REF!</definedName>
    <definedName name="____PL1">#REF!</definedName>
    <definedName name="____r" localSheetId="10">#REF!</definedName>
    <definedName name="____r" localSheetId="4">#REF!</definedName>
    <definedName name="____r" localSheetId="5">#REF!</definedName>
    <definedName name="____r" localSheetId="13">#REF!</definedName>
    <definedName name="____r" localSheetId="2">#REF!</definedName>
    <definedName name="____r" localSheetId="14">#REF!</definedName>
    <definedName name="____r" localSheetId="15">#REF!</definedName>
    <definedName name="____r" localSheetId="3">#REF!</definedName>
    <definedName name="____r" localSheetId="11">#REF!</definedName>
    <definedName name="____r" localSheetId="12">#REF!</definedName>
    <definedName name="____r" localSheetId="0">#REF!</definedName>
    <definedName name="____r">#REF!</definedName>
    <definedName name="____Rbv1">'[3]Página 16'!$C$3:$C$7</definedName>
    <definedName name="____ta105" localSheetId="10">#REF!</definedName>
    <definedName name="____ta105" localSheetId="4">#REF!</definedName>
    <definedName name="____ta105" localSheetId="5">#REF!</definedName>
    <definedName name="____ta105" localSheetId="13">#REF!</definedName>
    <definedName name="____ta105" localSheetId="2">#REF!</definedName>
    <definedName name="____ta105" localSheetId="14">#REF!</definedName>
    <definedName name="____ta105" localSheetId="15">#REF!</definedName>
    <definedName name="____ta105" localSheetId="3">#REF!</definedName>
    <definedName name="____ta105" localSheetId="11">#REF!</definedName>
    <definedName name="____ta105" localSheetId="12">#REF!</definedName>
    <definedName name="____ta105" localSheetId="0">#REF!</definedName>
    <definedName name="____ta105">#REF!</definedName>
    <definedName name="____ta157" localSheetId="10">#REF!</definedName>
    <definedName name="____ta157" localSheetId="4">#REF!</definedName>
    <definedName name="____ta157" localSheetId="5">#REF!</definedName>
    <definedName name="____ta157" localSheetId="13">#REF!</definedName>
    <definedName name="____ta157" localSheetId="2">#REF!</definedName>
    <definedName name="____ta157" localSheetId="14">#REF!</definedName>
    <definedName name="____ta157" localSheetId="15">#REF!</definedName>
    <definedName name="____ta157" localSheetId="3">#REF!</definedName>
    <definedName name="____ta157" localSheetId="11">#REF!</definedName>
    <definedName name="____ta157" localSheetId="12">#REF!</definedName>
    <definedName name="____ta157" localSheetId="0">#REF!</definedName>
    <definedName name="____ta157">#REF!</definedName>
    <definedName name="___EDA02" localSheetId="5">#REF!</definedName>
    <definedName name="___EDA02" localSheetId="2">#REF!</definedName>
    <definedName name="___EDA02" localSheetId="3">#REF!</definedName>
    <definedName name="___EDA02" localSheetId="0">#REF!</definedName>
    <definedName name="___EDA02">#REF!</definedName>
    <definedName name="___Ext2" localSheetId="10">'[2]P A T O 99 B'!#REF!</definedName>
    <definedName name="___Ext2" localSheetId="4">'[2]P A T O 99 B'!#REF!</definedName>
    <definedName name="___Ext2" localSheetId="5">'[2]P A T O 99 B'!#REF!</definedName>
    <definedName name="___Ext2" localSheetId="13">'[2]P A T O 99 B'!#REF!</definedName>
    <definedName name="___Ext2" localSheetId="14">'[2]P A T O 99 B'!#REF!</definedName>
    <definedName name="___Ext2" localSheetId="15">'[2]P A T O 99 B'!#REF!</definedName>
    <definedName name="___Ext2" localSheetId="3">'[2]P A T O 99 B'!#REF!</definedName>
    <definedName name="___Ext2" localSheetId="11">'[2]P A T O 99 B'!#REF!</definedName>
    <definedName name="___Ext2" localSheetId="12">'[2]P A T O 99 B'!#REF!</definedName>
    <definedName name="___Ext2">'[2]P A T O 99 B'!#REF!</definedName>
    <definedName name="___OUT98" localSheetId="8" hidden="1">{#N/A,#N/A,TRUE,"Serviços"}</definedName>
    <definedName name="___OUT98" localSheetId="10" hidden="1">{#N/A,#N/A,TRUE,"Serviços"}</definedName>
    <definedName name="___OUT98" localSheetId="4" hidden="1">{#N/A,#N/A,TRUE,"Serviços"}</definedName>
    <definedName name="___OUT98" localSheetId="6" hidden="1">{#N/A,#N/A,TRUE,"Serviços"}</definedName>
    <definedName name="___OUT98" localSheetId="13" hidden="1">{#N/A,#N/A,TRUE,"Serviços"}</definedName>
    <definedName name="___OUT98" localSheetId="7" hidden="1">{#N/A,#N/A,TRUE,"Serviços"}</definedName>
    <definedName name="___OUT98" localSheetId="2" hidden="1">{#N/A,#N/A,TRUE,"Serviços"}</definedName>
    <definedName name="___OUT98" localSheetId="14" hidden="1">{#N/A,#N/A,TRUE,"Serviços"}</definedName>
    <definedName name="___OUT98" localSheetId="15" hidden="1">{#N/A,#N/A,TRUE,"Serviços"}</definedName>
    <definedName name="___OUT98" localSheetId="11" hidden="1">{#N/A,#N/A,TRUE,"Serviços"}</definedName>
    <definedName name="___OUT98" localSheetId="12" hidden="1">{#N/A,#N/A,TRUE,"Serviços"}</definedName>
    <definedName name="___OUT98" localSheetId="0" hidden="1">{#N/A,#N/A,TRUE,"Serviços"}</definedName>
    <definedName name="___OUT98" localSheetId="18" hidden="1">{#N/A,#N/A,TRUE,"Serviços"}</definedName>
    <definedName name="___OUT98" hidden="1">{#N/A,#N/A,TRUE,"Serviços"}</definedName>
    <definedName name="___OUT98_1" localSheetId="8" hidden="1">{#N/A,#N/A,TRUE,"Serviços"}</definedName>
    <definedName name="___OUT98_1" localSheetId="10" hidden="1">{#N/A,#N/A,TRUE,"Serviços"}</definedName>
    <definedName name="___OUT98_1" localSheetId="4" hidden="1">{#N/A,#N/A,TRUE,"Serviços"}</definedName>
    <definedName name="___OUT98_1" localSheetId="6" hidden="1">{#N/A,#N/A,TRUE,"Serviços"}</definedName>
    <definedName name="___OUT98_1" localSheetId="13" hidden="1">{#N/A,#N/A,TRUE,"Serviços"}</definedName>
    <definedName name="___OUT98_1" localSheetId="7" hidden="1">{#N/A,#N/A,TRUE,"Serviços"}</definedName>
    <definedName name="___OUT98_1" localSheetId="2" hidden="1">{#N/A,#N/A,TRUE,"Serviços"}</definedName>
    <definedName name="___OUT98_1" localSheetId="14" hidden="1">{#N/A,#N/A,TRUE,"Serviços"}</definedName>
    <definedName name="___OUT98_1" localSheetId="15" hidden="1">{#N/A,#N/A,TRUE,"Serviços"}</definedName>
    <definedName name="___OUT98_1" localSheetId="11" hidden="1">{#N/A,#N/A,TRUE,"Serviços"}</definedName>
    <definedName name="___OUT98_1" localSheetId="12" hidden="1">{#N/A,#N/A,TRUE,"Serviços"}</definedName>
    <definedName name="___OUT98_1" localSheetId="0" hidden="1">{#N/A,#N/A,TRUE,"Serviços"}</definedName>
    <definedName name="___OUT98_1" localSheetId="18" hidden="1">{#N/A,#N/A,TRUE,"Serviços"}</definedName>
    <definedName name="___OUT98_1" hidden="1">{#N/A,#N/A,TRUE,"Serviços"}</definedName>
    <definedName name="___PL1" localSheetId="10">#REF!</definedName>
    <definedName name="___PL1" localSheetId="4">#REF!</definedName>
    <definedName name="___PL1" localSheetId="5">#REF!</definedName>
    <definedName name="___PL1" localSheetId="13">#REF!</definedName>
    <definedName name="___PL1" localSheetId="2">#REF!</definedName>
    <definedName name="___PL1" localSheetId="14">#REF!</definedName>
    <definedName name="___PL1" localSheetId="15">#REF!</definedName>
    <definedName name="___PL1" localSheetId="3">#REF!</definedName>
    <definedName name="___PL1" localSheetId="11">#REF!</definedName>
    <definedName name="___PL1" localSheetId="12">#REF!</definedName>
    <definedName name="___PL1" localSheetId="0">#REF!</definedName>
    <definedName name="___PL1">#REF!</definedName>
    <definedName name="___r" localSheetId="10">#REF!</definedName>
    <definedName name="___r" localSheetId="4">#REF!</definedName>
    <definedName name="___r" localSheetId="5">#REF!</definedName>
    <definedName name="___r" localSheetId="13">#REF!</definedName>
    <definedName name="___r" localSheetId="2">#REF!</definedName>
    <definedName name="___r" localSheetId="14">#REF!</definedName>
    <definedName name="___r" localSheetId="15">#REF!</definedName>
    <definedName name="___r" localSheetId="3">#REF!</definedName>
    <definedName name="___r" localSheetId="11">#REF!</definedName>
    <definedName name="___r" localSheetId="12">#REF!</definedName>
    <definedName name="___r" localSheetId="0">#REF!</definedName>
    <definedName name="___r">#REF!</definedName>
    <definedName name="___Rbv1">'[3]Página 16'!$C$3:$C$7</definedName>
    <definedName name="___ta105" localSheetId="10">#REF!</definedName>
    <definedName name="___ta105" localSheetId="4">#REF!</definedName>
    <definedName name="___ta105" localSheetId="5">#REF!</definedName>
    <definedName name="___ta105" localSheetId="13">#REF!</definedName>
    <definedName name="___ta105" localSheetId="2">#REF!</definedName>
    <definedName name="___ta105" localSheetId="14">#REF!</definedName>
    <definedName name="___ta105" localSheetId="15">#REF!</definedName>
    <definedName name="___ta105" localSheetId="3">#REF!</definedName>
    <definedName name="___ta105" localSheetId="11">#REF!</definedName>
    <definedName name="___ta105" localSheetId="12">#REF!</definedName>
    <definedName name="___ta105" localSheetId="0">#REF!</definedName>
    <definedName name="___ta105">#REF!</definedName>
    <definedName name="___ta157" localSheetId="10">#REF!</definedName>
    <definedName name="___ta157" localSheetId="4">#REF!</definedName>
    <definedName name="___ta157" localSheetId="5">#REF!</definedName>
    <definedName name="___ta157" localSheetId="13">#REF!</definedName>
    <definedName name="___ta157" localSheetId="2">#REF!</definedName>
    <definedName name="___ta157" localSheetId="14">#REF!</definedName>
    <definedName name="___ta157" localSheetId="15">#REF!</definedName>
    <definedName name="___ta157" localSheetId="3">#REF!</definedName>
    <definedName name="___ta157" localSheetId="11">#REF!</definedName>
    <definedName name="___ta157" localSheetId="12">#REF!</definedName>
    <definedName name="___ta157" localSheetId="0">#REF!</definedName>
    <definedName name="___ta157">#REF!</definedName>
    <definedName name="__a100000" localSheetId="5">#REF!</definedName>
    <definedName name="__a100000" localSheetId="3">#REF!</definedName>
    <definedName name="__a100000" localSheetId="11">#REF!</definedName>
    <definedName name="__a100000" localSheetId="12">#REF!</definedName>
    <definedName name="__a100000">#REF!</definedName>
    <definedName name="__a70000" localSheetId="5">#REF!</definedName>
    <definedName name="__a70000" localSheetId="3">#REF!</definedName>
    <definedName name="__a70000" localSheetId="11">#REF!</definedName>
    <definedName name="__a70000" localSheetId="12">#REF!</definedName>
    <definedName name="__a70000">#REF!</definedName>
    <definedName name="__apf1" localSheetId="10">#REF!</definedName>
    <definedName name="__apf1" localSheetId="5">#REF!</definedName>
    <definedName name="__apf1" localSheetId="13">#REF!</definedName>
    <definedName name="__apf1" localSheetId="14">#REF!</definedName>
    <definedName name="__apf1" localSheetId="15">#REF!</definedName>
    <definedName name="__apf1" localSheetId="3">#REF!</definedName>
    <definedName name="__apf1" localSheetId="11">#REF!</definedName>
    <definedName name="__apf1" localSheetId="12">#REF!</definedName>
    <definedName name="__apf1">#REF!</definedName>
    <definedName name="__cpf1" localSheetId="10">#REF!</definedName>
    <definedName name="__cpf1" localSheetId="5">#REF!</definedName>
    <definedName name="__cpf1" localSheetId="13">#REF!</definedName>
    <definedName name="__cpf1" localSheetId="14">#REF!</definedName>
    <definedName name="__cpf1" localSheetId="15">#REF!</definedName>
    <definedName name="__cpf1" localSheetId="3">#REF!</definedName>
    <definedName name="__cpf1" localSheetId="11">#REF!</definedName>
    <definedName name="__cpf1" localSheetId="12">#REF!</definedName>
    <definedName name="__cpf1">#REF!</definedName>
    <definedName name="__EDA02" localSheetId="5">#REF!</definedName>
    <definedName name="__EDA02" localSheetId="2">#REF!</definedName>
    <definedName name="__EDA02" localSheetId="3">#REF!</definedName>
    <definedName name="__EDA02" localSheetId="0">#REF!</definedName>
    <definedName name="__EDA02">#REF!</definedName>
    <definedName name="__Ext2" localSheetId="10">'[2]P A T O 99 B'!#REF!</definedName>
    <definedName name="__Ext2" localSheetId="4">'[2]P A T O 99 B'!#REF!</definedName>
    <definedName name="__Ext2" localSheetId="5">'[2]P A T O 99 B'!#REF!</definedName>
    <definedName name="__Ext2" localSheetId="13">'[2]P A T O 99 B'!#REF!</definedName>
    <definedName name="__Ext2" localSheetId="14">'[2]P A T O 99 B'!#REF!</definedName>
    <definedName name="__Ext2" localSheetId="15">'[2]P A T O 99 B'!#REF!</definedName>
    <definedName name="__Ext2" localSheetId="3">'[2]P A T O 99 B'!#REF!</definedName>
    <definedName name="__Ext2" localSheetId="11">'[2]P A T O 99 B'!#REF!</definedName>
    <definedName name="__Ext2" localSheetId="12">'[2]P A T O 99 B'!#REF!</definedName>
    <definedName name="__Ext2">'[2]P A T O 99 B'!#REF!</definedName>
    <definedName name="__OUT98" localSheetId="8" hidden="1">{#N/A,#N/A,TRUE,"Serviços"}</definedName>
    <definedName name="__OUT98" localSheetId="10" hidden="1">{#N/A,#N/A,TRUE,"Serviços"}</definedName>
    <definedName name="__OUT98" localSheetId="4" hidden="1">{#N/A,#N/A,TRUE,"Serviços"}</definedName>
    <definedName name="__OUT98" localSheetId="6" hidden="1">{#N/A,#N/A,TRUE,"Serviços"}</definedName>
    <definedName name="__OUT98" localSheetId="13" hidden="1">{#N/A,#N/A,TRUE,"Serviços"}</definedName>
    <definedName name="__OUT98" localSheetId="7" hidden="1">{#N/A,#N/A,TRUE,"Serviços"}</definedName>
    <definedName name="__OUT98" localSheetId="2" hidden="1">{#N/A,#N/A,TRUE,"Serviços"}</definedName>
    <definedName name="__OUT98" localSheetId="14" hidden="1">{#N/A,#N/A,TRUE,"Serviços"}</definedName>
    <definedName name="__OUT98" localSheetId="15" hidden="1">{#N/A,#N/A,TRUE,"Serviços"}</definedName>
    <definedName name="__OUT98" localSheetId="11" hidden="1">{#N/A,#N/A,TRUE,"Serviços"}</definedName>
    <definedName name="__OUT98" localSheetId="12" hidden="1">{#N/A,#N/A,TRUE,"Serviços"}</definedName>
    <definedName name="__OUT98" localSheetId="0" hidden="1">{#N/A,#N/A,TRUE,"Serviços"}</definedName>
    <definedName name="__OUT98" localSheetId="18" hidden="1">{#N/A,#N/A,TRUE,"Serviços"}</definedName>
    <definedName name="__OUT98" hidden="1">{#N/A,#N/A,TRUE,"Serviços"}</definedName>
    <definedName name="__OUT98_1" localSheetId="8" hidden="1">{#N/A,#N/A,TRUE,"Serviços"}</definedName>
    <definedName name="__OUT98_1" localSheetId="10" hidden="1">{#N/A,#N/A,TRUE,"Serviços"}</definedName>
    <definedName name="__OUT98_1" localSheetId="4" hidden="1">{#N/A,#N/A,TRUE,"Serviços"}</definedName>
    <definedName name="__OUT98_1" localSheetId="6" hidden="1">{#N/A,#N/A,TRUE,"Serviços"}</definedName>
    <definedName name="__OUT98_1" localSheetId="13" hidden="1">{#N/A,#N/A,TRUE,"Serviços"}</definedName>
    <definedName name="__OUT98_1" localSheetId="7" hidden="1">{#N/A,#N/A,TRUE,"Serviços"}</definedName>
    <definedName name="__OUT98_1" localSheetId="2" hidden="1">{#N/A,#N/A,TRUE,"Serviços"}</definedName>
    <definedName name="__OUT98_1" localSheetId="14" hidden="1">{#N/A,#N/A,TRUE,"Serviços"}</definedName>
    <definedName name="__OUT98_1" localSheetId="15" hidden="1">{#N/A,#N/A,TRUE,"Serviços"}</definedName>
    <definedName name="__OUT98_1" localSheetId="11" hidden="1">{#N/A,#N/A,TRUE,"Serviços"}</definedName>
    <definedName name="__OUT98_1" localSheetId="12" hidden="1">{#N/A,#N/A,TRUE,"Serviços"}</definedName>
    <definedName name="__OUT98_1" localSheetId="0" hidden="1">{#N/A,#N/A,TRUE,"Serviços"}</definedName>
    <definedName name="__OUT98_1" localSheetId="18" hidden="1">{#N/A,#N/A,TRUE,"Serviços"}</definedName>
    <definedName name="__OUT98_1" hidden="1">{#N/A,#N/A,TRUE,"Serviços"}</definedName>
    <definedName name="__PL1" localSheetId="10">#REF!</definedName>
    <definedName name="__PL1" localSheetId="4">#REF!</definedName>
    <definedName name="__PL1" localSheetId="5">#REF!</definedName>
    <definedName name="__PL1" localSheetId="13">#REF!</definedName>
    <definedName name="__PL1" localSheetId="2">#REF!</definedName>
    <definedName name="__PL1" localSheetId="14">#REF!</definedName>
    <definedName name="__PL1" localSheetId="15">#REF!</definedName>
    <definedName name="__PL1" localSheetId="3">#REF!</definedName>
    <definedName name="__PL1" localSheetId="11">#REF!</definedName>
    <definedName name="__PL1" localSheetId="12">#REF!</definedName>
    <definedName name="__PL1" localSheetId="0">#REF!</definedName>
    <definedName name="__PL1">#REF!</definedName>
    <definedName name="__r" localSheetId="10">#REF!</definedName>
    <definedName name="__r" localSheetId="4">#REF!</definedName>
    <definedName name="__r" localSheetId="5">#REF!</definedName>
    <definedName name="__r" localSheetId="13">#REF!</definedName>
    <definedName name="__r" localSheetId="2">#REF!</definedName>
    <definedName name="__r" localSheetId="14">#REF!</definedName>
    <definedName name="__r" localSheetId="15">#REF!</definedName>
    <definedName name="__r" localSheetId="3">#REF!</definedName>
    <definedName name="__r" localSheetId="11">#REF!</definedName>
    <definedName name="__r" localSheetId="12">#REF!</definedName>
    <definedName name="__r" localSheetId="0">#REF!</definedName>
    <definedName name="__r">#REF!</definedName>
    <definedName name="__Rbv1">'[3]Página 16'!$C$3:$C$7</definedName>
    <definedName name="__SL6">#N/A</definedName>
    <definedName name="__ta105" localSheetId="10">#REF!</definedName>
    <definedName name="__ta105" localSheetId="4">#REF!</definedName>
    <definedName name="__ta105" localSheetId="5">#REF!</definedName>
    <definedName name="__ta105" localSheetId="13">#REF!</definedName>
    <definedName name="__ta105" localSheetId="2">#REF!</definedName>
    <definedName name="__ta105" localSheetId="14">#REF!</definedName>
    <definedName name="__ta105" localSheetId="15">#REF!</definedName>
    <definedName name="__ta105" localSheetId="3">#REF!</definedName>
    <definedName name="__ta105" localSheetId="11">#REF!</definedName>
    <definedName name="__ta105" localSheetId="12">#REF!</definedName>
    <definedName name="__ta105" localSheetId="0">#REF!</definedName>
    <definedName name="__ta105">#REF!</definedName>
    <definedName name="__ta157" localSheetId="10">#REF!</definedName>
    <definedName name="__ta157" localSheetId="4">#REF!</definedName>
    <definedName name="__ta157" localSheetId="5">#REF!</definedName>
    <definedName name="__ta157" localSheetId="13">#REF!</definedName>
    <definedName name="__ta157" localSheetId="2">#REF!</definedName>
    <definedName name="__ta157" localSheetId="14">#REF!</definedName>
    <definedName name="__ta157" localSheetId="15">#REF!</definedName>
    <definedName name="__ta157" localSheetId="3">#REF!</definedName>
    <definedName name="__ta157" localSheetId="11">#REF!</definedName>
    <definedName name="__ta157" localSheetId="12">#REF!</definedName>
    <definedName name="__ta157" localSheetId="0">#REF!</definedName>
    <definedName name="__ta157">#REF!</definedName>
    <definedName name="_01_09_96" localSheetId="10">#REF!</definedName>
    <definedName name="_01_09_96" localSheetId="4">#REF!</definedName>
    <definedName name="_01_09_96" localSheetId="5">#REF!</definedName>
    <definedName name="_01_09_96" localSheetId="13">#REF!</definedName>
    <definedName name="_01_09_96" localSheetId="2">#REF!</definedName>
    <definedName name="_01_09_96" localSheetId="14">#REF!</definedName>
    <definedName name="_01_09_96" localSheetId="15">#REF!</definedName>
    <definedName name="_01_09_96" localSheetId="3">#REF!</definedName>
    <definedName name="_01_09_96" localSheetId="11">#REF!</definedName>
    <definedName name="_01_09_96" localSheetId="12">#REF!</definedName>
    <definedName name="_01_09_96" localSheetId="0">#REF!</definedName>
    <definedName name="_01_09_96">#REF!</definedName>
    <definedName name="_a100000" localSheetId="5">#REF!</definedName>
    <definedName name="_a100000" localSheetId="3">#REF!</definedName>
    <definedName name="_a100000" localSheetId="11">#REF!</definedName>
    <definedName name="_a100000" localSheetId="12">#REF!</definedName>
    <definedName name="_a100000">#REF!</definedName>
    <definedName name="_a70000" localSheetId="5">#REF!</definedName>
    <definedName name="_a70000" localSheetId="3">#REF!</definedName>
    <definedName name="_a70000" localSheetId="11">#REF!</definedName>
    <definedName name="_a70000" localSheetId="12">#REF!</definedName>
    <definedName name="_a70000">#REF!</definedName>
    <definedName name="_apf1" localSheetId="10">#REF!</definedName>
    <definedName name="_apf1" localSheetId="5">#REF!</definedName>
    <definedName name="_apf1" localSheetId="13">#REF!</definedName>
    <definedName name="_apf1" localSheetId="14">#REF!</definedName>
    <definedName name="_apf1" localSheetId="15">#REF!</definedName>
    <definedName name="_apf1" localSheetId="3">#REF!</definedName>
    <definedName name="_apf1" localSheetId="11">#REF!</definedName>
    <definedName name="_apf1" localSheetId="12">#REF!</definedName>
    <definedName name="_apf1">#REF!</definedName>
    <definedName name="_c" localSheetId="5">[4]Q8!#REF!</definedName>
    <definedName name="_c" localSheetId="3">[4]Q8!#REF!</definedName>
    <definedName name="_c">[4]Q8!#REF!</definedName>
    <definedName name="_cpf1" localSheetId="10">#REF!</definedName>
    <definedName name="_cpf1" localSheetId="5">#REF!</definedName>
    <definedName name="_cpf1" localSheetId="13">#REF!</definedName>
    <definedName name="_cpf1" localSheetId="14">#REF!</definedName>
    <definedName name="_cpf1" localSheetId="15">#REF!</definedName>
    <definedName name="_cpf1" localSheetId="3">#REF!</definedName>
    <definedName name="_cpf1" localSheetId="11">#REF!</definedName>
    <definedName name="_cpf1" localSheetId="12">#REF!</definedName>
    <definedName name="_cpf1">#REF!</definedName>
    <definedName name="_EDA02" localSheetId="5">#REF!</definedName>
    <definedName name="_EDA02" localSheetId="3">#REF!</definedName>
    <definedName name="_EDA02">#REF!</definedName>
    <definedName name="_Ext2" localSheetId="10">'[2]P A T O 99 B'!#REF!</definedName>
    <definedName name="_Ext2" localSheetId="4">'[2]P A T O 99 B'!#REF!</definedName>
    <definedName name="_Ext2" localSheetId="5">'[2]P A T O 99 B'!#REF!</definedName>
    <definedName name="_Ext2" localSheetId="13">'[2]P A T O 99 B'!#REF!</definedName>
    <definedName name="_Ext2" localSheetId="14">'[2]P A T O 99 B'!#REF!</definedName>
    <definedName name="_Ext2" localSheetId="15">'[2]P A T O 99 B'!#REF!</definedName>
    <definedName name="_Ext2" localSheetId="3">'[2]P A T O 99 B'!#REF!</definedName>
    <definedName name="_Ext2" localSheetId="11">'[2]P A T O 99 B'!#REF!</definedName>
    <definedName name="_Ext2" localSheetId="12">'[2]P A T O 99 B'!#REF!</definedName>
    <definedName name="_Ext2">'[2]P A T O 99 B'!#REF!</definedName>
    <definedName name="_xlnm._FilterDatabase" localSheetId="9" hidden="1">'1.2 MOB.DESMOB'!$A$8:$K$8</definedName>
    <definedName name="_xlnm._FilterDatabase" localSheetId="4" hidden="1">ABC!$A$6:$E$7</definedName>
    <definedName name="_xlnm._FilterDatabase" localSheetId="5" hidden="1">ABC_Serviços!$A$7:$J$92</definedName>
    <definedName name="_xlnm._FilterDatabase" localSheetId="7" hidden="1">CPUs!$A$7:$J$81</definedName>
    <definedName name="_xlnm._FilterDatabase" localSheetId="1" hidden="1">'Orç Sintético'!$A$7:$L$102</definedName>
    <definedName name="_xlnm._FilterDatabase" localSheetId="21" hidden="1">'SICRO_AL-MO'!$A$5:$G$5</definedName>
    <definedName name="_Order1" hidden="1">255</definedName>
    <definedName name="_OUT98" localSheetId="8" hidden="1">{#N/A,#N/A,TRUE,"Serviços"}</definedName>
    <definedName name="_OUT98" localSheetId="10" hidden="1">{#N/A,#N/A,TRUE,"Serviços"}</definedName>
    <definedName name="_OUT98" localSheetId="4" hidden="1">{#N/A,#N/A,TRUE,"Serviços"}</definedName>
    <definedName name="_OUT98" localSheetId="6" hidden="1">{#N/A,#N/A,TRUE,"Serviços"}</definedName>
    <definedName name="_OUT98" localSheetId="13" hidden="1">{#N/A,#N/A,TRUE,"Serviços"}</definedName>
    <definedName name="_OUT98" localSheetId="7" hidden="1">{#N/A,#N/A,TRUE,"Serviços"}</definedName>
    <definedName name="_OUT98" localSheetId="2" hidden="1">{#N/A,#N/A,TRUE,"Serviços"}</definedName>
    <definedName name="_OUT98" localSheetId="14" hidden="1">{#N/A,#N/A,TRUE,"Serviços"}</definedName>
    <definedName name="_OUT98" localSheetId="15" hidden="1">{#N/A,#N/A,TRUE,"Serviços"}</definedName>
    <definedName name="_OUT98" localSheetId="11" hidden="1">{#N/A,#N/A,TRUE,"Serviços"}</definedName>
    <definedName name="_OUT98" localSheetId="12" hidden="1">{#N/A,#N/A,TRUE,"Serviços"}</definedName>
    <definedName name="_OUT98" localSheetId="0" hidden="1">{#N/A,#N/A,TRUE,"Serviços"}</definedName>
    <definedName name="_OUT98" localSheetId="18" hidden="1">{#N/A,#N/A,TRUE,"Serviços"}</definedName>
    <definedName name="_OUT98" hidden="1">{#N/A,#N/A,TRUE,"Serviços"}</definedName>
    <definedName name="_OUT98_1" localSheetId="8" hidden="1">{#N/A,#N/A,TRUE,"Serviços"}</definedName>
    <definedName name="_OUT98_1" localSheetId="10" hidden="1">{#N/A,#N/A,TRUE,"Serviços"}</definedName>
    <definedName name="_OUT98_1" localSheetId="4" hidden="1">{#N/A,#N/A,TRUE,"Serviços"}</definedName>
    <definedName name="_OUT98_1" localSheetId="6" hidden="1">{#N/A,#N/A,TRUE,"Serviços"}</definedName>
    <definedName name="_OUT98_1" localSheetId="13" hidden="1">{#N/A,#N/A,TRUE,"Serviços"}</definedName>
    <definedName name="_OUT98_1" localSheetId="7" hidden="1">{#N/A,#N/A,TRUE,"Serviços"}</definedName>
    <definedName name="_OUT98_1" localSheetId="2" hidden="1">{#N/A,#N/A,TRUE,"Serviços"}</definedName>
    <definedName name="_OUT98_1" localSheetId="14" hidden="1">{#N/A,#N/A,TRUE,"Serviços"}</definedName>
    <definedName name="_OUT98_1" localSheetId="15" hidden="1">{#N/A,#N/A,TRUE,"Serviços"}</definedName>
    <definedName name="_OUT98_1" localSheetId="11" hidden="1">{#N/A,#N/A,TRUE,"Serviços"}</definedName>
    <definedName name="_OUT98_1" localSheetId="12" hidden="1">{#N/A,#N/A,TRUE,"Serviços"}</definedName>
    <definedName name="_OUT98_1" localSheetId="0" hidden="1">{#N/A,#N/A,TRUE,"Serviços"}</definedName>
    <definedName name="_OUT98_1" localSheetId="18" hidden="1">{#N/A,#N/A,TRUE,"Serviços"}</definedName>
    <definedName name="_OUT98_1" hidden="1">{#N/A,#N/A,TRUE,"Serviços"}</definedName>
    <definedName name="_PL1" localSheetId="10">#REF!</definedName>
    <definedName name="_PL1" localSheetId="4">#REF!</definedName>
    <definedName name="_PL1" localSheetId="5">#REF!</definedName>
    <definedName name="_PL1" localSheetId="13">#REF!</definedName>
    <definedName name="_PL1" localSheetId="2">#REF!</definedName>
    <definedName name="_PL1" localSheetId="14">#REF!</definedName>
    <definedName name="_PL1" localSheetId="15">#REF!</definedName>
    <definedName name="_PL1" localSheetId="3">#REF!</definedName>
    <definedName name="_PL1" localSheetId="11">#REF!</definedName>
    <definedName name="_PL1" localSheetId="12">#REF!</definedName>
    <definedName name="_PL1" localSheetId="0">#REF!</definedName>
    <definedName name="_PL1">#REF!</definedName>
    <definedName name="_r" localSheetId="10">#REF!</definedName>
    <definedName name="_r" localSheetId="4">#REF!</definedName>
    <definedName name="_r" localSheetId="5">#REF!</definedName>
    <definedName name="_r" localSheetId="13">#REF!</definedName>
    <definedName name="_r" localSheetId="2">#REF!</definedName>
    <definedName name="_r" localSheetId="14">#REF!</definedName>
    <definedName name="_r" localSheetId="15">#REF!</definedName>
    <definedName name="_r" localSheetId="3">#REF!</definedName>
    <definedName name="_r" localSheetId="11">#REF!</definedName>
    <definedName name="_r" localSheetId="12">#REF!</definedName>
    <definedName name="_r" localSheetId="0">#REF!</definedName>
    <definedName name="_r">#REF!</definedName>
    <definedName name="_Rbv1">'[3]Página 16'!$C$3:$C$7</definedName>
    <definedName name="_SL6">#N/A</definedName>
    <definedName name="_ta105" localSheetId="10">#REF!</definedName>
    <definedName name="_ta105" localSheetId="4">#REF!</definedName>
    <definedName name="_ta105" localSheetId="5">#REF!</definedName>
    <definedName name="_ta105" localSheetId="13">#REF!</definedName>
    <definedName name="_ta105" localSheetId="2">#REF!</definedName>
    <definedName name="_ta105" localSheetId="14">#REF!</definedName>
    <definedName name="_ta105" localSheetId="15">#REF!</definedName>
    <definedName name="_ta105" localSheetId="3">#REF!</definedName>
    <definedName name="_ta105" localSheetId="11">#REF!</definedName>
    <definedName name="_ta105" localSheetId="12">#REF!</definedName>
    <definedName name="_ta105" localSheetId="0">#REF!</definedName>
    <definedName name="_ta105">#REF!</definedName>
    <definedName name="_ta157" localSheetId="10">#REF!</definedName>
    <definedName name="_ta157" localSheetId="4">#REF!</definedName>
    <definedName name="_ta157" localSheetId="5">#REF!</definedName>
    <definedName name="_ta157" localSheetId="13">#REF!</definedName>
    <definedName name="_ta157" localSheetId="2">#REF!</definedName>
    <definedName name="_ta157" localSheetId="14">#REF!</definedName>
    <definedName name="_ta157" localSheetId="15">#REF!</definedName>
    <definedName name="_ta157" localSheetId="3">#REF!</definedName>
    <definedName name="_ta157" localSheetId="11">#REF!</definedName>
    <definedName name="_ta157" localSheetId="12">#REF!</definedName>
    <definedName name="_ta157" localSheetId="0">#REF!</definedName>
    <definedName name="_ta157">#REF!</definedName>
    <definedName name="a" localSheetId="10">#REF!</definedName>
    <definedName name="a" localSheetId="4">#REF!</definedName>
    <definedName name="a" localSheetId="5">#REF!</definedName>
    <definedName name="a" localSheetId="13">#REF!</definedName>
    <definedName name="a" localSheetId="2">#REF!</definedName>
    <definedName name="a" localSheetId="14">#REF!</definedName>
    <definedName name="a" localSheetId="15">#REF!</definedName>
    <definedName name="a" localSheetId="3">#REF!</definedName>
    <definedName name="a" localSheetId="11">#REF!</definedName>
    <definedName name="a" localSheetId="12">#REF!</definedName>
    <definedName name="a" localSheetId="0">#REF!</definedName>
    <definedName name="a">#REF!</definedName>
    <definedName name="a1_10" localSheetId="5">#REF!</definedName>
    <definedName name="a1_10" localSheetId="2">#REF!</definedName>
    <definedName name="a1_10" localSheetId="3">#REF!</definedName>
    <definedName name="a1_10" localSheetId="0">#REF!</definedName>
    <definedName name="a1_10">#REF!</definedName>
    <definedName name="a1_100" localSheetId="5">#REF!</definedName>
    <definedName name="a1_100" localSheetId="2">#REF!</definedName>
    <definedName name="a1_100" localSheetId="3">#REF!</definedName>
    <definedName name="a1_100" localSheetId="0">#REF!</definedName>
    <definedName name="a1_100">#REF!</definedName>
    <definedName name="a1_15" localSheetId="5">#REF!</definedName>
    <definedName name="a1_15" localSheetId="2">#REF!</definedName>
    <definedName name="a1_15" localSheetId="3">#REF!</definedName>
    <definedName name="a1_15" localSheetId="0">#REF!</definedName>
    <definedName name="a1_15">#REF!</definedName>
    <definedName name="a1_25" localSheetId="5">#REF!</definedName>
    <definedName name="a1_25" localSheetId="2">#REF!</definedName>
    <definedName name="a1_25" localSheetId="3">#REF!</definedName>
    <definedName name="a1_25" localSheetId="0">#REF!</definedName>
    <definedName name="a1_25">#REF!</definedName>
    <definedName name="a1_5" localSheetId="5">#REF!</definedName>
    <definedName name="a1_5" localSheetId="2">#REF!</definedName>
    <definedName name="a1_5" localSheetId="3">#REF!</definedName>
    <definedName name="a1_5" localSheetId="0">#REF!</definedName>
    <definedName name="a1_5">#REF!</definedName>
    <definedName name="a1_50" localSheetId="5">#REF!</definedName>
    <definedName name="a1_50" localSheetId="2">#REF!</definedName>
    <definedName name="a1_50" localSheetId="3">#REF!</definedName>
    <definedName name="a1_50" localSheetId="0">#REF!</definedName>
    <definedName name="a1_50">#REF!</definedName>
    <definedName name="a1_a15" localSheetId="5">#REF!</definedName>
    <definedName name="a1_a15" localSheetId="2">#REF!</definedName>
    <definedName name="a1_a15" localSheetId="3">#REF!</definedName>
    <definedName name="a1_a15" localSheetId="0">#REF!</definedName>
    <definedName name="a1_a15">#REF!</definedName>
    <definedName name="a1_a5" localSheetId="5">#REF!</definedName>
    <definedName name="a1_a5" localSheetId="2">#REF!</definedName>
    <definedName name="a1_a5" localSheetId="3">#REF!</definedName>
    <definedName name="a1_a5" localSheetId="0">#REF!</definedName>
    <definedName name="a1_a5">#REF!</definedName>
    <definedName name="a2_10" localSheetId="5">#REF!</definedName>
    <definedName name="a2_10" localSheetId="2">#REF!</definedName>
    <definedName name="a2_10" localSheetId="3">#REF!</definedName>
    <definedName name="a2_10" localSheetId="0">#REF!</definedName>
    <definedName name="a2_10">#REF!</definedName>
    <definedName name="a2_100" localSheetId="5">#REF!</definedName>
    <definedName name="a2_100" localSheetId="2">#REF!</definedName>
    <definedName name="a2_100" localSheetId="3">#REF!</definedName>
    <definedName name="a2_100" localSheetId="0">#REF!</definedName>
    <definedName name="a2_100">#REF!</definedName>
    <definedName name="a2_25" localSheetId="5">#REF!</definedName>
    <definedName name="a2_25" localSheetId="2">#REF!</definedName>
    <definedName name="a2_25" localSheetId="3">#REF!</definedName>
    <definedName name="a2_25" localSheetId="0">#REF!</definedName>
    <definedName name="a2_25">#REF!</definedName>
    <definedName name="a2_5" localSheetId="5">#REF!</definedName>
    <definedName name="a2_5" localSheetId="2">#REF!</definedName>
    <definedName name="a2_5" localSheetId="3">#REF!</definedName>
    <definedName name="a2_5" localSheetId="0">#REF!</definedName>
    <definedName name="a2_5">#REF!</definedName>
    <definedName name="a2_50" localSheetId="5">#REF!</definedName>
    <definedName name="a2_50" localSheetId="2">#REF!</definedName>
    <definedName name="a2_50" localSheetId="3">#REF!</definedName>
    <definedName name="a2_50" localSheetId="0">#REF!</definedName>
    <definedName name="a2_50">#REF!</definedName>
    <definedName name="a2_a15" localSheetId="5">#REF!</definedName>
    <definedName name="a2_a15" localSheetId="2">#REF!</definedName>
    <definedName name="a2_a15" localSheetId="3">#REF!</definedName>
    <definedName name="a2_a15" localSheetId="0">#REF!</definedName>
    <definedName name="a2_a15">#REF!</definedName>
    <definedName name="AA" localSheetId="4">#N/A</definedName>
    <definedName name="AA">#N/A</definedName>
    <definedName name="aapoio3por2por02" localSheetId="10">#REF!</definedName>
    <definedName name="aapoio3por2por02" localSheetId="4">#REF!</definedName>
    <definedName name="aapoio3por2por02" localSheetId="5">#REF!</definedName>
    <definedName name="aapoio3por2por02" localSheetId="13">#REF!</definedName>
    <definedName name="aapoio3por2por02" localSheetId="2">#REF!</definedName>
    <definedName name="aapoio3por2por02" localSheetId="14">#REF!</definedName>
    <definedName name="aapoio3por2por02" localSheetId="15">#REF!</definedName>
    <definedName name="aapoio3por2por02" localSheetId="3">#REF!</definedName>
    <definedName name="aapoio3por2por02" localSheetId="11">#REF!</definedName>
    <definedName name="aapoio3por2por02" localSheetId="12">#REF!</definedName>
    <definedName name="aapoio3por2por02" localSheetId="0">#REF!</definedName>
    <definedName name="aapoio3por2por02">#REF!</definedName>
    <definedName name="aapoio3por8por03" localSheetId="10">#REF!</definedName>
    <definedName name="aapoio3por8por03" localSheetId="4">#REF!</definedName>
    <definedName name="aapoio3por8por03" localSheetId="5">#REF!</definedName>
    <definedName name="aapoio3por8por03" localSheetId="13">#REF!</definedName>
    <definedName name="aapoio3por8por03" localSheetId="2">#REF!</definedName>
    <definedName name="aapoio3por8por03" localSheetId="14">#REF!</definedName>
    <definedName name="aapoio3por8por03" localSheetId="15">#REF!</definedName>
    <definedName name="aapoio3por8por03" localSheetId="3">#REF!</definedName>
    <definedName name="aapoio3por8por03" localSheetId="11">#REF!</definedName>
    <definedName name="aapoio3por8por03" localSheetId="12">#REF!</definedName>
    <definedName name="aapoio3por8por03" localSheetId="0">#REF!</definedName>
    <definedName name="aapoio3por8por03">#REF!</definedName>
    <definedName name="ABRE_COLUNAS">#N/A</definedName>
    <definedName name="ACERTA_TITULOS">#N/A</definedName>
    <definedName name="AçoCA.50" localSheetId="8">[5]composições!$E$214</definedName>
    <definedName name="AçoCA.50" localSheetId="10">[5]composições!$E$214</definedName>
    <definedName name="AçoCA.50" localSheetId="4">[6]composições!$E$214</definedName>
    <definedName name="AçoCA.50" localSheetId="6">[7]composições!$E$214</definedName>
    <definedName name="AçoCA.50" localSheetId="13">[5]composições!$E$214</definedName>
    <definedName name="AçoCA.50" localSheetId="14">[5]composições!$E$214</definedName>
    <definedName name="AçoCA.50" localSheetId="15">[5]composições!$E$214</definedName>
    <definedName name="AçoCA.50" localSheetId="11">[5]composições!$E$214</definedName>
    <definedName name="AçoCA.50" localSheetId="12">[5]composições!$E$214</definedName>
    <definedName name="AçoCA.50">[8]composições!$E$214</definedName>
    <definedName name="ADS" localSheetId="10">#REF!</definedName>
    <definedName name="ADS" localSheetId="4">#REF!</definedName>
    <definedName name="ADS" localSheetId="5">#REF!</definedName>
    <definedName name="ADS" localSheetId="13">#REF!</definedName>
    <definedName name="ADS" localSheetId="2">#REF!</definedName>
    <definedName name="ADS" localSheetId="14">#REF!</definedName>
    <definedName name="ADS" localSheetId="15">#REF!</definedName>
    <definedName name="ADS" localSheetId="3">#REF!</definedName>
    <definedName name="ADS" localSheetId="11">#REF!</definedName>
    <definedName name="ADS" localSheetId="12">#REF!</definedName>
    <definedName name="ADS" localSheetId="0">#REF!</definedName>
    <definedName name="ADS">#REF!</definedName>
    <definedName name="af" localSheetId="5">#REF!</definedName>
    <definedName name="af" localSheetId="3">#REF!</definedName>
    <definedName name="af">#REF!</definedName>
    <definedName name="AGORA" localSheetId="5">#REF!</definedName>
    <definedName name="AGORA" localSheetId="3">#REF!</definedName>
    <definedName name="AGORA" localSheetId="11">#REF!</definedName>
    <definedName name="AGORA" localSheetId="12">#REF!</definedName>
    <definedName name="AGORA">#REF!</definedName>
    <definedName name="ALBERTO" localSheetId="5">#REF!</definedName>
    <definedName name="ALBERTO" localSheetId="2">#REF!</definedName>
    <definedName name="ALBERTO" localSheetId="3">#REF!</definedName>
    <definedName name="ALBERTO" localSheetId="0">#REF!</definedName>
    <definedName name="ALBERTO">#REF!</definedName>
    <definedName name="ALTA" localSheetId="10">'[9]PRO-08'!#REF!</definedName>
    <definedName name="ALTA" localSheetId="4">'[9]PRO-08'!#REF!</definedName>
    <definedName name="ALTA" localSheetId="5">'[9]PRO-08'!#REF!</definedName>
    <definedName name="ALTA" localSheetId="13">'[9]PRO-08'!#REF!</definedName>
    <definedName name="ALTA" localSheetId="2">'[9]PRO-08'!#REF!</definedName>
    <definedName name="ALTA" localSheetId="14">'[9]PRO-08'!#REF!</definedName>
    <definedName name="ALTA" localSheetId="15">'[9]PRO-08'!#REF!</definedName>
    <definedName name="ALTA" localSheetId="3">'[9]PRO-08'!#REF!</definedName>
    <definedName name="ALTA" localSheetId="11">'[9]PRO-08'!#REF!</definedName>
    <definedName name="ALTA" localSheetId="12">'[9]PRO-08'!#REF!</definedName>
    <definedName name="ALTA" localSheetId="0">'[9]PRO-08'!#REF!</definedName>
    <definedName name="ALTA">'[9]PRO-08'!#REF!</definedName>
    <definedName name="alvenaria" localSheetId="10">#REF!</definedName>
    <definedName name="alvenaria" localSheetId="4">#REF!</definedName>
    <definedName name="alvenaria" localSheetId="5">#REF!</definedName>
    <definedName name="alvenaria" localSheetId="13">#REF!</definedName>
    <definedName name="alvenaria" localSheetId="2">#REF!</definedName>
    <definedName name="alvenaria" localSheetId="14">#REF!</definedName>
    <definedName name="alvenaria" localSheetId="15">#REF!</definedName>
    <definedName name="alvenaria" localSheetId="3">#REF!</definedName>
    <definedName name="alvenaria" localSheetId="11">#REF!</definedName>
    <definedName name="alvenaria" localSheetId="12">#REF!</definedName>
    <definedName name="alvenaria" localSheetId="0">#REF!</definedName>
    <definedName name="alvenaria">#REF!</definedName>
    <definedName name="amarela" localSheetId="10">#REF!</definedName>
    <definedName name="amarela" localSheetId="4">#REF!</definedName>
    <definedName name="amarela" localSheetId="5">#REF!</definedName>
    <definedName name="amarela" localSheetId="13">#REF!</definedName>
    <definedName name="amarela" localSheetId="2">#REF!</definedName>
    <definedName name="amarela" localSheetId="14">#REF!</definedName>
    <definedName name="amarela" localSheetId="15">#REF!</definedName>
    <definedName name="amarela" localSheetId="3">#REF!</definedName>
    <definedName name="amarela" localSheetId="11">#REF!</definedName>
    <definedName name="amarela" localSheetId="12">#REF!</definedName>
    <definedName name="amarela" localSheetId="0">#REF!</definedName>
    <definedName name="amarela">#REF!</definedName>
    <definedName name="andaime" localSheetId="10">#REF!</definedName>
    <definedName name="andaime" localSheetId="4">#REF!</definedName>
    <definedName name="andaime" localSheetId="5">#REF!</definedName>
    <definedName name="andaime" localSheetId="13">#REF!</definedName>
    <definedName name="andaime" localSheetId="2">#REF!</definedName>
    <definedName name="andaime" localSheetId="14">#REF!</definedName>
    <definedName name="andaime" localSheetId="15">#REF!</definedName>
    <definedName name="andaime" localSheetId="3">#REF!</definedName>
    <definedName name="andaime" localSheetId="11">#REF!</definedName>
    <definedName name="andaime" localSheetId="12">#REF!</definedName>
    <definedName name="andaime" localSheetId="0">#REF!</definedName>
    <definedName name="andaime">#REF!</definedName>
    <definedName name="apontador" localSheetId="10">#REF!</definedName>
    <definedName name="apontador" localSheetId="4">#REF!</definedName>
    <definedName name="apontador" localSheetId="5">#REF!</definedName>
    <definedName name="apontador" localSheetId="13">#REF!</definedName>
    <definedName name="apontador" localSheetId="2">#REF!</definedName>
    <definedName name="apontador" localSheetId="14">#REF!</definedName>
    <definedName name="apontador" localSheetId="15">#REF!</definedName>
    <definedName name="apontador" localSheetId="3">#REF!</definedName>
    <definedName name="apontador" localSheetId="11">#REF!</definedName>
    <definedName name="apontador" localSheetId="12">#REF!</definedName>
    <definedName name="apontador" localSheetId="0">#REF!</definedName>
    <definedName name="apontador">#REF!</definedName>
    <definedName name="_xlnm.Print_Area" localSheetId="8">'1.1 Canteiro'!$A$1:$E$67</definedName>
    <definedName name="_xlnm.Print_Area" localSheetId="9">'1.2 MOB.DESMOB'!$A$1:$K$31</definedName>
    <definedName name="_xlnm.Print_Area" localSheetId="10">'2.1 ResumoAdmLocal'!$A$1:$F$27</definedName>
    <definedName name="_xlnm.Print_Area" localSheetId="4">ABC!$A$1:$F$17</definedName>
    <definedName name="_xlnm.Print_Area" localSheetId="5">ABC_Serviços!$A$1:$J$91</definedName>
    <definedName name="_xlnm.Print_Area" localSheetId="17">Aquisição!$A$1:$D$20</definedName>
    <definedName name="_xlnm.Print_Area" localSheetId="6">BDI!$A$1:$I$38</definedName>
    <definedName name="_xlnm.Print_Area" localSheetId="16">Binômio!$A$1:$D$25</definedName>
    <definedName name="_xlnm.Print_Area" localSheetId="13">ContrTecnol!$A$1:$J$43</definedName>
    <definedName name="_xlnm.Print_Area" localSheetId="7">CPUs!$A$1:$J$87</definedName>
    <definedName name="_xlnm.Print_Area" localSheetId="2">'CRONOGRAMA (12 MESES)'!$A$1:$P$30</definedName>
    <definedName name="_xlnm.Print_Area" localSheetId="14">EqAcFrServ!$A$1:$H$39</definedName>
    <definedName name="_xlnm.Print_Area" localSheetId="15">ManutCant!$A$1:$H$28</definedName>
    <definedName name="_xlnm.Print_Area" localSheetId="3">Memoria!$A$1:$H$101</definedName>
    <definedName name="_xlnm.Print_Area" localSheetId="1">'Orç Sintético'!$A$1:$L$104</definedName>
    <definedName name="_xlnm.Print_Area" localSheetId="11">ParcFixa_AdmLocal!$A$1:$J$57</definedName>
    <definedName name="_xlnm.Print_Area" localSheetId="12">ParcVinc_AdmLocal!$A$1:$J$39</definedName>
    <definedName name="_xlnm.Print_Area" localSheetId="0">RESUMO!$A$1:$I$16</definedName>
    <definedName name="_xlnm.Print_Area" localSheetId="21">'SICRO_AL-MO'!$A$1:$G$115</definedName>
    <definedName name="_xlnm.Print_Area" localSheetId="18">'Transporte Mat. Bet'!$A$1:$G$41</definedName>
    <definedName name="_xlnm.Print_Area">#REF!</definedName>
    <definedName name="Área_impressão" localSheetId="8">#REF!</definedName>
    <definedName name="Área_impressão" localSheetId="10">#REF!</definedName>
    <definedName name="Área_impressão" localSheetId="5">#REF!</definedName>
    <definedName name="Área_impressão" localSheetId="13">#REF!</definedName>
    <definedName name="Área_impressão" localSheetId="14">#REF!</definedName>
    <definedName name="Área_impressão" localSheetId="15">#REF!</definedName>
    <definedName name="Área_impressão" localSheetId="3">#REF!</definedName>
    <definedName name="Área_impressão" localSheetId="11">#REF!</definedName>
    <definedName name="Área_impressão" localSheetId="12">#REF!</definedName>
    <definedName name="Área_impressão">#REF!</definedName>
    <definedName name="Área_impressão_IM" localSheetId="10">#REF!</definedName>
    <definedName name="Área_impressão_IM" localSheetId="5">#REF!</definedName>
    <definedName name="Área_impressão_IM" localSheetId="13">#REF!</definedName>
    <definedName name="Área_impressão_IM" localSheetId="14">#REF!</definedName>
    <definedName name="Área_impressão_IM" localSheetId="15">#REF!</definedName>
    <definedName name="Área_impressão_IM" localSheetId="3">#REF!</definedName>
    <definedName name="Área_impressão_IM" localSheetId="11">#REF!</definedName>
    <definedName name="Área_impressão_IM" localSheetId="12">#REF!</definedName>
    <definedName name="Área_impressão_IM" localSheetId="18">#REF!</definedName>
    <definedName name="Área_impressão_IM">#REF!</definedName>
    <definedName name="ÁREA_PROCV_BAIRROS">[10]Códigos!$E$5:$O$38</definedName>
    <definedName name="ÁREA_PROCV_SUB_EMPREITEIRAS">[10]Códigos!$B$5:$C$38</definedName>
    <definedName name="arlkajf" localSheetId="5">#REF!</definedName>
    <definedName name="arlkajf" localSheetId="7">#REF!</definedName>
    <definedName name="arlkajf" localSheetId="3">#REF!</definedName>
    <definedName name="arlkajf" localSheetId="0">#REF!</definedName>
    <definedName name="arlkajf">#REF!</definedName>
    <definedName name="atual">[11]Imai03!$A$2:$D$3535</definedName>
    <definedName name="Aut_original" localSheetId="10">[12]PROJETO!#REF!</definedName>
    <definedName name="Aut_original" localSheetId="4">[12]PROJETO!#REF!</definedName>
    <definedName name="Aut_original" localSheetId="5">[12]PROJETO!#REF!</definedName>
    <definedName name="Aut_original" localSheetId="13">[12]PROJETO!#REF!</definedName>
    <definedName name="Aut_original" localSheetId="2">[12]PROJETO!#REF!</definedName>
    <definedName name="Aut_original" localSheetId="14">[12]PROJETO!#REF!</definedName>
    <definedName name="Aut_original" localSheetId="15">[12]PROJETO!#REF!</definedName>
    <definedName name="Aut_original" localSheetId="3">[12]PROJETO!#REF!</definedName>
    <definedName name="Aut_original" localSheetId="11">[12]PROJETO!#REF!</definedName>
    <definedName name="Aut_original" localSheetId="12">[12]PROJETO!#REF!</definedName>
    <definedName name="Aut_original" localSheetId="0">[12]PROJETO!#REF!</definedName>
    <definedName name="Aut_original">[12]PROJETO!#REF!</definedName>
    <definedName name="Aut_resumo" localSheetId="10">[13]RESUMO_AUT1!#REF!</definedName>
    <definedName name="Aut_resumo" localSheetId="4">[13]RESUMO_AUT1!#REF!</definedName>
    <definedName name="Aut_resumo" localSheetId="5">[13]RESUMO_AUT1!#REF!</definedName>
    <definedName name="Aut_resumo" localSheetId="13">[13]RESUMO_AUT1!#REF!</definedName>
    <definedName name="Aut_resumo" localSheetId="14">[13]RESUMO_AUT1!#REF!</definedName>
    <definedName name="Aut_resumo" localSheetId="15">[13]RESUMO_AUT1!#REF!</definedName>
    <definedName name="Aut_resumo" localSheetId="3">[13]RESUMO_AUT1!#REF!</definedName>
    <definedName name="Aut_resumo" localSheetId="11">[13]RESUMO_AUT1!#REF!</definedName>
    <definedName name="Aut_resumo" localSheetId="12">[13]RESUMO_AUT1!#REF!</definedName>
    <definedName name="Aut_resumo">[13]RESUMO_AUT1!#REF!</definedName>
    <definedName name="auxiliar" localSheetId="10">#REF!</definedName>
    <definedName name="auxiliar" localSheetId="4">#REF!</definedName>
    <definedName name="auxiliar" localSheetId="5">#REF!</definedName>
    <definedName name="auxiliar" localSheetId="13">#REF!</definedName>
    <definedName name="auxiliar" localSheetId="2">#REF!</definedName>
    <definedName name="auxiliar" localSheetId="14">#REF!</definedName>
    <definedName name="auxiliar" localSheetId="15">#REF!</definedName>
    <definedName name="auxiliar" localSheetId="3">#REF!</definedName>
    <definedName name="auxiliar" localSheetId="11">#REF!</definedName>
    <definedName name="auxiliar" localSheetId="12">#REF!</definedName>
    <definedName name="auxiliar" localSheetId="0">#REF!</definedName>
    <definedName name="auxiliar">#REF!</definedName>
    <definedName name="azul" localSheetId="10">#REF!</definedName>
    <definedName name="azul" localSheetId="4">#REF!</definedName>
    <definedName name="azul" localSheetId="5">#REF!</definedName>
    <definedName name="azul" localSheetId="13">#REF!</definedName>
    <definedName name="azul" localSheetId="2">#REF!</definedName>
    <definedName name="azul" localSheetId="14">#REF!</definedName>
    <definedName name="azul" localSheetId="15">#REF!</definedName>
    <definedName name="azul" localSheetId="3">#REF!</definedName>
    <definedName name="azul" localSheetId="11">#REF!</definedName>
    <definedName name="azul" localSheetId="12">#REF!</definedName>
    <definedName name="azul" localSheetId="0">#REF!</definedName>
    <definedName name="azul">#REF!</definedName>
    <definedName name="AZULSINAL" localSheetId="10">#REF!</definedName>
    <definedName name="AZULSINAL" localSheetId="4">#REF!</definedName>
    <definedName name="AZULSINAL" localSheetId="5">#REF!</definedName>
    <definedName name="AZULSINAL" localSheetId="13">#REF!</definedName>
    <definedName name="AZULSINAL" localSheetId="2">#REF!</definedName>
    <definedName name="AZULSINAL" localSheetId="14">#REF!</definedName>
    <definedName name="AZULSINAL" localSheetId="15">#REF!</definedName>
    <definedName name="AZULSINAL" localSheetId="3">#REF!</definedName>
    <definedName name="AZULSINAL" localSheetId="11">#REF!</definedName>
    <definedName name="AZULSINAL" localSheetId="12">#REF!</definedName>
    <definedName name="AZULSINAL" localSheetId="0">#REF!</definedName>
    <definedName name="AZULSINAL">#REF!</definedName>
    <definedName name="b" localSheetId="5">#REF!</definedName>
    <definedName name="b" localSheetId="2">#REF!</definedName>
    <definedName name="b" localSheetId="3">#REF!</definedName>
    <definedName name="b" localSheetId="0">#REF!</definedName>
    <definedName name="b">#REF!</definedName>
    <definedName name="b1_10" localSheetId="5">#REF!</definedName>
    <definedName name="b1_10" localSheetId="2">#REF!</definedName>
    <definedName name="b1_10" localSheetId="3">#REF!</definedName>
    <definedName name="b1_10" localSheetId="0">#REF!</definedName>
    <definedName name="b1_10">#REF!</definedName>
    <definedName name="b1_100" localSheetId="5">#REF!</definedName>
    <definedName name="b1_100" localSheetId="2">#REF!</definedName>
    <definedName name="b1_100" localSheetId="3">#REF!</definedName>
    <definedName name="b1_100" localSheetId="0">#REF!</definedName>
    <definedName name="b1_100">#REF!</definedName>
    <definedName name="b1_25" localSheetId="5">#REF!</definedName>
    <definedName name="b1_25" localSheetId="2">#REF!</definedName>
    <definedName name="b1_25" localSheetId="3">#REF!</definedName>
    <definedName name="b1_25" localSheetId="0">#REF!</definedName>
    <definedName name="b1_25">#REF!</definedName>
    <definedName name="b1_5" localSheetId="5">#REF!</definedName>
    <definedName name="b1_5" localSheetId="2">#REF!</definedName>
    <definedName name="b1_5" localSheetId="3">#REF!</definedName>
    <definedName name="b1_5" localSheetId="0">#REF!</definedName>
    <definedName name="b1_5">#REF!</definedName>
    <definedName name="b1_50" localSheetId="5">#REF!</definedName>
    <definedName name="b1_50" localSheetId="2">#REF!</definedName>
    <definedName name="b1_50" localSheetId="3">#REF!</definedName>
    <definedName name="b1_50" localSheetId="0">#REF!</definedName>
    <definedName name="b1_50">#REF!</definedName>
    <definedName name="b1_a15" localSheetId="5">#REF!</definedName>
    <definedName name="b1_a15" localSheetId="2">#REF!</definedName>
    <definedName name="b1_a15" localSheetId="3">#REF!</definedName>
    <definedName name="b1_a15" localSheetId="0">#REF!</definedName>
    <definedName name="b1_a15">#REF!</definedName>
    <definedName name="b1_b15" localSheetId="5">#REF!</definedName>
    <definedName name="b1_b15" localSheetId="2">#REF!</definedName>
    <definedName name="b1_b15" localSheetId="3">#REF!</definedName>
    <definedName name="b1_b15" localSheetId="0">#REF!</definedName>
    <definedName name="b1_b15">#REF!</definedName>
    <definedName name="b2_10" localSheetId="5">#REF!</definedName>
    <definedName name="b2_10" localSheetId="2">#REF!</definedName>
    <definedName name="b2_10" localSheetId="3">#REF!</definedName>
    <definedName name="b2_10" localSheetId="0">#REF!</definedName>
    <definedName name="b2_10">#REF!</definedName>
    <definedName name="b2_100" localSheetId="5">#REF!</definedName>
    <definedName name="b2_100" localSheetId="2">#REF!</definedName>
    <definedName name="b2_100" localSheetId="3">#REF!</definedName>
    <definedName name="b2_100" localSheetId="0">#REF!</definedName>
    <definedName name="b2_100">#REF!</definedName>
    <definedName name="b2_15" localSheetId="5">#REF!</definedName>
    <definedName name="b2_15" localSheetId="2">#REF!</definedName>
    <definedName name="b2_15" localSheetId="3">#REF!</definedName>
    <definedName name="b2_15" localSheetId="0">#REF!</definedName>
    <definedName name="b2_15">#REF!</definedName>
    <definedName name="b2_25" localSheetId="5">#REF!</definedName>
    <definedName name="b2_25" localSheetId="2">#REF!</definedName>
    <definedName name="b2_25" localSheetId="3">#REF!</definedName>
    <definedName name="b2_25" localSheetId="0">#REF!</definedName>
    <definedName name="b2_25">#REF!</definedName>
    <definedName name="b2_5" localSheetId="5">#REF!</definedName>
    <definedName name="b2_5" localSheetId="2">#REF!</definedName>
    <definedName name="b2_5" localSheetId="3">#REF!</definedName>
    <definedName name="b2_5" localSheetId="0">#REF!</definedName>
    <definedName name="b2_5">#REF!</definedName>
    <definedName name="b2_50" localSheetId="5">#REF!</definedName>
    <definedName name="b2_50" localSheetId="2">#REF!</definedName>
    <definedName name="b2_50" localSheetId="3">#REF!</definedName>
    <definedName name="b2_50" localSheetId="0">#REF!</definedName>
    <definedName name="b2_50">#REF!</definedName>
    <definedName name="b2_a15" localSheetId="5">#REF!</definedName>
    <definedName name="b2_a15" localSheetId="2">#REF!</definedName>
    <definedName name="b2_a15" localSheetId="3">#REF!</definedName>
    <definedName name="b2_a15" localSheetId="0">#REF!</definedName>
    <definedName name="b2_a15">#REF!</definedName>
    <definedName name="b2_b15" localSheetId="5">#REF!</definedName>
    <definedName name="b2_b15" localSheetId="2">#REF!</definedName>
    <definedName name="b2_b15" localSheetId="3">#REF!</definedName>
    <definedName name="b2_b15" localSheetId="0">#REF!</definedName>
    <definedName name="b2_b15">#REF!</definedName>
    <definedName name="_xlnm.Database" localSheetId="10">#REF!</definedName>
    <definedName name="_xlnm.Database" localSheetId="4">#REF!</definedName>
    <definedName name="_xlnm.Database" localSheetId="5">#REF!</definedName>
    <definedName name="_xlnm.Database" localSheetId="13">#REF!</definedName>
    <definedName name="_xlnm.Database" localSheetId="2">#REF!</definedName>
    <definedName name="_xlnm.Database" localSheetId="14">#REF!</definedName>
    <definedName name="_xlnm.Database" localSheetId="15">#REF!</definedName>
    <definedName name="_xlnm.Database" localSheetId="3">#REF!</definedName>
    <definedName name="_xlnm.Database" localSheetId="11">#REF!</definedName>
    <definedName name="_xlnm.Database" localSheetId="12">#REF!</definedName>
    <definedName name="_xlnm.Database" localSheetId="0">#REF!</definedName>
    <definedName name="_xlnm.Database">#REF!</definedName>
    <definedName name="bate" localSheetId="5">#REF!</definedName>
    <definedName name="bate" localSheetId="2">#REF!</definedName>
    <definedName name="bate" localSheetId="3">#REF!</definedName>
    <definedName name="bate" localSheetId="0">#REF!</definedName>
    <definedName name="bate">#REF!</definedName>
    <definedName name="bdi" localSheetId="8">'[5]mão de obra,leis e bdi'!$C$25</definedName>
    <definedName name="bdi" localSheetId="10">'[5]mão de obra,leis e bdi'!$C$25</definedName>
    <definedName name="BDI" localSheetId="4">#REF!</definedName>
    <definedName name="BDI" localSheetId="5">#REF!</definedName>
    <definedName name="bdi" localSheetId="6">'[7]mão de obra,leis e bdi'!$C$25</definedName>
    <definedName name="bdi" localSheetId="13">'[5]mão de obra,leis e bdi'!$C$25</definedName>
    <definedName name="BDI" localSheetId="7">#REF!</definedName>
    <definedName name="BDI" localSheetId="2">#REF!</definedName>
    <definedName name="bdi" localSheetId="14">'[5]mão de obra,leis e bdi'!$C$25</definedName>
    <definedName name="bdi" localSheetId="15">'[5]mão de obra,leis e bdi'!$C$25</definedName>
    <definedName name="BDI" localSheetId="3">#REF!</definedName>
    <definedName name="bdi" localSheetId="11">'[5]mão de obra,leis e bdi'!$C$25</definedName>
    <definedName name="bdi" localSheetId="12">'[5]mão de obra,leis e bdi'!$C$25</definedName>
    <definedName name="BDI" localSheetId="0">#REF!</definedName>
    <definedName name="BDI">#REF!</definedName>
    <definedName name="BG" localSheetId="10">#REF!</definedName>
    <definedName name="BG" localSheetId="4">#REF!</definedName>
    <definedName name="BG" localSheetId="5">#REF!</definedName>
    <definedName name="BG" localSheetId="13">#REF!</definedName>
    <definedName name="BG" localSheetId="2">#REF!</definedName>
    <definedName name="BG" localSheetId="14">#REF!</definedName>
    <definedName name="BG" localSheetId="15">#REF!</definedName>
    <definedName name="BG" localSheetId="3">#REF!</definedName>
    <definedName name="BG" localSheetId="11">#REF!</definedName>
    <definedName name="BG" localSheetId="12">#REF!</definedName>
    <definedName name="BG" localSheetId="0">#REF!</definedName>
    <definedName name="BG">#REF!</definedName>
    <definedName name="BGU" localSheetId="10">#REF!</definedName>
    <definedName name="BGU" localSheetId="4">#REF!</definedName>
    <definedName name="BGU" localSheetId="5">#REF!</definedName>
    <definedName name="BGU" localSheetId="13">#REF!</definedName>
    <definedName name="BGU" localSheetId="2">#REF!</definedName>
    <definedName name="BGU" localSheetId="14">#REF!</definedName>
    <definedName name="BGU" localSheetId="15">#REF!</definedName>
    <definedName name="BGU" localSheetId="3">#REF!</definedName>
    <definedName name="BGU" localSheetId="11">#REF!</definedName>
    <definedName name="BGU" localSheetId="12">#REF!</definedName>
    <definedName name="BGU" localSheetId="0">#REF!</definedName>
    <definedName name="BGU">#REF!</definedName>
    <definedName name="BI">[14]Teor!$A$3:$G$7</definedName>
    <definedName name="BII">'[15]Página 16'!$A$3:$G$7</definedName>
    <definedName name="BLOCO_BEEP">#N/A</definedName>
    <definedName name="BLOCO_IMPRESSAO">#N/A</definedName>
    <definedName name="BLOCO_SI">#N/A</definedName>
    <definedName name="BR" localSheetId="10">#REF!</definedName>
    <definedName name="BR" localSheetId="4">#REF!</definedName>
    <definedName name="BR" localSheetId="5">#REF!</definedName>
    <definedName name="BR" localSheetId="13">#REF!</definedName>
    <definedName name="BR" localSheetId="2">#REF!</definedName>
    <definedName name="BR" localSheetId="14">#REF!</definedName>
    <definedName name="BR" localSheetId="15">#REF!</definedName>
    <definedName name="BR" localSheetId="3">#REF!</definedName>
    <definedName name="BR" localSheetId="11">#REF!</definedName>
    <definedName name="BR" localSheetId="12">#REF!</definedName>
    <definedName name="BR" localSheetId="0">#REF!</definedName>
    <definedName name="BR">#REF!</definedName>
    <definedName name="calcinsumos" localSheetId="10">[16]Pontes!#REF!</definedName>
    <definedName name="calcinsumos" localSheetId="5">[16]Pontes!#REF!</definedName>
    <definedName name="calcinsumos" localSheetId="13">[16]Pontes!#REF!</definedName>
    <definedName name="calcinsumos" localSheetId="14">[16]Pontes!#REF!</definedName>
    <definedName name="calcinsumos" localSheetId="15">[16]Pontes!#REF!</definedName>
    <definedName name="calcinsumos" localSheetId="3">[16]Pontes!#REF!</definedName>
    <definedName name="calcinsumos" localSheetId="11">[16]Pontes!#REF!</definedName>
    <definedName name="calcinsumos" localSheetId="12">[16]Pontes!#REF!</definedName>
    <definedName name="calcinsumos">[16]Pontes!#REF!</definedName>
    <definedName name="calcpunit" localSheetId="10">[17]Pontes!#REF!</definedName>
    <definedName name="calcpunit" localSheetId="5">[17]Pontes!#REF!</definedName>
    <definedName name="calcpunit" localSheetId="13">[17]Pontes!#REF!</definedName>
    <definedName name="calcpunit" localSheetId="14">[17]Pontes!#REF!</definedName>
    <definedName name="calcpunit" localSheetId="15">[17]Pontes!#REF!</definedName>
    <definedName name="calcpunit" localSheetId="3">[17]Pontes!#REF!</definedName>
    <definedName name="calcpunit" localSheetId="11">[17]Pontes!#REF!</definedName>
    <definedName name="calcpunit" localSheetId="12">[17]Pontes!#REF!</definedName>
    <definedName name="calcpunit">[17]Pontes!#REF!</definedName>
    <definedName name="calinsumos" localSheetId="10">[16]Pontes!#REF!</definedName>
    <definedName name="calinsumos" localSheetId="5">[16]Pontes!#REF!</definedName>
    <definedName name="calinsumos" localSheetId="13">[16]Pontes!#REF!</definedName>
    <definedName name="calinsumos" localSheetId="14">[16]Pontes!#REF!</definedName>
    <definedName name="calinsumos" localSheetId="15">[16]Pontes!#REF!</definedName>
    <definedName name="calinsumos" localSheetId="3">[16]Pontes!#REF!</definedName>
    <definedName name="calinsumos" localSheetId="11">[16]Pontes!#REF!</definedName>
    <definedName name="calinsumos" localSheetId="12">[16]Pontes!#REF!</definedName>
    <definedName name="calinsumos">[16]Pontes!#REF!</definedName>
    <definedName name="calpunit" localSheetId="10">[17]Pontes!#REF!</definedName>
    <definedName name="calpunit" localSheetId="5">[17]Pontes!#REF!</definedName>
    <definedName name="calpunit" localSheetId="13">[17]Pontes!#REF!</definedName>
    <definedName name="calpunit" localSheetId="14">[17]Pontes!#REF!</definedName>
    <definedName name="calpunit" localSheetId="15">[17]Pontes!#REF!</definedName>
    <definedName name="calpunit" localSheetId="3">[17]Pontes!#REF!</definedName>
    <definedName name="calpunit" localSheetId="11">[17]Pontes!#REF!</definedName>
    <definedName name="calpunit" localSheetId="12">[17]Pontes!#REF!</definedName>
    <definedName name="calpunit">[17]Pontes!#REF!</definedName>
    <definedName name="cantoneira" localSheetId="8">[5]composições!$E$468</definedName>
    <definedName name="cantoneira" localSheetId="10">[5]composições!$E$468</definedName>
    <definedName name="cantoneira" localSheetId="4">[6]composições!$E$468</definedName>
    <definedName name="cantoneira" localSheetId="6">[7]composições!$E$468</definedName>
    <definedName name="cantoneira" localSheetId="13">[5]composições!$E$468</definedName>
    <definedName name="cantoneira" localSheetId="14">[5]composições!$E$468</definedName>
    <definedName name="cantoneira" localSheetId="15">[5]composições!$E$468</definedName>
    <definedName name="cantoneira" localSheetId="11">[5]composições!$E$468</definedName>
    <definedName name="cantoneira" localSheetId="12">[5]composições!$E$468</definedName>
    <definedName name="cantoneira">[8]composições!$E$468</definedName>
    <definedName name="CAPA" localSheetId="8" hidden="1">{#N/A,#N/A,TRUE,"Serviços"}</definedName>
    <definedName name="CAPA" localSheetId="10" hidden="1">{#N/A,#N/A,TRUE,"Serviços"}</definedName>
    <definedName name="CAPA" localSheetId="4" hidden="1">{#N/A,#N/A,TRUE,"Serviços"}</definedName>
    <definedName name="CAPA" localSheetId="6" hidden="1">{#N/A,#N/A,TRUE,"Serviços"}</definedName>
    <definedName name="CAPA" localSheetId="13" hidden="1">{#N/A,#N/A,TRUE,"Serviços"}</definedName>
    <definedName name="CAPA" localSheetId="7" hidden="1">{#N/A,#N/A,TRUE,"Serviços"}</definedName>
    <definedName name="CAPA" localSheetId="2" hidden="1">{#N/A,#N/A,TRUE,"Serviços"}</definedName>
    <definedName name="CAPA" localSheetId="14" hidden="1">{#N/A,#N/A,TRUE,"Serviços"}</definedName>
    <definedName name="CAPA" localSheetId="15" hidden="1">{#N/A,#N/A,TRUE,"Serviços"}</definedName>
    <definedName name="CAPA" localSheetId="11" hidden="1">{#N/A,#N/A,TRUE,"Serviços"}</definedName>
    <definedName name="CAPA" localSheetId="12" hidden="1">{#N/A,#N/A,TRUE,"Serviços"}</definedName>
    <definedName name="CAPA" localSheetId="0" hidden="1">{#N/A,#N/A,TRUE,"Serviços"}</definedName>
    <definedName name="CAPA" localSheetId="18" hidden="1">{#N/A,#N/A,TRUE,"Serviços"}</definedName>
    <definedName name="CAPA" hidden="1">{#N/A,#N/A,TRUE,"Serviços"}</definedName>
    <definedName name="CAPA_1" localSheetId="8" hidden="1">{#N/A,#N/A,TRUE,"Serviços"}</definedName>
    <definedName name="CAPA_1" localSheetId="10" hidden="1">{#N/A,#N/A,TRUE,"Serviços"}</definedName>
    <definedName name="CAPA_1" localSheetId="4" hidden="1">{#N/A,#N/A,TRUE,"Serviços"}</definedName>
    <definedName name="CAPA_1" localSheetId="6" hidden="1">{#N/A,#N/A,TRUE,"Serviços"}</definedName>
    <definedName name="CAPA_1" localSheetId="13" hidden="1">{#N/A,#N/A,TRUE,"Serviços"}</definedName>
    <definedName name="CAPA_1" localSheetId="7" hidden="1">{#N/A,#N/A,TRUE,"Serviços"}</definedName>
    <definedName name="CAPA_1" localSheetId="2" hidden="1">{#N/A,#N/A,TRUE,"Serviços"}</definedName>
    <definedName name="CAPA_1" localSheetId="14" hidden="1">{#N/A,#N/A,TRUE,"Serviços"}</definedName>
    <definedName name="CAPA_1" localSheetId="15" hidden="1">{#N/A,#N/A,TRUE,"Serviços"}</definedName>
    <definedName name="CAPA_1" localSheetId="11" hidden="1">{#N/A,#N/A,TRUE,"Serviços"}</definedName>
    <definedName name="CAPA_1" localSheetId="12" hidden="1">{#N/A,#N/A,TRUE,"Serviços"}</definedName>
    <definedName name="CAPA_1" localSheetId="0" hidden="1">{#N/A,#N/A,TRUE,"Serviços"}</definedName>
    <definedName name="CAPA_1" localSheetId="18" hidden="1">{#N/A,#N/A,TRUE,"Serviços"}</definedName>
    <definedName name="CAPA_1" hidden="1">{#N/A,#N/A,TRUE,"Serviços"}</definedName>
    <definedName name="capa1" localSheetId="8" hidden="1">{#N/A,#N/A,TRUE,"Serviços"}</definedName>
    <definedName name="capa1" localSheetId="10" hidden="1">{#N/A,#N/A,TRUE,"Serviços"}</definedName>
    <definedName name="capa1" localSheetId="4" hidden="1">{#N/A,#N/A,TRUE,"Serviços"}</definedName>
    <definedName name="capa1" localSheetId="6" hidden="1">{#N/A,#N/A,TRUE,"Serviços"}</definedName>
    <definedName name="capa1" localSheetId="13" hidden="1">{#N/A,#N/A,TRUE,"Serviços"}</definedName>
    <definedName name="capa1" localSheetId="7" hidden="1">{#N/A,#N/A,TRUE,"Serviços"}</definedName>
    <definedName name="capa1" localSheetId="2" hidden="1">{#N/A,#N/A,TRUE,"Serviços"}</definedName>
    <definedName name="capa1" localSheetId="14" hidden="1">{#N/A,#N/A,TRUE,"Serviços"}</definedName>
    <definedName name="capa1" localSheetId="15" hidden="1">{#N/A,#N/A,TRUE,"Serviços"}</definedName>
    <definedName name="capa1" localSheetId="11" hidden="1">{#N/A,#N/A,TRUE,"Serviços"}</definedName>
    <definedName name="capa1" localSheetId="12" hidden="1">{#N/A,#N/A,TRUE,"Serviços"}</definedName>
    <definedName name="capa1" localSheetId="0" hidden="1">{#N/A,#N/A,TRUE,"Serviços"}</definedName>
    <definedName name="capa1" localSheetId="18" hidden="1">{#N/A,#N/A,TRUE,"Serviços"}</definedName>
    <definedName name="capa1" hidden="1">{#N/A,#N/A,TRUE,"Serviços"}</definedName>
    <definedName name="capa1_1" localSheetId="8" hidden="1">{#N/A,#N/A,TRUE,"Serviços"}</definedName>
    <definedName name="capa1_1" localSheetId="10" hidden="1">{#N/A,#N/A,TRUE,"Serviços"}</definedName>
    <definedName name="capa1_1" localSheetId="4" hidden="1">{#N/A,#N/A,TRUE,"Serviços"}</definedName>
    <definedName name="capa1_1" localSheetId="6" hidden="1">{#N/A,#N/A,TRUE,"Serviços"}</definedName>
    <definedName name="capa1_1" localSheetId="13" hidden="1">{#N/A,#N/A,TRUE,"Serviços"}</definedName>
    <definedName name="capa1_1" localSheetId="7" hidden="1">{#N/A,#N/A,TRUE,"Serviços"}</definedName>
    <definedName name="capa1_1" localSheetId="2" hidden="1">{#N/A,#N/A,TRUE,"Serviços"}</definedName>
    <definedName name="capa1_1" localSheetId="14" hidden="1">{#N/A,#N/A,TRUE,"Serviços"}</definedName>
    <definedName name="capa1_1" localSheetId="15" hidden="1">{#N/A,#N/A,TRUE,"Serviços"}</definedName>
    <definedName name="capa1_1" localSheetId="11" hidden="1">{#N/A,#N/A,TRUE,"Serviços"}</definedName>
    <definedName name="capa1_1" localSheetId="12" hidden="1">{#N/A,#N/A,TRUE,"Serviços"}</definedName>
    <definedName name="capa1_1" localSheetId="0" hidden="1">{#N/A,#N/A,TRUE,"Serviços"}</definedName>
    <definedName name="capa1_1" localSheetId="18" hidden="1">{#N/A,#N/A,TRUE,"Serviços"}</definedName>
    <definedName name="capa1_1" hidden="1">{#N/A,#N/A,TRUE,"Serviços"}</definedName>
    <definedName name="capa2" localSheetId="8" hidden="1">{#N/A,#N/A,TRUE,"Serviços"}</definedName>
    <definedName name="capa2" localSheetId="10" hidden="1">{#N/A,#N/A,TRUE,"Serviços"}</definedName>
    <definedName name="capa2" localSheetId="4" hidden="1">{#N/A,#N/A,TRUE,"Serviços"}</definedName>
    <definedName name="capa2" localSheetId="6" hidden="1">{#N/A,#N/A,TRUE,"Serviços"}</definedName>
    <definedName name="capa2" localSheetId="13" hidden="1">{#N/A,#N/A,TRUE,"Serviços"}</definedName>
    <definedName name="capa2" localSheetId="7" hidden="1">{#N/A,#N/A,TRUE,"Serviços"}</definedName>
    <definedName name="capa2" localSheetId="2" hidden="1">{#N/A,#N/A,TRUE,"Serviços"}</definedName>
    <definedName name="capa2" localSheetId="14" hidden="1">{#N/A,#N/A,TRUE,"Serviços"}</definedName>
    <definedName name="capa2" localSheetId="15" hidden="1">{#N/A,#N/A,TRUE,"Serviços"}</definedName>
    <definedName name="capa2" localSheetId="11" hidden="1">{#N/A,#N/A,TRUE,"Serviços"}</definedName>
    <definedName name="capa2" localSheetId="12" hidden="1">{#N/A,#N/A,TRUE,"Serviços"}</definedName>
    <definedName name="capa2" localSheetId="0" hidden="1">{#N/A,#N/A,TRUE,"Serviços"}</definedName>
    <definedName name="capa2" localSheetId="18" hidden="1">{#N/A,#N/A,TRUE,"Serviços"}</definedName>
    <definedName name="capa2" hidden="1">{#N/A,#N/A,TRUE,"Serviços"}</definedName>
    <definedName name="capa2_1" localSheetId="8" hidden="1">{#N/A,#N/A,TRUE,"Serviços"}</definedName>
    <definedName name="capa2_1" localSheetId="10" hidden="1">{#N/A,#N/A,TRUE,"Serviços"}</definedName>
    <definedName name="capa2_1" localSheetId="4" hidden="1">{#N/A,#N/A,TRUE,"Serviços"}</definedName>
    <definedName name="capa2_1" localSheetId="6" hidden="1">{#N/A,#N/A,TRUE,"Serviços"}</definedName>
    <definedName name="capa2_1" localSheetId="13" hidden="1">{#N/A,#N/A,TRUE,"Serviços"}</definedName>
    <definedName name="capa2_1" localSheetId="7" hidden="1">{#N/A,#N/A,TRUE,"Serviços"}</definedName>
    <definedName name="capa2_1" localSheetId="2" hidden="1">{#N/A,#N/A,TRUE,"Serviços"}</definedName>
    <definedName name="capa2_1" localSheetId="14" hidden="1">{#N/A,#N/A,TRUE,"Serviços"}</definedName>
    <definedName name="capa2_1" localSheetId="15" hidden="1">{#N/A,#N/A,TRUE,"Serviços"}</definedName>
    <definedName name="capa2_1" localSheetId="11" hidden="1">{#N/A,#N/A,TRUE,"Serviços"}</definedName>
    <definedName name="capa2_1" localSheetId="12" hidden="1">{#N/A,#N/A,TRUE,"Serviços"}</definedName>
    <definedName name="capa2_1" localSheetId="0" hidden="1">{#N/A,#N/A,TRUE,"Serviços"}</definedName>
    <definedName name="capa2_1" localSheetId="18" hidden="1">{#N/A,#N/A,TRUE,"Serviços"}</definedName>
    <definedName name="capa2_1" hidden="1">{#N/A,#N/A,TRUE,"Serviços"}</definedName>
    <definedName name="capataz" localSheetId="10">#REF!</definedName>
    <definedName name="capataz" localSheetId="4">#REF!</definedName>
    <definedName name="capataz" localSheetId="5">#REF!</definedName>
    <definedName name="capataz" localSheetId="13">#REF!</definedName>
    <definedName name="capataz" localSheetId="2">#REF!</definedName>
    <definedName name="capataz" localSheetId="14">#REF!</definedName>
    <definedName name="capataz" localSheetId="15">#REF!</definedName>
    <definedName name="capataz" localSheetId="3">#REF!</definedName>
    <definedName name="capataz" localSheetId="11">#REF!</definedName>
    <definedName name="capataz" localSheetId="12">#REF!</definedName>
    <definedName name="capataz" localSheetId="0">#REF!</definedName>
    <definedName name="capataz">#REF!</definedName>
    <definedName name="carpinteiro" localSheetId="10">#REF!</definedName>
    <definedName name="carpinteiro" localSheetId="4">#REF!</definedName>
    <definedName name="carpinteiro" localSheetId="5">#REF!</definedName>
    <definedName name="carpinteiro" localSheetId="13">#REF!</definedName>
    <definedName name="carpinteiro" localSheetId="2">#REF!</definedName>
    <definedName name="carpinteiro" localSheetId="14">#REF!</definedName>
    <definedName name="carpinteiro" localSheetId="15">#REF!</definedName>
    <definedName name="carpinteiro" localSheetId="3">#REF!</definedName>
    <definedName name="carpinteiro" localSheetId="11">#REF!</definedName>
    <definedName name="carpinteiro" localSheetId="12">#REF!</definedName>
    <definedName name="carpinteiro" localSheetId="0">#REF!</definedName>
    <definedName name="carpinteiro">#REF!</definedName>
    <definedName name="CBU" localSheetId="10">#REF!</definedName>
    <definedName name="CBU" localSheetId="4">#REF!</definedName>
    <definedName name="CBU" localSheetId="5">#REF!</definedName>
    <definedName name="CBU" localSheetId="13">#REF!</definedName>
    <definedName name="CBU" localSheetId="2">#REF!</definedName>
    <definedName name="CBU" localSheetId="14">#REF!</definedName>
    <definedName name="CBU" localSheetId="15">#REF!</definedName>
    <definedName name="CBU" localSheetId="3">#REF!</definedName>
    <definedName name="CBU" localSheetId="11">#REF!</definedName>
    <definedName name="CBU" localSheetId="12">#REF!</definedName>
    <definedName name="CBU" localSheetId="0">#REF!</definedName>
    <definedName name="CBU">#REF!</definedName>
    <definedName name="CBUII" localSheetId="10">#REF!</definedName>
    <definedName name="CBUII" localSheetId="4">#REF!</definedName>
    <definedName name="CBUII" localSheetId="5">#REF!</definedName>
    <definedName name="CBUII" localSheetId="13">#REF!</definedName>
    <definedName name="CBUII" localSheetId="2">#REF!</definedName>
    <definedName name="CBUII" localSheetId="14">#REF!</definedName>
    <definedName name="CBUII" localSheetId="15">#REF!</definedName>
    <definedName name="CBUII" localSheetId="3">#REF!</definedName>
    <definedName name="CBUII" localSheetId="11">#REF!</definedName>
    <definedName name="CBUII" localSheetId="12">#REF!</definedName>
    <definedName name="CBUII" localSheetId="0">#REF!</definedName>
    <definedName name="CBUII">#REF!</definedName>
    <definedName name="CBUQB" localSheetId="10">#REF!</definedName>
    <definedName name="CBUQB" localSheetId="4">#REF!</definedName>
    <definedName name="CBUQB" localSheetId="5">#REF!</definedName>
    <definedName name="CBUQB" localSheetId="13">#REF!</definedName>
    <definedName name="CBUQB" localSheetId="2">#REF!</definedName>
    <definedName name="CBUQB" localSheetId="14">#REF!</definedName>
    <definedName name="CBUQB" localSheetId="15">#REF!</definedName>
    <definedName name="CBUQB" localSheetId="3">#REF!</definedName>
    <definedName name="CBUQB" localSheetId="11">#REF!</definedName>
    <definedName name="CBUQB" localSheetId="12">#REF!</definedName>
    <definedName name="CBUQB" localSheetId="0">#REF!</definedName>
    <definedName name="CBUQB">#REF!</definedName>
    <definedName name="CBUQc" localSheetId="10">#REF!</definedName>
    <definedName name="CBUQc" localSheetId="4">#REF!</definedName>
    <definedName name="CBUQc" localSheetId="5">#REF!</definedName>
    <definedName name="CBUQc" localSheetId="13">#REF!</definedName>
    <definedName name="CBUQc" localSheetId="2">#REF!</definedName>
    <definedName name="CBUQc" localSheetId="14">#REF!</definedName>
    <definedName name="CBUQc" localSheetId="15">#REF!</definedName>
    <definedName name="CBUQc" localSheetId="3">#REF!</definedName>
    <definedName name="CBUQc" localSheetId="11">#REF!</definedName>
    <definedName name="CBUQc" localSheetId="12">#REF!</definedName>
    <definedName name="CBUQc" localSheetId="0">#REF!</definedName>
    <definedName name="CBUQc">#REF!</definedName>
    <definedName name="CC" localSheetId="10">#REF!</definedName>
    <definedName name="CC" localSheetId="4">#REF!</definedName>
    <definedName name="CC" localSheetId="5">#REF!</definedName>
    <definedName name="CC" localSheetId="13">#REF!</definedName>
    <definedName name="CC" localSheetId="2">#REF!</definedName>
    <definedName name="CC" localSheetId="14">#REF!</definedName>
    <definedName name="CC" localSheetId="15">#REF!</definedName>
    <definedName name="CC" localSheetId="3">#REF!</definedName>
    <definedName name="CC" localSheetId="11">#REF!</definedName>
    <definedName name="CC" localSheetId="12">#REF!</definedName>
    <definedName name="CC" localSheetId="0">#REF!</definedName>
    <definedName name="CC">#REF!</definedName>
    <definedName name="cccusto" localSheetId="8">[18]Sheet6!$F$54</definedName>
    <definedName name="cccusto" localSheetId="10">[18]Sheet6!$F$54</definedName>
    <definedName name="cccusto" localSheetId="4">[19]Sheet6!$F$54</definedName>
    <definedName name="cccusto" localSheetId="6">[20]Sheet6!$F$54</definedName>
    <definedName name="cccusto" localSheetId="13">[18]Sheet6!$F$54</definedName>
    <definedName name="cccusto" localSheetId="14">[18]Sheet6!$F$54</definedName>
    <definedName name="cccusto" localSheetId="15">[18]Sheet6!$F$54</definedName>
    <definedName name="cccusto" localSheetId="11">[18]Sheet6!$F$54</definedName>
    <definedName name="cccusto" localSheetId="12">[18]Sheet6!$F$54</definedName>
    <definedName name="cccusto">[21]Sheet6!$F$54</definedName>
    <definedName name="ccusto" localSheetId="8">[18]Sheet6!$F$54</definedName>
    <definedName name="ccusto" localSheetId="10">[18]Sheet6!$F$54</definedName>
    <definedName name="ccusto" localSheetId="4">[19]Sheet6!$F$54</definedName>
    <definedName name="ccusto" localSheetId="6">[20]Sheet6!$F$54</definedName>
    <definedName name="ccusto" localSheetId="13">[18]Sheet6!$F$54</definedName>
    <definedName name="ccusto" localSheetId="14">[18]Sheet6!$F$54</definedName>
    <definedName name="ccusto" localSheetId="15">[18]Sheet6!$F$54</definedName>
    <definedName name="ccusto" localSheetId="11">[18]Sheet6!$F$54</definedName>
    <definedName name="ccusto" localSheetId="12">[18]Sheet6!$F$54</definedName>
    <definedName name="ccusto">[21]Sheet6!$F$54</definedName>
    <definedName name="cdi">[22]Assumptions!$B$23</definedName>
    <definedName name="cha" localSheetId="5">#REF!</definedName>
    <definedName name="cha" localSheetId="7">#REF!</definedName>
    <definedName name="cha" localSheetId="2">#REF!</definedName>
    <definedName name="cha" localSheetId="3">#REF!</definedName>
    <definedName name="cha" localSheetId="0">#REF!</definedName>
    <definedName name="cha">#REF!</definedName>
    <definedName name="chapa" localSheetId="5">#REF!</definedName>
    <definedName name="chapa" localSheetId="7">#REF!</definedName>
    <definedName name="chapa" localSheetId="2">#REF!</definedName>
    <definedName name="chapa" localSheetId="3">#REF!</definedName>
    <definedName name="chapa" localSheetId="0">#REF!</definedName>
    <definedName name="chapa">#REF!</definedName>
    <definedName name="CINSMG" localSheetId="8">[23]Pontes!#REF!</definedName>
    <definedName name="CINSMG" localSheetId="10">[23]Pontes!#REF!</definedName>
    <definedName name="CINSMG" localSheetId="5">[23]Pontes!#REF!</definedName>
    <definedName name="CINSMG" localSheetId="6">[23]Pontes!#REF!</definedName>
    <definedName name="CINSMG" localSheetId="13">[23]Pontes!#REF!</definedName>
    <definedName name="CINSMG" localSheetId="14">[23]Pontes!#REF!</definedName>
    <definedName name="CINSMG" localSheetId="15">[23]Pontes!#REF!</definedName>
    <definedName name="CINSMG" localSheetId="3">[23]Pontes!#REF!</definedName>
    <definedName name="CINSMG" localSheetId="11">[23]Pontes!#REF!</definedName>
    <definedName name="CINSMG" localSheetId="12">[23]Pontes!#REF!</definedName>
    <definedName name="CINSMG">[23]Pontes!#REF!</definedName>
    <definedName name="cinsumg" localSheetId="10">[24]Pontes!#REF!</definedName>
    <definedName name="cinsumg" localSheetId="5">[24]Pontes!#REF!</definedName>
    <definedName name="cinsumg" localSheetId="13">[24]Pontes!#REF!</definedName>
    <definedName name="cinsumg" localSheetId="14">[24]Pontes!#REF!</definedName>
    <definedName name="cinsumg" localSheetId="15">[24]Pontes!#REF!</definedName>
    <definedName name="cinsumg" localSheetId="3">[24]Pontes!#REF!</definedName>
    <definedName name="cinsumg" localSheetId="11">[24]Pontes!#REF!</definedName>
    <definedName name="cinsumg" localSheetId="12">[24]Pontes!#REF!</definedName>
    <definedName name="cinsumg">[24]Pontes!#REF!</definedName>
    <definedName name="CODIGO" localSheetId="10">#REF!</definedName>
    <definedName name="CODIGO" localSheetId="4">#REF!</definedName>
    <definedName name="CODIGO" localSheetId="5">#REF!</definedName>
    <definedName name="CODIGO" localSheetId="13">#REF!</definedName>
    <definedName name="CODIGO" localSheetId="2">#REF!</definedName>
    <definedName name="CODIGO" localSheetId="14">#REF!</definedName>
    <definedName name="CODIGO" localSheetId="15">#REF!</definedName>
    <definedName name="CODIGO" localSheetId="3">#REF!</definedName>
    <definedName name="CODIGO" localSheetId="11">#REF!</definedName>
    <definedName name="CODIGO" localSheetId="12">#REF!</definedName>
    <definedName name="CODIGO" localSheetId="0">#REF!</definedName>
    <definedName name="CODIGO">#REF!</definedName>
    <definedName name="Código" localSheetId="10">#REF!</definedName>
    <definedName name="Código" localSheetId="4">#REF!</definedName>
    <definedName name="Código" localSheetId="5">#REF!</definedName>
    <definedName name="Código" localSheetId="13">#REF!</definedName>
    <definedName name="Código" localSheetId="2">#REF!</definedName>
    <definedName name="Código" localSheetId="14">#REF!</definedName>
    <definedName name="Código" localSheetId="15">#REF!</definedName>
    <definedName name="Código" localSheetId="3">#REF!</definedName>
    <definedName name="Código" localSheetId="11">#REF!</definedName>
    <definedName name="Código" localSheetId="12">#REF!</definedName>
    <definedName name="Código" localSheetId="0">#REF!</definedName>
    <definedName name="Código">#REF!</definedName>
    <definedName name="COMP">'[25]COMPOSIÇOES-ORDEM NÚMERICA'!$A$8:$D$98</definedName>
    <definedName name="concreto15" localSheetId="10">#REF!</definedName>
    <definedName name="concreto15" localSheetId="4">#REF!</definedName>
    <definedName name="concreto15" localSheetId="5">#REF!</definedName>
    <definedName name="concreto15" localSheetId="13">#REF!</definedName>
    <definedName name="concreto15" localSheetId="2">#REF!</definedName>
    <definedName name="concreto15" localSheetId="14">#REF!</definedName>
    <definedName name="concreto15" localSheetId="15">#REF!</definedName>
    <definedName name="concreto15" localSheetId="3">#REF!</definedName>
    <definedName name="concreto15" localSheetId="11">#REF!</definedName>
    <definedName name="concreto15" localSheetId="12">#REF!</definedName>
    <definedName name="concreto15" localSheetId="0">#REF!</definedName>
    <definedName name="concreto15">#REF!</definedName>
    <definedName name="concreto25" localSheetId="8">[5]composições!$E$347</definedName>
    <definedName name="concreto25" localSheetId="10">[5]composições!$E$347</definedName>
    <definedName name="concreto25" localSheetId="4">[6]composições!$E$347</definedName>
    <definedName name="concreto25" localSheetId="6">[7]composições!$E$347</definedName>
    <definedName name="concreto25" localSheetId="13">[5]composições!$E$347</definedName>
    <definedName name="concreto25" localSheetId="14">[5]composições!$E$347</definedName>
    <definedName name="concreto25" localSheetId="15">[5]composições!$E$347</definedName>
    <definedName name="concreto25" localSheetId="11">[5]composições!$E$347</definedName>
    <definedName name="concreto25" localSheetId="12">[5]composições!$E$347</definedName>
    <definedName name="concreto25">[8]composições!$E$347</definedName>
    <definedName name="concreto30" localSheetId="8">[5]composições!$E$371</definedName>
    <definedName name="concreto30" localSheetId="10">[5]composições!$E$371</definedName>
    <definedName name="concreto30" localSheetId="4">[6]composições!$E$371</definedName>
    <definedName name="concreto30" localSheetId="6">[7]composições!$E$371</definedName>
    <definedName name="concreto30" localSheetId="13">[5]composições!$E$371</definedName>
    <definedName name="concreto30" localSheetId="14">[5]composições!$E$371</definedName>
    <definedName name="concreto30" localSheetId="15">[5]composições!$E$371</definedName>
    <definedName name="concreto30" localSheetId="11">[5]composições!$E$371</definedName>
    <definedName name="concreto30" localSheetId="12">[5]composições!$E$371</definedName>
    <definedName name="concreto30">[8]composições!$E$371</definedName>
    <definedName name="construtora" localSheetId="8">#REF!</definedName>
    <definedName name="construtora" localSheetId="10">#REF!</definedName>
    <definedName name="construtora" localSheetId="5">#REF!</definedName>
    <definedName name="construtora" localSheetId="6">#REF!</definedName>
    <definedName name="construtora" localSheetId="13">#REF!</definedName>
    <definedName name="construtora" localSheetId="14">#REF!</definedName>
    <definedName name="construtora" localSheetId="15">#REF!</definedName>
    <definedName name="construtora" localSheetId="3">#REF!</definedName>
    <definedName name="construtora" localSheetId="11">#REF!</definedName>
    <definedName name="construtora" localSheetId="12">#REF!</definedName>
    <definedName name="construtora" localSheetId="18">#REF!</definedName>
    <definedName name="construtora">#REF!</definedName>
    <definedName name="Consumodemateriais" localSheetId="8">Plan1</definedName>
    <definedName name="Consumodemateriais" localSheetId="10">Plan1</definedName>
    <definedName name="Consumodemateriais" localSheetId="4">Plan1</definedName>
    <definedName name="Consumodemateriais" localSheetId="5">Plan1</definedName>
    <definedName name="Consumodemateriais" localSheetId="6">Plan1</definedName>
    <definedName name="Consumodemateriais" localSheetId="13">Plan1</definedName>
    <definedName name="Consumodemateriais" localSheetId="7">Plan1</definedName>
    <definedName name="Consumodemateriais" localSheetId="2">Plan1</definedName>
    <definedName name="Consumodemateriais" localSheetId="14">Plan1</definedName>
    <definedName name="Consumodemateriais" localSheetId="15">Plan1</definedName>
    <definedName name="Consumodemateriais" localSheetId="3">Plan1</definedName>
    <definedName name="Consumodemateriais" localSheetId="11">Plan1</definedName>
    <definedName name="Consumodemateriais" localSheetId="12">Plan1</definedName>
    <definedName name="Consumodemateriais" localSheetId="0">Plan1</definedName>
    <definedName name="Consumodemateriais" localSheetId="18">Plan1</definedName>
    <definedName name="Consumodemateriais">Plan1</definedName>
    <definedName name="CONTADOR">#N/A</definedName>
    <definedName name="contrato_revisto" localSheetId="8">#REF!</definedName>
    <definedName name="contrato_revisto" localSheetId="10">#REF!</definedName>
    <definedName name="contrato_revisto" localSheetId="5">#REF!</definedName>
    <definedName name="contrato_revisto" localSheetId="6">#REF!</definedName>
    <definedName name="contrato_revisto" localSheetId="13">#REF!</definedName>
    <definedName name="contrato_revisto" localSheetId="14">#REF!</definedName>
    <definedName name="contrato_revisto" localSheetId="15">#REF!</definedName>
    <definedName name="contrato_revisto" localSheetId="3">#REF!</definedName>
    <definedName name="contrato_revisto" localSheetId="11">#REF!</definedName>
    <definedName name="contrato_revisto" localSheetId="12">#REF!</definedName>
    <definedName name="contrato_revisto" localSheetId="18">#REF!</definedName>
    <definedName name="contrato_revisto">#REF!</definedName>
    <definedName name="copiado" localSheetId="4" hidden="1">{#N/A,#N/A,TRUE,"Serviços"}</definedName>
    <definedName name="copiado" localSheetId="6" hidden="1">{#N/A,#N/A,TRUE,"Serviços"}</definedName>
    <definedName name="copiado" localSheetId="7" hidden="1">{#N/A,#N/A,TRUE,"Serviços"}</definedName>
    <definedName name="copiado" localSheetId="2" hidden="1">{#N/A,#N/A,TRUE,"Serviços"}</definedName>
    <definedName name="copiado" localSheetId="0" hidden="1">{#N/A,#N/A,TRUE,"Serviços"}</definedName>
    <definedName name="copiado" hidden="1">{#N/A,#N/A,TRUE,"Serviços"}</definedName>
    <definedName name="cpaux" localSheetId="10">#REF!</definedName>
    <definedName name="cpaux" localSheetId="4">#REF!</definedName>
    <definedName name="cpaux" localSheetId="5">#REF!</definedName>
    <definedName name="cpaux" localSheetId="13">#REF!</definedName>
    <definedName name="cpaux" localSheetId="2">#REF!</definedName>
    <definedName name="cpaux" localSheetId="14">#REF!</definedName>
    <definedName name="cpaux" localSheetId="15">#REF!</definedName>
    <definedName name="cpaux" localSheetId="3">#REF!</definedName>
    <definedName name="cpaux" localSheetId="11">#REF!</definedName>
    <definedName name="cpaux" localSheetId="12">#REF!</definedName>
    <definedName name="cpaux" localSheetId="0">#REF!</definedName>
    <definedName name="cpaux">#REF!</definedName>
    <definedName name="CPOS" localSheetId="5">#REF!</definedName>
    <definedName name="CPOS" localSheetId="3">#REF!</definedName>
    <definedName name="CPOS">#REF!</definedName>
    <definedName name="CPU" localSheetId="10">#REF!</definedName>
    <definedName name="CPU" localSheetId="4">#REF!</definedName>
    <definedName name="CPU" localSheetId="5">#REF!</definedName>
    <definedName name="CPU" localSheetId="13">#REF!</definedName>
    <definedName name="CPU" localSheetId="2">#REF!</definedName>
    <definedName name="CPU" localSheetId="14">#REF!</definedName>
    <definedName name="CPU" localSheetId="15">#REF!</definedName>
    <definedName name="CPU" localSheetId="3">#REF!</definedName>
    <definedName name="CPU" localSheetId="11">#REF!</definedName>
    <definedName name="CPU" localSheetId="12">#REF!</definedName>
    <definedName name="CPU" localSheetId="0">#REF!</definedName>
    <definedName name="CPU">#REF!</definedName>
    <definedName name="crav3Tr32" localSheetId="10">#REF!</definedName>
    <definedName name="crav3Tr32" localSheetId="4">#REF!</definedName>
    <definedName name="crav3Tr32" localSheetId="5">#REF!</definedName>
    <definedName name="crav3Tr32" localSheetId="13">#REF!</definedName>
    <definedName name="crav3Tr32" localSheetId="2">#REF!</definedName>
    <definedName name="crav3Tr32" localSheetId="14">#REF!</definedName>
    <definedName name="crav3Tr32" localSheetId="15">#REF!</definedName>
    <definedName name="crav3Tr32" localSheetId="3">#REF!</definedName>
    <definedName name="crav3Tr32" localSheetId="11">#REF!</definedName>
    <definedName name="crav3Tr32" localSheetId="12">#REF!</definedName>
    <definedName name="crav3Tr32" localSheetId="0">#REF!</definedName>
    <definedName name="crav3Tr32">#REF!</definedName>
    <definedName name="cravTr68" localSheetId="10">#REF!</definedName>
    <definedName name="cravTr68" localSheetId="4">#REF!</definedName>
    <definedName name="cravTr68" localSheetId="5">#REF!</definedName>
    <definedName name="cravTr68" localSheetId="13">#REF!</definedName>
    <definedName name="cravTr68" localSheetId="2">#REF!</definedName>
    <definedName name="cravTr68" localSheetId="14">#REF!</definedName>
    <definedName name="cravTr68" localSheetId="15">#REF!</definedName>
    <definedName name="cravTr68" localSheetId="3">#REF!</definedName>
    <definedName name="cravTr68" localSheetId="11">#REF!</definedName>
    <definedName name="cravTr68" localSheetId="12">#REF!</definedName>
    <definedName name="cravTr68" localSheetId="0">#REF!</definedName>
    <definedName name="cravTr68">#REF!</definedName>
    <definedName name="_xlnm.Criteria" localSheetId="5">#REF!</definedName>
    <definedName name="_xlnm.Criteria" localSheetId="3">#REF!</definedName>
    <definedName name="_xlnm.Criteria" localSheetId="11">#REF!</definedName>
    <definedName name="_xlnm.Criteria" localSheetId="12">#REF!</definedName>
    <definedName name="_xlnm.Criteria">#REF!</definedName>
    <definedName name="crono" localSheetId="5">#REF!</definedName>
    <definedName name="crono" localSheetId="2">#REF!</definedName>
    <definedName name="crono" localSheetId="3">#REF!</definedName>
    <definedName name="crono" localSheetId="0">#REF!</definedName>
    <definedName name="crono">#REF!</definedName>
    <definedName name="Cronogr." localSheetId="5">'[26]CR LOTE 02'!#REF!</definedName>
    <definedName name="Cronogr." localSheetId="3">'[26]CR LOTE 02'!#REF!</definedName>
    <definedName name="Cronogr.">'[26]CR LOTE 02'!#REF!</definedName>
    <definedName name="CUSTO" localSheetId="8">[27]Sheet6!$F$54</definedName>
    <definedName name="CUSTO" localSheetId="10">[27]Sheet6!$F$54</definedName>
    <definedName name="CUSTO" localSheetId="4">[28]Sheet6!$F$54</definedName>
    <definedName name="CUSTO" localSheetId="6">[29]Sheet6!$F$54</definedName>
    <definedName name="CUSTO" localSheetId="13">[27]Sheet6!$F$54</definedName>
    <definedName name="CUSTO" localSheetId="14">[27]Sheet6!$F$54</definedName>
    <definedName name="CUSTO" localSheetId="15">[27]Sheet6!$F$54</definedName>
    <definedName name="CUSTO" localSheetId="11">[27]Sheet6!$F$54</definedName>
    <definedName name="CUSTO" localSheetId="12">[27]Sheet6!$F$54</definedName>
    <definedName name="CUSTO">[30]Sheet6!$F$54</definedName>
    <definedName name="CUSTO_06" localSheetId="10">#REF!</definedName>
    <definedName name="CUSTO_06" localSheetId="5">#REF!</definedName>
    <definedName name="CUSTO_06" localSheetId="13">#REF!</definedName>
    <definedName name="CUSTO_06" localSheetId="14">#REF!</definedName>
    <definedName name="CUSTO_06" localSheetId="15">#REF!</definedName>
    <definedName name="CUSTO_06" localSheetId="3">#REF!</definedName>
    <definedName name="CUSTO_06" localSheetId="11">#REF!</definedName>
    <definedName name="CUSTO_06" localSheetId="12">#REF!</definedName>
    <definedName name="CUSTO_06">#REF!</definedName>
    <definedName name="CustoPMVC" localSheetId="10">#REF!</definedName>
    <definedName name="CustoPMVC" localSheetId="4">#REF!</definedName>
    <definedName name="CustoPMVC" localSheetId="5">#REF!</definedName>
    <definedName name="CustoPMVC" localSheetId="13">#REF!</definedName>
    <definedName name="CustoPMVC" localSheetId="2">#REF!</definedName>
    <definedName name="CustoPMVC" localSheetId="14">#REF!</definedName>
    <definedName name="CustoPMVC" localSheetId="15">#REF!</definedName>
    <definedName name="CustoPMVC" localSheetId="3">#REF!</definedName>
    <definedName name="CustoPMVC" localSheetId="11">#REF!</definedName>
    <definedName name="CustoPMVC" localSheetId="12">#REF!</definedName>
    <definedName name="CustoPMVC" localSheetId="0">#REF!</definedName>
    <definedName name="CustoPMVC">#REF!</definedName>
    <definedName name="d" localSheetId="10">#REF!</definedName>
    <definedName name="d" localSheetId="4">#REF!</definedName>
    <definedName name="d" localSheetId="5">#REF!</definedName>
    <definedName name="d" localSheetId="13">#REF!</definedName>
    <definedName name="d" localSheetId="2">#REF!</definedName>
    <definedName name="d" localSheetId="14">#REF!</definedName>
    <definedName name="d" localSheetId="15">#REF!</definedName>
    <definedName name="d" localSheetId="3">#REF!</definedName>
    <definedName name="d" localSheetId="11">#REF!</definedName>
    <definedName name="d" localSheetId="12">#REF!</definedName>
    <definedName name="d" localSheetId="0">#REF!</definedName>
    <definedName name="d">#REF!</definedName>
    <definedName name="d1a" localSheetId="5">#REF!</definedName>
    <definedName name="d1a" localSheetId="2">#REF!</definedName>
    <definedName name="d1a" localSheetId="3">#REF!</definedName>
    <definedName name="d1a" localSheetId="0">#REF!</definedName>
    <definedName name="d1a">#REF!</definedName>
    <definedName name="d2a" localSheetId="5">#REF!</definedName>
    <definedName name="d2a" localSheetId="2">#REF!</definedName>
    <definedName name="d2a" localSheetId="3">#REF!</definedName>
    <definedName name="d2a" localSheetId="0">#REF!</definedName>
    <definedName name="d2a">#REF!</definedName>
    <definedName name="dadinho" localSheetId="10">#REF!</definedName>
    <definedName name="dadinho" localSheetId="5">#REF!</definedName>
    <definedName name="dadinho" localSheetId="13">#REF!</definedName>
    <definedName name="dadinho" localSheetId="14">#REF!</definedName>
    <definedName name="dadinho" localSheetId="15">#REF!</definedName>
    <definedName name="dadinho" localSheetId="3">#REF!</definedName>
    <definedName name="dadinho" localSheetId="11">#REF!</definedName>
    <definedName name="dadinho" localSheetId="12">#REF!</definedName>
    <definedName name="dadinho">#REF!</definedName>
    <definedName name="DADOS" localSheetId="10">#REF!</definedName>
    <definedName name="DADOS" localSheetId="5">#REF!</definedName>
    <definedName name="DADOS" localSheetId="13">#REF!</definedName>
    <definedName name="DADOS" localSheetId="14">#REF!</definedName>
    <definedName name="DADOS" localSheetId="15">#REF!</definedName>
    <definedName name="DADOS" localSheetId="3">#REF!</definedName>
    <definedName name="DADOS" localSheetId="11">#REF!</definedName>
    <definedName name="DADOS" localSheetId="12">#REF!</definedName>
    <definedName name="DADOS">#REF!</definedName>
    <definedName name="Dados_Primário" localSheetId="10">#REF!</definedName>
    <definedName name="Dados_Primário" localSheetId="4">#REF!</definedName>
    <definedName name="Dados_Primário" localSheetId="5">#REF!</definedName>
    <definedName name="Dados_Primário" localSheetId="13">#REF!</definedName>
    <definedName name="Dados_Primário" localSheetId="2">#REF!</definedName>
    <definedName name="Dados_Primário" localSheetId="14">#REF!</definedName>
    <definedName name="Dados_Primário" localSheetId="15">#REF!</definedName>
    <definedName name="Dados_Primário" localSheetId="3">#REF!</definedName>
    <definedName name="Dados_Primário" localSheetId="11">#REF!</definedName>
    <definedName name="Dados_Primário" localSheetId="12">#REF!</definedName>
    <definedName name="Dados_Primário" localSheetId="0">#REF!</definedName>
    <definedName name="Dados_Primário">#REF!</definedName>
    <definedName name="DAER1" localSheetId="8" hidden="1">{#N/A,#N/A,TRUE,"Serviços"}</definedName>
    <definedName name="DAER1" localSheetId="10" hidden="1">{#N/A,#N/A,TRUE,"Serviços"}</definedName>
    <definedName name="DAER1" localSheetId="4" hidden="1">{#N/A,#N/A,TRUE,"Serviços"}</definedName>
    <definedName name="DAER1" localSheetId="6" hidden="1">{#N/A,#N/A,TRUE,"Serviços"}</definedName>
    <definedName name="DAER1" localSheetId="13" hidden="1">{#N/A,#N/A,TRUE,"Serviços"}</definedName>
    <definedName name="DAER1" localSheetId="7" hidden="1">{#N/A,#N/A,TRUE,"Serviços"}</definedName>
    <definedName name="DAER1" localSheetId="2" hidden="1">{#N/A,#N/A,TRUE,"Serviços"}</definedName>
    <definedName name="DAER1" localSheetId="14" hidden="1">{#N/A,#N/A,TRUE,"Serviços"}</definedName>
    <definedName name="DAER1" localSheetId="15" hidden="1">{#N/A,#N/A,TRUE,"Serviços"}</definedName>
    <definedName name="DAER1" localSheetId="11" hidden="1">{#N/A,#N/A,TRUE,"Serviços"}</definedName>
    <definedName name="DAER1" localSheetId="12" hidden="1">{#N/A,#N/A,TRUE,"Serviços"}</definedName>
    <definedName name="DAER1" localSheetId="0" hidden="1">{#N/A,#N/A,TRUE,"Serviços"}</definedName>
    <definedName name="DAER1" localSheetId="18" hidden="1">{#N/A,#N/A,TRUE,"Serviços"}</definedName>
    <definedName name="DAER1" hidden="1">{#N/A,#N/A,TRUE,"Serviços"}</definedName>
    <definedName name="DAER1_1" localSheetId="8" hidden="1">{#N/A,#N/A,TRUE,"Serviços"}</definedName>
    <definedName name="DAER1_1" localSheetId="10" hidden="1">{#N/A,#N/A,TRUE,"Serviços"}</definedName>
    <definedName name="DAER1_1" localSheetId="4" hidden="1">{#N/A,#N/A,TRUE,"Serviços"}</definedName>
    <definedName name="DAER1_1" localSheetId="6" hidden="1">{#N/A,#N/A,TRUE,"Serviços"}</definedName>
    <definedName name="DAER1_1" localSheetId="13" hidden="1">{#N/A,#N/A,TRUE,"Serviços"}</definedName>
    <definedName name="DAER1_1" localSheetId="7" hidden="1">{#N/A,#N/A,TRUE,"Serviços"}</definedName>
    <definedName name="DAER1_1" localSheetId="2" hidden="1">{#N/A,#N/A,TRUE,"Serviços"}</definedName>
    <definedName name="DAER1_1" localSheetId="14" hidden="1">{#N/A,#N/A,TRUE,"Serviços"}</definedName>
    <definedName name="DAER1_1" localSheetId="15" hidden="1">{#N/A,#N/A,TRUE,"Serviços"}</definedName>
    <definedName name="DAER1_1" localSheetId="11" hidden="1">{#N/A,#N/A,TRUE,"Serviços"}</definedName>
    <definedName name="DAER1_1" localSheetId="12" hidden="1">{#N/A,#N/A,TRUE,"Serviços"}</definedName>
    <definedName name="DAER1_1" localSheetId="0" hidden="1">{#N/A,#N/A,TRUE,"Serviços"}</definedName>
    <definedName name="DAER1_1" localSheetId="18" hidden="1">{#N/A,#N/A,TRUE,"Serviços"}</definedName>
    <definedName name="DAER1_1" hidden="1">{#N/A,#N/A,TRUE,"Serviços"}</definedName>
    <definedName name="DATA">[31]DADOS_NAO_IMPRIMIR!$E$43</definedName>
    <definedName name="Data_Final" localSheetId="10">#REF!</definedName>
    <definedName name="Data_Final" localSheetId="4">#REF!</definedName>
    <definedName name="Data_Final" localSheetId="5">#REF!</definedName>
    <definedName name="Data_Final" localSheetId="13">#REF!</definedName>
    <definedName name="Data_Final" localSheetId="2">#REF!</definedName>
    <definedName name="Data_Final" localSheetId="14">#REF!</definedName>
    <definedName name="Data_Final" localSheetId="15">#REF!</definedName>
    <definedName name="Data_Final" localSheetId="3">#REF!</definedName>
    <definedName name="Data_Final" localSheetId="11">#REF!</definedName>
    <definedName name="Data_Final" localSheetId="12">#REF!</definedName>
    <definedName name="Data_Final" localSheetId="0">#REF!</definedName>
    <definedName name="Data_Final">#REF!</definedName>
    <definedName name="Data_Início" localSheetId="10">#REF!</definedName>
    <definedName name="Data_Início" localSheetId="4">#REF!</definedName>
    <definedName name="Data_Início" localSheetId="5">#REF!</definedName>
    <definedName name="Data_Início" localSheetId="13">#REF!</definedName>
    <definedName name="Data_Início" localSheetId="2">#REF!</definedName>
    <definedName name="Data_Início" localSheetId="14">#REF!</definedName>
    <definedName name="Data_Início" localSheetId="15">#REF!</definedName>
    <definedName name="Data_Início" localSheetId="3">#REF!</definedName>
    <definedName name="Data_Início" localSheetId="11">#REF!</definedName>
    <definedName name="Data_Início" localSheetId="12">#REF!</definedName>
    <definedName name="Data_Início" localSheetId="0">#REF!</definedName>
    <definedName name="Data_Início">#REF!</definedName>
    <definedName name="Database" localSheetId="8">#REF!</definedName>
    <definedName name="Database" localSheetId="10">#REF!</definedName>
    <definedName name="Database" localSheetId="4">#REF!</definedName>
    <definedName name="Database" localSheetId="5">#REF!</definedName>
    <definedName name="Database" localSheetId="6">#REF!</definedName>
    <definedName name="Database" localSheetId="13">#REF!</definedName>
    <definedName name="Database" localSheetId="2">#REF!</definedName>
    <definedName name="Database" localSheetId="14">#REF!</definedName>
    <definedName name="Database" localSheetId="15">#REF!</definedName>
    <definedName name="Database" localSheetId="3">#REF!</definedName>
    <definedName name="Database" localSheetId="11">#REF!</definedName>
    <definedName name="Database" localSheetId="12">#REF!</definedName>
    <definedName name="Database" localSheetId="0">#REF!</definedName>
    <definedName name="Database">#REF!</definedName>
    <definedName name="dealer">[22]Assumptions!$B$29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ensidades" localSheetId="10">#REF!</definedName>
    <definedName name="Densidades" localSheetId="4">#REF!</definedName>
    <definedName name="Densidades" localSheetId="5">#REF!</definedName>
    <definedName name="Densidades" localSheetId="13">#REF!</definedName>
    <definedName name="Densidades" localSheetId="2">#REF!</definedName>
    <definedName name="Densidades" localSheetId="14">#REF!</definedName>
    <definedName name="Densidades" localSheetId="15">#REF!</definedName>
    <definedName name="Densidades" localSheetId="3">#REF!</definedName>
    <definedName name="Densidades" localSheetId="11">#REF!</definedName>
    <definedName name="Densidades" localSheetId="12">#REF!</definedName>
    <definedName name="Densidades" localSheetId="0">#REF!</definedName>
    <definedName name="Densidades">#REF!</definedName>
    <definedName name="DESCONTO" localSheetId="5">#REF!</definedName>
    <definedName name="DESCONTO" localSheetId="2">#REF!</definedName>
    <definedName name="DESCONTO" localSheetId="3">#REF!</definedName>
    <definedName name="DESCONTO" localSheetId="0">#REF!</definedName>
    <definedName name="DESCONTO">#REF!</definedName>
    <definedName name="dg" localSheetId="10">#REF!</definedName>
    <definedName name="dg" localSheetId="5">#REF!</definedName>
    <definedName name="dg" localSheetId="13">#REF!</definedName>
    <definedName name="dg" localSheetId="14">#REF!</definedName>
    <definedName name="dg" localSheetId="15">#REF!</definedName>
    <definedName name="dg" localSheetId="3">#REF!</definedName>
    <definedName name="dg" localSheetId="11">#REF!</definedName>
    <definedName name="dg" localSheetId="12">#REF!</definedName>
    <definedName name="dg">#REF!</definedName>
    <definedName name="DGA" localSheetId="10">'[9]PRO-08'!#REF!</definedName>
    <definedName name="DGA" localSheetId="4">'[9]PRO-08'!#REF!</definedName>
    <definedName name="DGA" localSheetId="5">'[9]PRO-08'!#REF!</definedName>
    <definedName name="DGA" localSheetId="13">'[9]PRO-08'!#REF!</definedName>
    <definedName name="DGA" localSheetId="2">'[9]PRO-08'!#REF!</definedName>
    <definedName name="DGA" localSheetId="14">'[9]PRO-08'!#REF!</definedName>
    <definedName name="DGA" localSheetId="15">'[9]PRO-08'!#REF!</definedName>
    <definedName name="DGA" localSheetId="3">'[9]PRO-08'!#REF!</definedName>
    <definedName name="DGA" localSheetId="11">'[9]PRO-08'!#REF!</definedName>
    <definedName name="DGA" localSheetId="12">'[9]PRO-08'!#REF!</definedName>
    <definedName name="DGA" localSheetId="0">'[9]PRO-08'!#REF!</definedName>
    <definedName name="DGA">'[9]PRO-08'!#REF!</definedName>
    <definedName name="DJ" localSheetId="10">#REF!</definedName>
    <definedName name="DJ" localSheetId="4">#REF!</definedName>
    <definedName name="DJ" localSheetId="5">#REF!</definedName>
    <definedName name="DJ" localSheetId="13">#REF!</definedName>
    <definedName name="DJ" localSheetId="2">#REF!</definedName>
    <definedName name="DJ" localSheetId="14">#REF!</definedName>
    <definedName name="DJ" localSheetId="15">#REF!</definedName>
    <definedName name="DJ" localSheetId="3">#REF!</definedName>
    <definedName name="DJ" localSheetId="11">#REF!</definedName>
    <definedName name="DJ" localSheetId="12">#REF!</definedName>
    <definedName name="DJ" localSheetId="0">#REF!</definedName>
    <definedName name="DJ">#REF!</definedName>
    <definedName name="DMT">'[32]Instalação e manutenção de cant'!$D$1651,'[32]Instalação e manutenção de cant'!$D$1155</definedName>
    <definedName name="drenos" localSheetId="8">[5]composições!$E$397</definedName>
    <definedName name="drenos" localSheetId="10">[5]composições!$E$397</definedName>
    <definedName name="drenos" localSheetId="4">[6]composições!$E$397</definedName>
    <definedName name="drenos" localSheetId="6">[7]composições!$E$397</definedName>
    <definedName name="drenos" localSheetId="13">[5]composições!$E$397</definedName>
    <definedName name="drenos" localSheetId="14">[5]composições!$E$397</definedName>
    <definedName name="drenos" localSheetId="15">[5]composições!$E$397</definedName>
    <definedName name="drenos" localSheetId="11">[5]composições!$E$397</definedName>
    <definedName name="drenos" localSheetId="12">[5]composições!$E$397</definedName>
    <definedName name="drenos">[8]composições!$E$397</definedName>
    <definedName name="DTM" localSheetId="5">#REF!</definedName>
    <definedName name="DTM" localSheetId="7">#REF!</definedName>
    <definedName name="DTM" localSheetId="3">#REF!</definedName>
    <definedName name="DTM" localSheetId="0">#REF!</definedName>
    <definedName name="DTM" localSheetId="18">#REF!</definedName>
    <definedName name="DTM">#REF!</definedName>
    <definedName name="e" localSheetId="5">#REF!</definedName>
    <definedName name="e" localSheetId="7">#REF!</definedName>
    <definedName name="e" localSheetId="2">#REF!</definedName>
    <definedName name="e" localSheetId="3">#REF!</definedName>
    <definedName name="e" localSheetId="0">#REF!</definedName>
    <definedName name="e">#REF!</definedName>
    <definedName name="E_ESQUERDA">#N/A</definedName>
    <definedName name="ECJ" localSheetId="10">#REF!</definedName>
    <definedName name="ECJ" localSheetId="4">#REF!</definedName>
    <definedName name="ECJ" localSheetId="5">#REF!</definedName>
    <definedName name="ECJ" localSheetId="13">#REF!</definedName>
    <definedName name="ECJ" localSheetId="2">#REF!</definedName>
    <definedName name="ECJ" localSheetId="14">#REF!</definedName>
    <definedName name="ECJ" localSheetId="15">#REF!</definedName>
    <definedName name="ECJ" localSheetId="3">#REF!</definedName>
    <definedName name="ECJ" localSheetId="11">#REF!</definedName>
    <definedName name="ECJ" localSheetId="12">#REF!</definedName>
    <definedName name="ECJ" localSheetId="0">#REF!</definedName>
    <definedName name="ECJ">#REF!</definedName>
    <definedName name="edital" localSheetId="8">#REF!</definedName>
    <definedName name="edital" localSheetId="10">#REF!</definedName>
    <definedName name="edital" localSheetId="5">#REF!</definedName>
    <definedName name="edital" localSheetId="6">#REF!</definedName>
    <definedName name="edital" localSheetId="13">#REF!</definedName>
    <definedName name="edital" localSheetId="14">#REF!</definedName>
    <definedName name="edital" localSheetId="15">#REF!</definedName>
    <definedName name="edital" localSheetId="3">#REF!</definedName>
    <definedName name="edital" localSheetId="11">#REF!</definedName>
    <definedName name="edital" localSheetId="12">#REF!</definedName>
    <definedName name="edital">#REF!</definedName>
    <definedName name="EJ" localSheetId="10">#REF!</definedName>
    <definedName name="EJ" localSheetId="4">#REF!</definedName>
    <definedName name="EJ" localSheetId="5">#REF!</definedName>
    <definedName name="EJ" localSheetId="13">#REF!</definedName>
    <definedName name="EJ" localSheetId="2">#REF!</definedName>
    <definedName name="EJ" localSheetId="14">#REF!</definedName>
    <definedName name="EJ" localSheetId="15">#REF!</definedName>
    <definedName name="EJ" localSheetId="3">#REF!</definedName>
    <definedName name="EJ" localSheetId="11">#REF!</definedName>
    <definedName name="EJ" localSheetId="12">#REF!</definedName>
    <definedName name="EJ" localSheetId="0">#REF!</definedName>
    <definedName name="EJ">#REF!</definedName>
    <definedName name="elevação" localSheetId="10">#REF!</definedName>
    <definedName name="elevação" localSheetId="4">#REF!</definedName>
    <definedName name="elevação" localSheetId="5">#REF!</definedName>
    <definedName name="elevação" localSheetId="13">#REF!</definedName>
    <definedName name="elevação" localSheetId="2">#REF!</definedName>
    <definedName name="elevação" localSheetId="14">#REF!</definedName>
    <definedName name="elevação" localSheetId="15">#REF!</definedName>
    <definedName name="elevação" localSheetId="3">#REF!</definedName>
    <definedName name="elevação" localSheetId="11">#REF!</definedName>
    <definedName name="elevação" localSheetId="12">#REF!</definedName>
    <definedName name="elevação" localSheetId="0">#REF!</definedName>
    <definedName name="elevação">#REF!</definedName>
    <definedName name="encarregadoAr" localSheetId="10">#REF!</definedName>
    <definedName name="encarregadoAr" localSheetId="4">#REF!</definedName>
    <definedName name="encarregadoAr" localSheetId="5">#REF!</definedName>
    <definedName name="encarregadoAr" localSheetId="13">#REF!</definedName>
    <definedName name="encarregadoAr" localSheetId="2">#REF!</definedName>
    <definedName name="encarregadoAr" localSheetId="14">#REF!</definedName>
    <definedName name="encarregadoAr" localSheetId="15">#REF!</definedName>
    <definedName name="encarregadoAr" localSheetId="3">#REF!</definedName>
    <definedName name="encarregadoAr" localSheetId="11">#REF!</definedName>
    <definedName name="encarregadoAr" localSheetId="12">#REF!</definedName>
    <definedName name="encarregadoAr" localSheetId="0">#REF!</definedName>
    <definedName name="encarregadoAr">#REF!</definedName>
    <definedName name="enchimento" localSheetId="10">#REF!</definedName>
    <definedName name="enchimento" localSheetId="4">#REF!</definedName>
    <definedName name="enchimento" localSheetId="5">#REF!</definedName>
    <definedName name="enchimento" localSheetId="13">#REF!</definedName>
    <definedName name="enchimento" localSheetId="2">#REF!</definedName>
    <definedName name="enchimento" localSheetId="14">#REF!</definedName>
    <definedName name="enchimento" localSheetId="15">#REF!</definedName>
    <definedName name="enchimento" localSheetId="3">#REF!</definedName>
    <definedName name="enchimento" localSheetId="11">#REF!</definedName>
    <definedName name="enchimento" localSheetId="12">#REF!</definedName>
    <definedName name="enchimento" localSheetId="0">#REF!</definedName>
    <definedName name="enchimento">#REF!</definedName>
    <definedName name="engenheiro" localSheetId="10">#REF!</definedName>
    <definedName name="engenheiro" localSheetId="4">#REF!</definedName>
    <definedName name="engenheiro" localSheetId="5">#REF!</definedName>
    <definedName name="engenheiro" localSheetId="13">#REF!</definedName>
    <definedName name="engenheiro" localSheetId="2">#REF!</definedName>
    <definedName name="engenheiro" localSheetId="14">#REF!</definedName>
    <definedName name="engenheiro" localSheetId="15">#REF!</definedName>
    <definedName name="engenheiro" localSheetId="3">#REF!</definedName>
    <definedName name="engenheiro" localSheetId="11">#REF!</definedName>
    <definedName name="engenheiro" localSheetId="12">#REF!</definedName>
    <definedName name="engenheiro" localSheetId="0">#REF!</definedName>
    <definedName name="engenheiro">#REF!</definedName>
    <definedName name="enroPA" localSheetId="10">#REF!</definedName>
    <definedName name="enroPA" localSheetId="4">#REF!</definedName>
    <definedName name="enroPA" localSheetId="5">#REF!</definedName>
    <definedName name="enroPA" localSheetId="13">#REF!</definedName>
    <definedName name="enroPA" localSheetId="2">#REF!</definedName>
    <definedName name="enroPA" localSheetId="14">#REF!</definedName>
    <definedName name="enroPA" localSheetId="15">#REF!</definedName>
    <definedName name="enroPA" localSheetId="3">#REF!</definedName>
    <definedName name="enroPA" localSheetId="11">#REF!</definedName>
    <definedName name="enroPA" localSheetId="12">#REF!</definedName>
    <definedName name="enroPA" localSheetId="0">#REF!</definedName>
    <definedName name="enroPA">#REF!</definedName>
    <definedName name="ensecadeira5" localSheetId="10">#REF!</definedName>
    <definedName name="ensecadeira5" localSheetId="4">#REF!</definedName>
    <definedName name="ensecadeira5" localSheetId="5">#REF!</definedName>
    <definedName name="ensecadeira5" localSheetId="13">#REF!</definedName>
    <definedName name="ensecadeira5" localSheetId="2">#REF!</definedName>
    <definedName name="ensecadeira5" localSheetId="14">#REF!</definedName>
    <definedName name="ensecadeira5" localSheetId="15">#REF!</definedName>
    <definedName name="ensecadeira5" localSheetId="3">#REF!</definedName>
    <definedName name="ensecadeira5" localSheetId="11">#REF!</definedName>
    <definedName name="ensecadeira5" localSheetId="12">#REF!</definedName>
    <definedName name="ensecadeira5" localSheetId="0">#REF!</definedName>
    <definedName name="ensecadeira5">#REF!</definedName>
    <definedName name="ensecadeira7" localSheetId="8">[5]composições!$E$161</definedName>
    <definedName name="ensecadeira7" localSheetId="10">[5]composições!$E$161</definedName>
    <definedName name="ensecadeira7" localSheetId="4">[6]composições!$E$161</definedName>
    <definedName name="ensecadeira7" localSheetId="6">[7]composições!$E$161</definedName>
    <definedName name="ensecadeira7" localSheetId="13">[5]composições!$E$161</definedName>
    <definedName name="ensecadeira7" localSheetId="14">[5]composições!$E$161</definedName>
    <definedName name="ensecadeira7" localSheetId="15">[5]composições!$E$161</definedName>
    <definedName name="ensecadeira7" localSheetId="11">[5]composições!$E$161</definedName>
    <definedName name="ensecadeira7" localSheetId="12">[5]composições!$E$161</definedName>
    <definedName name="ensecadeira7">[8]composições!$E$161</definedName>
    <definedName name="ERRO">#N/A</definedName>
    <definedName name="escavacao.1" localSheetId="8">[5]composições!$E$29</definedName>
    <definedName name="escavacao.1" localSheetId="10">[5]composições!$E$29</definedName>
    <definedName name="escavacao.1" localSheetId="4">[6]composições!$E$29</definedName>
    <definedName name="escavacao.1" localSheetId="6">[7]composições!$E$29</definedName>
    <definedName name="escavacao.1" localSheetId="13">[5]composições!$E$29</definedName>
    <definedName name="escavacao.1" localSheetId="14">[5]composições!$E$29</definedName>
    <definedName name="escavacao.1" localSheetId="15">[5]composições!$E$29</definedName>
    <definedName name="escavacao.1" localSheetId="11">[5]composições!$E$29</definedName>
    <definedName name="escavacao.1" localSheetId="12">[5]composições!$E$29</definedName>
    <definedName name="escavacao.1">[8]composições!$E$29</definedName>
    <definedName name="escavacao.2" localSheetId="10">#REF!</definedName>
    <definedName name="escavacao.2" localSheetId="4">#REF!</definedName>
    <definedName name="escavacao.2" localSheetId="5">#REF!</definedName>
    <definedName name="escavacao.2" localSheetId="13">#REF!</definedName>
    <definedName name="escavacao.2" localSheetId="2">#REF!</definedName>
    <definedName name="escavacao.2" localSheetId="14">#REF!</definedName>
    <definedName name="escavacao.2" localSheetId="15">#REF!</definedName>
    <definedName name="escavacao.2" localSheetId="3">#REF!</definedName>
    <definedName name="escavacao.2" localSheetId="11">#REF!</definedName>
    <definedName name="escavacao.2" localSheetId="12">#REF!</definedName>
    <definedName name="escavacao.2" localSheetId="0">#REF!</definedName>
    <definedName name="escavacao.2">#REF!</definedName>
    <definedName name="escavacao.3" localSheetId="8">[5]composições!$E$56</definedName>
    <definedName name="escavacao.3" localSheetId="10">[5]composições!$E$56</definedName>
    <definedName name="escavacao.3" localSheetId="4">[6]composições!$E$56</definedName>
    <definedName name="escavacao.3" localSheetId="6">[7]composições!$E$56</definedName>
    <definedName name="escavacao.3" localSheetId="13">[5]composições!$E$56</definedName>
    <definedName name="escavacao.3" localSheetId="14">[5]composições!$E$56</definedName>
    <definedName name="escavacao.3" localSheetId="15">[5]composições!$E$56</definedName>
    <definedName name="escavacao.3" localSheetId="11">[5]composições!$E$56</definedName>
    <definedName name="escavacao.3" localSheetId="12">[5]composições!$E$56</definedName>
    <definedName name="escavacao.3">[8]composições!$E$56</definedName>
    <definedName name="escoramentof" localSheetId="10">#REF!</definedName>
    <definedName name="escoramentof" localSheetId="4">#REF!</definedName>
    <definedName name="escoramentof" localSheetId="5">#REF!</definedName>
    <definedName name="escoramentof" localSheetId="13">#REF!</definedName>
    <definedName name="escoramentof" localSheetId="2">#REF!</definedName>
    <definedName name="escoramentof" localSheetId="14">#REF!</definedName>
    <definedName name="escoramentof" localSheetId="15">#REF!</definedName>
    <definedName name="escoramentof" localSheetId="3">#REF!</definedName>
    <definedName name="escoramentof" localSheetId="11">#REF!</definedName>
    <definedName name="escoramentof" localSheetId="12">#REF!</definedName>
    <definedName name="escoramentof" localSheetId="0">#REF!</definedName>
    <definedName name="escoramentof">#REF!</definedName>
    <definedName name="EST" localSheetId="10">#REF!</definedName>
    <definedName name="EST" localSheetId="4">#REF!</definedName>
    <definedName name="EST" localSheetId="5">#REF!</definedName>
    <definedName name="EST" localSheetId="13">#REF!</definedName>
    <definedName name="EST" localSheetId="2">#REF!</definedName>
    <definedName name="EST" localSheetId="14">#REF!</definedName>
    <definedName name="EST" localSheetId="15">#REF!</definedName>
    <definedName name="EST" localSheetId="3">#REF!</definedName>
    <definedName name="EST" localSheetId="11">#REF!</definedName>
    <definedName name="EST" localSheetId="12">#REF!</definedName>
    <definedName name="EST" localSheetId="0">#REF!</definedName>
    <definedName name="EST">#REF!</definedName>
    <definedName name="Estabilidade">[33]Teor!$D$3:$D$7</definedName>
    <definedName name="EXA" localSheetId="10">'[9]PRO-08'!#REF!</definedName>
    <definedName name="EXA" localSheetId="4">'[9]PRO-08'!#REF!</definedName>
    <definedName name="EXA" localSheetId="5">'[9]PRO-08'!#REF!</definedName>
    <definedName name="EXA" localSheetId="13">'[9]PRO-08'!#REF!</definedName>
    <definedName name="EXA" localSheetId="2">'[9]PRO-08'!#REF!</definedName>
    <definedName name="EXA" localSheetId="14">'[9]PRO-08'!#REF!</definedName>
    <definedName name="EXA" localSheetId="15">'[9]PRO-08'!#REF!</definedName>
    <definedName name="EXA" localSheetId="3">'[9]PRO-08'!#REF!</definedName>
    <definedName name="EXA" localSheetId="11">'[9]PRO-08'!#REF!</definedName>
    <definedName name="EXA" localSheetId="12">'[9]PRO-08'!#REF!</definedName>
    <definedName name="EXA" localSheetId="0">'[9]PRO-08'!#REF!</definedName>
    <definedName name="EXA">'[9]PRO-08'!#REF!</definedName>
    <definedName name="Excel_BuiltIn_Criteria" localSheetId="8">#REF!</definedName>
    <definedName name="Excel_BuiltIn_Criteria" localSheetId="10">#REF!</definedName>
    <definedName name="Excel_BuiltIn_Criteria" localSheetId="5">#REF!</definedName>
    <definedName name="Excel_BuiltIn_Criteria" localSheetId="13">#REF!</definedName>
    <definedName name="Excel_BuiltIn_Criteria" localSheetId="14">#REF!</definedName>
    <definedName name="Excel_BuiltIn_Criteria" localSheetId="15">#REF!</definedName>
    <definedName name="Excel_BuiltIn_Criteria" localSheetId="3">#REF!</definedName>
    <definedName name="Excel_BuiltIn_Criteria" localSheetId="11">#REF!</definedName>
    <definedName name="Excel_BuiltIn_Criteria" localSheetId="12">#REF!</definedName>
    <definedName name="Excel_BuiltIn_Criteria">#REF!</definedName>
    <definedName name="Excel_BuiltIn_Print_Area_1">"$#REF!.$A$1:$G$27"</definedName>
    <definedName name="Excel_BuiltIn_Print_Area_1_1">"$#REF!.$A$1:$G$25"</definedName>
    <definedName name="Excel_BuiltIn_Print_Area_2">"$#REF!.$A$8:$D$82"</definedName>
    <definedName name="Excel_BuiltIn_Print_Area_2_1" localSheetId="8">#REF!</definedName>
    <definedName name="Excel_BuiltIn_Print_Area_2_1" localSheetId="10">#REF!</definedName>
    <definedName name="Excel_BuiltIn_Print_Area_2_1" localSheetId="4">#REF!</definedName>
    <definedName name="Excel_BuiltIn_Print_Area_2_1" localSheetId="5">#REF!</definedName>
    <definedName name="Excel_BuiltIn_Print_Area_2_1" localSheetId="6">#REF!</definedName>
    <definedName name="Excel_BuiltIn_Print_Area_2_1" localSheetId="13">#REF!</definedName>
    <definedName name="Excel_BuiltIn_Print_Area_2_1" localSheetId="14">#REF!</definedName>
    <definedName name="Excel_BuiltIn_Print_Area_2_1" localSheetId="15">#REF!</definedName>
    <definedName name="Excel_BuiltIn_Print_Area_2_1" localSheetId="3">#REF!</definedName>
    <definedName name="Excel_BuiltIn_Print_Area_2_1" localSheetId="11">#REF!</definedName>
    <definedName name="Excel_BuiltIn_Print_Area_2_1" localSheetId="12">#REF!</definedName>
    <definedName name="Excel_BuiltIn_Print_Area_2_1">#REF!</definedName>
    <definedName name="Excel_BuiltIn_Print_Area_2_1_1">"$#REF!.$A$7:$J$73"</definedName>
    <definedName name="Excel_BuiltIn_Print_Area_2_1_6" localSheetId="8">#REF!</definedName>
    <definedName name="Excel_BuiltIn_Print_Area_2_1_6" localSheetId="10">#REF!</definedName>
    <definedName name="Excel_BuiltIn_Print_Area_2_1_6" localSheetId="4">#REF!</definedName>
    <definedName name="Excel_BuiltIn_Print_Area_2_1_6" localSheetId="5">#REF!</definedName>
    <definedName name="Excel_BuiltIn_Print_Area_2_1_6" localSheetId="6">#REF!</definedName>
    <definedName name="Excel_BuiltIn_Print_Area_2_1_6" localSheetId="13">#REF!</definedName>
    <definedName name="Excel_BuiltIn_Print_Area_2_1_6" localSheetId="14">#REF!</definedName>
    <definedName name="Excel_BuiltIn_Print_Area_2_1_6" localSheetId="15">#REF!</definedName>
    <definedName name="Excel_BuiltIn_Print_Area_2_1_6" localSheetId="3">#REF!</definedName>
    <definedName name="Excel_BuiltIn_Print_Area_2_1_6" localSheetId="11">#REF!</definedName>
    <definedName name="Excel_BuiltIn_Print_Area_2_1_6" localSheetId="12">#REF!</definedName>
    <definedName name="Excel_BuiltIn_Print_Area_2_1_6">#REF!</definedName>
    <definedName name="Excel_BuiltIn_Print_Area_3">"$#REF!.$A$8:$D$76"</definedName>
    <definedName name="Excel_BuiltIn_Print_Area_3_1">"$#REF!.$A$7:$K$92"</definedName>
    <definedName name="Excel_BuiltIn_Print_Area_3_1_1">"$#REF!.$A$7:$K$91"</definedName>
    <definedName name="Excel_BuiltIn_Print_Area_6_1" localSheetId="8">#REF!</definedName>
    <definedName name="Excel_BuiltIn_Print_Area_6_1" localSheetId="10">#REF!</definedName>
    <definedName name="Excel_BuiltIn_Print_Area_6_1" localSheetId="4">#REF!</definedName>
    <definedName name="Excel_BuiltIn_Print_Area_6_1" localSheetId="5">#REF!</definedName>
    <definedName name="Excel_BuiltIn_Print_Area_6_1" localSheetId="6">#REF!</definedName>
    <definedName name="Excel_BuiltIn_Print_Area_6_1" localSheetId="13">#REF!</definedName>
    <definedName name="Excel_BuiltIn_Print_Area_6_1" localSheetId="14">#REF!</definedName>
    <definedName name="Excel_BuiltIn_Print_Area_6_1" localSheetId="15">#REF!</definedName>
    <definedName name="Excel_BuiltIn_Print_Area_6_1" localSheetId="3">#REF!</definedName>
    <definedName name="Excel_BuiltIn_Print_Area_6_1" localSheetId="11">#REF!</definedName>
    <definedName name="Excel_BuiltIn_Print_Area_6_1" localSheetId="12">#REF!</definedName>
    <definedName name="Excel_BuiltIn_Print_Area_6_1">#REF!</definedName>
    <definedName name="Excel_BuiltIn_Print_Area_6_1_6" localSheetId="5">#REF!</definedName>
    <definedName name="Excel_BuiltIn_Print_Area_6_1_6" localSheetId="3">#REF!</definedName>
    <definedName name="Excel_BuiltIn_Print_Area_6_1_6" localSheetId="11">#REF!</definedName>
    <definedName name="Excel_BuiltIn_Print_Area_6_1_6" localSheetId="12">#REF!</definedName>
    <definedName name="Excel_BuiltIn_Print_Area_6_1_6">#REF!</definedName>
    <definedName name="Excel_BuiltIn_Print_Titles_3_1">"$#REF!.$A$7:$IV$15"</definedName>
    <definedName name="Ext" localSheetId="8">#REF!</definedName>
    <definedName name="Ext" localSheetId="10">#REF!</definedName>
    <definedName name="Ext" localSheetId="4">#REF!</definedName>
    <definedName name="Ext" localSheetId="5">#REF!</definedName>
    <definedName name="Ext" localSheetId="6">#REF!</definedName>
    <definedName name="Ext" localSheetId="13">#REF!</definedName>
    <definedName name="Ext" localSheetId="2">#REF!</definedName>
    <definedName name="Ext" localSheetId="14">#REF!</definedName>
    <definedName name="Ext" localSheetId="15">#REF!</definedName>
    <definedName name="Ext" localSheetId="3">#REF!</definedName>
    <definedName name="Ext" localSheetId="11">#REF!</definedName>
    <definedName name="Ext" localSheetId="12">#REF!</definedName>
    <definedName name="Ext" localSheetId="0">#REF!</definedName>
    <definedName name="Ext">#REF!</definedName>
    <definedName name="Extenso" localSheetId="4">#N/A</definedName>
    <definedName name="Extenso">#N/A</definedName>
    <definedName name="ExtFaixa" localSheetId="10">#REF!</definedName>
    <definedName name="ExtFaixa" localSheetId="4">#REF!</definedName>
    <definedName name="ExtFaixa" localSheetId="5">#REF!</definedName>
    <definedName name="ExtFaixa" localSheetId="13">#REF!</definedName>
    <definedName name="ExtFaixa" localSheetId="2">#REF!</definedName>
    <definedName name="ExtFaixa" localSheetId="14">#REF!</definedName>
    <definedName name="ExtFaixa" localSheetId="15">#REF!</definedName>
    <definedName name="ExtFaixa" localSheetId="3">#REF!</definedName>
    <definedName name="ExtFaixa" localSheetId="11">#REF!</definedName>
    <definedName name="ExtFaixa" localSheetId="12">#REF!</definedName>
    <definedName name="ExtFaixa" localSheetId="0">#REF!</definedName>
    <definedName name="ExtFaixa">#REF!</definedName>
    <definedName name="ExtFaixa2" localSheetId="10">'[2]P A T O 99 B'!#REF!</definedName>
    <definedName name="ExtFaixa2" localSheetId="4">'[2]P A T O 99 B'!#REF!</definedName>
    <definedName name="ExtFaixa2" localSheetId="5">'[2]P A T O 99 B'!#REF!</definedName>
    <definedName name="ExtFaixa2" localSheetId="13">'[2]P A T O 99 B'!#REF!</definedName>
    <definedName name="ExtFaixa2" localSheetId="2">'[2]P A T O 99 B'!#REF!</definedName>
    <definedName name="ExtFaixa2" localSheetId="14">'[2]P A T O 99 B'!#REF!</definedName>
    <definedName name="ExtFaixa2" localSheetId="15">'[2]P A T O 99 B'!#REF!</definedName>
    <definedName name="ExtFaixa2" localSheetId="3">'[2]P A T O 99 B'!#REF!</definedName>
    <definedName name="ExtFaixa2" localSheetId="11">'[2]P A T O 99 B'!#REF!</definedName>
    <definedName name="ExtFaixa2" localSheetId="12">'[2]P A T O 99 B'!#REF!</definedName>
    <definedName name="ExtFaixa2" localSheetId="0">'[2]P A T O 99 B'!#REF!</definedName>
    <definedName name="ExtFaixa2">'[2]P A T O 99 B'!#REF!</definedName>
    <definedName name="f" localSheetId="10">#REF!</definedName>
    <definedName name="f" localSheetId="4">#REF!</definedName>
    <definedName name="f" localSheetId="5">#REF!</definedName>
    <definedName name="f" localSheetId="13">#REF!</definedName>
    <definedName name="f" localSheetId="2">#REF!</definedName>
    <definedName name="f" localSheetId="14">#REF!</definedName>
    <definedName name="f" localSheetId="15">#REF!</definedName>
    <definedName name="f" localSheetId="3">#REF!</definedName>
    <definedName name="f" localSheetId="11">#REF!</definedName>
    <definedName name="f" localSheetId="12">#REF!</definedName>
    <definedName name="f" localSheetId="0">#REF!</definedName>
    <definedName name="f">#REF!</definedName>
    <definedName name="FATURAS2002" localSheetId="8" hidden="1">{#N/A,#N/A,TRUE,"Serviços"}</definedName>
    <definedName name="FATURAS2002" localSheetId="10" hidden="1">{#N/A,#N/A,TRUE,"Serviços"}</definedName>
    <definedName name="FATURAS2002" localSheetId="4" hidden="1">{#N/A,#N/A,TRUE,"Serviços"}</definedName>
    <definedName name="FATURAS2002" localSheetId="6" hidden="1">{#N/A,#N/A,TRUE,"Serviços"}</definedName>
    <definedName name="FATURAS2002" localSheetId="13" hidden="1">{#N/A,#N/A,TRUE,"Serviços"}</definedName>
    <definedName name="FATURAS2002" localSheetId="7" hidden="1">{#N/A,#N/A,TRUE,"Serviços"}</definedName>
    <definedName name="FATURAS2002" localSheetId="2" hidden="1">{#N/A,#N/A,TRUE,"Serviços"}</definedName>
    <definedName name="FATURAS2002" localSheetId="14" hidden="1">{#N/A,#N/A,TRUE,"Serviços"}</definedName>
    <definedName name="FATURAS2002" localSheetId="15" hidden="1">{#N/A,#N/A,TRUE,"Serviços"}</definedName>
    <definedName name="FATURAS2002" localSheetId="11" hidden="1">{#N/A,#N/A,TRUE,"Serviços"}</definedName>
    <definedName name="FATURAS2002" localSheetId="12" hidden="1">{#N/A,#N/A,TRUE,"Serviços"}</definedName>
    <definedName name="FATURAS2002" localSheetId="0" hidden="1">{#N/A,#N/A,TRUE,"Serviços"}</definedName>
    <definedName name="FATURAS2002" localSheetId="18" hidden="1">{#N/A,#N/A,TRUE,"Serviços"}</definedName>
    <definedName name="FATURAS2002" hidden="1">{#N/A,#N/A,TRUE,"Serviços"}</definedName>
    <definedName name="FATURAS2002_1" localSheetId="8" hidden="1">{#N/A,#N/A,TRUE,"Serviços"}</definedName>
    <definedName name="FATURAS2002_1" localSheetId="10" hidden="1">{#N/A,#N/A,TRUE,"Serviços"}</definedName>
    <definedName name="FATURAS2002_1" localSheetId="4" hidden="1">{#N/A,#N/A,TRUE,"Serviços"}</definedName>
    <definedName name="FATURAS2002_1" localSheetId="6" hidden="1">{#N/A,#N/A,TRUE,"Serviços"}</definedName>
    <definedName name="FATURAS2002_1" localSheetId="13" hidden="1">{#N/A,#N/A,TRUE,"Serviços"}</definedName>
    <definedName name="FATURAS2002_1" localSheetId="7" hidden="1">{#N/A,#N/A,TRUE,"Serviços"}</definedName>
    <definedName name="FATURAS2002_1" localSheetId="2" hidden="1">{#N/A,#N/A,TRUE,"Serviços"}</definedName>
    <definedName name="FATURAS2002_1" localSheetId="14" hidden="1">{#N/A,#N/A,TRUE,"Serviços"}</definedName>
    <definedName name="FATURAS2002_1" localSheetId="15" hidden="1">{#N/A,#N/A,TRUE,"Serviços"}</definedName>
    <definedName name="FATURAS2002_1" localSheetId="11" hidden="1">{#N/A,#N/A,TRUE,"Serviços"}</definedName>
    <definedName name="FATURAS2002_1" localSheetId="12" hidden="1">{#N/A,#N/A,TRUE,"Serviços"}</definedName>
    <definedName name="FATURAS2002_1" localSheetId="0" hidden="1">{#N/A,#N/A,TRUE,"Serviços"}</definedName>
    <definedName name="FATURAS2002_1" localSheetId="18" hidden="1">{#N/A,#N/A,TRUE,"Serviços"}</definedName>
    <definedName name="FATURAS2002_1" hidden="1">{#N/A,#N/A,TRUE,"Serviços"}</definedName>
    <definedName name="fc1a" localSheetId="10">'[9]PRO-08'!#REF!</definedName>
    <definedName name="fc1a" localSheetId="4">'[9]PRO-08'!#REF!</definedName>
    <definedName name="fc1a" localSheetId="5">'[9]PRO-08'!#REF!</definedName>
    <definedName name="fc1a" localSheetId="13">'[9]PRO-08'!#REF!</definedName>
    <definedName name="fc1a" localSheetId="2">'[9]PRO-08'!#REF!</definedName>
    <definedName name="fc1a" localSheetId="14">'[9]PRO-08'!#REF!</definedName>
    <definedName name="fc1a" localSheetId="15">'[9]PRO-08'!#REF!</definedName>
    <definedName name="fc1a" localSheetId="3">'[9]PRO-08'!#REF!</definedName>
    <definedName name="fc1a" localSheetId="11">'[9]PRO-08'!#REF!</definedName>
    <definedName name="fc1a" localSheetId="12">'[9]PRO-08'!#REF!</definedName>
    <definedName name="fc1a" localSheetId="0">'[9]PRO-08'!#REF!</definedName>
    <definedName name="fc1a">'[9]PRO-08'!#REF!</definedName>
    <definedName name="FC2A" localSheetId="10">'[9]PRO-08'!#REF!</definedName>
    <definedName name="FC2A" localSheetId="4">'[9]PRO-08'!#REF!</definedName>
    <definedName name="FC2A" localSheetId="5">'[9]PRO-08'!#REF!</definedName>
    <definedName name="FC2A" localSheetId="13">'[9]PRO-08'!#REF!</definedName>
    <definedName name="FC2A" localSheetId="14">'[9]PRO-08'!#REF!</definedName>
    <definedName name="FC2A" localSheetId="15">'[9]PRO-08'!#REF!</definedName>
    <definedName name="FC2A" localSheetId="3">'[9]PRO-08'!#REF!</definedName>
    <definedName name="FC2A" localSheetId="11">'[9]PRO-08'!#REF!</definedName>
    <definedName name="FC2A" localSheetId="12">'[9]PRO-08'!#REF!</definedName>
    <definedName name="FC2A">'[9]PRO-08'!#REF!</definedName>
    <definedName name="FC3A" localSheetId="10">'[9]PRO-08'!#REF!</definedName>
    <definedName name="FC3A" localSheetId="4">'[9]PRO-08'!#REF!</definedName>
    <definedName name="FC3A" localSheetId="5">'[9]PRO-08'!#REF!</definedName>
    <definedName name="FC3A" localSheetId="13">'[9]PRO-08'!#REF!</definedName>
    <definedName name="FC3A" localSheetId="14">'[9]PRO-08'!#REF!</definedName>
    <definedName name="FC3A" localSheetId="15">'[9]PRO-08'!#REF!</definedName>
    <definedName name="FC3A" localSheetId="3">'[9]PRO-08'!#REF!</definedName>
    <definedName name="FC3A" localSheetId="11">'[9]PRO-08'!#REF!</definedName>
    <definedName name="FC3A" localSheetId="12">'[9]PRO-08'!#REF!</definedName>
    <definedName name="FC3A">'[9]PRO-08'!#REF!</definedName>
    <definedName name="feitor" localSheetId="10">#REF!</definedName>
    <definedName name="feitor" localSheetId="4">#REF!</definedName>
    <definedName name="feitor" localSheetId="5">#REF!</definedName>
    <definedName name="feitor" localSheetId="13">#REF!</definedName>
    <definedName name="feitor" localSheetId="2">#REF!</definedName>
    <definedName name="feitor" localSheetId="14">#REF!</definedName>
    <definedName name="feitor" localSheetId="15">#REF!</definedName>
    <definedName name="feitor" localSheetId="3">#REF!</definedName>
    <definedName name="feitor" localSheetId="11">#REF!</definedName>
    <definedName name="feitor" localSheetId="12">#REF!</definedName>
    <definedName name="feitor" localSheetId="0">#REF!</definedName>
    <definedName name="feitor">#REF!</definedName>
    <definedName name="fer" localSheetId="10">[34]comp1!#REF!</definedName>
    <definedName name="fer" localSheetId="5">[34]comp1!#REF!</definedName>
    <definedName name="fer" localSheetId="13">[34]comp1!#REF!</definedName>
    <definedName name="fer" localSheetId="14">[34]comp1!#REF!</definedName>
    <definedName name="fer" localSheetId="15">[34]comp1!#REF!</definedName>
    <definedName name="fer" localSheetId="3">[34]comp1!#REF!</definedName>
    <definedName name="fer" localSheetId="11">[34]comp1!#REF!</definedName>
    <definedName name="fer" localSheetId="12">[34]comp1!#REF!</definedName>
    <definedName name="fer">[34]comp1!#REF!</definedName>
    <definedName name="ferreiro" localSheetId="10">#REF!</definedName>
    <definedName name="ferreiro" localSheetId="4">#REF!</definedName>
    <definedName name="ferreiro" localSheetId="5">#REF!</definedName>
    <definedName name="ferreiro" localSheetId="13">#REF!</definedName>
    <definedName name="ferreiro" localSheetId="2">#REF!</definedName>
    <definedName name="ferreiro" localSheetId="14">#REF!</definedName>
    <definedName name="ferreiro" localSheetId="15">#REF!</definedName>
    <definedName name="ferreiro" localSheetId="3">#REF!</definedName>
    <definedName name="ferreiro" localSheetId="11">#REF!</definedName>
    <definedName name="ferreiro" localSheetId="12">#REF!</definedName>
    <definedName name="ferreiro" localSheetId="0">#REF!</definedName>
    <definedName name="ferreiro">#REF!</definedName>
    <definedName name="FINAL">#N/A</definedName>
    <definedName name="FLU" localSheetId="10">#REF!</definedName>
    <definedName name="FLU" localSheetId="4">#REF!</definedName>
    <definedName name="FLU" localSheetId="5">#REF!</definedName>
    <definedName name="FLU" localSheetId="13">#REF!</definedName>
    <definedName name="FLU" localSheetId="2">#REF!</definedName>
    <definedName name="FLU" localSheetId="14">#REF!</definedName>
    <definedName name="FLU" localSheetId="15">#REF!</definedName>
    <definedName name="FLU" localSheetId="3">#REF!</definedName>
    <definedName name="FLU" localSheetId="11">#REF!</definedName>
    <definedName name="FLU" localSheetId="12">#REF!</definedName>
    <definedName name="FLU" localSheetId="0">#REF!</definedName>
    <definedName name="FLU">#REF!</definedName>
    <definedName name="Fluência">[33]Teor!$E$3:$E$7</definedName>
    <definedName name="FOLHA01" localSheetId="8" hidden="1">{#N/A,#N/A,TRUE,"Serviços"}</definedName>
    <definedName name="FOLHA01" localSheetId="10" hidden="1">{#N/A,#N/A,TRUE,"Serviços"}</definedName>
    <definedName name="FOLHA01" localSheetId="4" hidden="1">{#N/A,#N/A,TRUE,"Serviços"}</definedName>
    <definedName name="FOLHA01" localSheetId="6" hidden="1">{#N/A,#N/A,TRUE,"Serviços"}</definedName>
    <definedName name="FOLHA01" localSheetId="13" hidden="1">{#N/A,#N/A,TRUE,"Serviços"}</definedName>
    <definedName name="FOLHA01" localSheetId="7" hidden="1">{#N/A,#N/A,TRUE,"Serviços"}</definedName>
    <definedName name="FOLHA01" localSheetId="2" hidden="1">{#N/A,#N/A,TRUE,"Serviços"}</definedName>
    <definedName name="FOLHA01" localSheetId="14" hidden="1">{#N/A,#N/A,TRUE,"Serviços"}</definedName>
    <definedName name="FOLHA01" localSheetId="15" hidden="1">{#N/A,#N/A,TRUE,"Serviços"}</definedName>
    <definedName name="FOLHA01" localSheetId="11" hidden="1">{#N/A,#N/A,TRUE,"Serviços"}</definedName>
    <definedName name="FOLHA01" localSheetId="12" hidden="1">{#N/A,#N/A,TRUE,"Serviços"}</definedName>
    <definedName name="FOLHA01" localSheetId="0" hidden="1">{#N/A,#N/A,TRUE,"Serviços"}</definedName>
    <definedName name="FOLHA01" localSheetId="18" hidden="1">{#N/A,#N/A,TRUE,"Serviços"}</definedName>
    <definedName name="FOLHA01" hidden="1">{#N/A,#N/A,TRUE,"Serviços"}</definedName>
    <definedName name="FOLHA01_1" localSheetId="8" hidden="1">{#N/A,#N/A,TRUE,"Serviços"}</definedName>
    <definedName name="FOLHA01_1" localSheetId="10" hidden="1">{#N/A,#N/A,TRUE,"Serviços"}</definedName>
    <definedName name="FOLHA01_1" localSheetId="4" hidden="1">{#N/A,#N/A,TRUE,"Serviços"}</definedName>
    <definedName name="FOLHA01_1" localSheetId="6" hidden="1">{#N/A,#N/A,TRUE,"Serviços"}</definedName>
    <definedName name="FOLHA01_1" localSheetId="13" hidden="1">{#N/A,#N/A,TRUE,"Serviços"}</definedName>
    <definedName name="FOLHA01_1" localSheetId="7" hidden="1">{#N/A,#N/A,TRUE,"Serviços"}</definedName>
    <definedName name="FOLHA01_1" localSheetId="2" hidden="1">{#N/A,#N/A,TRUE,"Serviços"}</definedName>
    <definedName name="FOLHA01_1" localSheetId="14" hidden="1">{#N/A,#N/A,TRUE,"Serviços"}</definedName>
    <definedName name="FOLHA01_1" localSheetId="15" hidden="1">{#N/A,#N/A,TRUE,"Serviços"}</definedName>
    <definedName name="FOLHA01_1" localSheetId="11" hidden="1">{#N/A,#N/A,TRUE,"Serviços"}</definedName>
    <definedName name="FOLHA01_1" localSheetId="12" hidden="1">{#N/A,#N/A,TRUE,"Serviços"}</definedName>
    <definedName name="FOLHA01_1" localSheetId="0" hidden="1">{#N/A,#N/A,TRUE,"Serviços"}</definedName>
    <definedName name="FOLHA01_1" localSheetId="18" hidden="1">{#N/A,#N/A,TRUE,"Serviços"}</definedName>
    <definedName name="FOLHA01_1" hidden="1">{#N/A,#N/A,TRUE,"Serviços"}</definedName>
    <definedName name="folha1" localSheetId="8" hidden="1">{#N/A,#N/A,TRUE,"Serviços"}</definedName>
    <definedName name="folha1" localSheetId="10" hidden="1">{#N/A,#N/A,TRUE,"Serviços"}</definedName>
    <definedName name="folha1" localSheetId="4" hidden="1">{#N/A,#N/A,TRUE,"Serviços"}</definedName>
    <definedName name="folha1" localSheetId="6" hidden="1">{#N/A,#N/A,TRUE,"Serviços"}</definedName>
    <definedName name="folha1" localSheetId="13" hidden="1">{#N/A,#N/A,TRUE,"Serviços"}</definedName>
    <definedName name="folha1" localSheetId="7" hidden="1">{#N/A,#N/A,TRUE,"Serviços"}</definedName>
    <definedName name="folha1" localSheetId="2" hidden="1">{#N/A,#N/A,TRUE,"Serviços"}</definedName>
    <definedName name="folha1" localSheetId="14" hidden="1">{#N/A,#N/A,TRUE,"Serviços"}</definedName>
    <definedName name="folha1" localSheetId="15" hidden="1">{#N/A,#N/A,TRUE,"Serviços"}</definedName>
    <definedName name="folha1" localSheetId="11" hidden="1">{#N/A,#N/A,TRUE,"Serviços"}</definedName>
    <definedName name="folha1" localSheetId="12" hidden="1">{#N/A,#N/A,TRUE,"Serviços"}</definedName>
    <definedName name="folha1" localSheetId="0" hidden="1">{#N/A,#N/A,TRUE,"Serviços"}</definedName>
    <definedName name="folha1" localSheetId="18" hidden="1">{#N/A,#N/A,TRUE,"Serviços"}</definedName>
    <definedName name="folha1" hidden="1">{#N/A,#N/A,TRUE,"Serviços"}</definedName>
    <definedName name="folha1_1" localSheetId="8" hidden="1">{#N/A,#N/A,TRUE,"Serviços"}</definedName>
    <definedName name="folha1_1" localSheetId="10" hidden="1">{#N/A,#N/A,TRUE,"Serviços"}</definedName>
    <definedName name="folha1_1" localSheetId="4" hidden="1">{#N/A,#N/A,TRUE,"Serviços"}</definedName>
    <definedName name="folha1_1" localSheetId="6" hidden="1">{#N/A,#N/A,TRUE,"Serviços"}</definedName>
    <definedName name="folha1_1" localSheetId="13" hidden="1">{#N/A,#N/A,TRUE,"Serviços"}</definedName>
    <definedName name="folha1_1" localSheetId="7" hidden="1">{#N/A,#N/A,TRUE,"Serviços"}</definedName>
    <definedName name="folha1_1" localSheetId="2" hidden="1">{#N/A,#N/A,TRUE,"Serviços"}</definedName>
    <definedName name="folha1_1" localSheetId="14" hidden="1">{#N/A,#N/A,TRUE,"Serviços"}</definedName>
    <definedName name="folha1_1" localSheetId="15" hidden="1">{#N/A,#N/A,TRUE,"Serviços"}</definedName>
    <definedName name="folha1_1" localSheetId="11" hidden="1">{#N/A,#N/A,TRUE,"Serviços"}</definedName>
    <definedName name="folha1_1" localSheetId="12" hidden="1">{#N/A,#N/A,TRUE,"Serviços"}</definedName>
    <definedName name="folha1_1" localSheetId="0" hidden="1">{#N/A,#N/A,TRUE,"Serviços"}</definedName>
    <definedName name="folha1_1" localSheetId="18" hidden="1">{#N/A,#N/A,TRUE,"Serviços"}</definedName>
    <definedName name="folha1_1" hidden="1">{#N/A,#N/A,TRUE,"Serviços"}</definedName>
    <definedName name="Fonte" localSheetId="5">#REF!</definedName>
    <definedName name="Fonte" localSheetId="3">#REF!</definedName>
    <definedName name="Fonte">#REF!</definedName>
    <definedName name="forcortdob" localSheetId="10">#REF!</definedName>
    <definedName name="forcortdob" localSheetId="4">#REF!</definedName>
    <definedName name="forcortdob" localSheetId="5">#REF!</definedName>
    <definedName name="forcortdob" localSheetId="13">#REF!</definedName>
    <definedName name="forcortdob" localSheetId="2">#REF!</definedName>
    <definedName name="forcortdob" localSheetId="14">#REF!</definedName>
    <definedName name="forcortdob" localSheetId="15">#REF!</definedName>
    <definedName name="forcortdob" localSheetId="3">#REF!</definedName>
    <definedName name="forcortdob" localSheetId="11">#REF!</definedName>
    <definedName name="forcortdob" localSheetId="12">#REF!</definedName>
    <definedName name="forcortdob" localSheetId="0">#REF!</definedName>
    <definedName name="forcortdob">#REF!</definedName>
    <definedName name="formacurva" localSheetId="10">#REF!</definedName>
    <definedName name="formacurva" localSheetId="4">#REF!</definedName>
    <definedName name="formacurva" localSheetId="5">#REF!</definedName>
    <definedName name="formacurva" localSheetId="13">#REF!</definedName>
    <definedName name="formacurva" localSheetId="2">#REF!</definedName>
    <definedName name="formacurva" localSheetId="14">#REF!</definedName>
    <definedName name="formacurva" localSheetId="15">#REF!</definedName>
    <definedName name="formacurva" localSheetId="3">#REF!</definedName>
    <definedName name="formacurva" localSheetId="11">#REF!</definedName>
    <definedName name="formacurva" localSheetId="12">#REF!</definedName>
    <definedName name="formacurva" localSheetId="0">#REF!</definedName>
    <definedName name="formacurva">#REF!</definedName>
    <definedName name="formamad" localSheetId="8">[5]composições!$E$239</definedName>
    <definedName name="formamad" localSheetId="10">[5]composições!$E$239</definedName>
    <definedName name="formamad" localSheetId="4">[6]composições!$E$239</definedName>
    <definedName name="formamad" localSheetId="6">[7]composições!$E$239</definedName>
    <definedName name="formamad" localSheetId="13">[5]composições!$E$239</definedName>
    <definedName name="formamad" localSheetId="14">[5]composições!$E$239</definedName>
    <definedName name="formamad" localSheetId="15">[5]composições!$E$239</definedName>
    <definedName name="formamad" localSheetId="11">[5]composições!$E$239</definedName>
    <definedName name="formamad" localSheetId="12">[5]composições!$E$239</definedName>
    <definedName name="formamad">[8]composições!$E$239</definedName>
    <definedName name="formaplana" localSheetId="10">#REF!</definedName>
    <definedName name="formaplana" localSheetId="4">#REF!</definedName>
    <definedName name="formaplana" localSheetId="5">#REF!</definedName>
    <definedName name="formaplana" localSheetId="13">#REF!</definedName>
    <definedName name="formaplana" localSheetId="2">#REF!</definedName>
    <definedName name="formaplana" localSheetId="14">#REF!</definedName>
    <definedName name="formaplana" localSheetId="15">#REF!</definedName>
    <definedName name="formaplana" localSheetId="3">#REF!</definedName>
    <definedName name="formaplana" localSheetId="11">#REF!</definedName>
    <definedName name="formaplana" localSheetId="12">#REF!</definedName>
    <definedName name="formaplana" localSheetId="0">#REF!</definedName>
    <definedName name="formaplana">#REF!</definedName>
    <definedName name="formulas">'[35]Compactação  botafora'!$B$112,'[35]Compactação  botafora'!$B$50,'[35]Compactação  botafora'!$B$174:$B$177,'[35]Compactação  botafora'!$B$236:$B$239,'[35]Compactação  botafora'!$B$298:$B$301,'[35]Compactação  botafora'!$B$360:$B$362,'[35]Compactação  botafora'!$B$422:$B$424,'[35]Compactação  botafora'!$B$484:$B$486,'[35]Compactação  botafora'!$B$546:$B$547,'[35]Compactação  botafora'!$B$608:$B$609,'[35]Compactação  botafora'!$B$671:$B$672,'[35]Compactação  botafora'!$B$733:$B$734,'[35]Compactação  botafora'!$B$795:$B$796,'[35]Compactação  botafora'!$B$857:$B$858,'[35]Compactação  botafora'!$B$980,'[35]Compactação  botafora'!$B$1042,'[35]Compactação  botafora'!$B$1104,'[35]Compactação  botafora'!$B$1166:$B$1168,'[35]Compactação  botafora'!$B$1228:$B$1230,'[35]Compactação  botafora'!$B$1290:$B$1292</definedName>
    <definedName name="fornec3Tr32" localSheetId="10">#REF!</definedName>
    <definedName name="fornec3Tr32" localSheetId="4">#REF!</definedName>
    <definedName name="fornec3Tr32" localSheetId="5">#REF!</definedName>
    <definedName name="fornec3Tr32" localSheetId="13">#REF!</definedName>
    <definedName name="fornec3Tr32" localSheetId="2">#REF!</definedName>
    <definedName name="fornec3Tr32" localSheetId="14">#REF!</definedName>
    <definedName name="fornec3Tr32" localSheetId="15">#REF!</definedName>
    <definedName name="fornec3Tr32" localSheetId="3">#REF!</definedName>
    <definedName name="fornec3Tr32" localSheetId="11">#REF!</definedName>
    <definedName name="fornec3Tr32" localSheetId="12">#REF!</definedName>
    <definedName name="fornec3Tr32" localSheetId="0">#REF!</definedName>
    <definedName name="fornec3Tr32">#REF!</definedName>
    <definedName name="fornecTr68" localSheetId="10">#REF!</definedName>
    <definedName name="fornecTr68" localSheetId="4">#REF!</definedName>
    <definedName name="fornecTr68" localSheetId="5">#REF!</definedName>
    <definedName name="fornecTr68" localSheetId="13">#REF!</definedName>
    <definedName name="fornecTr68" localSheetId="2">#REF!</definedName>
    <definedName name="fornecTr68" localSheetId="14">#REF!</definedName>
    <definedName name="fornecTr68" localSheetId="15">#REF!</definedName>
    <definedName name="fornecTr68" localSheetId="3">#REF!</definedName>
    <definedName name="fornecTr68" localSheetId="11">#REF!</definedName>
    <definedName name="fornecTr68" localSheetId="12">#REF!</definedName>
    <definedName name="fornecTr68" localSheetId="0">#REF!</definedName>
    <definedName name="fornecTr68">#REF!</definedName>
    <definedName name="FUNCAO">#N/A</definedName>
    <definedName name="FUNCAO_1">#N/A</definedName>
    <definedName name="FUNCAO_3">#N/A</definedName>
    <definedName name="FUNCAO_TITULOS">#N/A</definedName>
    <definedName name="furador" localSheetId="10">#REF!</definedName>
    <definedName name="furador" localSheetId="4">#REF!</definedName>
    <definedName name="furador" localSheetId="5">#REF!</definedName>
    <definedName name="furador" localSheetId="13">#REF!</definedName>
    <definedName name="furador" localSheetId="2">#REF!</definedName>
    <definedName name="furador" localSheetId="14">#REF!</definedName>
    <definedName name="furador" localSheetId="15">#REF!</definedName>
    <definedName name="furador" localSheetId="3">#REF!</definedName>
    <definedName name="furador" localSheetId="11">#REF!</definedName>
    <definedName name="furador" localSheetId="12">#REF!</definedName>
    <definedName name="furador" localSheetId="0">#REF!</definedName>
    <definedName name="furador">#REF!</definedName>
    <definedName name="g" localSheetId="5">#REF!</definedName>
    <definedName name="g" localSheetId="2">#REF!</definedName>
    <definedName name="g" localSheetId="3">#REF!</definedName>
    <definedName name="g" localSheetId="0">#REF!</definedName>
    <definedName name="g">#REF!</definedName>
    <definedName name="gcorpo" localSheetId="10">#REF!</definedName>
    <definedName name="gcorpo" localSheetId="4">#REF!</definedName>
    <definedName name="gcorpo" localSheetId="5">#REF!</definedName>
    <definedName name="gcorpo" localSheetId="13">#REF!</definedName>
    <definedName name="gcorpo" localSheetId="2">#REF!</definedName>
    <definedName name="gcorpo" localSheetId="14">#REF!</definedName>
    <definedName name="gcorpo" localSheetId="15">#REF!</definedName>
    <definedName name="gcorpo" localSheetId="3">#REF!</definedName>
    <definedName name="gcorpo" localSheetId="11">#REF!</definedName>
    <definedName name="gcorpo" localSheetId="12">#REF!</definedName>
    <definedName name="gcorpo" localSheetId="0">#REF!</definedName>
    <definedName name="gcorpo">#REF!</definedName>
    <definedName name="gtryfj" localSheetId="8" hidden="1">{#N/A,#N/A,TRUE,"Serviços"}</definedName>
    <definedName name="gtryfj" localSheetId="10" hidden="1">{#N/A,#N/A,TRUE,"Serviços"}</definedName>
    <definedName name="gtryfj" localSheetId="4" hidden="1">{#N/A,#N/A,TRUE,"Serviços"}</definedName>
    <definedName name="gtryfj" localSheetId="6" hidden="1">{#N/A,#N/A,TRUE,"Serviços"}</definedName>
    <definedName name="gtryfj" localSheetId="13" hidden="1">{#N/A,#N/A,TRUE,"Serviços"}</definedName>
    <definedName name="gtryfj" localSheetId="7" hidden="1">{#N/A,#N/A,TRUE,"Serviços"}</definedName>
    <definedName name="gtryfj" localSheetId="2" hidden="1">{#N/A,#N/A,TRUE,"Serviços"}</definedName>
    <definedName name="gtryfj" localSheetId="14" hidden="1">{#N/A,#N/A,TRUE,"Serviços"}</definedName>
    <definedName name="gtryfj" localSheetId="15" hidden="1">{#N/A,#N/A,TRUE,"Serviços"}</definedName>
    <definedName name="gtryfj" localSheetId="11" hidden="1">{#N/A,#N/A,TRUE,"Serviços"}</definedName>
    <definedName name="gtryfj" localSheetId="12" hidden="1">{#N/A,#N/A,TRUE,"Serviços"}</definedName>
    <definedName name="gtryfj" localSheetId="0" hidden="1">{#N/A,#N/A,TRUE,"Serviços"}</definedName>
    <definedName name="gtryfj" localSheetId="18" hidden="1">{#N/A,#N/A,TRUE,"Serviços"}</definedName>
    <definedName name="gtryfj" hidden="1">{#N/A,#N/A,TRUE,"Serviços"}</definedName>
    <definedName name="gtryfj_1" localSheetId="8" hidden="1">{#N/A,#N/A,TRUE,"Serviços"}</definedName>
    <definedName name="gtryfj_1" localSheetId="10" hidden="1">{#N/A,#N/A,TRUE,"Serviços"}</definedName>
    <definedName name="gtryfj_1" localSheetId="4" hidden="1">{#N/A,#N/A,TRUE,"Serviços"}</definedName>
    <definedName name="gtryfj_1" localSheetId="6" hidden="1">{#N/A,#N/A,TRUE,"Serviços"}</definedName>
    <definedName name="gtryfj_1" localSheetId="13" hidden="1">{#N/A,#N/A,TRUE,"Serviços"}</definedName>
    <definedName name="gtryfj_1" localSheetId="7" hidden="1">{#N/A,#N/A,TRUE,"Serviços"}</definedName>
    <definedName name="gtryfj_1" localSheetId="2" hidden="1">{#N/A,#N/A,TRUE,"Serviços"}</definedName>
    <definedName name="gtryfj_1" localSheetId="14" hidden="1">{#N/A,#N/A,TRUE,"Serviços"}</definedName>
    <definedName name="gtryfj_1" localSheetId="15" hidden="1">{#N/A,#N/A,TRUE,"Serviços"}</definedName>
    <definedName name="gtryfj_1" localSheetId="11" hidden="1">{#N/A,#N/A,TRUE,"Serviços"}</definedName>
    <definedName name="gtryfj_1" localSheetId="12" hidden="1">{#N/A,#N/A,TRUE,"Serviços"}</definedName>
    <definedName name="gtryfj_1" localSheetId="0" hidden="1">{#N/A,#N/A,TRUE,"Serviços"}</definedName>
    <definedName name="gtryfj_1" localSheetId="18" hidden="1">{#N/A,#N/A,TRUE,"Serviços"}</definedName>
    <definedName name="gtryfj_1" hidden="1">{#N/A,#N/A,TRUE,"Serviços"}</definedName>
    <definedName name="h" localSheetId="5">#REF!</definedName>
    <definedName name="h" localSheetId="3">#REF!</definedName>
    <definedName name="h">#REF!</definedName>
    <definedName name="hbomba" localSheetId="10">#REF!</definedName>
    <definedName name="hbomba" localSheetId="4">#REF!</definedName>
    <definedName name="hbomba" localSheetId="5">#REF!</definedName>
    <definedName name="hbomba" localSheetId="13">#REF!</definedName>
    <definedName name="hbomba" localSheetId="2">#REF!</definedName>
    <definedName name="hbomba" localSheetId="14">#REF!</definedName>
    <definedName name="hbomba" localSheetId="15">#REF!</definedName>
    <definedName name="hbomba" localSheetId="3">#REF!</definedName>
    <definedName name="hbomba" localSheetId="11">#REF!</definedName>
    <definedName name="hbomba" localSheetId="12">#REF!</definedName>
    <definedName name="hbomba" localSheetId="0">#REF!</definedName>
    <definedName name="hbomba">#REF!</definedName>
    <definedName name="hgfh" localSheetId="5">#REF!</definedName>
    <definedName name="hgfh" localSheetId="2">#REF!</definedName>
    <definedName name="hgfh" localSheetId="3">#REF!</definedName>
    <definedName name="hgfh" localSheetId="0">#REF!</definedName>
    <definedName name="hgfh">#REF!</definedName>
    <definedName name="hi" localSheetId="10">#REF!</definedName>
    <definedName name="hi" localSheetId="4">#REF!</definedName>
    <definedName name="hi" localSheetId="5">#REF!</definedName>
    <definedName name="hi" localSheetId="13">#REF!</definedName>
    <definedName name="hi" localSheetId="2">#REF!</definedName>
    <definedName name="hi" localSheetId="14">#REF!</definedName>
    <definedName name="hi" localSheetId="15">#REF!</definedName>
    <definedName name="hi" localSheetId="3">#REF!</definedName>
    <definedName name="hi" localSheetId="11">#REF!</definedName>
    <definedName name="hi" localSheetId="12">#REF!</definedName>
    <definedName name="hi" localSheetId="0">#REF!</definedName>
    <definedName name="hi">#REF!</definedName>
    <definedName name="ht" localSheetId="5">#REF!</definedName>
    <definedName name="ht" localSheetId="2">#REF!</definedName>
    <definedName name="ht" localSheetId="3">#REF!</definedName>
    <definedName name="ht" localSheetId="0">#REF!</definedName>
    <definedName name="ht">#REF!</definedName>
    <definedName name="I" localSheetId="10">#REF!</definedName>
    <definedName name="i" localSheetId="5">#REF!</definedName>
    <definedName name="I" localSheetId="13">#REF!</definedName>
    <definedName name="i" localSheetId="2">#REF!</definedName>
    <definedName name="I" localSheetId="14">#REF!</definedName>
    <definedName name="I" localSheetId="15">#REF!</definedName>
    <definedName name="i" localSheetId="3">#REF!</definedName>
    <definedName name="I" localSheetId="11">#REF!</definedName>
    <definedName name="I" localSheetId="12">#REF!</definedName>
    <definedName name="i" localSheetId="0">#REF!</definedName>
    <definedName name="i">#REF!</definedName>
    <definedName name="IA">#N/A</definedName>
    <definedName name="IM" localSheetId="10">#REF!</definedName>
    <definedName name="IM" localSheetId="4">#REF!</definedName>
    <definedName name="IM" localSheetId="5">#REF!</definedName>
    <definedName name="IM" localSheetId="13">#REF!</definedName>
    <definedName name="IM" localSheetId="2">#REF!</definedName>
    <definedName name="IM" localSheetId="14">#REF!</definedName>
    <definedName name="IM" localSheetId="15">#REF!</definedName>
    <definedName name="IM" localSheetId="3">#REF!</definedName>
    <definedName name="IM" localSheetId="11">#REF!</definedName>
    <definedName name="IM" localSheetId="12">#REF!</definedName>
    <definedName name="IM" localSheetId="0">#REF!</definedName>
    <definedName name="IM">#REF!</definedName>
    <definedName name="INSUMOS" localSheetId="10">#REF!</definedName>
    <definedName name="INSUMOS" localSheetId="4">#REF!</definedName>
    <definedName name="INSUMOS" localSheetId="5">#REF!</definedName>
    <definedName name="INSUMOS" localSheetId="13">#REF!</definedName>
    <definedName name="INSUMOS" localSheetId="2">#REF!</definedName>
    <definedName name="INSUMOS" localSheetId="14">#REF!</definedName>
    <definedName name="INSUMOS" localSheetId="15">#REF!</definedName>
    <definedName name="INSUMOS" localSheetId="3">#REF!</definedName>
    <definedName name="INSUMOS" localSheetId="11">#REF!</definedName>
    <definedName name="INSUMOS" localSheetId="12">#REF!</definedName>
    <definedName name="INSUMOS" localSheetId="0">#REF!</definedName>
    <definedName name="INSUMOS">#REF!</definedName>
    <definedName name="INTERVALO" localSheetId="5">#REF!</definedName>
    <definedName name="INTERVALO" localSheetId="2">#REF!</definedName>
    <definedName name="INTERVALO" localSheetId="3">#REF!</definedName>
    <definedName name="INTERVALO" localSheetId="0">#REF!</definedName>
    <definedName name="INTERVALO">#REF!</definedName>
    <definedName name="Item" localSheetId="5">#REF!</definedName>
    <definedName name="Item" localSheetId="3">#REF!</definedName>
    <definedName name="Item">#REF!</definedName>
    <definedName name="JANEIRO2003" localSheetId="8" hidden="1">{#N/A,#N/A,TRUE,"Serviços"}</definedName>
    <definedName name="JANEIRO2003" localSheetId="10" hidden="1">{#N/A,#N/A,TRUE,"Serviços"}</definedName>
    <definedName name="JANEIRO2003" localSheetId="4" hidden="1">{#N/A,#N/A,TRUE,"Serviços"}</definedName>
    <definedName name="JANEIRO2003" localSheetId="6" hidden="1">{#N/A,#N/A,TRUE,"Serviços"}</definedName>
    <definedName name="JANEIRO2003" localSheetId="13" hidden="1">{#N/A,#N/A,TRUE,"Serviços"}</definedName>
    <definedName name="JANEIRO2003" localSheetId="7" hidden="1">{#N/A,#N/A,TRUE,"Serviços"}</definedName>
    <definedName name="JANEIRO2003" localSheetId="2" hidden="1">{#N/A,#N/A,TRUE,"Serviços"}</definedName>
    <definedName name="JANEIRO2003" localSheetId="14" hidden="1">{#N/A,#N/A,TRUE,"Serviços"}</definedName>
    <definedName name="JANEIRO2003" localSheetId="15" hidden="1">{#N/A,#N/A,TRUE,"Serviços"}</definedName>
    <definedName name="JANEIRO2003" localSheetId="11" hidden="1">{#N/A,#N/A,TRUE,"Serviços"}</definedName>
    <definedName name="JANEIRO2003" localSheetId="12" hidden="1">{#N/A,#N/A,TRUE,"Serviços"}</definedName>
    <definedName name="JANEIRO2003" localSheetId="0" hidden="1">{#N/A,#N/A,TRUE,"Serviços"}</definedName>
    <definedName name="JANEIRO2003" localSheetId="18" hidden="1">{#N/A,#N/A,TRUE,"Serviços"}</definedName>
    <definedName name="JANEIRO2003" hidden="1">{#N/A,#N/A,TRUE,"Serviços"}</definedName>
    <definedName name="JANEIRO2003_1" localSheetId="8" hidden="1">{#N/A,#N/A,TRUE,"Serviços"}</definedName>
    <definedName name="JANEIRO2003_1" localSheetId="10" hidden="1">{#N/A,#N/A,TRUE,"Serviços"}</definedName>
    <definedName name="JANEIRO2003_1" localSheetId="4" hidden="1">{#N/A,#N/A,TRUE,"Serviços"}</definedName>
    <definedName name="JANEIRO2003_1" localSheetId="6" hidden="1">{#N/A,#N/A,TRUE,"Serviços"}</definedName>
    <definedName name="JANEIRO2003_1" localSheetId="13" hidden="1">{#N/A,#N/A,TRUE,"Serviços"}</definedName>
    <definedName name="JANEIRO2003_1" localSheetId="7" hidden="1">{#N/A,#N/A,TRUE,"Serviços"}</definedName>
    <definedName name="JANEIRO2003_1" localSheetId="2" hidden="1">{#N/A,#N/A,TRUE,"Serviços"}</definedName>
    <definedName name="JANEIRO2003_1" localSheetId="14" hidden="1">{#N/A,#N/A,TRUE,"Serviços"}</definedName>
    <definedName name="JANEIRO2003_1" localSheetId="15" hidden="1">{#N/A,#N/A,TRUE,"Serviços"}</definedName>
    <definedName name="JANEIRO2003_1" localSheetId="11" hidden="1">{#N/A,#N/A,TRUE,"Serviços"}</definedName>
    <definedName name="JANEIRO2003_1" localSheetId="12" hidden="1">{#N/A,#N/A,TRUE,"Serviços"}</definedName>
    <definedName name="JANEIRO2003_1" localSheetId="0" hidden="1">{#N/A,#N/A,TRUE,"Serviços"}</definedName>
    <definedName name="JANEIRO2003_1" localSheetId="18" hidden="1">{#N/A,#N/A,TRUE,"Serviços"}</definedName>
    <definedName name="JANEIRO2003_1" hidden="1">{#N/A,#N/A,TRUE,"Serviços"}</definedName>
    <definedName name="jeribu" localSheetId="10">#REF!</definedName>
    <definedName name="jeribu" localSheetId="4">#REF!</definedName>
    <definedName name="jeribu" localSheetId="5">#REF!</definedName>
    <definedName name="jeribu" localSheetId="13">#REF!</definedName>
    <definedName name="jeribu" localSheetId="2">#REF!</definedName>
    <definedName name="jeribu" localSheetId="14">#REF!</definedName>
    <definedName name="jeribu" localSheetId="15">#REF!</definedName>
    <definedName name="jeribu" localSheetId="3">#REF!</definedName>
    <definedName name="jeribu" localSheetId="11">#REF!</definedName>
    <definedName name="jeribu" localSheetId="12">#REF!</definedName>
    <definedName name="jeribu" localSheetId="0">#REF!</definedName>
    <definedName name="jeribu">#REF!</definedName>
    <definedName name="JR_PAGE_ANCHOR_0_1" localSheetId="5">#REF!</definedName>
    <definedName name="JR_PAGE_ANCHOR_0_1" localSheetId="3">#REF!</definedName>
    <definedName name="JR_PAGE_ANCHOR_0_1" localSheetId="11">#REF!</definedName>
    <definedName name="JR_PAGE_ANCHOR_0_1" localSheetId="12">#REF!</definedName>
    <definedName name="JR_PAGE_ANCHOR_0_1" localSheetId="18">#REF!</definedName>
    <definedName name="JR_PAGE_ANCHOR_0_1">#REF!</definedName>
    <definedName name="KAPA" localSheetId="10">'[36]1-1'!#REF!</definedName>
    <definedName name="KAPA" localSheetId="5">'[36]1-1'!#REF!</definedName>
    <definedName name="KAPA" localSheetId="13">'[36]1-1'!#REF!</definedName>
    <definedName name="KAPA" localSheetId="14">'[36]1-1'!#REF!</definedName>
    <definedName name="KAPA" localSheetId="15">'[36]1-1'!#REF!</definedName>
    <definedName name="KAPA" localSheetId="3">'[36]1-1'!#REF!</definedName>
    <definedName name="KAPA" localSheetId="11">'[36]1-1'!#REF!</definedName>
    <definedName name="KAPA" localSheetId="12">'[36]1-1'!#REF!</definedName>
    <definedName name="KAPA">'[36]1-1'!#REF!</definedName>
    <definedName name="kg" localSheetId="10">#REF!</definedName>
    <definedName name="kg" localSheetId="4">#REF!</definedName>
    <definedName name="kg" localSheetId="5">#REF!</definedName>
    <definedName name="kg" localSheetId="13">#REF!</definedName>
    <definedName name="kg" localSheetId="2">#REF!</definedName>
    <definedName name="kg" localSheetId="14">#REF!</definedName>
    <definedName name="kg" localSheetId="15">#REF!</definedName>
    <definedName name="kg" localSheetId="3">#REF!</definedName>
    <definedName name="kg" localSheetId="11">#REF!</definedName>
    <definedName name="kg" localSheetId="12">#REF!</definedName>
    <definedName name="kg" localSheetId="0">#REF!</definedName>
    <definedName name="kg">#REF!</definedName>
    <definedName name="KKK">1.25</definedName>
    <definedName name="kmgjhjfsjhsdf" localSheetId="5">#REF!</definedName>
    <definedName name="kmgjhjfsjhsdf" localSheetId="2">#REF!</definedName>
    <definedName name="kmgjhjfsjhsdf" localSheetId="3">#REF!</definedName>
    <definedName name="kmgjhjfsjhsdf" localSheetId="0">#REF!</definedName>
    <definedName name="kmgjhjfsjhsdf">#REF!</definedName>
    <definedName name="L_">#N/A</definedName>
    <definedName name="lama" localSheetId="10">#REF!</definedName>
    <definedName name="lama" localSheetId="4">#REF!</definedName>
    <definedName name="lama" localSheetId="5">#REF!</definedName>
    <definedName name="lama" localSheetId="13">#REF!</definedName>
    <definedName name="lama" localSheetId="2">#REF!</definedName>
    <definedName name="lama" localSheetId="14">#REF!</definedName>
    <definedName name="lama" localSheetId="15">#REF!</definedName>
    <definedName name="lama" localSheetId="3">#REF!</definedName>
    <definedName name="lama" localSheetId="11">#REF!</definedName>
    <definedName name="lama" localSheetId="12">#REF!</definedName>
    <definedName name="lama" localSheetId="0">#REF!</definedName>
    <definedName name="lama">#REF!</definedName>
    <definedName name="leis" localSheetId="10">#REF!</definedName>
    <definedName name="leis" localSheetId="4">#REF!</definedName>
    <definedName name="leis" localSheetId="5">#REF!</definedName>
    <definedName name="leis" localSheetId="13">#REF!</definedName>
    <definedName name="leis" localSheetId="2">#REF!</definedName>
    <definedName name="leis" localSheetId="14">#REF!</definedName>
    <definedName name="leis" localSheetId="15">#REF!</definedName>
    <definedName name="leis" localSheetId="3">#REF!</definedName>
    <definedName name="leis" localSheetId="11">#REF!</definedName>
    <definedName name="leis" localSheetId="12">#REF!</definedName>
    <definedName name="leis" localSheetId="0">#REF!</definedName>
    <definedName name="leis">#REF!</definedName>
    <definedName name="LILASDRENA" localSheetId="10">#REF!</definedName>
    <definedName name="LILASDRENA" localSheetId="4">#REF!</definedName>
    <definedName name="LILASDRENA" localSheetId="5">#REF!</definedName>
    <definedName name="LILASDRENA" localSheetId="13">#REF!</definedName>
    <definedName name="LILASDRENA" localSheetId="2">#REF!</definedName>
    <definedName name="LILASDRENA" localSheetId="14">#REF!</definedName>
    <definedName name="LILASDRENA" localSheetId="15">#REF!</definedName>
    <definedName name="LILASDRENA" localSheetId="3">#REF!</definedName>
    <definedName name="LILASDRENA" localSheetId="11">#REF!</definedName>
    <definedName name="LILASDRENA" localSheetId="12">#REF!</definedName>
    <definedName name="LILASDRENA" localSheetId="0">#REF!</definedName>
    <definedName name="LILASDRENA">#REF!</definedName>
    <definedName name="LL" localSheetId="5">#REF!</definedName>
    <definedName name="LL" localSheetId="3">#REF!</definedName>
    <definedName name="LL">#REF!</definedName>
    <definedName name="m" localSheetId="5">#REF!</definedName>
    <definedName name="m" localSheetId="2">#REF!</definedName>
    <definedName name="m" localSheetId="3">#REF!</definedName>
    <definedName name="m" localSheetId="0">#REF!</definedName>
    <definedName name="m">#REF!</definedName>
    <definedName name="M_HUT" localSheetId="5">#REF!</definedName>
    <definedName name="M_HUT" localSheetId="2">#REF!</definedName>
    <definedName name="M_HUT" localSheetId="3">#REF!</definedName>
    <definedName name="M_HUT" localSheetId="0">#REF!</definedName>
    <definedName name="M_HUT">#REF!</definedName>
    <definedName name="mao_de_obra" localSheetId="10">#REF!</definedName>
    <definedName name="mao_de_obra" localSheetId="5">#REF!</definedName>
    <definedName name="mao_de_obra" localSheetId="13">#REF!</definedName>
    <definedName name="mao_de_obra" localSheetId="14">#REF!</definedName>
    <definedName name="mao_de_obra" localSheetId="15">#REF!</definedName>
    <definedName name="mao_de_obra" localSheetId="3">#REF!</definedName>
    <definedName name="mao_de_obra" localSheetId="11">#REF!</definedName>
    <definedName name="mao_de_obra" localSheetId="12">#REF!</definedName>
    <definedName name="mao_de_obra">#REF!</definedName>
    <definedName name="Massa">[33]Teor!$F$3:$F$7</definedName>
    <definedName name="massacara" localSheetId="10">#REF!</definedName>
    <definedName name="massacara" localSheetId="4">#REF!</definedName>
    <definedName name="massacara" localSheetId="5">#REF!</definedName>
    <definedName name="massacara" localSheetId="13">#REF!</definedName>
    <definedName name="massacara" localSheetId="2">#REF!</definedName>
    <definedName name="massacara" localSheetId="14">#REF!</definedName>
    <definedName name="massacara" localSheetId="15">#REF!</definedName>
    <definedName name="massacara" localSheetId="3">#REF!</definedName>
    <definedName name="massacara" localSheetId="11">#REF!</definedName>
    <definedName name="massacara" localSheetId="12">#REF!</definedName>
    <definedName name="massacara" localSheetId="0">#REF!</definedName>
    <definedName name="massacara">#REF!</definedName>
    <definedName name="MATRIZ" localSheetId="5">#REF!</definedName>
    <definedName name="MATRIZ" localSheetId="3">#REF!</definedName>
    <definedName name="MATRIZ">#REF!</definedName>
    <definedName name="mdoinstal" localSheetId="8">#REF!</definedName>
    <definedName name="mdoinstal" localSheetId="10">#REF!</definedName>
    <definedName name="mdoinstal" localSheetId="5">#REF!</definedName>
    <definedName name="mdoinstal" localSheetId="6">#REF!</definedName>
    <definedName name="mdoinstal" localSheetId="13">#REF!</definedName>
    <definedName name="mdoinstal" localSheetId="14">#REF!</definedName>
    <definedName name="mdoinstal" localSheetId="15">#REF!</definedName>
    <definedName name="mdoinstal" localSheetId="3">#REF!</definedName>
    <definedName name="mdoinstal" localSheetId="11">#REF!</definedName>
    <definedName name="mdoinstal" localSheetId="12">#REF!</definedName>
    <definedName name="mdoinstal">#REF!</definedName>
    <definedName name="Medição" localSheetId="10">#REF!</definedName>
    <definedName name="Medição" localSheetId="4">#REF!</definedName>
    <definedName name="Medição" localSheetId="5">#REF!</definedName>
    <definedName name="Medição" localSheetId="13">#REF!</definedName>
    <definedName name="Medição" localSheetId="2">#REF!</definedName>
    <definedName name="Medição" localSheetId="14">#REF!</definedName>
    <definedName name="Medição" localSheetId="15">#REF!</definedName>
    <definedName name="Medição" localSheetId="3">#REF!</definedName>
    <definedName name="Medição" localSheetId="11">#REF!</definedName>
    <definedName name="Medição" localSheetId="12">#REF!</definedName>
    <definedName name="Medição" localSheetId="0">#REF!</definedName>
    <definedName name="Medição">#REF!</definedName>
    <definedName name="memoria" localSheetId="8">#REF!</definedName>
    <definedName name="memoria" localSheetId="10">#REF!</definedName>
    <definedName name="memoria" localSheetId="5">#REF!</definedName>
    <definedName name="memoria" localSheetId="6">#REF!</definedName>
    <definedName name="memoria" localSheetId="13">#REF!</definedName>
    <definedName name="memoria" localSheetId="14">#REF!</definedName>
    <definedName name="memoria" localSheetId="15">#REF!</definedName>
    <definedName name="memoria" localSheetId="3">#REF!</definedName>
    <definedName name="memoria" localSheetId="11">#REF!</definedName>
    <definedName name="memoria" localSheetId="12">#REF!</definedName>
    <definedName name="memoria">#REF!</definedName>
    <definedName name="memoria_brita" localSheetId="8">#REF!</definedName>
    <definedName name="memoria_brita" localSheetId="10">#REF!</definedName>
    <definedName name="memoria_brita" localSheetId="5">#REF!</definedName>
    <definedName name="memoria_brita" localSheetId="6">#REF!</definedName>
    <definedName name="memoria_brita" localSheetId="13">#REF!</definedName>
    <definedName name="memoria_brita" localSheetId="14">#REF!</definedName>
    <definedName name="memoria_brita" localSheetId="15">#REF!</definedName>
    <definedName name="memoria_brita" localSheetId="3">#REF!</definedName>
    <definedName name="memoria_brita" localSheetId="11">#REF!</definedName>
    <definedName name="memoria_brita" localSheetId="12">#REF!</definedName>
    <definedName name="memoria_brita">#REF!</definedName>
    <definedName name="memoria_cap5070" localSheetId="8">#REF!</definedName>
    <definedName name="memoria_cap5070" localSheetId="10">#REF!</definedName>
    <definedName name="memoria_cap5070" localSheetId="5">#REF!</definedName>
    <definedName name="memoria_cap5070" localSheetId="6">#REF!</definedName>
    <definedName name="memoria_cap5070" localSheetId="13">#REF!</definedName>
    <definedName name="memoria_cap5070" localSheetId="14">#REF!</definedName>
    <definedName name="memoria_cap5070" localSheetId="15">#REF!</definedName>
    <definedName name="memoria_cap5070" localSheetId="3">#REF!</definedName>
    <definedName name="memoria_cap5070" localSheetId="11">#REF!</definedName>
    <definedName name="memoria_cap5070" localSheetId="12">#REF!</definedName>
    <definedName name="memoria_cap5070">#REF!</definedName>
    <definedName name="memoria_cbuq" localSheetId="8">#REF!</definedName>
    <definedName name="memoria_cbuq" localSheetId="10">#REF!</definedName>
    <definedName name="memoria_cbuq" localSheetId="5">#REF!</definedName>
    <definedName name="memoria_cbuq" localSheetId="6">#REF!</definedName>
    <definedName name="memoria_cbuq" localSheetId="13">#REF!</definedName>
    <definedName name="memoria_cbuq" localSheetId="14">#REF!</definedName>
    <definedName name="memoria_cbuq" localSheetId="15">#REF!</definedName>
    <definedName name="memoria_cbuq" localSheetId="3">#REF!</definedName>
    <definedName name="memoria_cbuq" localSheetId="11">#REF!</definedName>
    <definedName name="memoria_cbuq" localSheetId="12">#REF!</definedName>
    <definedName name="memoria_cbuq">#REF!</definedName>
    <definedName name="memoria_filler" localSheetId="8">#REF!</definedName>
    <definedName name="memoria_filler" localSheetId="10">#REF!</definedName>
    <definedName name="memoria_filler" localSheetId="5">#REF!</definedName>
    <definedName name="memoria_filler" localSheetId="6">#REF!</definedName>
    <definedName name="memoria_filler" localSheetId="13">#REF!</definedName>
    <definedName name="memoria_filler" localSheetId="14">#REF!</definedName>
    <definedName name="memoria_filler" localSheetId="15">#REF!</definedName>
    <definedName name="memoria_filler" localSheetId="3">#REF!</definedName>
    <definedName name="memoria_filler" localSheetId="11">#REF!</definedName>
    <definedName name="memoria_filler" localSheetId="12">#REF!</definedName>
    <definedName name="memoria_filler">#REF!</definedName>
    <definedName name="memoria_pintura" localSheetId="8">#REF!</definedName>
    <definedName name="memoria_pintura" localSheetId="10">#REF!</definedName>
    <definedName name="memoria_pintura" localSheetId="5">#REF!</definedName>
    <definedName name="memoria_pintura" localSheetId="6">#REF!</definedName>
    <definedName name="memoria_pintura" localSheetId="13">#REF!</definedName>
    <definedName name="memoria_pintura" localSheetId="14">#REF!</definedName>
    <definedName name="memoria_pintura" localSheetId="15">#REF!</definedName>
    <definedName name="memoria_pintura" localSheetId="3">#REF!</definedName>
    <definedName name="memoria_pintura" localSheetId="11">#REF!</definedName>
    <definedName name="memoria_pintura" localSheetId="12">#REF!</definedName>
    <definedName name="memoria_pintura">#REF!</definedName>
    <definedName name="memoria_qdade" localSheetId="8">#REF!</definedName>
    <definedName name="memoria_qdade" localSheetId="10">#REF!</definedName>
    <definedName name="memoria_qdade" localSheetId="5">#REF!</definedName>
    <definedName name="memoria_qdade" localSheetId="6">#REF!</definedName>
    <definedName name="memoria_qdade" localSheetId="13">#REF!</definedName>
    <definedName name="memoria_qdade" localSheetId="14">#REF!</definedName>
    <definedName name="memoria_qdade" localSheetId="15">#REF!</definedName>
    <definedName name="memoria_qdade" localSheetId="3">#REF!</definedName>
    <definedName name="memoria_qdade" localSheetId="11">#REF!</definedName>
    <definedName name="memoria_qdade" localSheetId="12">#REF!</definedName>
    <definedName name="memoria_qdade">#REF!</definedName>
    <definedName name="memoria_RR1C" localSheetId="8">#REF!</definedName>
    <definedName name="memoria_RR1C" localSheetId="10">#REF!</definedName>
    <definedName name="memoria_RR1C" localSheetId="5">#REF!</definedName>
    <definedName name="memoria_RR1C" localSheetId="6">#REF!</definedName>
    <definedName name="memoria_RR1C" localSheetId="13">#REF!</definedName>
    <definedName name="memoria_RR1C" localSheetId="14">#REF!</definedName>
    <definedName name="memoria_RR1C" localSheetId="15">#REF!</definedName>
    <definedName name="memoria_RR1C" localSheetId="3">#REF!</definedName>
    <definedName name="memoria_RR1C" localSheetId="11">#REF!</definedName>
    <definedName name="memoria_RR1C" localSheetId="12">#REF!</definedName>
    <definedName name="memoria_RR1C">#REF!</definedName>
    <definedName name="memoria_trans_areia" localSheetId="8">#REF!</definedName>
    <definedName name="memoria_trans_areia" localSheetId="10">#REF!</definedName>
    <definedName name="memoria_trans_areia" localSheetId="5">#REF!</definedName>
    <definedName name="memoria_trans_areia" localSheetId="6">#REF!</definedName>
    <definedName name="memoria_trans_areia" localSheetId="13">#REF!</definedName>
    <definedName name="memoria_trans_areia" localSheetId="14">#REF!</definedName>
    <definedName name="memoria_trans_areia" localSheetId="15">#REF!</definedName>
    <definedName name="memoria_trans_areia" localSheetId="3">#REF!</definedName>
    <definedName name="memoria_trans_areia" localSheetId="11">#REF!</definedName>
    <definedName name="memoria_trans_areia" localSheetId="12">#REF!</definedName>
    <definedName name="memoria_trans_areia">#REF!</definedName>
    <definedName name="memoria_trans_brita" localSheetId="8">#REF!</definedName>
    <definedName name="memoria_trans_brita" localSheetId="10">#REF!</definedName>
    <definedName name="memoria_trans_brita" localSheetId="5">#REF!</definedName>
    <definedName name="memoria_trans_brita" localSheetId="6">#REF!</definedName>
    <definedName name="memoria_trans_brita" localSheetId="13">#REF!</definedName>
    <definedName name="memoria_trans_brita" localSheetId="14">#REF!</definedName>
    <definedName name="memoria_trans_brita" localSheetId="15">#REF!</definedName>
    <definedName name="memoria_trans_brita" localSheetId="3">#REF!</definedName>
    <definedName name="memoria_trans_brita" localSheetId="11">#REF!</definedName>
    <definedName name="memoria_trans_brita" localSheetId="12">#REF!</definedName>
    <definedName name="memoria_trans_brita">#REF!</definedName>
    <definedName name="memoria_trans_cbuq" localSheetId="8">#REF!</definedName>
    <definedName name="memoria_trans_cbuq" localSheetId="10">#REF!</definedName>
    <definedName name="memoria_trans_cbuq" localSheetId="5">#REF!</definedName>
    <definedName name="memoria_trans_cbuq" localSheetId="6">#REF!</definedName>
    <definedName name="memoria_trans_cbuq" localSheetId="13">#REF!</definedName>
    <definedName name="memoria_trans_cbuq" localSheetId="14">#REF!</definedName>
    <definedName name="memoria_trans_cbuq" localSheetId="15">#REF!</definedName>
    <definedName name="memoria_trans_cbuq" localSheetId="3">#REF!</definedName>
    <definedName name="memoria_trans_cbuq" localSheetId="11">#REF!</definedName>
    <definedName name="memoria_trans_cbuq" localSheetId="12">#REF!</definedName>
    <definedName name="memoria_trans_cbuq">#REF!</definedName>
    <definedName name="memoria_trans_filler" localSheetId="8">#REF!</definedName>
    <definedName name="memoria_trans_filler" localSheetId="10">#REF!</definedName>
    <definedName name="memoria_trans_filler" localSheetId="5">#REF!</definedName>
    <definedName name="memoria_trans_filler" localSheetId="6">#REF!</definedName>
    <definedName name="memoria_trans_filler" localSheetId="13">#REF!</definedName>
    <definedName name="memoria_trans_filler" localSheetId="14">#REF!</definedName>
    <definedName name="memoria_trans_filler" localSheetId="15">#REF!</definedName>
    <definedName name="memoria_trans_filler" localSheetId="3">#REF!</definedName>
    <definedName name="memoria_trans_filler" localSheetId="11">#REF!</definedName>
    <definedName name="memoria_trans_filler" localSheetId="12">#REF!</definedName>
    <definedName name="memoria_trans_filler">#REF!</definedName>
    <definedName name="MENSAGEM">#N/A</definedName>
    <definedName name="MENSSAGEM_ERRO">#N/A</definedName>
    <definedName name="mestre" localSheetId="10">#REF!</definedName>
    <definedName name="mestre" localSheetId="4">#REF!</definedName>
    <definedName name="mestre" localSheetId="5">#REF!</definedName>
    <definedName name="mestre" localSheetId="13">#REF!</definedName>
    <definedName name="mestre" localSheetId="2">#REF!</definedName>
    <definedName name="mestre" localSheetId="14">#REF!</definedName>
    <definedName name="mestre" localSheetId="15">#REF!</definedName>
    <definedName name="mestre" localSheetId="3">#REF!</definedName>
    <definedName name="mestre" localSheetId="11">#REF!</definedName>
    <definedName name="mestre" localSheetId="12">#REF!</definedName>
    <definedName name="mestre" localSheetId="0">#REF!</definedName>
    <definedName name="mestre">#REF!</definedName>
    <definedName name="MM" localSheetId="5">#REF!</definedName>
    <definedName name="MM" localSheetId="3">#REF!</definedName>
    <definedName name="MM" localSheetId="11">#REF!</definedName>
    <definedName name="MM" localSheetId="12">#REF!</definedName>
    <definedName name="MM">#REF!</definedName>
    <definedName name="MMhut" localSheetId="5">#REF!</definedName>
    <definedName name="MMhut" localSheetId="2">#REF!</definedName>
    <definedName name="MMhut" localSheetId="3">#REF!</definedName>
    <definedName name="MMhut" localSheetId="0">#REF!</definedName>
    <definedName name="MMhut">#REF!</definedName>
    <definedName name="mobra" localSheetId="10">[34]comp1!#REF!</definedName>
    <definedName name="mobra" localSheetId="5">[34]comp1!#REF!</definedName>
    <definedName name="mobra" localSheetId="13">[34]comp1!#REF!</definedName>
    <definedName name="mobra" localSheetId="14">[34]comp1!#REF!</definedName>
    <definedName name="mobra" localSheetId="15">[34]comp1!#REF!</definedName>
    <definedName name="mobra" localSheetId="3">[34]comp1!#REF!</definedName>
    <definedName name="mobra" localSheetId="11">[34]comp1!#REF!</definedName>
    <definedName name="mobra" localSheetId="12">[34]comp1!#REF!</definedName>
    <definedName name="mobra">[34]comp1!#REF!</definedName>
    <definedName name="módulo1.Extenso" localSheetId="4">#N/A</definedName>
    <definedName name="módulo1.Extenso">#N/A</definedName>
    <definedName name="N" localSheetId="10">#REF!</definedName>
    <definedName name="n" localSheetId="5">#REF!</definedName>
    <definedName name="N" localSheetId="13">#REF!</definedName>
    <definedName name="n" localSheetId="2">#REF!</definedName>
    <definedName name="N" localSheetId="14">#REF!</definedName>
    <definedName name="N" localSheetId="15">#REF!</definedName>
    <definedName name="n" localSheetId="3">#REF!</definedName>
    <definedName name="N" localSheetId="11">#REF!</definedName>
    <definedName name="N" localSheetId="12">#REF!</definedName>
    <definedName name="n" localSheetId="0">#REF!</definedName>
    <definedName name="n">#REF!</definedName>
    <definedName name="N_FOLHAS">#N/A</definedName>
    <definedName name="nn" localSheetId="5">#REF!</definedName>
    <definedName name="nn" localSheetId="3">#REF!</definedName>
    <definedName name="nn">#REF!</definedName>
    <definedName name="nome" localSheetId="10">#REF!</definedName>
    <definedName name="nome" localSheetId="4">#REF!</definedName>
    <definedName name="nome" localSheetId="5">#REF!</definedName>
    <definedName name="nome" localSheetId="13">#REF!</definedName>
    <definedName name="nome" localSheetId="2">#REF!</definedName>
    <definedName name="nome" localSheetId="14">#REF!</definedName>
    <definedName name="nome" localSheetId="15">#REF!</definedName>
    <definedName name="nome" localSheetId="3">#REF!</definedName>
    <definedName name="nome" localSheetId="11">#REF!</definedName>
    <definedName name="nome" localSheetId="12">#REF!</definedName>
    <definedName name="nome" localSheetId="0">#REF!</definedName>
    <definedName name="nome">#REF!</definedName>
    <definedName name="novo" localSheetId="8" hidden="1">{#N/A,#N/A,FALSE,"Planilha";#N/A,#N/A,FALSE,"Resumo";#N/A,#N/A,FALSE,"Fisico";#N/A,#N/A,FALSE,"Financeiro";#N/A,#N/A,FALSE,"Financeiro"}</definedName>
    <definedName name="novo" localSheetId="10" hidden="1">{#N/A,#N/A,FALSE,"Planilha";#N/A,#N/A,FALSE,"Resumo";#N/A,#N/A,FALSE,"Fisico";#N/A,#N/A,FALSE,"Financeiro";#N/A,#N/A,FALSE,"Financeiro"}</definedName>
    <definedName name="novo" localSheetId="4" hidden="1">{#N/A,#N/A,FALSE,"Planilha";#N/A,#N/A,FALSE,"Resumo";#N/A,#N/A,FALSE,"Fisico";#N/A,#N/A,FALSE,"Financeiro";#N/A,#N/A,FALSE,"Financeiro"}</definedName>
    <definedName name="novo" localSheetId="6" hidden="1">{#N/A,#N/A,FALSE,"Planilha";#N/A,#N/A,FALSE,"Resumo";#N/A,#N/A,FALSE,"Fisico";#N/A,#N/A,FALSE,"Financeiro";#N/A,#N/A,FALSE,"Financeiro"}</definedName>
    <definedName name="novo" localSheetId="13" hidden="1">{#N/A,#N/A,FALSE,"Planilha";#N/A,#N/A,FALSE,"Resumo";#N/A,#N/A,FALSE,"Fisico";#N/A,#N/A,FALSE,"Financeiro";#N/A,#N/A,FALSE,"Financeiro"}</definedName>
    <definedName name="novo" localSheetId="7" hidden="1">{#N/A,#N/A,FALSE,"Planilha";#N/A,#N/A,FALSE,"Resumo";#N/A,#N/A,FALSE,"Fisico";#N/A,#N/A,FALSE,"Financeiro";#N/A,#N/A,FALSE,"Financeiro"}</definedName>
    <definedName name="novo" localSheetId="2" hidden="1">{#N/A,#N/A,FALSE,"Planilha";#N/A,#N/A,FALSE,"Resumo";#N/A,#N/A,FALSE,"Fisico";#N/A,#N/A,FALSE,"Financeiro";#N/A,#N/A,FALSE,"Financeiro"}</definedName>
    <definedName name="novo" localSheetId="14" hidden="1">{#N/A,#N/A,FALSE,"Planilha";#N/A,#N/A,FALSE,"Resumo";#N/A,#N/A,FALSE,"Fisico";#N/A,#N/A,FALSE,"Financeiro";#N/A,#N/A,FALSE,"Financeiro"}</definedName>
    <definedName name="novo" localSheetId="15" hidden="1">{#N/A,#N/A,FALSE,"Planilha";#N/A,#N/A,FALSE,"Resumo";#N/A,#N/A,FALSE,"Fisico";#N/A,#N/A,FALSE,"Financeiro";#N/A,#N/A,FALSE,"Financeiro"}</definedName>
    <definedName name="novo" localSheetId="11" hidden="1">{#N/A,#N/A,FALSE,"Planilha";#N/A,#N/A,FALSE,"Resumo";#N/A,#N/A,FALSE,"Fisico";#N/A,#N/A,FALSE,"Financeiro";#N/A,#N/A,FALSE,"Financeiro"}</definedName>
    <definedName name="novo" localSheetId="12" hidden="1">{#N/A,#N/A,FALSE,"Planilha";#N/A,#N/A,FALSE,"Resumo";#N/A,#N/A,FALSE,"Fisico";#N/A,#N/A,FALSE,"Financeiro";#N/A,#N/A,FALSE,"Financeiro"}</definedName>
    <definedName name="novo" localSheetId="0" hidden="1">{#N/A,#N/A,FALSE,"Planilha";#N/A,#N/A,FALSE,"Resumo";#N/A,#N/A,FALSE,"Fisico";#N/A,#N/A,FALSE,"Financeiro";#N/A,#N/A,FALSE,"Financeiro"}</definedName>
    <definedName name="novo" localSheetId="18" hidden="1">{#N/A,#N/A,FALSE,"Planilha";#N/A,#N/A,FALSE,"Resumo";#N/A,#N/A,FALSE,"Fisico";#N/A,#N/A,FALSE,"Financeiro";#N/A,#N/A,FALSE,"Financeiro"}</definedName>
    <definedName name="novo" hidden="1">{#N/A,#N/A,FALSE,"Planilha";#N/A,#N/A,FALSE,"Resumo";#N/A,#N/A,FALSE,"Fisico";#N/A,#N/A,FALSE,"Financeiro";#N/A,#N/A,FALSE,"Financeiro"}</definedName>
    <definedName name="NOVOS" localSheetId="10">#REF!</definedName>
    <definedName name="NOVOS" localSheetId="4">#REF!</definedName>
    <definedName name="NOVOS" localSheetId="5">#REF!</definedName>
    <definedName name="NOVOS" localSheetId="13">#REF!</definedName>
    <definedName name="NOVOS" localSheetId="2">#REF!</definedName>
    <definedName name="NOVOS" localSheetId="14">#REF!</definedName>
    <definedName name="NOVOS" localSheetId="15">#REF!</definedName>
    <definedName name="NOVOS" localSheetId="3">#REF!</definedName>
    <definedName name="NOVOS" localSheetId="11">#REF!</definedName>
    <definedName name="NOVOS" localSheetId="12">#REF!</definedName>
    <definedName name="NOVOS" localSheetId="0">#REF!</definedName>
    <definedName name="NOVOS">#REF!</definedName>
    <definedName name="NTEI" localSheetId="10">'[9]PRO-08'!#REF!</definedName>
    <definedName name="NTEI" localSheetId="4">'[9]PRO-08'!#REF!</definedName>
    <definedName name="NTEI" localSheetId="5">'[9]PRO-08'!#REF!</definedName>
    <definedName name="NTEI" localSheetId="13">'[9]PRO-08'!#REF!</definedName>
    <definedName name="NTEI" localSheetId="14">'[9]PRO-08'!#REF!</definedName>
    <definedName name="NTEI" localSheetId="15">'[9]PRO-08'!#REF!</definedName>
    <definedName name="NTEI" localSheetId="3">'[9]PRO-08'!#REF!</definedName>
    <definedName name="NTEI" localSheetId="11">'[9]PRO-08'!#REF!</definedName>
    <definedName name="NTEI" localSheetId="12">'[9]PRO-08'!#REF!</definedName>
    <definedName name="NTEI">'[9]PRO-08'!#REF!</definedName>
    <definedName name="objeto" localSheetId="8">#REF!</definedName>
    <definedName name="objeto" localSheetId="10">#REF!</definedName>
    <definedName name="objeto" localSheetId="5">#REF!</definedName>
    <definedName name="objeto" localSheetId="6">#REF!</definedName>
    <definedName name="objeto" localSheetId="13">#REF!</definedName>
    <definedName name="objeto" localSheetId="14">#REF!</definedName>
    <definedName name="objeto" localSheetId="15">#REF!</definedName>
    <definedName name="objeto" localSheetId="3">#REF!</definedName>
    <definedName name="objeto" localSheetId="11">#REF!</definedName>
    <definedName name="objeto" localSheetId="12">#REF!</definedName>
    <definedName name="objeto" localSheetId="18">#REF!</definedName>
    <definedName name="objeto">#REF!</definedName>
    <definedName name="ok">[11]Imai03!$A$2:$D$3535</definedName>
    <definedName name="OPA" localSheetId="10">'[9]PRO-08'!#REF!</definedName>
    <definedName name="OPA" localSheetId="4">'[9]PRO-08'!#REF!</definedName>
    <definedName name="OPA" localSheetId="5">'[9]PRO-08'!#REF!</definedName>
    <definedName name="OPA" localSheetId="13">'[9]PRO-08'!#REF!</definedName>
    <definedName name="OPA" localSheetId="14">'[9]PRO-08'!#REF!</definedName>
    <definedName name="OPA" localSheetId="15">'[9]PRO-08'!#REF!</definedName>
    <definedName name="OPA" localSheetId="3">'[9]PRO-08'!#REF!</definedName>
    <definedName name="OPA" localSheetId="11">'[9]PRO-08'!#REF!</definedName>
    <definedName name="OPA" localSheetId="12">'[9]PRO-08'!#REF!</definedName>
    <definedName name="OPA" localSheetId="18">'[9]PRO-08'!#REF!</definedName>
    <definedName name="OPA">'[9]PRO-08'!#REF!</definedName>
    <definedName name="operabate" localSheetId="10">#REF!</definedName>
    <definedName name="operabate" localSheetId="4">#REF!</definedName>
    <definedName name="operabate" localSheetId="5">#REF!</definedName>
    <definedName name="operabate" localSheetId="13">#REF!</definedName>
    <definedName name="operabate" localSheetId="2">#REF!</definedName>
    <definedName name="operabate" localSheetId="14">#REF!</definedName>
    <definedName name="operabate" localSheetId="15">#REF!</definedName>
    <definedName name="operabate" localSheetId="3">#REF!</definedName>
    <definedName name="operabate" localSheetId="11">#REF!</definedName>
    <definedName name="operabate" localSheetId="12">#REF!</definedName>
    <definedName name="operabate" localSheetId="0">#REF!</definedName>
    <definedName name="operabate">#REF!</definedName>
    <definedName name="orçamrest" localSheetId="8" hidden="1">{#N/A,#N/A,TRUE,"Serviços"}</definedName>
    <definedName name="orçamrest" localSheetId="10" hidden="1">{#N/A,#N/A,TRUE,"Serviços"}</definedName>
    <definedName name="orçamrest" localSheetId="4" hidden="1">{#N/A,#N/A,TRUE,"Serviços"}</definedName>
    <definedName name="orçamrest" localSheetId="6" hidden="1">{#N/A,#N/A,TRUE,"Serviços"}</definedName>
    <definedName name="orçamrest" localSheetId="13" hidden="1">{#N/A,#N/A,TRUE,"Serviços"}</definedName>
    <definedName name="orçamrest" localSheetId="7" hidden="1">{#N/A,#N/A,TRUE,"Serviços"}</definedName>
    <definedName name="orçamrest" localSheetId="2" hidden="1">{#N/A,#N/A,TRUE,"Serviços"}</definedName>
    <definedName name="orçamrest" localSheetId="14" hidden="1">{#N/A,#N/A,TRUE,"Serviços"}</definedName>
    <definedName name="orçamrest" localSheetId="15" hidden="1">{#N/A,#N/A,TRUE,"Serviços"}</definedName>
    <definedName name="orçamrest" localSheetId="11" hidden="1">{#N/A,#N/A,TRUE,"Serviços"}</definedName>
    <definedName name="orçamrest" localSheetId="12" hidden="1">{#N/A,#N/A,TRUE,"Serviços"}</definedName>
    <definedName name="orçamrest" localSheetId="0" hidden="1">{#N/A,#N/A,TRUE,"Serviços"}</definedName>
    <definedName name="orçamrest" localSheetId="18" hidden="1">{#N/A,#N/A,TRUE,"Serviços"}</definedName>
    <definedName name="orçamrest" hidden="1">{#N/A,#N/A,TRUE,"Serviços"}</definedName>
    <definedName name="orçamrest_1" localSheetId="8" hidden="1">{#N/A,#N/A,TRUE,"Serviços"}</definedName>
    <definedName name="orçamrest_1" localSheetId="10" hidden="1">{#N/A,#N/A,TRUE,"Serviços"}</definedName>
    <definedName name="orçamrest_1" localSheetId="4" hidden="1">{#N/A,#N/A,TRUE,"Serviços"}</definedName>
    <definedName name="orçamrest_1" localSheetId="6" hidden="1">{#N/A,#N/A,TRUE,"Serviços"}</definedName>
    <definedName name="orçamrest_1" localSheetId="13" hidden="1">{#N/A,#N/A,TRUE,"Serviços"}</definedName>
    <definedName name="orçamrest_1" localSheetId="7" hidden="1">{#N/A,#N/A,TRUE,"Serviços"}</definedName>
    <definedName name="orçamrest_1" localSheetId="2" hidden="1">{#N/A,#N/A,TRUE,"Serviços"}</definedName>
    <definedName name="orçamrest_1" localSheetId="14" hidden="1">{#N/A,#N/A,TRUE,"Serviços"}</definedName>
    <definedName name="orçamrest_1" localSheetId="15" hidden="1">{#N/A,#N/A,TRUE,"Serviços"}</definedName>
    <definedName name="orçamrest_1" localSheetId="11" hidden="1">{#N/A,#N/A,TRUE,"Serviços"}</definedName>
    <definedName name="orçamrest_1" localSheetId="12" hidden="1">{#N/A,#N/A,TRUE,"Serviços"}</definedName>
    <definedName name="orçamrest_1" localSheetId="0" hidden="1">{#N/A,#N/A,TRUE,"Serviços"}</definedName>
    <definedName name="orçamrest_1" localSheetId="18" hidden="1">{#N/A,#N/A,TRUE,"Serviços"}</definedName>
    <definedName name="orçamrest_1" hidden="1">{#N/A,#N/A,TRUE,"Serviços"}</definedName>
    <definedName name="orgao" localSheetId="8">#REF!</definedName>
    <definedName name="orgao" localSheetId="10">#REF!</definedName>
    <definedName name="orgao" localSheetId="5">#REF!</definedName>
    <definedName name="orgao" localSheetId="6">#REF!</definedName>
    <definedName name="orgao" localSheetId="13">#REF!</definedName>
    <definedName name="orgao" localSheetId="14">#REF!</definedName>
    <definedName name="orgao" localSheetId="15">#REF!</definedName>
    <definedName name="orgao" localSheetId="3">#REF!</definedName>
    <definedName name="orgao" localSheetId="11">#REF!</definedName>
    <definedName name="orgao" localSheetId="12">#REF!</definedName>
    <definedName name="orgao">#REF!</definedName>
    <definedName name="Para_agua_base" localSheetId="8">#REF!</definedName>
    <definedName name="Para_agua_base" localSheetId="10">#REF!</definedName>
    <definedName name="Para_agua_base" localSheetId="5">#REF!</definedName>
    <definedName name="Para_agua_base" localSheetId="6">#REF!</definedName>
    <definedName name="Para_agua_base" localSheetId="13">#REF!</definedName>
    <definedName name="Para_agua_base" localSheetId="14">#REF!</definedName>
    <definedName name="Para_agua_base" localSheetId="15">#REF!</definedName>
    <definedName name="Para_agua_base" localSheetId="3">#REF!</definedName>
    <definedName name="Para_agua_base" localSheetId="11">#REF!</definedName>
    <definedName name="Para_agua_base" localSheetId="12">#REF!</definedName>
    <definedName name="Para_agua_base">#REF!</definedName>
    <definedName name="Para_agua_dmt_base" localSheetId="8">#REF!</definedName>
    <definedName name="Para_agua_dmt_base" localSheetId="10">#REF!</definedName>
    <definedName name="Para_agua_dmt_base" localSheetId="5">#REF!</definedName>
    <definedName name="Para_agua_dmt_base" localSheetId="6">#REF!</definedName>
    <definedName name="Para_agua_dmt_base" localSheetId="13">#REF!</definedName>
    <definedName name="Para_agua_dmt_base" localSheetId="14">#REF!</definedName>
    <definedName name="Para_agua_dmt_base" localSheetId="15">#REF!</definedName>
    <definedName name="Para_agua_dmt_base" localSheetId="3">#REF!</definedName>
    <definedName name="Para_agua_dmt_base" localSheetId="11">#REF!</definedName>
    <definedName name="Para_agua_dmt_base" localSheetId="12">#REF!</definedName>
    <definedName name="Para_agua_dmt_base">#REF!</definedName>
    <definedName name="Para_agua_dmt_regula" localSheetId="8">#REF!</definedName>
    <definedName name="Para_agua_dmt_regula" localSheetId="10">#REF!</definedName>
    <definedName name="Para_agua_dmt_regula" localSheetId="5">#REF!</definedName>
    <definedName name="Para_agua_dmt_regula" localSheetId="6">#REF!</definedName>
    <definedName name="Para_agua_dmt_regula" localSheetId="13">#REF!</definedName>
    <definedName name="Para_agua_dmt_regula" localSheetId="14">#REF!</definedName>
    <definedName name="Para_agua_dmt_regula" localSheetId="15">#REF!</definedName>
    <definedName name="Para_agua_dmt_regula" localSheetId="3">#REF!</definedName>
    <definedName name="Para_agua_dmt_regula" localSheetId="11">#REF!</definedName>
    <definedName name="Para_agua_dmt_regula" localSheetId="12">#REF!</definedName>
    <definedName name="Para_agua_dmt_regula">#REF!</definedName>
    <definedName name="Para_agua_dmt_terra" localSheetId="8">#REF!</definedName>
    <definedName name="Para_agua_dmt_terra" localSheetId="10">#REF!</definedName>
    <definedName name="Para_agua_dmt_terra" localSheetId="5">#REF!</definedName>
    <definedName name="Para_agua_dmt_terra" localSheetId="6">#REF!</definedName>
    <definedName name="Para_agua_dmt_terra" localSheetId="13">#REF!</definedName>
    <definedName name="Para_agua_dmt_terra" localSheetId="14">#REF!</definedName>
    <definedName name="Para_agua_dmt_terra" localSheetId="15">#REF!</definedName>
    <definedName name="Para_agua_dmt_terra" localSheetId="3">#REF!</definedName>
    <definedName name="Para_agua_dmt_terra" localSheetId="11">#REF!</definedName>
    <definedName name="Para_agua_dmt_terra" localSheetId="12">#REF!</definedName>
    <definedName name="Para_agua_dmt_terra">#REF!</definedName>
    <definedName name="Para_agua_regula" localSheetId="8">#REF!</definedName>
    <definedName name="Para_agua_regula" localSheetId="10">#REF!</definedName>
    <definedName name="Para_agua_regula" localSheetId="5">#REF!</definedName>
    <definedName name="Para_agua_regula" localSheetId="6">#REF!</definedName>
    <definedName name="Para_agua_regula" localSheetId="13">#REF!</definedName>
    <definedName name="Para_agua_regula" localSheetId="14">#REF!</definedName>
    <definedName name="Para_agua_regula" localSheetId="15">#REF!</definedName>
    <definedName name="Para_agua_regula" localSheetId="3">#REF!</definedName>
    <definedName name="Para_agua_regula" localSheetId="11">#REF!</definedName>
    <definedName name="Para_agua_regula" localSheetId="12">#REF!</definedName>
    <definedName name="Para_agua_regula">#REF!</definedName>
    <definedName name="Para_agua_terra" localSheetId="8">#REF!</definedName>
    <definedName name="Para_agua_terra" localSheetId="10">#REF!</definedName>
    <definedName name="Para_agua_terra" localSheetId="5">#REF!</definedName>
    <definedName name="Para_agua_terra" localSheetId="6">#REF!</definedName>
    <definedName name="Para_agua_terra" localSheetId="13">#REF!</definedName>
    <definedName name="Para_agua_terra" localSheetId="14">#REF!</definedName>
    <definedName name="Para_agua_terra" localSheetId="15">#REF!</definedName>
    <definedName name="Para_agua_terra" localSheetId="3">#REF!</definedName>
    <definedName name="Para_agua_terra" localSheetId="11">#REF!</definedName>
    <definedName name="Para_agua_terra" localSheetId="12">#REF!</definedName>
    <definedName name="Para_agua_terra">#REF!</definedName>
    <definedName name="Para_areia_dens" localSheetId="8">#REF!</definedName>
    <definedName name="Para_areia_dens" localSheetId="10">#REF!</definedName>
    <definedName name="Para_areia_dens" localSheetId="5">#REF!</definedName>
    <definedName name="Para_areia_dens" localSheetId="6">#REF!</definedName>
    <definedName name="Para_areia_dens" localSheetId="13">#REF!</definedName>
    <definedName name="Para_areia_dens" localSheetId="14">#REF!</definedName>
    <definedName name="Para_areia_dens" localSheetId="15">#REF!</definedName>
    <definedName name="Para_areia_dens" localSheetId="3">#REF!</definedName>
    <definedName name="Para_areia_dens" localSheetId="11">#REF!</definedName>
    <definedName name="Para_areia_dens" localSheetId="12">#REF!</definedName>
    <definedName name="Para_areia_dens">#REF!</definedName>
    <definedName name="Para_areia_dmt" localSheetId="8">#REF!</definedName>
    <definedName name="Para_areia_dmt" localSheetId="10">#REF!</definedName>
    <definedName name="Para_areia_dmt" localSheetId="5">#REF!</definedName>
    <definedName name="Para_areia_dmt" localSheetId="6">#REF!</definedName>
    <definedName name="Para_areia_dmt" localSheetId="13">#REF!</definedName>
    <definedName name="Para_areia_dmt" localSheetId="14">#REF!</definedName>
    <definedName name="Para_areia_dmt" localSheetId="15">#REF!</definedName>
    <definedName name="Para_areia_dmt" localSheetId="3">#REF!</definedName>
    <definedName name="Para_areia_dmt" localSheetId="11">#REF!</definedName>
    <definedName name="Para_areia_dmt" localSheetId="12">#REF!</definedName>
    <definedName name="Para_areia_dmt">#REF!</definedName>
    <definedName name="Para_base_dens" localSheetId="8">#REF!</definedName>
    <definedName name="Para_base_dens" localSheetId="10">#REF!</definedName>
    <definedName name="Para_base_dens" localSheetId="5">#REF!</definedName>
    <definedName name="Para_base_dens" localSheetId="6">#REF!</definedName>
    <definedName name="Para_base_dens" localSheetId="13">#REF!</definedName>
    <definedName name="Para_base_dens" localSheetId="14">#REF!</definedName>
    <definedName name="Para_base_dens" localSheetId="15">#REF!</definedName>
    <definedName name="Para_base_dens" localSheetId="3">#REF!</definedName>
    <definedName name="Para_base_dens" localSheetId="11">#REF!</definedName>
    <definedName name="Para_base_dens" localSheetId="12">#REF!</definedName>
    <definedName name="Para_base_dens">#REF!</definedName>
    <definedName name="Para_base_dmt" localSheetId="8">#REF!</definedName>
    <definedName name="Para_base_dmt" localSheetId="10">#REF!</definedName>
    <definedName name="Para_base_dmt" localSheetId="5">#REF!</definedName>
    <definedName name="Para_base_dmt" localSheetId="6">#REF!</definedName>
    <definedName name="Para_base_dmt" localSheetId="13">#REF!</definedName>
    <definedName name="Para_base_dmt" localSheetId="14">#REF!</definedName>
    <definedName name="Para_base_dmt" localSheetId="15">#REF!</definedName>
    <definedName name="Para_base_dmt" localSheetId="3">#REF!</definedName>
    <definedName name="Para_base_dmt" localSheetId="11">#REF!</definedName>
    <definedName name="Para_base_dmt" localSheetId="12">#REF!</definedName>
    <definedName name="Para_base_dmt">#REF!</definedName>
    <definedName name="Para_base_espess" localSheetId="8">#REF!</definedName>
    <definedName name="Para_base_espess" localSheetId="10">#REF!</definedName>
    <definedName name="Para_base_espess" localSheetId="5">#REF!</definedName>
    <definedName name="Para_base_espess" localSheetId="6">#REF!</definedName>
    <definedName name="Para_base_espess" localSheetId="13">#REF!</definedName>
    <definedName name="Para_base_espess" localSheetId="14">#REF!</definedName>
    <definedName name="Para_base_espess" localSheetId="15">#REF!</definedName>
    <definedName name="Para_base_espess" localSheetId="3">#REF!</definedName>
    <definedName name="Para_base_espess" localSheetId="11">#REF!</definedName>
    <definedName name="Para_base_espess" localSheetId="12">#REF!</definedName>
    <definedName name="Para_base_espess">#REF!</definedName>
    <definedName name="Para_base_larg" localSheetId="8">#REF!</definedName>
    <definedName name="Para_base_larg" localSheetId="10">#REF!</definedName>
    <definedName name="Para_base_larg" localSheetId="5">#REF!</definedName>
    <definedName name="Para_base_larg" localSheetId="6">#REF!</definedName>
    <definedName name="Para_base_larg" localSheetId="13">#REF!</definedName>
    <definedName name="Para_base_larg" localSheetId="14">#REF!</definedName>
    <definedName name="Para_base_larg" localSheetId="15">#REF!</definedName>
    <definedName name="Para_base_larg" localSheetId="3">#REF!</definedName>
    <definedName name="Para_base_larg" localSheetId="11">#REF!</definedName>
    <definedName name="Para_base_larg" localSheetId="12">#REF!</definedName>
    <definedName name="Para_base_larg">#REF!</definedName>
    <definedName name="Para_brita_dens" localSheetId="8">#REF!</definedName>
    <definedName name="Para_brita_dens" localSheetId="10">#REF!</definedName>
    <definedName name="Para_brita_dens" localSheetId="5">#REF!</definedName>
    <definedName name="Para_brita_dens" localSheetId="6">#REF!</definedName>
    <definedName name="Para_brita_dens" localSheetId="13">#REF!</definedName>
    <definedName name="Para_brita_dens" localSheetId="14">#REF!</definedName>
    <definedName name="Para_brita_dens" localSheetId="15">#REF!</definedName>
    <definedName name="Para_brita_dens" localSheetId="3">#REF!</definedName>
    <definedName name="Para_brita_dens" localSheetId="11">#REF!</definedName>
    <definedName name="Para_brita_dens" localSheetId="12">#REF!</definedName>
    <definedName name="Para_brita_dens">#REF!</definedName>
    <definedName name="Para_brita_dmt_com" localSheetId="8">#REF!</definedName>
    <definedName name="Para_brita_dmt_com" localSheetId="10">#REF!</definedName>
    <definedName name="Para_brita_dmt_com" localSheetId="5">#REF!</definedName>
    <definedName name="Para_brita_dmt_com" localSheetId="6">#REF!</definedName>
    <definedName name="Para_brita_dmt_com" localSheetId="13">#REF!</definedName>
    <definedName name="Para_brita_dmt_com" localSheetId="14">#REF!</definedName>
    <definedName name="Para_brita_dmt_com" localSheetId="15">#REF!</definedName>
    <definedName name="Para_brita_dmt_com" localSheetId="3">#REF!</definedName>
    <definedName name="Para_brita_dmt_com" localSheetId="11">#REF!</definedName>
    <definedName name="Para_brita_dmt_com" localSheetId="12">#REF!</definedName>
    <definedName name="Para_brita_dmt_com">#REF!</definedName>
    <definedName name="Para_brita_dmt_loc" localSheetId="8">#REF!</definedName>
    <definedName name="Para_brita_dmt_loc" localSheetId="10">#REF!</definedName>
    <definedName name="Para_brita_dmt_loc" localSheetId="5">#REF!</definedName>
    <definedName name="Para_brita_dmt_loc" localSheetId="6">#REF!</definedName>
    <definedName name="Para_brita_dmt_loc" localSheetId="13">#REF!</definedName>
    <definedName name="Para_brita_dmt_loc" localSheetId="14">#REF!</definedName>
    <definedName name="Para_brita_dmt_loc" localSheetId="15">#REF!</definedName>
    <definedName name="Para_brita_dmt_loc" localSheetId="3">#REF!</definedName>
    <definedName name="Para_brita_dmt_loc" localSheetId="11">#REF!</definedName>
    <definedName name="Para_brita_dmt_loc" localSheetId="12">#REF!</definedName>
    <definedName name="Para_brita_dmt_loc">#REF!</definedName>
    <definedName name="Para_cbuq_areia" localSheetId="8">#REF!</definedName>
    <definedName name="Para_cbuq_areia" localSheetId="10">#REF!</definedName>
    <definedName name="Para_cbuq_areia" localSheetId="5">#REF!</definedName>
    <definedName name="Para_cbuq_areia" localSheetId="6">#REF!</definedName>
    <definedName name="Para_cbuq_areia" localSheetId="13">#REF!</definedName>
    <definedName name="Para_cbuq_areia" localSheetId="14">#REF!</definedName>
    <definedName name="Para_cbuq_areia" localSheetId="15">#REF!</definedName>
    <definedName name="Para_cbuq_areia" localSheetId="3">#REF!</definedName>
    <definedName name="Para_cbuq_areia" localSheetId="11">#REF!</definedName>
    <definedName name="Para_cbuq_areia" localSheetId="12">#REF!</definedName>
    <definedName name="Para_cbuq_areia">#REF!</definedName>
    <definedName name="Para_cbuq_brita" localSheetId="8">#REF!</definedName>
    <definedName name="Para_cbuq_brita" localSheetId="10">#REF!</definedName>
    <definedName name="Para_cbuq_brita" localSheetId="5">#REF!</definedName>
    <definedName name="Para_cbuq_brita" localSheetId="6">#REF!</definedName>
    <definedName name="Para_cbuq_brita" localSheetId="13">#REF!</definedName>
    <definedName name="Para_cbuq_brita" localSheetId="14">#REF!</definedName>
    <definedName name="Para_cbuq_brita" localSheetId="15">#REF!</definedName>
    <definedName name="Para_cbuq_brita" localSheetId="3">#REF!</definedName>
    <definedName name="Para_cbuq_brita" localSheetId="11">#REF!</definedName>
    <definedName name="Para_cbuq_brita" localSheetId="12">#REF!</definedName>
    <definedName name="Para_cbuq_brita">#REF!</definedName>
    <definedName name="Para_cbuq_cap" localSheetId="8">#REF!</definedName>
    <definedName name="Para_cbuq_cap" localSheetId="10">#REF!</definedName>
    <definedName name="Para_cbuq_cap" localSheetId="5">#REF!</definedName>
    <definedName name="Para_cbuq_cap" localSheetId="6">#REF!</definedName>
    <definedName name="Para_cbuq_cap" localSheetId="13">#REF!</definedName>
    <definedName name="Para_cbuq_cap" localSheetId="14">#REF!</definedName>
    <definedName name="Para_cbuq_cap" localSheetId="15">#REF!</definedName>
    <definedName name="Para_cbuq_cap" localSheetId="3">#REF!</definedName>
    <definedName name="Para_cbuq_cap" localSheetId="11">#REF!</definedName>
    <definedName name="Para_cbuq_cap" localSheetId="12">#REF!</definedName>
    <definedName name="Para_cbuq_cap">#REF!</definedName>
    <definedName name="Para_cbuq_dens" localSheetId="8">#REF!</definedName>
    <definedName name="Para_cbuq_dens" localSheetId="10">#REF!</definedName>
    <definedName name="Para_cbuq_dens" localSheetId="5">#REF!</definedName>
    <definedName name="Para_cbuq_dens" localSheetId="6">#REF!</definedName>
    <definedName name="Para_cbuq_dens" localSheetId="13">#REF!</definedName>
    <definedName name="Para_cbuq_dens" localSheetId="14">#REF!</definedName>
    <definedName name="Para_cbuq_dens" localSheetId="15">#REF!</definedName>
    <definedName name="Para_cbuq_dens" localSheetId="3">#REF!</definedName>
    <definedName name="Para_cbuq_dens" localSheetId="11">#REF!</definedName>
    <definedName name="Para_cbuq_dens" localSheetId="12">#REF!</definedName>
    <definedName name="Para_cbuq_dens">#REF!</definedName>
    <definedName name="Para_cbuq_dmt" localSheetId="8">#REF!</definedName>
    <definedName name="Para_cbuq_dmt" localSheetId="10">#REF!</definedName>
    <definedName name="Para_cbuq_dmt" localSheetId="5">#REF!</definedName>
    <definedName name="Para_cbuq_dmt" localSheetId="6">#REF!</definedName>
    <definedName name="Para_cbuq_dmt" localSheetId="13">#REF!</definedName>
    <definedName name="Para_cbuq_dmt" localSheetId="14">#REF!</definedName>
    <definedName name="Para_cbuq_dmt" localSheetId="15">#REF!</definedName>
    <definedName name="Para_cbuq_dmt" localSheetId="3">#REF!</definedName>
    <definedName name="Para_cbuq_dmt" localSheetId="11">#REF!</definedName>
    <definedName name="Para_cbuq_dmt" localSheetId="12">#REF!</definedName>
    <definedName name="Para_cbuq_dmt">#REF!</definedName>
    <definedName name="Para_cbuq_espess" localSheetId="8">#REF!</definedName>
    <definedName name="Para_cbuq_espess" localSheetId="10">#REF!</definedName>
    <definedName name="Para_cbuq_espess" localSheetId="5">#REF!</definedName>
    <definedName name="Para_cbuq_espess" localSheetId="6">#REF!</definedName>
    <definedName name="Para_cbuq_espess" localSheetId="13">#REF!</definedName>
    <definedName name="Para_cbuq_espess" localSheetId="14">#REF!</definedName>
    <definedName name="Para_cbuq_espess" localSheetId="15">#REF!</definedName>
    <definedName name="Para_cbuq_espess" localSheetId="3">#REF!</definedName>
    <definedName name="Para_cbuq_espess" localSheetId="11">#REF!</definedName>
    <definedName name="Para_cbuq_espess" localSheetId="12">#REF!</definedName>
    <definedName name="Para_cbuq_espess">#REF!</definedName>
    <definedName name="Para_cbuq_filler" localSheetId="8">#REF!</definedName>
    <definedName name="Para_cbuq_filler" localSheetId="10">#REF!</definedName>
    <definedName name="Para_cbuq_filler" localSheetId="5">#REF!</definedName>
    <definedName name="Para_cbuq_filler" localSheetId="6">#REF!</definedName>
    <definedName name="Para_cbuq_filler" localSheetId="13">#REF!</definedName>
    <definedName name="Para_cbuq_filler" localSheetId="14">#REF!</definedName>
    <definedName name="Para_cbuq_filler" localSheetId="15">#REF!</definedName>
    <definedName name="Para_cbuq_filler" localSheetId="3">#REF!</definedName>
    <definedName name="Para_cbuq_filler" localSheetId="11">#REF!</definedName>
    <definedName name="Para_cbuq_filler" localSheetId="12">#REF!</definedName>
    <definedName name="Para_cbuq_filler">#REF!</definedName>
    <definedName name="Para_cbuq_larg" localSheetId="8">#REF!</definedName>
    <definedName name="Para_cbuq_larg" localSheetId="10">#REF!</definedName>
    <definedName name="Para_cbuq_larg" localSheetId="5">#REF!</definedName>
    <definedName name="Para_cbuq_larg" localSheetId="6">#REF!</definedName>
    <definedName name="Para_cbuq_larg" localSheetId="13">#REF!</definedName>
    <definedName name="Para_cbuq_larg" localSheetId="14">#REF!</definedName>
    <definedName name="Para_cbuq_larg" localSheetId="15">#REF!</definedName>
    <definedName name="Para_cbuq_larg" localSheetId="3">#REF!</definedName>
    <definedName name="Para_cbuq_larg" localSheetId="11">#REF!</definedName>
    <definedName name="Para_cbuq_larg" localSheetId="12">#REF!</definedName>
    <definedName name="Para_cbuq_larg">#REF!</definedName>
    <definedName name="Para_desmatemento" localSheetId="8">#REF!</definedName>
    <definedName name="Para_desmatemento" localSheetId="10">#REF!</definedName>
    <definedName name="Para_desmatemento" localSheetId="5">#REF!</definedName>
    <definedName name="Para_desmatemento" localSheetId="6">#REF!</definedName>
    <definedName name="Para_desmatemento" localSheetId="13">#REF!</definedName>
    <definedName name="Para_desmatemento" localSheetId="14">#REF!</definedName>
    <definedName name="Para_desmatemento" localSheetId="15">#REF!</definedName>
    <definedName name="Para_desmatemento" localSheetId="3">#REF!</definedName>
    <definedName name="Para_desmatemento" localSheetId="11">#REF!</definedName>
    <definedName name="Para_desmatemento" localSheetId="12">#REF!</definedName>
    <definedName name="Para_desmatemento">#REF!</definedName>
    <definedName name="Para_empolamento" localSheetId="8">#REF!</definedName>
    <definedName name="Para_empolamento" localSheetId="10">#REF!</definedName>
    <definedName name="Para_empolamento" localSheetId="5">#REF!</definedName>
    <definedName name="Para_empolamento" localSheetId="6">#REF!</definedName>
    <definedName name="Para_empolamento" localSheetId="13">#REF!</definedName>
    <definedName name="Para_empolamento" localSheetId="14">#REF!</definedName>
    <definedName name="Para_empolamento" localSheetId="15">#REF!</definedName>
    <definedName name="Para_empolamento" localSheetId="3">#REF!</definedName>
    <definedName name="Para_empolamento" localSheetId="11">#REF!</definedName>
    <definedName name="Para_empolamento" localSheetId="12">#REF!</definedName>
    <definedName name="Para_empolamento">#REF!</definedName>
    <definedName name="Para_extensao_prev" localSheetId="8">#REF!</definedName>
    <definedName name="Para_extensao_prev" localSheetId="10">#REF!</definedName>
    <definedName name="Para_extensao_prev" localSheetId="5">#REF!</definedName>
    <definedName name="Para_extensao_prev" localSheetId="6">#REF!</definedName>
    <definedName name="Para_extensao_prev" localSheetId="13">#REF!</definedName>
    <definedName name="Para_extensao_prev" localSheetId="14">#REF!</definedName>
    <definedName name="Para_extensao_prev" localSheetId="15">#REF!</definedName>
    <definedName name="Para_extensao_prev" localSheetId="3">#REF!</definedName>
    <definedName name="Para_extensao_prev" localSheetId="11">#REF!</definedName>
    <definedName name="Para_extensao_prev" localSheetId="12">#REF!</definedName>
    <definedName name="Para_extensao_prev">#REF!</definedName>
    <definedName name="Para_filler_dmt" localSheetId="8">#REF!</definedName>
    <definedName name="Para_filler_dmt" localSheetId="10">#REF!</definedName>
    <definedName name="Para_filler_dmt" localSheetId="5">#REF!</definedName>
    <definedName name="Para_filler_dmt" localSheetId="6">#REF!</definedName>
    <definedName name="Para_filler_dmt" localSheetId="13">#REF!</definedName>
    <definedName name="Para_filler_dmt" localSheetId="14">#REF!</definedName>
    <definedName name="Para_filler_dmt" localSheetId="15">#REF!</definedName>
    <definedName name="Para_filler_dmt" localSheetId="3">#REF!</definedName>
    <definedName name="Para_filler_dmt" localSheetId="11">#REF!</definedName>
    <definedName name="Para_filler_dmt" localSheetId="12">#REF!</definedName>
    <definedName name="Para_filler_dmt">#REF!</definedName>
    <definedName name="Para_fin_dec" localSheetId="8">#REF!</definedName>
    <definedName name="Para_fin_dec" localSheetId="10">#REF!</definedName>
    <definedName name="Para_fin_dec" localSheetId="5">#REF!</definedName>
    <definedName name="Para_fin_dec" localSheetId="6">#REF!</definedName>
    <definedName name="Para_fin_dec" localSheetId="13">#REF!</definedName>
    <definedName name="Para_fin_dec" localSheetId="14">#REF!</definedName>
    <definedName name="Para_fin_dec" localSheetId="15">#REF!</definedName>
    <definedName name="Para_fin_dec" localSheetId="3">#REF!</definedName>
    <definedName name="Para_fin_dec" localSheetId="11">#REF!</definedName>
    <definedName name="Para_fin_dec" localSheetId="12">#REF!</definedName>
    <definedName name="Para_fin_dec">#REF!</definedName>
    <definedName name="Para_fin_tx" localSheetId="8">#REF!</definedName>
    <definedName name="Para_fin_tx" localSheetId="10">#REF!</definedName>
    <definedName name="Para_fin_tx" localSheetId="5">#REF!</definedName>
    <definedName name="Para_fin_tx" localSheetId="6">#REF!</definedName>
    <definedName name="Para_fin_tx" localSheetId="13">#REF!</definedName>
    <definedName name="Para_fin_tx" localSheetId="14">#REF!</definedName>
    <definedName name="Para_fin_tx" localSheetId="15">#REF!</definedName>
    <definedName name="Para_fin_tx" localSheetId="3">#REF!</definedName>
    <definedName name="Para_fin_tx" localSheetId="11">#REF!</definedName>
    <definedName name="Para_fin_tx" localSheetId="12">#REF!</definedName>
    <definedName name="Para_fin_tx">#REF!</definedName>
    <definedName name="Para_imprimacao_larg" localSheetId="8">#REF!</definedName>
    <definedName name="Para_imprimacao_larg" localSheetId="10">#REF!</definedName>
    <definedName name="Para_imprimacao_larg" localSheetId="5">#REF!</definedName>
    <definedName name="Para_imprimacao_larg" localSheetId="6">#REF!</definedName>
    <definedName name="Para_imprimacao_larg" localSheetId="13">#REF!</definedName>
    <definedName name="Para_imprimacao_larg" localSheetId="14">#REF!</definedName>
    <definedName name="Para_imprimacao_larg" localSheetId="15">#REF!</definedName>
    <definedName name="Para_imprimacao_larg" localSheetId="3">#REF!</definedName>
    <definedName name="Para_imprimacao_larg" localSheetId="11">#REF!</definedName>
    <definedName name="Para_imprimacao_larg" localSheetId="12">#REF!</definedName>
    <definedName name="Para_imprimacao_larg">#REF!</definedName>
    <definedName name="Para_imprimacao_taxa" localSheetId="8">#REF!</definedName>
    <definedName name="Para_imprimacao_taxa" localSheetId="10">#REF!</definedName>
    <definedName name="Para_imprimacao_taxa" localSheetId="5">#REF!</definedName>
    <definedName name="Para_imprimacao_taxa" localSheetId="6">#REF!</definedName>
    <definedName name="Para_imprimacao_taxa" localSheetId="13">#REF!</definedName>
    <definedName name="Para_imprimacao_taxa" localSheetId="14">#REF!</definedName>
    <definedName name="Para_imprimacao_taxa" localSheetId="15">#REF!</definedName>
    <definedName name="Para_imprimacao_taxa" localSheetId="3">#REF!</definedName>
    <definedName name="Para_imprimacao_taxa" localSheetId="11">#REF!</definedName>
    <definedName name="Para_imprimacao_taxa" localSheetId="12">#REF!</definedName>
    <definedName name="Para_imprimacao_taxa">#REF!</definedName>
    <definedName name="Para_intersecao" localSheetId="8">#REF!</definedName>
    <definedName name="Para_intersecao" localSheetId="10">#REF!</definedName>
    <definedName name="Para_intersecao" localSheetId="5">#REF!</definedName>
    <definedName name="Para_intersecao" localSheetId="6">#REF!</definedName>
    <definedName name="Para_intersecao" localSheetId="13">#REF!</definedName>
    <definedName name="Para_intersecao" localSheetId="14">#REF!</definedName>
    <definedName name="Para_intersecao" localSheetId="15">#REF!</definedName>
    <definedName name="Para_intersecao" localSheetId="3">#REF!</definedName>
    <definedName name="Para_intersecao" localSheetId="11">#REF!</definedName>
    <definedName name="Para_intersecao" localSheetId="12">#REF!</definedName>
    <definedName name="Para_intersecao">#REF!</definedName>
    <definedName name="Para_pintura_larg" localSheetId="8">#REF!</definedName>
    <definedName name="Para_pintura_larg" localSheetId="10">#REF!</definedName>
    <definedName name="Para_pintura_larg" localSheetId="5">#REF!</definedName>
    <definedName name="Para_pintura_larg" localSheetId="6">#REF!</definedName>
    <definedName name="Para_pintura_larg" localSheetId="13">#REF!</definedName>
    <definedName name="Para_pintura_larg" localSheetId="14">#REF!</definedName>
    <definedName name="Para_pintura_larg" localSheetId="15">#REF!</definedName>
    <definedName name="Para_pintura_larg" localSheetId="3">#REF!</definedName>
    <definedName name="Para_pintura_larg" localSheetId="11">#REF!</definedName>
    <definedName name="Para_pintura_larg" localSheetId="12">#REF!</definedName>
    <definedName name="Para_pintura_larg">#REF!</definedName>
    <definedName name="Para_pintura_taxa" localSheetId="8">#REF!</definedName>
    <definedName name="Para_pintura_taxa" localSheetId="10">#REF!</definedName>
    <definedName name="Para_pintura_taxa" localSheetId="5">#REF!</definedName>
    <definedName name="Para_pintura_taxa" localSheetId="6">#REF!</definedName>
    <definedName name="Para_pintura_taxa" localSheetId="13">#REF!</definedName>
    <definedName name="Para_pintura_taxa" localSheetId="14">#REF!</definedName>
    <definedName name="Para_pintura_taxa" localSheetId="15">#REF!</definedName>
    <definedName name="Para_pintura_taxa" localSheetId="3">#REF!</definedName>
    <definedName name="Para_pintura_taxa" localSheetId="11">#REF!</definedName>
    <definedName name="Para_pintura_taxa" localSheetId="12">#REF!</definedName>
    <definedName name="Para_pintura_taxa">#REF!</definedName>
    <definedName name="Para_qda_dec" localSheetId="8">#REF!</definedName>
    <definedName name="Para_qda_dec" localSheetId="10">#REF!</definedName>
    <definedName name="Para_qda_dec" localSheetId="5">#REF!</definedName>
    <definedName name="Para_qda_dec" localSheetId="6">#REF!</definedName>
    <definedName name="Para_qda_dec" localSheetId="13">#REF!</definedName>
    <definedName name="Para_qda_dec" localSheetId="14">#REF!</definedName>
    <definedName name="Para_qda_dec" localSheetId="15">#REF!</definedName>
    <definedName name="Para_qda_dec" localSheetId="3">#REF!</definedName>
    <definedName name="Para_qda_dec" localSheetId="11">#REF!</definedName>
    <definedName name="Para_qda_dec" localSheetId="12">#REF!</definedName>
    <definedName name="Para_qda_dec">#REF!</definedName>
    <definedName name="Para_qda_tx" localSheetId="8">#REF!</definedName>
    <definedName name="Para_qda_tx" localSheetId="10">#REF!</definedName>
    <definedName name="Para_qda_tx" localSheetId="5">#REF!</definedName>
    <definedName name="Para_qda_tx" localSheetId="6">#REF!</definedName>
    <definedName name="Para_qda_tx" localSheetId="13">#REF!</definedName>
    <definedName name="Para_qda_tx" localSheetId="14">#REF!</definedName>
    <definedName name="Para_qda_tx" localSheetId="15">#REF!</definedName>
    <definedName name="Para_qda_tx" localSheetId="3">#REF!</definedName>
    <definedName name="Para_qda_tx" localSheetId="11">#REF!</definedName>
    <definedName name="Para_qda_tx" localSheetId="12">#REF!</definedName>
    <definedName name="Para_qda_tx">#REF!</definedName>
    <definedName name="Para_regula_espes" localSheetId="8">#REF!</definedName>
    <definedName name="Para_regula_espes" localSheetId="10">#REF!</definedName>
    <definedName name="Para_regula_espes" localSheetId="5">#REF!</definedName>
    <definedName name="Para_regula_espes" localSheetId="6">#REF!</definedName>
    <definedName name="Para_regula_espes" localSheetId="13">#REF!</definedName>
    <definedName name="Para_regula_espes" localSheetId="14">#REF!</definedName>
    <definedName name="Para_regula_espes" localSheetId="15">#REF!</definedName>
    <definedName name="Para_regula_espes" localSheetId="3">#REF!</definedName>
    <definedName name="Para_regula_espes" localSheetId="11">#REF!</definedName>
    <definedName name="Para_regula_espes" localSheetId="12">#REF!</definedName>
    <definedName name="Para_regula_espes">#REF!</definedName>
    <definedName name="Para_regula_larg" localSheetId="8">#REF!</definedName>
    <definedName name="Para_regula_larg" localSheetId="10">#REF!</definedName>
    <definedName name="Para_regula_larg" localSheetId="5">#REF!</definedName>
    <definedName name="Para_regula_larg" localSheetId="6">#REF!</definedName>
    <definedName name="Para_regula_larg" localSheetId="13">#REF!</definedName>
    <definedName name="Para_regula_larg" localSheetId="14">#REF!</definedName>
    <definedName name="Para_regula_larg" localSheetId="15">#REF!</definedName>
    <definedName name="Para_regula_larg" localSheetId="3">#REF!</definedName>
    <definedName name="Para_regula_larg" localSheetId="11">#REF!</definedName>
    <definedName name="Para_regula_larg" localSheetId="12">#REF!</definedName>
    <definedName name="Para_regula_larg">#REF!</definedName>
    <definedName name="Para_roco" localSheetId="8">#REF!</definedName>
    <definedName name="Para_roco" localSheetId="10">#REF!</definedName>
    <definedName name="Para_roco" localSheetId="5">#REF!</definedName>
    <definedName name="Para_roco" localSheetId="6">#REF!</definedName>
    <definedName name="Para_roco" localSheetId="13">#REF!</definedName>
    <definedName name="Para_roco" localSheetId="14">#REF!</definedName>
    <definedName name="Para_roco" localSheetId="15">#REF!</definedName>
    <definedName name="Para_roco" localSheetId="3">#REF!</definedName>
    <definedName name="Para_roco" localSheetId="11">#REF!</definedName>
    <definedName name="Para_roco" localSheetId="12">#REF!</definedName>
    <definedName name="Para_roco">#REF!</definedName>
    <definedName name="Para_tss_brita" localSheetId="8">#REF!</definedName>
    <definedName name="Para_tss_brita" localSheetId="10">#REF!</definedName>
    <definedName name="Para_tss_brita" localSheetId="5">#REF!</definedName>
    <definedName name="Para_tss_brita" localSheetId="6">#REF!</definedName>
    <definedName name="Para_tss_brita" localSheetId="13">#REF!</definedName>
    <definedName name="Para_tss_brita" localSheetId="14">#REF!</definedName>
    <definedName name="Para_tss_brita" localSheetId="15">#REF!</definedName>
    <definedName name="Para_tss_brita" localSheetId="3">#REF!</definedName>
    <definedName name="Para_tss_brita" localSheetId="11">#REF!</definedName>
    <definedName name="Para_tss_brita" localSheetId="12">#REF!</definedName>
    <definedName name="Para_tss_brita">#REF!</definedName>
    <definedName name="Para_tss_larg" localSheetId="8">#REF!</definedName>
    <definedName name="Para_tss_larg" localSheetId="10">#REF!</definedName>
    <definedName name="Para_tss_larg" localSheetId="5">#REF!</definedName>
    <definedName name="Para_tss_larg" localSheetId="6">#REF!</definedName>
    <definedName name="Para_tss_larg" localSheetId="13">#REF!</definedName>
    <definedName name="Para_tss_larg" localSheetId="14">#REF!</definedName>
    <definedName name="Para_tss_larg" localSheetId="15">#REF!</definedName>
    <definedName name="Para_tss_larg" localSheetId="3">#REF!</definedName>
    <definedName name="Para_tss_larg" localSheetId="11">#REF!</definedName>
    <definedName name="Para_tss_larg" localSheetId="12">#REF!</definedName>
    <definedName name="Para_tss_larg">#REF!</definedName>
    <definedName name="Para_tss_RR2C" localSheetId="8">#REF!</definedName>
    <definedName name="Para_tss_RR2C" localSheetId="10">#REF!</definedName>
    <definedName name="Para_tss_RR2C" localSheetId="5">#REF!</definedName>
    <definedName name="Para_tss_RR2C" localSheetId="6">#REF!</definedName>
    <definedName name="Para_tss_RR2C" localSheetId="13">#REF!</definedName>
    <definedName name="Para_tss_RR2C" localSheetId="14">#REF!</definedName>
    <definedName name="Para_tss_RR2C" localSheetId="15">#REF!</definedName>
    <definedName name="Para_tss_RR2C" localSheetId="3">#REF!</definedName>
    <definedName name="Para_tss_RR2C" localSheetId="11">#REF!</definedName>
    <definedName name="Para_tss_RR2C" localSheetId="12">#REF!</definedName>
    <definedName name="Para_tss_RR2C">#REF!</definedName>
    <definedName name="PassaExtenso" localSheetId="10">[37]!PassaExtenso</definedName>
    <definedName name="PassaExtenso" localSheetId="5">[37]!PassaExtenso</definedName>
    <definedName name="PassaExtenso" localSheetId="13">[37]!PassaExtenso</definedName>
    <definedName name="PassaExtenso" localSheetId="14">[37]!PassaExtenso</definedName>
    <definedName name="PassaExtenso" localSheetId="15">[37]!PassaExtenso</definedName>
    <definedName name="PassaExtenso" localSheetId="3">[37]!PassaExtenso</definedName>
    <definedName name="PassaExtenso" localSheetId="11">[37]!PassaExtenso</definedName>
    <definedName name="PassaExtenso" localSheetId="12">[37]!PassaExtenso</definedName>
    <definedName name="PassaExtenso">[37]!PassaExtenso</definedName>
    <definedName name="paux" localSheetId="10">#REF!</definedName>
    <definedName name="paux" localSheetId="4">#REF!</definedName>
    <definedName name="paux" localSheetId="5">#REF!</definedName>
    <definedName name="paux" localSheetId="13">#REF!</definedName>
    <definedName name="paux" localSheetId="2">#REF!</definedName>
    <definedName name="paux" localSheetId="14">#REF!</definedName>
    <definedName name="paux" localSheetId="15">#REF!</definedName>
    <definedName name="paux" localSheetId="3">#REF!</definedName>
    <definedName name="paux" localSheetId="11">#REF!</definedName>
    <definedName name="paux" localSheetId="12">#REF!</definedName>
    <definedName name="paux" localSheetId="0">#REF!</definedName>
    <definedName name="paux">#REF!</definedName>
    <definedName name="pedreiro" localSheetId="10">#REF!</definedName>
    <definedName name="pedreiro" localSheetId="4">#REF!</definedName>
    <definedName name="pedreiro" localSheetId="5">#REF!</definedName>
    <definedName name="pedreiro" localSheetId="13">#REF!</definedName>
    <definedName name="pedreiro" localSheetId="2">#REF!</definedName>
    <definedName name="pedreiro" localSheetId="14">#REF!</definedName>
    <definedName name="pedreiro" localSheetId="15">#REF!</definedName>
    <definedName name="pedreiro" localSheetId="3">#REF!</definedName>
    <definedName name="pedreiro" localSheetId="11">#REF!</definedName>
    <definedName name="pedreiro" localSheetId="12">#REF!</definedName>
    <definedName name="pedreiro" localSheetId="0">#REF!</definedName>
    <definedName name="pedreiro">#REF!</definedName>
    <definedName name="Percentual_adm_local" localSheetId="5">#REF!</definedName>
    <definedName name="Percentual_adm_local" localSheetId="3">#REF!</definedName>
    <definedName name="Percentual_adm_local" localSheetId="11">#REF!</definedName>
    <definedName name="Percentual_adm_local" localSheetId="12">#REF!</definedName>
    <definedName name="Percentual_adm_local">#REF!</definedName>
    <definedName name="pesquisa" localSheetId="10">#REF!</definedName>
    <definedName name="pesquisa" localSheetId="4">#REF!</definedName>
    <definedName name="pesquisa" localSheetId="5">#REF!</definedName>
    <definedName name="pesquisa" localSheetId="13">#REF!</definedName>
    <definedName name="pesquisa" localSheetId="2">#REF!</definedName>
    <definedName name="pesquisa" localSheetId="14">#REF!</definedName>
    <definedName name="pesquisa" localSheetId="15">#REF!</definedName>
    <definedName name="pesquisa" localSheetId="3">#REF!</definedName>
    <definedName name="pesquisa" localSheetId="11">#REF!</definedName>
    <definedName name="pesquisa" localSheetId="12">#REF!</definedName>
    <definedName name="pesquisa" localSheetId="0">#REF!</definedName>
    <definedName name="pesquisa">#REF!</definedName>
    <definedName name="pesquisa1">'[3]Página 16'!$A$3:$G$7</definedName>
    <definedName name="pinturas" localSheetId="10">#REF!</definedName>
    <definedName name="pinturas" localSheetId="4">#REF!</definedName>
    <definedName name="pinturas" localSheetId="5">#REF!</definedName>
    <definedName name="pinturas" localSheetId="13">#REF!</definedName>
    <definedName name="pinturas" localSheetId="2">#REF!</definedName>
    <definedName name="pinturas" localSheetId="14">#REF!</definedName>
    <definedName name="pinturas" localSheetId="15">#REF!</definedName>
    <definedName name="pinturas" localSheetId="3">#REF!</definedName>
    <definedName name="pinturas" localSheetId="11">#REF!</definedName>
    <definedName name="pinturas" localSheetId="12">#REF!</definedName>
    <definedName name="pinturas" localSheetId="0">#REF!</definedName>
    <definedName name="pinturas">#REF!</definedName>
    <definedName name="pju" localSheetId="8">#REF!</definedName>
    <definedName name="pju" localSheetId="10">#REF!</definedName>
    <definedName name="pju" localSheetId="5">#REF!</definedName>
    <definedName name="pju" localSheetId="6">#REF!</definedName>
    <definedName name="pju" localSheetId="13">#REF!</definedName>
    <definedName name="pju" localSheetId="14">#REF!</definedName>
    <definedName name="pju" localSheetId="15">#REF!</definedName>
    <definedName name="pju" localSheetId="3">#REF!</definedName>
    <definedName name="pju" localSheetId="11">#REF!</definedName>
    <definedName name="pju" localSheetId="12">#REF!</definedName>
    <definedName name="pju">#REF!</definedName>
    <definedName name="PL" localSheetId="10">#REF!</definedName>
    <definedName name="PL" localSheetId="4">#REF!</definedName>
    <definedName name="PL" localSheetId="5">#REF!</definedName>
    <definedName name="PL" localSheetId="13">#REF!</definedName>
    <definedName name="PL" localSheetId="2">#REF!</definedName>
    <definedName name="PL" localSheetId="14">#REF!</definedName>
    <definedName name="PL" localSheetId="15">#REF!</definedName>
    <definedName name="PL" localSheetId="3">#REF!</definedName>
    <definedName name="PL" localSheetId="11">#REF!</definedName>
    <definedName name="PL" localSheetId="12">#REF!</definedName>
    <definedName name="PL" localSheetId="0">#REF!</definedName>
    <definedName name="PL">#REF!</definedName>
    <definedName name="PL_DNER_BARREIRO" localSheetId="10">#REF!</definedName>
    <definedName name="PL_DNER_BARREIRO" localSheetId="5">#REF!</definedName>
    <definedName name="PL_DNER_BARREIRO" localSheetId="13">#REF!</definedName>
    <definedName name="PL_DNER_BARREIRO" localSheetId="14">#REF!</definedName>
    <definedName name="PL_DNER_BARREIRO" localSheetId="15">#REF!</definedName>
    <definedName name="PL_DNER_BARREIRO" localSheetId="3">#REF!</definedName>
    <definedName name="PL_DNER_BARREIRO" localSheetId="11">#REF!</definedName>
    <definedName name="PL_DNER_BARREIRO" localSheetId="12">#REF!</definedName>
    <definedName name="PL_DNER_BARREIRO">#REF!</definedName>
    <definedName name="PL_PB_BARREIRO" localSheetId="10">#REF!</definedName>
    <definedName name="PL_PB_BARREIRO" localSheetId="5">#REF!</definedName>
    <definedName name="PL_PB_BARREIRO" localSheetId="13">#REF!</definedName>
    <definedName name="PL_PB_BARREIRO" localSheetId="14">#REF!</definedName>
    <definedName name="PL_PB_BARREIRO" localSheetId="15">#REF!</definedName>
    <definedName name="PL_PB_BARREIRO" localSheetId="3">#REF!</definedName>
    <definedName name="PL_PB_BARREIRO" localSheetId="11">#REF!</definedName>
    <definedName name="PL_PB_BARREIRO" localSheetId="12">#REF!</definedName>
    <definedName name="PL_PB_BARREIRO">#REF!</definedName>
    <definedName name="PLAN" localSheetId="10">#REF!</definedName>
    <definedName name="PLAN" localSheetId="4">#REF!</definedName>
    <definedName name="PLAN" localSheetId="5">#REF!</definedName>
    <definedName name="PLAN" localSheetId="13">#REF!</definedName>
    <definedName name="PLAN" localSheetId="2">#REF!</definedName>
    <definedName name="PLAN" localSheetId="14">#REF!</definedName>
    <definedName name="PLAN" localSheetId="15">#REF!</definedName>
    <definedName name="PLAN" localSheetId="3">#REF!</definedName>
    <definedName name="PLAN" localSheetId="11">#REF!</definedName>
    <definedName name="PLAN" localSheetId="12">#REF!</definedName>
    <definedName name="PLAN" localSheetId="0">#REF!</definedName>
    <definedName name="PLAN">#REF!</definedName>
    <definedName name="PLANILHA" localSheetId="10">#REF!</definedName>
    <definedName name="PLANILHA" localSheetId="4">#REF!</definedName>
    <definedName name="PLANILHA" localSheetId="5">#REF!</definedName>
    <definedName name="PLANILHA" localSheetId="13">#REF!</definedName>
    <definedName name="PLANILHA" localSheetId="2">#REF!</definedName>
    <definedName name="PLANILHA" localSheetId="14">#REF!</definedName>
    <definedName name="PLANILHA" localSheetId="15">#REF!</definedName>
    <definedName name="PLANILHA" localSheetId="3">#REF!</definedName>
    <definedName name="PLANILHA" localSheetId="11">#REF!</definedName>
    <definedName name="PLANILHA" localSheetId="12">#REF!</definedName>
    <definedName name="PLANILHA" localSheetId="0">#REF!</definedName>
    <definedName name="PLANILHA">#REF!</definedName>
    <definedName name="pldner" localSheetId="10">#REF!</definedName>
    <definedName name="pldner" localSheetId="5">#REF!</definedName>
    <definedName name="pldner" localSheetId="13">#REF!</definedName>
    <definedName name="pldner" localSheetId="14">#REF!</definedName>
    <definedName name="pldner" localSheetId="15">#REF!</definedName>
    <definedName name="pldner" localSheetId="3">#REF!</definedName>
    <definedName name="pldner" localSheetId="11">#REF!</definedName>
    <definedName name="pldner" localSheetId="12">#REF!</definedName>
    <definedName name="pldner">#REF!</definedName>
    <definedName name="plpb" localSheetId="10">#REF!</definedName>
    <definedName name="plpb" localSheetId="5">#REF!</definedName>
    <definedName name="plpb" localSheetId="13">#REF!</definedName>
    <definedName name="plpb" localSheetId="14">#REF!</definedName>
    <definedName name="plpb" localSheetId="15">#REF!</definedName>
    <definedName name="plpb" localSheetId="3">#REF!</definedName>
    <definedName name="plpb" localSheetId="11">#REF!</definedName>
    <definedName name="plpb" localSheetId="12">#REF!</definedName>
    <definedName name="plpb">#REF!</definedName>
    <definedName name="ponteest1650" localSheetId="10">#REF!</definedName>
    <definedName name="ponteest1650" localSheetId="4">#REF!</definedName>
    <definedName name="ponteest1650" localSheetId="5">#REF!</definedName>
    <definedName name="ponteest1650" localSheetId="13">#REF!</definedName>
    <definedName name="ponteest1650" localSheetId="2">#REF!</definedName>
    <definedName name="ponteest1650" localSheetId="14">#REF!</definedName>
    <definedName name="ponteest1650" localSheetId="15">#REF!</definedName>
    <definedName name="ponteest1650" localSheetId="3">#REF!</definedName>
    <definedName name="ponteest1650" localSheetId="11">#REF!</definedName>
    <definedName name="ponteest1650" localSheetId="12">#REF!</definedName>
    <definedName name="ponteest1650" localSheetId="0">#REF!</definedName>
    <definedName name="ponteest1650">#REF!</definedName>
    <definedName name="ponteest856" localSheetId="10">#REF!</definedName>
    <definedName name="ponteest856" localSheetId="4">#REF!</definedName>
    <definedName name="ponteest856" localSheetId="5">#REF!</definedName>
    <definedName name="ponteest856" localSheetId="13">#REF!</definedName>
    <definedName name="ponteest856" localSheetId="2">#REF!</definedName>
    <definedName name="ponteest856" localSheetId="14">#REF!</definedName>
    <definedName name="ponteest856" localSheetId="15">#REF!</definedName>
    <definedName name="ponteest856" localSheetId="3">#REF!</definedName>
    <definedName name="ponteest856" localSheetId="11">#REF!</definedName>
    <definedName name="ponteest856" localSheetId="12">#REF!</definedName>
    <definedName name="ponteest856" localSheetId="0">#REF!</definedName>
    <definedName name="ponteest856">#REF!</definedName>
    <definedName name="ponteest894" localSheetId="10">#REF!</definedName>
    <definedName name="ponteest894" localSheetId="4">#REF!</definedName>
    <definedName name="ponteest894" localSheetId="5">#REF!</definedName>
    <definedName name="ponteest894" localSheetId="13">#REF!</definedName>
    <definedName name="ponteest894" localSheetId="2">#REF!</definedName>
    <definedName name="ponteest894" localSheetId="14">#REF!</definedName>
    <definedName name="ponteest894" localSheetId="15">#REF!</definedName>
    <definedName name="ponteest894" localSheetId="3">#REF!</definedName>
    <definedName name="ponteest894" localSheetId="11">#REF!</definedName>
    <definedName name="ponteest894" localSheetId="12">#REF!</definedName>
    <definedName name="ponteest894" localSheetId="0">#REF!</definedName>
    <definedName name="ponteest894">#REF!</definedName>
    <definedName name="PRECO" localSheetId="10">#REF!</definedName>
    <definedName name="PRECO" localSheetId="4">#REF!</definedName>
    <definedName name="PRECO" localSheetId="5">#REF!</definedName>
    <definedName name="PRECO" localSheetId="13">#REF!</definedName>
    <definedName name="PRECO" localSheetId="2">#REF!</definedName>
    <definedName name="PRECO" localSheetId="14">#REF!</definedName>
    <definedName name="PRECO" localSheetId="15">#REF!</definedName>
    <definedName name="PRECO" localSheetId="3">#REF!</definedName>
    <definedName name="PRECO" localSheetId="11">#REF!</definedName>
    <definedName name="PRECO" localSheetId="12">#REF!</definedName>
    <definedName name="PRECO" localSheetId="0">#REF!</definedName>
    <definedName name="PRECO">#REF!</definedName>
    <definedName name="Preço_unit_total_comp" localSheetId="5">#REF!</definedName>
    <definedName name="Preço_unit_total_comp" localSheetId="3">#REF!</definedName>
    <definedName name="Preço_unit_total_comp" localSheetId="11">#REF!</definedName>
    <definedName name="Preço_unit_total_comp" localSheetId="12">#REF!</definedName>
    <definedName name="Preço_unit_total_comp">#REF!</definedName>
    <definedName name="preco1" localSheetId="10">#REF!</definedName>
    <definedName name="preco1" localSheetId="4">#REF!</definedName>
    <definedName name="preco1" localSheetId="5">#REF!</definedName>
    <definedName name="preco1" localSheetId="13">#REF!</definedName>
    <definedName name="preco1" localSheetId="2">#REF!</definedName>
    <definedName name="preco1" localSheetId="14">#REF!</definedName>
    <definedName name="preco1" localSheetId="15">#REF!</definedName>
    <definedName name="preco1" localSheetId="3">#REF!</definedName>
    <definedName name="preco1" localSheetId="11">#REF!</definedName>
    <definedName name="preco1" localSheetId="12">#REF!</definedName>
    <definedName name="preco1" localSheetId="0">#REF!</definedName>
    <definedName name="preco1">#REF!</definedName>
    <definedName name="Print_Area_MI" localSheetId="8">#REF!</definedName>
    <definedName name="Print_Area_MI" localSheetId="10">#REF!</definedName>
    <definedName name="Print_Area_MI" localSheetId="4">[38]qorcamentodnerL1!#REF!</definedName>
    <definedName name="Print_Area_MI" localSheetId="5">[39]qorcamentodnerL1!#REF!</definedName>
    <definedName name="Print_Area_MI" localSheetId="6">#REF!</definedName>
    <definedName name="Print_Area_MI" localSheetId="13">#REF!</definedName>
    <definedName name="Print_Area_MI" localSheetId="2">#REF!</definedName>
    <definedName name="Print_Area_MI" localSheetId="14">#REF!</definedName>
    <definedName name="Print_Area_MI" localSheetId="15">#REF!</definedName>
    <definedName name="Print_Area_MI" localSheetId="3">[39]qorcamentodnerL1!#REF!</definedName>
    <definedName name="Print_Area_MI" localSheetId="11">#REF!</definedName>
    <definedName name="Print_Area_MI" localSheetId="12">#REF!</definedName>
    <definedName name="Print_Area_MI" localSheetId="0">#REF!</definedName>
    <definedName name="Print_Area_MI">[39]qorcamentodnerL1!#REF!</definedName>
    <definedName name="PRINT_TITLES_MI" localSheetId="10">#REF!</definedName>
    <definedName name="PRINT_TITLES_MI" localSheetId="4">#REF!</definedName>
    <definedName name="PRINT_TITLES_MI" localSheetId="5">#REF!</definedName>
    <definedName name="PRINT_TITLES_MI" localSheetId="13">#REF!</definedName>
    <definedName name="PRINT_TITLES_MI" localSheetId="2">#REF!</definedName>
    <definedName name="PRINT_TITLES_MI" localSheetId="14">#REF!</definedName>
    <definedName name="PRINT_TITLES_MI" localSheetId="15">#REF!</definedName>
    <definedName name="PRINT_TITLES_MI" localSheetId="3">#REF!</definedName>
    <definedName name="PRINT_TITLES_MI" localSheetId="11">#REF!</definedName>
    <definedName name="PRINT_TITLES_MI" localSheetId="12">#REF!</definedName>
    <definedName name="PRINT_TITLES_MI" localSheetId="0">#REF!</definedName>
    <definedName name="PRINT_TITLES_MI">#REF!</definedName>
    <definedName name="processo" localSheetId="8">#REF!</definedName>
    <definedName name="processo" localSheetId="10">#REF!</definedName>
    <definedName name="processo" localSheetId="5">#REF!</definedName>
    <definedName name="processo" localSheetId="6">#REF!</definedName>
    <definedName name="processo" localSheetId="13">#REF!</definedName>
    <definedName name="processo" localSheetId="14">#REF!</definedName>
    <definedName name="processo" localSheetId="15">#REF!</definedName>
    <definedName name="processo" localSheetId="3">#REF!</definedName>
    <definedName name="processo" localSheetId="11">#REF!</definedName>
    <definedName name="processo" localSheetId="12">#REF!</definedName>
    <definedName name="processo">#REF!</definedName>
    <definedName name="PROD_1" localSheetId="8" hidden="1">{#N/A,#N/A,TRUE,"Serviços"}</definedName>
    <definedName name="PROD_1" localSheetId="10" hidden="1">{#N/A,#N/A,TRUE,"Serviços"}</definedName>
    <definedName name="PROD_1" localSheetId="4" hidden="1">{#N/A,#N/A,TRUE,"Serviços"}</definedName>
    <definedName name="PROD_1" localSheetId="6" hidden="1">{#N/A,#N/A,TRUE,"Serviços"}</definedName>
    <definedName name="PROD_1" localSheetId="13" hidden="1">{#N/A,#N/A,TRUE,"Serviços"}</definedName>
    <definedName name="PROD_1" localSheetId="7" hidden="1">{#N/A,#N/A,TRUE,"Serviços"}</definedName>
    <definedName name="PROD_1" localSheetId="2" hidden="1">{#N/A,#N/A,TRUE,"Serviços"}</definedName>
    <definedName name="PROD_1" localSheetId="14" hidden="1">{#N/A,#N/A,TRUE,"Serviços"}</definedName>
    <definedName name="PROD_1" localSheetId="15" hidden="1">{#N/A,#N/A,TRUE,"Serviços"}</definedName>
    <definedName name="PROD_1" localSheetId="11" hidden="1">{#N/A,#N/A,TRUE,"Serviços"}</definedName>
    <definedName name="PROD_1" localSheetId="12" hidden="1">{#N/A,#N/A,TRUE,"Serviços"}</definedName>
    <definedName name="PROD_1" localSheetId="0" hidden="1">{#N/A,#N/A,TRUE,"Serviços"}</definedName>
    <definedName name="PROD_1" localSheetId="18" hidden="1">{#N/A,#N/A,TRUE,"Serviços"}</definedName>
    <definedName name="PROD_1" hidden="1">{#N/A,#N/A,TRUE,"Serviços"}</definedName>
    <definedName name="PROD_1_1" localSheetId="8" hidden="1">{#N/A,#N/A,TRUE,"Serviços"}</definedName>
    <definedName name="PROD_1_1" localSheetId="10" hidden="1">{#N/A,#N/A,TRUE,"Serviços"}</definedName>
    <definedName name="PROD_1_1" localSheetId="4" hidden="1">{#N/A,#N/A,TRUE,"Serviços"}</definedName>
    <definedName name="PROD_1_1" localSheetId="6" hidden="1">{#N/A,#N/A,TRUE,"Serviços"}</definedName>
    <definedName name="PROD_1_1" localSheetId="13" hidden="1">{#N/A,#N/A,TRUE,"Serviços"}</definedName>
    <definedName name="PROD_1_1" localSheetId="7" hidden="1">{#N/A,#N/A,TRUE,"Serviços"}</definedName>
    <definedName name="PROD_1_1" localSheetId="2" hidden="1">{#N/A,#N/A,TRUE,"Serviços"}</definedName>
    <definedName name="PROD_1_1" localSheetId="14" hidden="1">{#N/A,#N/A,TRUE,"Serviços"}</definedName>
    <definedName name="PROD_1_1" localSheetId="15" hidden="1">{#N/A,#N/A,TRUE,"Serviços"}</definedName>
    <definedName name="PROD_1_1" localSheetId="11" hidden="1">{#N/A,#N/A,TRUE,"Serviços"}</definedName>
    <definedName name="PROD_1_1" localSheetId="12" hidden="1">{#N/A,#N/A,TRUE,"Serviços"}</definedName>
    <definedName name="PROD_1_1" localSheetId="0" hidden="1">{#N/A,#N/A,TRUE,"Serviços"}</definedName>
    <definedName name="PROD_1_1" localSheetId="18" hidden="1">{#N/A,#N/A,TRUE,"Serviços"}</definedName>
    <definedName name="PROD_1_1" hidden="1">{#N/A,#N/A,TRUE,"Serviços"}</definedName>
    <definedName name="Q_resumo" localSheetId="5">#REF!</definedName>
    <definedName name="Q_resumo" localSheetId="3">#REF!</definedName>
    <definedName name="Q_resumo">#REF!</definedName>
    <definedName name="QA">#N/A</definedName>
    <definedName name="qq" localSheetId="10">[16]Pontes!#REF!</definedName>
    <definedName name="qq" localSheetId="5">[16]Pontes!#REF!</definedName>
    <definedName name="qq" localSheetId="13">[16]Pontes!#REF!</definedName>
    <definedName name="qq" localSheetId="14">[16]Pontes!#REF!</definedName>
    <definedName name="qq" localSheetId="15">[16]Pontes!#REF!</definedName>
    <definedName name="qq" localSheetId="3">[16]Pontes!#REF!</definedName>
    <definedName name="qq" localSheetId="11">[16]Pontes!#REF!</definedName>
    <definedName name="qq" localSheetId="12">[16]Pontes!#REF!</definedName>
    <definedName name="qq">[16]Pontes!#REF!</definedName>
    <definedName name="QQ_2" localSheetId="4">#N/A</definedName>
    <definedName name="QQ_2">#N/A</definedName>
    <definedName name="qualquer" localSheetId="10">[16]Pontes!#REF!</definedName>
    <definedName name="qualquer" localSheetId="5">[16]Pontes!#REF!</definedName>
    <definedName name="qualquer" localSheetId="13">[16]Pontes!#REF!</definedName>
    <definedName name="qualquer" localSheetId="14">[16]Pontes!#REF!</definedName>
    <definedName name="qualquer" localSheetId="15">[16]Pontes!#REF!</definedName>
    <definedName name="qualquer" localSheetId="3">[16]Pontes!#REF!</definedName>
    <definedName name="qualquer" localSheetId="11">[16]Pontes!#REF!</definedName>
    <definedName name="qualquer" localSheetId="12">[16]Pontes!#REF!</definedName>
    <definedName name="qualquer">[16]Pontes!#REF!</definedName>
    <definedName name="queiroz" localSheetId="10">#REF!</definedName>
    <definedName name="queiroz" localSheetId="4">#REF!</definedName>
    <definedName name="queiroz" localSheetId="5">#REF!</definedName>
    <definedName name="queiroz" localSheetId="13">#REF!</definedName>
    <definedName name="queiroz" localSheetId="2">#REF!</definedName>
    <definedName name="queiroz" localSheetId="14">#REF!</definedName>
    <definedName name="queiroz" localSheetId="15">#REF!</definedName>
    <definedName name="queiroz" localSheetId="3">#REF!</definedName>
    <definedName name="queiroz" localSheetId="11">#REF!</definedName>
    <definedName name="queiroz" localSheetId="12">#REF!</definedName>
    <definedName name="queiroz" localSheetId="0">#REF!</definedName>
    <definedName name="queiroz">#REF!</definedName>
    <definedName name="quilometros" localSheetId="10">#REF!</definedName>
    <definedName name="quilometros" localSheetId="4">#REF!</definedName>
    <definedName name="quilometros" localSheetId="5">#REF!</definedName>
    <definedName name="quilometros" localSheetId="13">#REF!</definedName>
    <definedName name="quilometros" localSheetId="2">#REF!</definedName>
    <definedName name="quilometros" localSheetId="14">#REF!</definedName>
    <definedName name="quilometros" localSheetId="15">#REF!</definedName>
    <definedName name="quilometros" localSheetId="3">#REF!</definedName>
    <definedName name="quilometros" localSheetId="11">#REF!</definedName>
    <definedName name="quilometros" localSheetId="12">#REF!</definedName>
    <definedName name="quilometros" localSheetId="0">#REF!</definedName>
    <definedName name="quilometros">#REF!</definedName>
    <definedName name="RBV" localSheetId="8">[40]Teor!$C$3:$C$7</definedName>
    <definedName name="RBV" localSheetId="10">[40]Teor!$C$3:$C$7</definedName>
    <definedName name="RBV" localSheetId="4">[41]Teor!$C$3:$C$7</definedName>
    <definedName name="RBV" localSheetId="6">[40]Teor!$C$3:$C$7</definedName>
    <definedName name="RBV" localSheetId="13">[40]Teor!$C$3:$C$7</definedName>
    <definedName name="RBV" localSheetId="14">[40]Teor!$C$3:$C$7</definedName>
    <definedName name="RBV" localSheetId="15">[40]Teor!$C$3:$C$7</definedName>
    <definedName name="RBV" localSheetId="11">[40]Teor!$C$3:$C$7</definedName>
    <definedName name="RBV" localSheetId="12">[40]Teor!$C$3:$C$7</definedName>
    <definedName name="RBV">[42]Teor!$C$3:$C$7</definedName>
    <definedName name="RBVV">'[15]Página 16'!$A$3:$A$7</definedName>
    <definedName name="REF" localSheetId="8">#REF!</definedName>
    <definedName name="REF" localSheetId="10">#REF!</definedName>
    <definedName name="REF" localSheetId="5">#REF!</definedName>
    <definedName name="REF" localSheetId="6">#REF!</definedName>
    <definedName name="REF" localSheetId="13">#REF!</definedName>
    <definedName name="REF" localSheetId="14">#REF!</definedName>
    <definedName name="REF" localSheetId="15">#REF!</definedName>
    <definedName name="REF" localSheetId="3">#REF!</definedName>
    <definedName name="REF" localSheetId="11">#REF!</definedName>
    <definedName name="REF" localSheetId="12">#REF!</definedName>
    <definedName name="REF">#REF!</definedName>
    <definedName name="REG" localSheetId="10">#REF!</definedName>
    <definedName name="REG" localSheetId="4">#REF!</definedName>
    <definedName name="REG" localSheetId="5">#REF!</definedName>
    <definedName name="REG" localSheetId="13">#REF!</definedName>
    <definedName name="REG" localSheetId="2">#REF!</definedName>
    <definedName name="REG" localSheetId="14">#REF!</definedName>
    <definedName name="REG" localSheetId="15">#REF!</definedName>
    <definedName name="REG" localSheetId="3">#REF!</definedName>
    <definedName name="REG" localSheetId="11">#REF!</definedName>
    <definedName name="REG" localSheetId="12">#REF!</definedName>
    <definedName name="REG" localSheetId="0">#REF!</definedName>
    <definedName name="REG">#REF!</definedName>
    <definedName name="REGULA" localSheetId="10">#REF!</definedName>
    <definedName name="REGULA" localSheetId="4">#REF!</definedName>
    <definedName name="REGULA" localSheetId="5">#REF!</definedName>
    <definedName name="REGULA" localSheetId="13">#REF!</definedName>
    <definedName name="REGULA" localSheetId="2">#REF!</definedName>
    <definedName name="REGULA" localSheetId="14">#REF!</definedName>
    <definedName name="REGULA" localSheetId="15">#REF!</definedName>
    <definedName name="REGULA" localSheetId="3">#REF!</definedName>
    <definedName name="REGULA" localSheetId="11">#REF!</definedName>
    <definedName name="REGULA" localSheetId="12">#REF!</definedName>
    <definedName name="REGULA" localSheetId="0">#REF!</definedName>
    <definedName name="REGULA">#REF!</definedName>
    <definedName name="REL" localSheetId="8" hidden="1">{#N/A,#N/A,TRUE,"Serviços"}</definedName>
    <definedName name="REL" localSheetId="10" hidden="1">{#N/A,#N/A,TRUE,"Serviços"}</definedName>
    <definedName name="REL" localSheetId="4" hidden="1">{#N/A,#N/A,TRUE,"Serviços"}</definedName>
    <definedName name="REL" localSheetId="6" hidden="1">{#N/A,#N/A,TRUE,"Serviços"}</definedName>
    <definedName name="REL" localSheetId="13" hidden="1">{#N/A,#N/A,TRUE,"Serviços"}</definedName>
    <definedName name="REL" localSheetId="7" hidden="1">{#N/A,#N/A,TRUE,"Serviços"}</definedName>
    <definedName name="REL" localSheetId="2" hidden="1">{#N/A,#N/A,TRUE,"Serviços"}</definedName>
    <definedName name="REL" localSheetId="14" hidden="1">{#N/A,#N/A,TRUE,"Serviços"}</definedName>
    <definedName name="REL" localSheetId="15" hidden="1">{#N/A,#N/A,TRUE,"Serviços"}</definedName>
    <definedName name="REL" localSheetId="11" hidden="1">{#N/A,#N/A,TRUE,"Serviços"}</definedName>
    <definedName name="REL" localSheetId="12" hidden="1">{#N/A,#N/A,TRUE,"Serviços"}</definedName>
    <definedName name="REL" localSheetId="0" hidden="1">{#N/A,#N/A,TRUE,"Serviços"}</definedName>
    <definedName name="REL" localSheetId="18" hidden="1">{#N/A,#N/A,TRUE,"Serviços"}</definedName>
    <definedName name="REL" hidden="1">{#N/A,#N/A,TRUE,"Serviços"}</definedName>
    <definedName name="REL_1" localSheetId="8" hidden="1">{#N/A,#N/A,TRUE,"Serviços"}</definedName>
    <definedName name="REL_1" localSheetId="10" hidden="1">{#N/A,#N/A,TRUE,"Serviços"}</definedName>
    <definedName name="REL_1" localSheetId="4" hidden="1">{#N/A,#N/A,TRUE,"Serviços"}</definedName>
    <definedName name="REL_1" localSheetId="6" hidden="1">{#N/A,#N/A,TRUE,"Serviços"}</definedName>
    <definedName name="REL_1" localSheetId="13" hidden="1">{#N/A,#N/A,TRUE,"Serviços"}</definedName>
    <definedName name="REL_1" localSheetId="7" hidden="1">{#N/A,#N/A,TRUE,"Serviços"}</definedName>
    <definedName name="REL_1" localSheetId="2" hidden="1">{#N/A,#N/A,TRUE,"Serviços"}</definedName>
    <definedName name="REL_1" localSheetId="14" hidden="1">{#N/A,#N/A,TRUE,"Serviços"}</definedName>
    <definedName name="REL_1" localSheetId="15" hidden="1">{#N/A,#N/A,TRUE,"Serviços"}</definedName>
    <definedName name="REL_1" localSheetId="11" hidden="1">{#N/A,#N/A,TRUE,"Serviços"}</definedName>
    <definedName name="REL_1" localSheetId="12" hidden="1">{#N/A,#N/A,TRUE,"Serviços"}</definedName>
    <definedName name="REL_1" localSheetId="0" hidden="1">{#N/A,#N/A,TRUE,"Serviços"}</definedName>
    <definedName name="REL_1" localSheetId="18" hidden="1">{#N/A,#N/A,TRUE,"Serviços"}</definedName>
    <definedName name="REL_1" hidden="1">{#N/A,#N/A,TRUE,"Serviços"}</definedName>
    <definedName name="RESUMO" localSheetId="4">#N/A</definedName>
    <definedName name="RESUMO">#N/A</definedName>
    <definedName name="RETORNA_CURSOR">#N/A</definedName>
    <definedName name="Revisao" localSheetId="8">#REF!</definedName>
    <definedName name="Revisao" localSheetId="10">#REF!</definedName>
    <definedName name="Revisao" localSheetId="5">#REF!</definedName>
    <definedName name="Revisao" localSheetId="6">#REF!</definedName>
    <definedName name="Revisao" localSheetId="13">#REF!</definedName>
    <definedName name="Revisao" localSheetId="14">#REF!</definedName>
    <definedName name="Revisao" localSheetId="15">#REF!</definedName>
    <definedName name="Revisao" localSheetId="3">#REF!</definedName>
    <definedName name="Revisao" localSheetId="11">#REF!</definedName>
    <definedName name="Revisao" localSheetId="12">#REF!</definedName>
    <definedName name="Revisao">#REF!</definedName>
    <definedName name="Revisao_rev" localSheetId="8">#REF!</definedName>
    <definedName name="Revisao_rev" localSheetId="10">#REF!</definedName>
    <definedName name="Revisao_rev" localSheetId="5">#REF!</definedName>
    <definedName name="Revisao_rev" localSheetId="6">#REF!</definedName>
    <definedName name="Revisao_rev" localSheetId="13">#REF!</definedName>
    <definedName name="Revisao_rev" localSheetId="14">#REF!</definedName>
    <definedName name="Revisao_rev" localSheetId="15">#REF!</definedName>
    <definedName name="Revisao_rev" localSheetId="3">#REF!</definedName>
    <definedName name="Revisao_rev" localSheetId="11">#REF!</definedName>
    <definedName name="Revisao_rev" localSheetId="12">#REF!</definedName>
    <definedName name="Revisao_rev">#REF!</definedName>
    <definedName name="Revisao_serv" localSheetId="8">#REF!</definedName>
    <definedName name="Revisao_serv" localSheetId="10">#REF!</definedName>
    <definedName name="Revisao_serv" localSheetId="5">#REF!</definedName>
    <definedName name="Revisao_serv" localSheetId="6">#REF!</definedName>
    <definedName name="Revisao_serv" localSheetId="13">#REF!</definedName>
    <definedName name="Revisao_serv" localSheetId="14">#REF!</definedName>
    <definedName name="Revisao_serv" localSheetId="15">#REF!</definedName>
    <definedName name="Revisao_serv" localSheetId="3">#REF!</definedName>
    <definedName name="Revisao_serv" localSheetId="11">#REF!</definedName>
    <definedName name="Revisao_serv" localSheetId="12">#REF!</definedName>
    <definedName name="Revisao_serv">#REF!</definedName>
    <definedName name="Revisao_und" localSheetId="8">#REF!</definedName>
    <definedName name="Revisao_und" localSheetId="10">#REF!</definedName>
    <definedName name="Revisao_und" localSheetId="5">#REF!</definedName>
    <definedName name="Revisao_und" localSheetId="6">#REF!</definedName>
    <definedName name="Revisao_und" localSheetId="13">#REF!</definedName>
    <definedName name="Revisao_und" localSheetId="14">#REF!</definedName>
    <definedName name="Revisao_und" localSheetId="15">#REF!</definedName>
    <definedName name="Revisao_und" localSheetId="3">#REF!</definedName>
    <definedName name="Revisao_und" localSheetId="11">#REF!</definedName>
    <definedName name="Revisao_und" localSheetId="12">#REF!</definedName>
    <definedName name="Revisao_und">#REF!</definedName>
    <definedName name="RMA" localSheetId="10">'[9]PRO-08'!#REF!</definedName>
    <definedName name="RMA" localSheetId="4">'[9]PRO-08'!#REF!</definedName>
    <definedName name="RMA" localSheetId="5">'[9]PRO-08'!#REF!</definedName>
    <definedName name="RMA" localSheetId="13">'[9]PRO-08'!#REF!</definedName>
    <definedName name="RMA" localSheetId="14">'[9]PRO-08'!#REF!</definedName>
    <definedName name="RMA" localSheetId="15">'[9]PRO-08'!#REF!</definedName>
    <definedName name="RMA" localSheetId="3">'[9]PRO-08'!#REF!</definedName>
    <definedName name="RMA" localSheetId="11">'[9]PRO-08'!#REF!</definedName>
    <definedName name="RMA" localSheetId="12">'[9]PRO-08'!#REF!</definedName>
    <definedName name="RMA">'[9]PRO-08'!#REF!</definedName>
    <definedName name="ROD">[31]DADOS_NAO_IMPRIMIR!$B$8</definedName>
    <definedName name="rr" localSheetId="8" hidden="1">{#N/A,#N/A,TRUE,"Serviços"}</definedName>
    <definedName name="rr" localSheetId="10" hidden="1">{#N/A,#N/A,TRUE,"Serviços"}</definedName>
    <definedName name="rr" localSheetId="4" hidden="1">{#N/A,#N/A,TRUE,"Serviços"}</definedName>
    <definedName name="rr" localSheetId="6" hidden="1">{#N/A,#N/A,TRUE,"Serviços"}</definedName>
    <definedName name="rr" localSheetId="13" hidden="1">{#N/A,#N/A,TRUE,"Serviços"}</definedName>
    <definedName name="rr" localSheetId="7" hidden="1">{#N/A,#N/A,TRUE,"Serviços"}</definedName>
    <definedName name="rr" localSheetId="2" hidden="1">{#N/A,#N/A,TRUE,"Serviços"}</definedName>
    <definedName name="rr" localSheetId="14" hidden="1">{#N/A,#N/A,TRUE,"Serviços"}</definedName>
    <definedName name="rr" localSheetId="15" hidden="1">{#N/A,#N/A,TRUE,"Serviços"}</definedName>
    <definedName name="rr" localSheetId="11" hidden="1">{#N/A,#N/A,TRUE,"Serviços"}</definedName>
    <definedName name="rr" localSheetId="12" hidden="1">{#N/A,#N/A,TRUE,"Serviços"}</definedName>
    <definedName name="rr" localSheetId="0" hidden="1">{#N/A,#N/A,TRUE,"Serviços"}</definedName>
    <definedName name="rr" localSheetId="18" hidden="1">{#N/A,#N/A,TRUE,"Serviços"}</definedName>
    <definedName name="rr" hidden="1">{#N/A,#N/A,TRUE,"Serviços"}</definedName>
    <definedName name="rr_1" localSheetId="8" hidden="1">{#N/A,#N/A,TRUE,"Serviços"}</definedName>
    <definedName name="rr_1" localSheetId="10" hidden="1">{#N/A,#N/A,TRUE,"Serviços"}</definedName>
    <definedName name="rr_1" localSheetId="4" hidden="1">{#N/A,#N/A,TRUE,"Serviços"}</definedName>
    <definedName name="rr_1" localSheetId="6" hidden="1">{#N/A,#N/A,TRUE,"Serviços"}</definedName>
    <definedName name="rr_1" localSheetId="13" hidden="1">{#N/A,#N/A,TRUE,"Serviços"}</definedName>
    <definedName name="rr_1" localSheetId="7" hidden="1">{#N/A,#N/A,TRUE,"Serviços"}</definedName>
    <definedName name="rr_1" localSheetId="2" hidden="1">{#N/A,#N/A,TRUE,"Serviços"}</definedName>
    <definedName name="rr_1" localSheetId="14" hidden="1">{#N/A,#N/A,TRUE,"Serviços"}</definedName>
    <definedName name="rr_1" localSheetId="15" hidden="1">{#N/A,#N/A,TRUE,"Serviços"}</definedName>
    <definedName name="rr_1" localSheetId="11" hidden="1">{#N/A,#N/A,TRUE,"Serviços"}</definedName>
    <definedName name="rr_1" localSheetId="12" hidden="1">{#N/A,#N/A,TRUE,"Serviços"}</definedName>
    <definedName name="rr_1" localSheetId="0" hidden="1">{#N/A,#N/A,TRUE,"Serviços"}</definedName>
    <definedName name="rr_1" localSheetId="18" hidden="1">{#N/A,#N/A,TRUE,"Serviços"}</definedName>
    <definedName name="rr_1" hidden="1">{#N/A,#N/A,TRUE,"Serviços"}</definedName>
    <definedName name="rrff" localSheetId="8" hidden="1">{#N/A,#N/A,TRUE,"Serviços"}</definedName>
    <definedName name="rrff" localSheetId="10" hidden="1">{#N/A,#N/A,TRUE,"Serviços"}</definedName>
    <definedName name="rrff" localSheetId="4" hidden="1">{#N/A,#N/A,TRUE,"Serviços"}</definedName>
    <definedName name="rrff" localSheetId="6" hidden="1">{#N/A,#N/A,TRUE,"Serviços"}</definedName>
    <definedName name="rrff" localSheetId="13" hidden="1">{#N/A,#N/A,TRUE,"Serviços"}</definedName>
    <definedName name="rrff" localSheetId="7" hidden="1">{#N/A,#N/A,TRUE,"Serviços"}</definedName>
    <definedName name="rrff" localSheetId="2" hidden="1">{#N/A,#N/A,TRUE,"Serviços"}</definedName>
    <definedName name="rrff" localSheetId="14" hidden="1">{#N/A,#N/A,TRUE,"Serviços"}</definedName>
    <definedName name="rrff" localSheetId="15" hidden="1">{#N/A,#N/A,TRUE,"Serviços"}</definedName>
    <definedName name="rrff" localSheetId="11" hidden="1">{#N/A,#N/A,TRUE,"Serviços"}</definedName>
    <definedName name="rrff" localSheetId="12" hidden="1">{#N/A,#N/A,TRUE,"Serviços"}</definedName>
    <definedName name="rrff" localSheetId="0" hidden="1">{#N/A,#N/A,TRUE,"Serviços"}</definedName>
    <definedName name="rrff" localSheetId="18" hidden="1">{#N/A,#N/A,TRUE,"Serviços"}</definedName>
    <definedName name="rrff" hidden="1">{#N/A,#N/A,TRUE,"Serviços"}</definedName>
    <definedName name="rrff_1" localSheetId="8" hidden="1">{#N/A,#N/A,TRUE,"Serviços"}</definedName>
    <definedName name="rrff_1" localSheetId="10" hidden="1">{#N/A,#N/A,TRUE,"Serviços"}</definedName>
    <definedName name="rrff_1" localSheetId="4" hidden="1">{#N/A,#N/A,TRUE,"Serviços"}</definedName>
    <definedName name="rrff_1" localSheetId="6" hidden="1">{#N/A,#N/A,TRUE,"Serviços"}</definedName>
    <definedName name="rrff_1" localSheetId="13" hidden="1">{#N/A,#N/A,TRUE,"Serviços"}</definedName>
    <definedName name="rrff_1" localSheetId="7" hidden="1">{#N/A,#N/A,TRUE,"Serviços"}</definedName>
    <definedName name="rrff_1" localSheetId="2" hidden="1">{#N/A,#N/A,TRUE,"Serviços"}</definedName>
    <definedName name="rrff_1" localSheetId="14" hidden="1">{#N/A,#N/A,TRUE,"Serviços"}</definedName>
    <definedName name="rrff_1" localSheetId="15" hidden="1">{#N/A,#N/A,TRUE,"Serviços"}</definedName>
    <definedName name="rrff_1" localSheetId="11" hidden="1">{#N/A,#N/A,TRUE,"Serviços"}</definedName>
    <definedName name="rrff_1" localSheetId="12" hidden="1">{#N/A,#N/A,TRUE,"Serviços"}</definedName>
    <definedName name="rrff_1" localSheetId="0" hidden="1">{#N/A,#N/A,TRUE,"Serviços"}</definedName>
    <definedName name="rrff_1" localSheetId="18" hidden="1">{#N/A,#N/A,TRUE,"Serviços"}</definedName>
    <definedName name="rrff_1" hidden="1">{#N/A,#N/A,TRUE,"Serviços"}</definedName>
    <definedName name="RS" localSheetId="10">#REF!</definedName>
    <definedName name="RS" localSheetId="4">#REF!</definedName>
    <definedName name="RS" localSheetId="5">#REF!</definedName>
    <definedName name="RS" localSheetId="13">#REF!</definedName>
    <definedName name="RS" localSheetId="2">#REF!</definedName>
    <definedName name="RS" localSheetId="14">#REF!</definedName>
    <definedName name="RS" localSheetId="15">#REF!</definedName>
    <definedName name="RS" localSheetId="3">#REF!</definedName>
    <definedName name="RS" localSheetId="11">#REF!</definedName>
    <definedName name="RS" localSheetId="12">#REF!</definedName>
    <definedName name="RS" localSheetId="0">#REF!</definedName>
    <definedName name="RS">#REF!</definedName>
    <definedName name="sbg" localSheetId="10">#REF!</definedName>
    <definedName name="sbg" localSheetId="4">#REF!</definedName>
    <definedName name="sbg" localSheetId="5">#REF!</definedName>
    <definedName name="sbg" localSheetId="13">#REF!</definedName>
    <definedName name="sbg" localSheetId="2">#REF!</definedName>
    <definedName name="sbg" localSheetId="14">#REF!</definedName>
    <definedName name="sbg" localSheetId="15">#REF!</definedName>
    <definedName name="sbg" localSheetId="3">#REF!</definedName>
    <definedName name="sbg" localSheetId="11">#REF!</definedName>
    <definedName name="sbg" localSheetId="12">#REF!</definedName>
    <definedName name="sbg" localSheetId="0">#REF!</definedName>
    <definedName name="sbg">#REF!</definedName>
    <definedName name="SBTC" localSheetId="10">#REF!</definedName>
    <definedName name="SBTC" localSheetId="4">#REF!</definedName>
    <definedName name="SBTC" localSheetId="5">#REF!</definedName>
    <definedName name="SBTC" localSheetId="13">#REF!</definedName>
    <definedName name="SBTC" localSheetId="2">#REF!</definedName>
    <definedName name="SBTC" localSheetId="14">#REF!</definedName>
    <definedName name="SBTC" localSheetId="15">#REF!</definedName>
    <definedName name="SBTC" localSheetId="3">#REF!</definedName>
    <definedName name="SBTC" localSheetId="11">#REF!</definedName>
    <definedName name="SBTC" localSheetId="12">#REF!</definedName>
    <definedName name="SBTC" localSheetId="0">#REF!</definedName>
    <definedName name="SBTC">#REF!</definedName>
    <definedName name="sd" localSheetId="5">#REF!</definedName>
    <definedName name="sd" localSheetId="2">#REF!</definedName>
    <definedName name="sd" localSheetId="3">#REF!</definedName>
    <definedName name="sd" localSheetId="0">#REF!</definedName>
    <definedName name="sd">#REF!</definedName>
    <definedName name="SEG">[31]DADOS_NAO_IMPRIMIR!$B$11</definedName>
    <definedName name="servente" localSheetId="10">#REF!</definedName>
    <definedName name="servente" localSheetId="4">#REF!</definedName>
    <definedName name="servente" localSheetId="5">#REF!</definedName>
    <definedName name="servente" localSheetId="13">#REF!</definedName>
    <definedName name="servente" localSheetId="2">#REF!</definedName>
    <definedName name="servente" localSheetId="14">#REF!</definedName>
    <definedName name="servente" localSheetId="15">#REF!</definedName>
    <definedName name="servente" localSheetId="3">#REF!</definedName>
    <definedName name="servente" localSheetId="11">#REF!</definedName>
    <definedName name="servente" localSheetId="12">#REF!</definedName>
    <definedName name="servente" localSheetId="0">#REF!</definedName>
    <definedName name="servente">#REF!</definedName>
    <definedName name="serventep" localSheetId="10">#REF!</definedName>
    <definedName name="serventep" localSheetId="4">#REF!</definedName>
    <definedName name="serventep" localSheetId="5">#REF!</definedName>
    <definedName name="serventep" localSheetId="13">#REF!</definedName>
    <definedName name="serventep" localSheetId="2">#REF!</definedName>
    <definedName name="serventep" localSheetId="14">#REF!</definedName>
    <definedName name="serventep" localSheetId="15">#REF!</definedName>
    <definedName name="serventep" localSheetId="3">#REF!</definedName>
    <definedName name="serventep" localSheetId="11">#REF!</definedName>
    <definedName name="serventep" localSheetId="12">#REF!</definedName>
    <definedName name="serventep" localSheetId="0">#REF!</definedName>
    <definedName name="serventep">#REF!</definedName>
    <definedName name="servi" localSheetId="10">#REF!</definedName>
    <definedName name="servi" localSheetId="4">#REF!</definedName>
    <definedName name="servi" localSheetId="5">#REF!</definedName>
    <definedName name="servi" localSheetId="13">#REF!</definedName>
    <definedName name="servi" localSheetId="2">#REF!</definedName>
    <definedName name="servi" localSheetId="14">#REF!</definedName>
    <definedName name="servi" localSheetId="15">#REF!</definedName>
    <definedName name="servi" localSheetId="3">#REF!</definedName>
    <definedName name="servi" localSheetId="11">#REF!</definedName>
    <definedName name="servi" localSheetId="12">#REF!</definedName>
    <definedName name="servi" localSheetId="0">#REF!</definedName>
    <definedName name="servi">#REF!</definedName>
    <definedName name="Serviço" localSheetId="10">#REF!</definedName>
    <definedName name="Serviço" localSheetId="4">#REF!</definedName>
    <definedName name="Serviço" localSheetId="5">#REF!</definedName>
    <definedName name="Serviço" localSheetId="13">#REF!</definedName>
    <definedName name="Serviço" localSheetId="2">#REF!</definedName>
    <definedName name="Serviço" localSheetId="14">#REF!</definedName>
    <definedName name="Serviço" localSheetId="15">#REF!</definedName>
    <definedName name="Serviço" localSheetId="3">#REF!</definedName>
    <definedName name="Serviço" localSheetId="11">#REF!</definedName>
    <definedName name="Serviço" localSheetId="12">#REF!</definedName>
    <definedName name="Serviço" localSheetId="0">#REF!</definedName>
    <definedName name="Serviço">#REF!</definedName>
    <definedName name="Serviços">[43]Solum!$A$3:$AD$2430</definedName>
    <definedName name="Serviços_1">[44]Serviços!$A$3:$AE$2694</definedName>
    <definedName name="Serviços_10">[44]Serviços!$A$3:$AE$2694</definedName>
    <definedName name="Serviços_11">[44]Serviços!$A$3:$AE$2694</definedName>
    <definedName name="Serviços_12">[44]Serviços!$A$3:$AE$2694</definedName>
    <definedName name="Serviços_2">[44]Serviços!$A$3:$AE$2694</definedName>
    <definedName name="Serviços_3">[44]Serviços!$A$3:$AE$2694</definedName>
    <definedName name="Serviços_4">[44]Serviços!$A$3:$AE$2694</definedName>
    <definedName name="Serviços_5">[44]Serviços!$A$3:$AE$2694</definedName>
    <definedName name="Serviços_6">[44]Serviços!$A$3:$AE$2694</definedName>
    <definedName name="Serviços_7">[44]Serviços!$A$3:$AE$2694</definedName>
    <definedName name="Serviços_8">[44]Serviços!$A$3:$AE$2694</definedName>
    <definedName name="Serviços_9">[44]Serviços!$A$3:$AE$2694</definedName>
    <definedName name="SETEMBRO" localSheetId="8" hidden="1">{#N/A,#N/A,TRUE,"Serviços"}</definedName>
    <definedName name="SETEMBRO" localSheetId="10" hidden="1">{#N/A,#N/A,TRUE,"Serviços"}</definedName>
    <definedName name="SETEMBRO" localSheetId="4" hidden="1">{#N/A,#N/A,TRUE,"Serviços"}</definedName>
    <definedName name="SETEMBRO" localSheetId="6" hidden="1">{#N/A,#N/A,TRUE,"Serviços"}</definedName>
    <definedName name="SETEMBRO" localSheetId="13" hidden="1">{#N/A,#N/A,TRUE,"Serviços"}</definedName>
    <definedName name="SETEMBRO" localSheetId="7" hidden="1">{#N/A,#N/A,TRUE,"Serviços"}</definedName>
    <definedName name="SETEMBRO" localSheetId="2" hidden="1">{#N/A,#N/A,TRUE,"Serviços"}</definedName>
    <definedName name="SETEMBRO" localSheetId="14" hidden="1">{#N/A,#N/A,TRUE,"Serviços"}</definedName>
    <definedName name="SETEMBRO" localSheetId="15" hidden="1">{#N/A,#N/A,TRUE,"Serviços"}</definedName>
    <definedName name="SETEMBRO" localSheetId="11" hidden="1">{#N/A,#N/A,TRUE,"Serviços"}</definedName>
    <definedName name="SETEMBRO" localSheetId="12" hidden="1">{#N/A,#N/A,TRUE,"Serviços"}</definedName>
    <definedName name="SETEMBRO" localSheetId="0" hidden="1">{#N/A,#N/A,TRUE,"Serviços"}</definedName>
    <definedName name="SETEMBRO" localSheetId="18" hidden="1">{#N/A,#N/A,TRUE,"Serviços"}</definedName>
    <definedName name="SETEMBRO" hidden="1">{#N/A,#N/A,TRUE,"Serviços"}</definedName>
    <definedName name="SETEMBRO_1" localSheetId="8" hidden="1">{#N/A,#N/A,TRUE,"Serviços"}</definedName>
    <definedName name="SETEMBRO_1" localSheetId="10" hidden="1">{#N/A,#N/A,TRUE,"Serviços"}</definedName>
    <definedName name="SETEMBRO_1" localSheetId="4" hidden="1">{#N/A,#N/A,TRUE,"Serviços"}</definedName>
    <definedName name="SETEMBRO_1" localSheetId="6" hidden="1">{#N/A,#N/A,TRUE,"Serviços"}</definedName>
    <definedName name="SETEMBRO_1" localSheetId="13" hidden="1">{#N/A,#N/A,TRUE,"Serviços"}</definedName>
    <definedName name="SETEMBRO_1" localSheetId="7" hidden="1">{#N/A,#N/A,TRUE,"Serviços"}</definedName>
    <definedName name="SETEMBRO_1" localSheetId="2" hidden="1">{#N/A,#N/A,TRUE,"Serviços"}</definedName>
    <definedName name="SETEMBRO_1" localSheetId="14" hidden="1">{#N/A,#N/A,TRUE,"Serviços"}</definedName>
    <definedName name="SETEMBRO_1" localSheetId="15" hidden="1">{#N/A,#N/A,TRUE,"Serviços"}</definedName>
    <definedName name="SETEMBRO_1" localSheetId="11" hidden="1">{#N/A,#N/A,TRUE,"Serviços"}</definedName>
    <definedName name="SETEMBRO_1" localSheetId="12" hidden="1">{#N/A,#N/A,TRUE,"Serviços"}</definedName>
    <definedName name="SETEMBRO_1" localSheetId="0" hidden="1">{#N/A,#N/A,TRUE,"Serviços"}</definedName>
    <definedName name="SETEMBRO_1" localSheetId="18" hidden="1">{#N/A,#N/A,TRUE,"Serviços"}</definedName>
    <definedName name="SETEMBRO_1" hidden="1">{#N/A,#N/A,TRUE,"Serviços"}</definedName>
    <definedName name="sicro" localSheetId="5">#REF!</definedName>
    <definedName name="sicro" localSheetId="3">#REF!</definedName>
    <definedName name="sicro">#REF!</definedName>
    <definedName name="SINAPI_OUTUBRO" localSheetId="8">'[45]TABELA DE COMPOSIÇÕES - SINAPI '!$A$35:$D$5473</definedName>
    <definedName name="SINAPI_OUTUBRO" localSheetId="10">'[45]TABELA DE COMPOSIÇÕES - SINAPI '!$A$35:$D$5473</definedName>
    <definedName name="SINAPI_OUTUBRO" localSheetId="4">#REF!</definedName>
    <definedName name="SINAPI_OUTUBRO" localSheetId="5">#REF!</definedName>
    <definedName name="SINAPI_OUTUBRO" localSheetId="6">'[46]TABELA DE COMPOSIÇÕES - SINAPI '!$A$35:$D$5473</definedName>
    <definedName name="SINAPI_OUTUBRO" localSheetId="13">'[45]TABELA DE COMPOSIÇÕES - SINAPI '!$A$35:$D$5473</definedName>
    <definedName name="SINAPI_OUTUBRO" localSheetId="7">#REF!</definedName>
    <definedName name="SINAPI_OUTUBRO" localSheetId="2">#REF!</definedName>
    <definedName name="SINAPI_OUTUBRO" localSheetId="14">'[45]TABELA DE COMPOSIÇÕES - SINAPI '!$A$35:$D$5473</definedName>
    <definedName name="SINAPI_OUTUBRO" localSheetId="15">'[45]TABELA DE COMPOSIÇÕES - SINAPI '!$A$35:$D$5473</definedName>
    <definedName name="SINAPI_OUTUBRO" localSheetId="3">#REF!</definedName>
    <definedName name="SINAPI_OUTUBRO" localSheetId="11">'[45]TABELA DE COMPOSIÇÕES - SINAPI '!$A$35:$D$5473</definedName>
    <definedName name="SINAPI_OUTUBRO" localSheetId="12">'[45]TABELA DE COMPOSIÇÕES - SINAPI '!$A$35:$D$5473</definedName>
    <definedName name="SINAPI_OUTUBRO" localSheetId="0">#REF!</definedName>
    <definedName name="SINAPI_OUTUBRO">#REF!</definedName>
    <definedName name="SOBE_ATE_I_0">#N/A</definedName>
    <definedName name="soldador" localSheetId="10">#REF!</definedName>
    <definedName name="soldador" localSheetId="4">#REF!</definedName>
    <definedName name="soldador" localSheetId="5">#REF!</definedName>
    <definedName name="soldador" localSheetId="13">#REF!</definedName>
    <definedName name="soldador" localSheetId="2">#REF!</definedName>
    <definedName name="soldador" localSheetId="14">#REF!</definedName>
    <definedName name="soldador" localSheetId="15">#REF!</definedName>
    <definedName name="soldador" localSheetId="3">#REF!</definedName>
    <definedName name="soldador" localSheetId="11">#REF!</definedName>
    <definedName name="soldador" localSheetId="12">#REF!</definedName>
    <definedName name="soldador" localSheetId="0">#REF!</definedName>
    <definedName name="soldador">#REF!</definedName>
    <definedName name="SomaMedAtual" localSheetId="8">SUM(IF(#REF!=#REF!,IF(#REF!=#REF!,#REF!)))</definedName>
    <definedName name="SomaMedAtual" localSheetId="10">SUM(IF(#REF!=#REF!,IF(#REF!=#REF!,#REF!)))</definedName>
    <definedName name="SomaMedAtual" localSheetId="4">SUM(IF(#REF!=#REF!,IF(#REF!=#REF!,#REF!)))</definedName>
    <definedName name="SomaMedAtual" localSheetId="5">SUM(IF(#REF!=#REF!,IF(#REF!=#REF!,#REF!)))</definedName>
    <definedName name="SomaMedAtual" localSheetId="6">SUM(IF(#REF!=#REF!,IF(#REF!=#REF!,#REF!)))</definedName>
    <definedName name="SomaMedAtual" localSheetId="13">SUM(IF(#REF!=#REF!,IF(#REF!=#REF!,#REF!)))</definedName>
    <definedName name="SomaMedAtual" localSheetId="7">SUM(IF(#REF!=#REF!,IF(#REF!=#REF!,#REF!)))</definedName>
    <definedName name="SomaMedAtual" localSheetId="2">SUM(IF(#REF!=#REF!,IF(#REF!=#REF!,#REF!)))</definedName>
    <definedName name="SomaMedAtual" localSheetId="14">SUM(IF(#REF!=#REF!,IF(#REF!=#REF!,#REF!)))</definedName>
    <definedName name="SomaMedAtual" localSheetId="15">SUM(IF(#REF!=#REF!,IF(#REF!=#REF!,#REF!)))</definedName>
    <definedName name="SomaMedAtual" localSheetId="3">SUM(IF(#REF!=#REF!,IF(#REF!=#REF!,#REF!)))</definedName>
    <definedName name="SomaMedAtual" localSheetId="11">SUM(IF(#REF!=#REF!,IF(#REF!=#REF!,#REF!)))</definedName>
    <definedName name="SomaMedAtual" localSheetId="12">SUM(IF(#REF!=#REF!,IF(#REF!=#REF!,#REF!)))</definedName>
    <definedName name="SomaMedAtual" localSheetId="0">SUM(IF(#REF!=#REF!,IF(#REF!=#REF!,#REF!)))</definedName>
    <definedName name="SomaMedAtual" localSheetId="18">SUM(IF(#REF!=#REF!,IF(#REF!=#REF!,#REF!)))</definedName>
    <definedName name="SomaMedAtual">SUM(IF(#REF!=#REF!,IF(#REF!=#REF!,#REF!)))</definedName>
    <definedName name="ss">'[47]SERVIÇOS SABESP'!$B$2:$E$8622</definedName>
    <definedName name="ssss">'[47]SERVIÇOS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TRECHO">[31]DADOS_NAO_IMPRIMIR!$B$10</definedName>
    <definedName name="tab" localSheetId="5">#REF!</definedName>
    <definedName name="tab" localSheetId="7">#REF!</definedName>
    <definedName name="tab" localSheetId="3">#REF!</definedName>
    <definedName name="tab" localSheetId="0">#REF!</definedName>
    <definedName name="tab">#REF!</definedName>
    <definedName name="Tab_Serv." localSheetId="10">#REF!</definedName>
    <definedName name="Tab_Serv." localSheetId="4">#REF!</definedName>
    <definedName name="Tab_Serv." localSheetId="5">#REF!</definedName>
    <definedName name="Tab_Serv." localSheetId="13">#REF!</definedName>
    <definedName name="Tab_Serv." localSheetId="2">#REF!</definedName>
    <definedName name="Tab_Serv." localSheetId="14">#REF!</definedName>
    <definedName name="Tab_Serv." localSheetId="15">#REF!</definedName>
    <definedName name="Tab_Serv." localSheetId="3">#REF!</definedName>
    <definedName name="Tab_Serv." localSheetId="11">#REF!</definedName>
    <definedName name="Tab_Serv." localSheetId="12">#REF!</definedName>
    <definedName name="Tab_Serv." localSheetId="0">#REF!</definedName>
    <definedName name="Tab_Serv.">#REF!</definedName>
    <definedName name="Tab_Serviços" localSheetId="10">#REF!</definedName>
    <definedName name="Tab_Serviços" localSheetId="4">#REF!</definedName>
    <definedName name="Tab_Serviços" localSheetId="5">#REF!</definedName>
    <definedName name="Tab_Serviços" localSheetId="13">#REF!</definedName>
    <definedName name="Tab_Serviços" localSheetId="2">#REF!</definedName>
    <definedName name="Tab_Serviços" localSheetId="14">#REF!</definedName>
    <definedName name="Tab_Serviços" localSheetId="15">#REF!</definedName>
    <definedName name="Tab_Serviços" localSheetId="3">#REF!</definedName>
    <definedName name="Tab_Serviços" localSheetId="11">#REF!</definedName>
    <definedName name="Tab_Serviços" localSheetId="12">#REF!</definedName>
    <definedName name="Tab_Serviços" localSheetId="0">#REF!</definedName>
    <definedName name="Tab_Serviços">#REF!</definedName>
    <definedName name="TD" localSheetId="5">#REF!</definedName>
    <definedName name="TD" localSheetId="2">#REF!</definedName>
    <definedName name="TD" localSheetId="3">#REF!</definedName>
    <definedName name="TD" localSheetId="0">#REF!</definedName>
    <definedName name="TD">#REF!</definedName>
    <definedName name="Teor" localSheetId="8">[40]Teor!$A$3:$A$7</definedName>
    <definedName name="Teor" localSheetId="10">[40]Teor!$A$3:$A$7</definedName>
    <definedName name="Teor" localSheetId="4">[41]Teor!$A$3:$A$7</definedName>
    <definedName name="Teor" localSheetId="6">[40]Teor!$A$3:$A$7</definedName>
    <definedName name="Teor" localSheetId="13">[40]Teor!$A$3:$A$7</definedName>
    <definedName name="Teor" localSheetId="14">[40]Teor!$A$3:$A$7</definedName>
    <definedName name="Teor" localSheetId="15">[40]Teor!$A$3:$A$7</definedName>
    <definedName name="Teor" localSheetId="11">[40]Teor!$A$3:$A$7</definedName>
    <definedName name="Teor" localSheetId="12">[40]Teor!$A$3:$A$7</definedName>
    <definedName name="Teor">[42]Teor!$A$3:$A$7</definedName>
    <definedName name="Teor1">'[3]Página 16'!$A$3:$A$7</definedName>
    <definedName name="teste" localSheetId="8">[16]Pontes!#REF!</definedName>
    <definedName name="teste" localSheetId="10">[16]Pontes!#REF!</definedName>
    <definedName name="teste" localSheetId="5">[16]Pontes!#REF!</definedName>
    <definedName name="teste" localSheetId="6">[16]Pontes!#REF!</definedName>
    <definedName name="teste" localSheetId="13">[16]Pontes!#REF!</definedName>
    <definedName name="teste" localSheetId="14">[16]Pontes!#REF!</definedName>
    <definedName name="teste" localSheetId="15">[16]Pontes!#REF!</definedName>
    <definedName name="teste" localSheetId="3">[16]Pontes!#REF!</definedName>
    <definedName name="teste" localSheetId="11">[16]Pontes!#REF!</definedName>
    <definedName name="teste" localSheetId="12">[16]Pontes!#REF!</definedName>
    <definedName name="teste">[16]Pontes!#REF!</definedName>
    <definedName name="the" localSheetId="8">#REF!</definedName>
    <definedName name="the" localSheetId="10">#REF!</definedName>
    <definedName name="the" localSheetId="5">#REF!</definedName>
    <definedName name="the" localSheetId="6">#REF!</definedName>
    <definedName name="the" localSheetId="13">#REF!</definedName>
    <definedName name="the" localSheetId="14">#REF!</definedName>
    <definedName name="the" localSheetId="15">#REF!</definedName>
    <definedName name="the" localSheetId="3">#REF!</definedName>
    <definedName name="the" localSheetId="11">#REF!</definedName>
    <definedName name="the" localSheetId="12">#REF!</definedName>
    <definedName name="the">#REF!</definedName>
    <definedName name="Tijuipe" localSheetId="10">#REF!</definedName>
    <definedName name="Tijuipe" localSheetId="4">#REF!</definedName>
    <definedName name="Tijuipe" localSheetId="5">#REF!</definedName>
    <definedName name="Tijuipe" localSheetId="13">#REF!</definedName>
    <definedName name="Tijuipe" localSheetId="2">#REF!</definedName>
    <definedName name="Tijuipe" localSheetId="14">#REF!</definedName>
    <definedName name="Tijuipe" localSheetId="15">#REF!</definedName>
    <definedName name="Tijuipe" localSheetId="3">#REF!</definedName>
    <definedName name="Tijuipe" localSheetId="11">#REF!</definedName>
    <definedName name="Tijuipe" localSheetId="12">#REF!</definedName>
    <definedName name="Tijuipe" localSheetId="0">#REF!</definedName>
    <definedName name="Tijuipe">#REF!</definedName>
    <definedName name="tijuipinho" localSheetId="10">#REF!</definedName>
    <definedName name="tijuipinho" localSheetId="4">#REF!</definedName>
    <definedName name="tijuipinho" localSheetId="5">#REF!</definedName>
    <definedName name="tijuipinho" localSheetId="13">#REF!</definedName>
    <definedName name="tijuipinho" localSheetId="2">#REF!</definedName>
    <definedName name="tijuipinho" localSheetId="14">#REF!</definedName>
    <definedName name="tijuipinho" localSheetId="15">#REF!</definedName>
    <definedName name="tijuipinho" localSheetId="3">#REF!</definedName>
    <definedName name="tijuipinho" localSheetId="11">#REF!</definedName>
    <definedName name="tijuipinho" localSheetId="12">#REF!</definedName>
    <definedName name="tijuipinho" localSheetId="0">#REF!</definedName>
    <definedName name="tijuipinho">#REF!</definedName>
    <definedName name="Tipo_de_Obra" localSheetId="5">#REF!</definedName>
    <definedName name="Tipo_de_Obra" localSheetId="2">#REF!</definedName>
    <definedName name="Tipo_de_Obra" localSheetId="3">#REF!</definedName>
    <definedName name="Tipo_de_Obra" localSheetId="0">#REF!</definedName>
    <definedName name="Tipo_de_Obra">#REF!</definedName>
    <definedName name="tipos" localSheetId="8">[48]CustosTransp!$V$2:$V$4</definedName>
    <definedName name="tipos" localSheetId="10">[48]CustosTransp!$V$2:$V$4</definedName>
    <definedName name="tipos" localSheetId="4">[49]CustosTransp!$V$2:$V$4</definedName>
    <definedName name="tipos" localSheetId="6">[50]CustosTransp!$V$2:$V$4</definedName>
    <definedName name="tipos" localSheetId="13">[48]CustosTransp!$V$2:$V$4</definedName>
    <definedName name="tipos" localSheetId="14">[48]CustosTransp!$V$2:$V$4</definedName>
    <definedName name="tipos" localSheetId="15">[48]CustosTransp!$V$2:$V$4</definedName>
    <definedName name="tipos" localSheetId="11">[48]CustosTransp!$V$2:$V$4</definedName>
    <definedName name="tipos" localSheetId="12">[48]CustosTransp!$V$2:$V$4</definedName>
    <definedName name="tipos">[51]CustosTransp!$T$2:$T$4</definedName>
    <definedName name="TiposObras">[52]DADOS!$A$1:$A$6</definedName>
    <definedName name="_xlnm.Print_Titles" localSheetId="8">'1.1 Canteiro'!$1:$8</definedName>
    <definedName name="_xlnm.Print_Titles" localSheetId="10">'2.1 ResumoAdmLocal'!$1:$7</definedName>
    <definedName name="_xlnm.Print_Titles" localSheetId="5">ABC_Serviços!$1:$7</definedName>
    <definedName name="_xlnm.Print_Titles" localSheetId="6">BDI!$1:$6</definedName>
    <definedName name="_xlnm.Print_Titles" localSheetId="13">ContrTecnol!$1:$8</definedName>
    <definedName name="_xlnm.Print_Titles" localSheetId="7">CPUs!$1:$6</definedName>
    <definedName name="_xlnm.Print_Titles" localSheetId="2">'CRONOGRAMA (12 MESES)'!$A:$D,'CRONOGRAMA (12 MESES)'!$4:$11</definedName>
    <definedName name="_xlnm.Print_Titles" localSheetId="14">EqAcFrServ!$2:$8</definedName>
    <definedName name="_xlnm.Print_Titles" localSheetId="15">ManutCant!$1:$8</definedName>
    <definedName name="_xlnm.Print_Titles" localSheetId="3">Memoria!$1:$7</definedName>
    <definedName name="_xlnm.Print_Titles" localSheetId="1">'Orç Sintético'!$1:$7</definedName>
    <definedName name="_xlnm.Print_Titles" localSheetId="11">ParcFixa_AdmLocal!#REF!</definedName>
    <definedName name="_xlnm.Print_Titles" localSheetId="12">ParcVinc_AdmLocal!$1:$5</definedName>
    <definedName name="_xlnm.Print_Titles" localSheetId="21">'SICRO_AL-MO'!$1:$5</definedName>
    <definedName name="_xlnm.Print_Titles" localSheetId="18">'Transporte Mat. Bet'!$1:$7</definedName>
    <definedName name="topógrafo" localSheetId="10">#REF!</definedName>
    <definedName name="topógrafo" localSheetId="4">#REF!</definedName>
    <definedName name="topógrafo" localSheetId="5">#REF!</definedName>
    <definedName name="topógrafo" localSheetId="13">#REF!</definedName>
    <definedName name="topógrafo" localSheetId="2">#REF!</definedName>
    <definedName name="topógrafo" localSheetId="14">#REF!</definedName>
    <definedName name="topógrafo" localSheetId="15">#REF!</definedName>
    <definedName name="topógrafo" localSheetId="3">#REF!</definedName>
    <definedName name="topógrafo" localSheetId="11">#REF!</definedName>
    <definedName name="topógrafo" localSheetId="12">#REF!</definedName>
    <definedName name="topógrafo" localSheetId="0">#REF!</definedName>
    <definedName name="topógrafo">#REF!</definedName>
    <definedName name="total" localSheetId="8">#REF!</definedName>
    <definedName name="total" localSheetId="10">#REF!</definedName>
    <definedName name="total" localSheetId="5">#REF!</definedName>
    <definedName name="total" localSheetId="6">#REF!</definedName>
    <definedName name="total" localSheetId="13">#REF!</definedName>
    <definedName name="total" localSheetId="14">#REF!</definedName>
    <definedName name="total" localSheetId="15">#REF!</definedName>
    <definedName name="total" localSheetId="3">#REF!</definedName>
    <definedName name="total" localSheetId="11">#REF!</definedName>
    <definedName name="total" localSheetId="12">#REF!</definedName>
    <definedName name="total">#REF!</definedName>
    <definedName name="TOTALSAIBRO" localSheetId="10">#REF!</definedName>
    <definedName name="TOTALSAIBRO" localSheetId="4">#REF!</definedName>
    <definedName name="TOTALSAIBRO" localSheetId="5">#REF!</definedName>
    <definedName name="TOTALSAIBRO" localSheetId="13">#REF!</definedName>
    <definedName name="TOTALSAIBRO" localSheetId="2">#REF!</definedName>
    <definedName name="TOTALSAIBRO" localSheetId="14">#REF!</definedName>
    <definedName name="TOTALSAIBRO" localSheetId="15">#REF!</definedName>
    <definedName name="TOTALSAIBRO" localSheetId="3">#REF!</definedName>
    <definedName name="TOTALSAIBRO" localSheetId="11">#REF!</definedName>
    <definedName name="TOTALSAIBRO" localSheetId="12">#REF!</definedName>
    <definedName name="TOTALSAIBRO" localSheetId="0">#REF!</definedName>
    <definedName name="TOTALSAIBRO">#REF!</definedName>
    <definedName name="TPM" localSheetId="10">#REF!</definedName>
    <definedName name="TPM" localSheetId="4">#REF!</definedName>
    <definedName name="TPM" localSheetId="5">#REF!</definedName>
    <definedName name="TPM" localSheetId="13">#REF!</definedName>
    <definedName name="TPM" localSheetId="2">#REF!</definedName>
    <definedName name="TPM" localSheetId="14">#REF!</definedName>
    <definedName name="TPM" localSheetId="15">#REF!</definedName>
    <definedName name="TPM" localSheetId="3">#REF!</definedName>
    <definedName name="TPM" localSheetId="11">#REF!</definedName>
    <definedName name="TPM" localSheetId="12">#REF!</definedName>
    <definedName name="TPM" localSheetId="0">#REF!</definedName>
    <definedName name="TPM">#REF!</definedName>
    <definedName name="transolo" localSheetId="10">#REF!</definedName>
    <definedName name="transolo" localSheetId="4">#REF!</definedName>
    <definedName name="transolo" localSheetId="5">#REF!</definedName>
    <definedName name="transolo" localSheetId="13">#REF!</definedName>
    <definedName name="transolo" localSheetId="2">#REF!</definedName>
    <definedName name="transolo" localSheetId="14">#REF!</definedName>
    <definedName name="transolo" localSheetId="15">#REF!</definedName>
    <definedName name="transolo" localSheetId="3">#REF!</definedName>
    <definedName name="transolo" localSheetId="11">#REF!</definedName>
    <definedName name="transolo" localSheetId="12">#REF!</definedName>
    <definedName name="transolo" localSheetId="0">#REF!</definedName>
    <definedName name="transolo">#REF!</definedName>
    <definedName name="transporte" localSheetId="10">#REF!</definedName>
    <definedName name="transporte" localSheetId="4">#REF!</definedName>
    <definedName name="transporte" localSheetId="5">#REF!</definedName>
    <definedName name="transporte" localSheetId="13">#REF!</definedName>
    <definedName name="transporte" localSheetId="2">#REF!</definedName>
    <definedName name="transporte" localSheetId="14">#REF!</definedName>
    <definedName name="transporte" localSheetId="15">#REF!</definedName>
    <definedName name="transporte" localSheetId="3">#REF!</definedName>
    <definedName name="transporte" localSheetId="11">#REF!</definedName>
    <definedName name="transporte" localSheetId="12">#REF!</definedName>
    <definedName name="transporte" localSheetId="0">#REF!</definedName>
    <definedName name="transporte">#REF!</definedName>
    <definedName name="TRECHO">[31]DADOS_NAO_IMPRIMIR!$B$9</definedName>
    <definedName name="tst" localSheetId="8">[16]Pontes!#REF!</definedName>
    <definedName name="tst" localSheetId="10">[16]Pontes!#REF!</definedName>
    <definedName name="tst" localSheetId="5">[16]Pontes!#REF!</definedName>
    <definedName name="tst" localSheetId="6">[16]Pontes!#REF!</definedName>
    <definedName name="tst" localSheetId="13">[16]Pontes!#REF!</definedName>
    <definedName name="tst" localSheetId="14">[16]Pontes!#REF!</definedName>
    <definedName name="tst" localSheetId="15">[16]Pontes!#REF!</definedName>
    <definedName name="tst" localSheetId="3">[16]Pontes!#REF!</definedName>
    <definedName name="tst" localSheetId="11">[16]Pontes!#REF!</definedName>
    <definedName name="tst" localSheetId="12">[16]Pontes!#REF!</definedName>
    <definedName name="tst">[16]Pontes!#REF!</definedName>
    <definedName name="tubulão" localSheetId="10">#REF!</definedName>
    <definedName name="tubulão" localSheetId="4">#REF!</definedName>
    <definedName name="tubulão" localSheetId="5">#REF!</definedName>
    <definedName name="tubulão" localSheetId="13">#REF!</definedName>
    <definedName name="tubulão" localSheetId="2">#REF!</definedName>
    <definedName name="tubulão" localSheetId="14">#REF!</definedName>
    <definedName name="tubulão" localSheetId="15">#REF!</definedName>
    <definedName name="tubulão" localSheetId="3">#REF!</definedName>
    <definedName name="tubulão" localSheetId="11">#REF!</definedName>
    <definedName name="tubulão" localSheetId="12">#REF!</definedName>
    <definedName name="tubulão" localSheetId="0">#REF!</definedName>
    <definedName name="tubulão">#REF!</definedName>
    <definedName name="tubulCA" localSheetId="10">#REF!</definedName>
    <definedName name="tubulCA" localSheetId="4">#REF!</definedName>
    <definedName name="tubulCA" localSheetId="5">#REF!</definedName>
    <definedName name="tubulCA" localSheetId="13">#REF!</definedName>
    <definedName name="tubulCA" localSheetId="2">#REF!</definedName>
    <definedName name="tubulCA" localSheetId="14">#REF!</definedName>
    <definedName name="tubulCA" localSheetId="15">#REF!</definedName>
    <definedName name="tubulCA" localSheetId="3">#REF!</definedName>
    <definedName name="tubulCA" localSheetId="11">#REF!</definedName>
    <definedName name="tubulCA" localSheetId="12">#REF!</definedName>
    <definedName name="tubulCA" localSheetId="0">#REF!</definedName>
    <definedName name="tubulCA">#REF!</definedName>
    <definedName name="TYUIO" localSheetId="8" hidden="1">{#N/A,#N/A,TRUE,"Serviços"}</definedName>
    <definedName name="TYUIO" localSheetId="10" hidden="1">{#N/A,#N/A,TRUE,"Serviços"}</definedName>
    <definedName name="TYUIO" localSheetId="4" hidden="1">{#N/A,#N/A,TRUE,"Serviços"}</definedName>
    <definedName name="TYUIO" localSheetId="6" hidden="1">{#N/A,#N/A,TRUE,"Serviços"}</definedName>
    <definedName name="TYUIO" localSheetId="13" hidden="1">{#N/A,#N/A,TRUE,"Serviços"}</definedName>
    <definedName name="TYUIO" localSheetId="7" hidden="1">{#N/A,#N/A,TRUE,"Serviços"}</definedName>
    <definedName name="TYUIO" localSheetId="2" hidden="1">{#N/A,#N/A,TRUE,"Serviços"}</definedName>
    <definedName name="TYUIO" localSheetId="14" hidden="1">{#N/A,#N/A,TRUE,"Serviços"}</definedName>
    <definedName name="TYUIO" localSheetId="15" hidden="1">{#N/A,#N/A,TRUE,"Serviços"}</definedName>
    <definedName name="TYUIO" localSheetId="11" hidden="1">{#N/A,#N/A,TRUE,"Serviços"}</definedName>
    <definedName name="TYUIO" localSheetId="12" hidden="1">{#N/A,#N/A,TRUE,"Serviços"}</definedName>
    <definedName name="TYUIO" localSheetId="0" hidden="1">{#N/A,#N/A,TRUE,"Serviços"}</definedName>
    <definedName name="TYUIO" localSheetId="18" hidden="1">{#N/A,#N/A,TRUE,"Serviços"}</definedName>
    <definedName name="TYUIO" hidden="1">{#N/A,#N/A,TRUE,"Serviços"}</definedName>
    <definedName name="TYUIO_1" localSheetId="8" hidden="1">{#N/A,#N/A,TRUE,"Serviços"}</definedName>
    <definedName name="TYUIO_1" localSheetId="10" hidden="1">{#N/A,#N/A,TRUE,"Serviços"}</definedName>
    <definedName name="TYUIO_1" localSheetId="4" hidden="1">{#N/A,#N/A,TRUE,"Serviços"}</definedName>
    <definedName name="TYUIO_1" localSheetId="6" hidden="1">{#N/A,#N/A,TRUE,"Serviços"}</definedName>
    <definedName name="TYUIO_1" localSheetId="13" hidden="1">{#N/A,#N/A,TRUE,"Serviços"}</definedName>
    <definedName name="TYUIO_1" localSheetId="7" hidden="1">{#N/A,#N/A,TRUE,"Serviços"}</definedName>
    <definedName name="TYUIO_1" localSheetId="2" hidden="1">{#N/A,#N/A,TRUE,"Serviços"}</definedName>
    <definedName name="TYUIO_1" localSheetId="14" hidden="1">{#N/A,#N/A,TRUE,"Serviços"}</definedName>
    <definedName name="TYUIO_1" localSheetId="15" hidden="1">{#N/A,#N/A,TRUE,"Serviços"}</definedName>
    <definedName name="TYUIO_1" localSheetId="11" hidden="1">{#N/A,#N/A,TRUE,"Serviços"}</definedName>
    <definedName name="TYUIO_1" localSheetId="12" hidden="1">{#N/A,#N/A,TRUE,"Serviços"}</definedName>
    <definedName name="TYUIO_1" localSheetId="0" hidden="1">{#N/A,#N/A,TRUE,"Serviços"}</definedName>
    <definedName name="TYUIO_1" localSheetId="18" hidden="1">{#N/A,#N/A,TRUE,"Serviços"}</definedName>
    <definedName name="TYUIO_1" hidden="1">{#N/A,#N/A,TRUE,"Serviços"}</definedName>
    <definedName name="UA">#N/A</definedName>
    <definedName name="VALOR">#N/A</definedName>
    <definedName name="VALOR_1">#N/A</definedName>
    <definedName name="VALOR_2">#N/A</definedName>
    <definedName name="Valor_total_cal" localSheetId="8">#REF!</definedName>
    <definedName name="Valor_total_cal" localSheetId="10">#REF!</definedName>
    <definedName name="Valor_total_cal" localSheetId="4">#REF!</definedName>
    <definedName name="Valor_total_cal" localSheetId="5">#REF!</definedName>
    <definedName name="Valor_total_cal" localSheetId="6">#REF!</definedName>
    <definedName name="Valor_total_cal" localSheetId="13">#REF!</definedName>
    <definedName name="Valor_total_cal" localSheetId="14">#REF!</definedName>
    <definedName name="Valor_total_cal" localSheetId="15">#REF!</definedName>
    <definedName name="Valor_total_cal" localSheetId="3">#REF!</definedName>
    <definedName name="Valor_total_cal" localSheetId="11">#REF!</definedName>
    <definedName name="Valor_total_cal" localSheetId="12">#REF!</definedName>
    <definedName name="Valor_total_cal">#REF!</definedName>
    <definedName name="VAM">[33]Teor!$G$3:$G$7</definedName>
    <definedName name="VAMM" localSheetId="10">#REF!</definedName>
    <definedName name="VAMM" localSheetId="4">#REF!</definedName>
    <definedName name="VAMM" localSheetId="5">#REF!</definedName>
    <definedName name="VAMM" localSheetId="13">#REF!</definedName>
    <definedName name="VAMM" localSheetId="2">#REF!</definedName>
    <definedName name="VAMM" localSheetId="14">#REF!</definedName>
    <definedName name="VAMM" localSheetId="15">#REF!</definedName>
    <definedName name="VAMM" localSheetId="3">#REF!</definedName>
    <definedName name="VAMM" localSheetId="11">#REF!</definedName>
    <definedName name="VAMM" localSheetId="12">#REF!</definedName>
    <definedName name="VAMM" localSheetId="0">#REF!</definedName>
    <definedName name="VAMM">#REF!</definedName>
    <definedName name="Vazio1">'[3]Página 16'!$B$3:$B$7</definedName>
    <definedName name="VAZIO2">'[15]Página 16'!$B$3:$B$7</definedName>
    <definedName name="Vazios" localSheetId="8">[40]Teor!$B$3:$B$7</definedName>
    <definedName name="Vazios" localSheetId="10">[40]Teor!$B$3:$B$7</definedName>
    <definedName name="Vazios" localSheetId="4">[41]Teor!$B$3:$B$7</definedName>
    <definedName name="Vazios" localSheetId="6">[40]Teor!$B$3:$B$7</definedName>
    <definedName name="Vazios" localSheetId="13">[40]Teor!$B$3:$B$7</definedName>
    <definedName name="Vazios" localSheetId="14">[40]Teor!$B$3:$B$7</definedName>
    <definedName name="Vazios" localSheetId="15">[40]Teor!$B$3:$B$7</definedName>
    <definedName name="Vazios" localSheetId="11">[40]Teor!$B$3:$B$7</definedName>
    <definedName name="Vazios" localSheetId="12">[40]Teor!$B$3:$B$7</definedName>
    <definedName name="Vazios">[42]Teor!$B$3:$B$7</definedName>
    <definedName name="vb" localSheetId="5">#REF!</definedName>
    <definedName name="vb" localSheetId="7">#REF!</definedName>
    <definedName name="vb" localSheetId="3">#REF!</definedName>
    <definedName name="vb" localSheetId="0">#REF!</definedName>
    <definedName name="vb">#REF!</definedName>
    <definedName name="verde" localSheetId="10">#REF!</definedName>
    <definedName name="verde" localSheetId="4">#REF!</definedName>
    <definedName name="verde" localSheetId="5">#REF!</definedName>
    <definedName name="verde" localSheetId="13">#REF!</definedName>
    <definedName name="verde" localSheetId="2">#REF!</definedName>
    <definedName name="verde" localSheetId="14">#REF!</definedName>
    <definedName name="verde" localSheetId="15">#REF!</definedName>
    <definedName name="verde" localSheetId="3">#REF!</definedName>
    <definedName name="verde" localSheetId="11">#REF!</definedName>
    <definedName name="verde" localSheetId="12">#REF!</definedName>
    <definedName name="verde" localSheetId="0">#REF!</definedName>
    <definedName name="verde">#REF!</definedName>
    <definedName name="verdepav" localSheetId="10">#REF!</definedName>
    <definedName name="verdepav" localSheetId="4">#REF!</definedName>
    <definedName name="verdepav" localSheetId="5">#REF!</definedName>
    <definedName name="verdepav" localSheetId="13">#REF!</definedName>
    <definedName name="verdepav" localSheetId="2">#REF!</definedName>
    <definedName name="verdepav" localSheetId="14">#REF!</definedName>
    <definedName name="verdepav" localSheetId="15">#REF!</definedName>
    <definedName name="verdepav" localSheetId="3">#REF!</definedName>
    <definedName name="verdepav" localSheetId="11">#REF!</definedName>
    <definedName name="verdepav" localSheetId="12">#REF!</definedName>
    <definedName name="verdepav" localSheetId="0">#REF!</definedName>
    <definedName name="verdepav">#REF!</definedName>
    <definedName name="VERIFICA_SI">#N/A</definedName>
    <definedName name="vigia" localSheetId="10">#REF!</definedName>
    <definedName name="vigia" localSheetId="4">#REF!</definedName>
    <definedName name="vigia" localSheetId="5">#REF!</definedName>
    <definedName name="vigia" localSheetId="13">#REF!</definedName>
    <definedName name="vigia" localSheetId="2">#REF!</definedName>
    <definedName name="vigia" localSheetId="14">#REF!</definedName>
    <definedName name="vigia" localSheetId="15">#REF!</definedName>
    <definedName name="vigia" localSheetId="3">#REF!</definedName>
    <definedName name="vigia" localSheetId="11">#REF!</definedName>
    <definedName name="vigia" localSheetId="12">#REF!</definedName>
    <definedName name="vigia" localSheetId="0">#REF!</definedName>
    <definedName name="vigia">#REF!</definedName>
    <definedName name="w" localSheetId="10">#REF!</definedName>
    <definedName name="w" localSheetId="4">#REF!</definedName>
    <definedName name="w" localSheetId="5">#REF!</definedName>
    <definedName name="w" localSheetId="13">#REF!</definedName>
    <definedName name="w" localSheetId="2">#REF!</definedName>
    <definedName name="w" localSheetId="14">#REF!</definedName>
    <definedName name="w" localSheetId="15">#REF!</definedName>
    <definedName name="w" localSheetId="3">#REF!</definedName>
    <definedName name="w" localSheetId="11">#REF!</definedName>
    <definedName name="w" localSheetId="12">#REF!</definedName>
    <definedName name="w" localSheetId="0">#REF!</definedName>
    <definedName name="w">#REF!</definedName>
    <definedName name="WEWRWR" localSheetId="4">#N/A</definedName>
    <definedName name="WEWRWR">#N/A</definedName>
    <definedName name="wrn.Orçamento." localSheetId="8" hidden="1">{#N/A,#N/A,FALSE,"Planilha";#N/A,#N/A,FALSE,"Resumo";#N/A,#N/A,FALSE,"Fisico";#N/A,#N/A,FALSE,"Financeiro";#N/A,#N/A,FALSE,"Financeiro"}</definedName>
    <definedName name="wrn.Orçamento." localSheetId="10" hidden="1">{#N/A,#N/A,FALSE,"Planilha";#N/A,#N/A,FALSE,"Resumo";#N/A,#N/A,FALSE,"Fisico";#N/A,#N/A,FALSE,"Financeiro";#N/A,#N/A,FALSE,"Financeiro"}</definedName>
    <definedName name="wrn.Orçamento." localSheetId="4"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13"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localSheetId="14" hidden="1">{#N/A,#N/A,FALSE,"Planilha";#N/A,#N/A,FALSE,"Resumo";#N/A,#N/A,FALSE,"Fisico";#N/A,#N/A,FALSE,"Financeiro";#N/A,#N/A,FALSE,"Financeiro"}</definedName>
    <definedName name="wrn.Orçamento." localSheetId="15" hidden="1">{#N/A,#N/A,FALSE,"Planilha";#N/A,#N/A,FALSE,"Resumo";#N/A,#N/A,FALSE,"Fisico";#N/A,#N/A,FALSE,"Financeiro";#N/A,#N/A,FALSE,"Financeiro"}</definedName>
    <definedName name="wrn.Orçamento." localSheetId="11" hidden="1">{#N/A,#N/A,FALSE,"Planilha";#N/A,#N/A,FALSE,"Resumo";#N/A,#N/A,FALSE,"Fisico";#N/A,#N/A,FALSE,"Financeiro";#N/A,#N/A,FALSE,"Financeiro"}</definedName>
    <definedName name="wrn.Orçamento." localSheetId="12" hidden="1">{#N/A,#N/A,FALSE,"Planilha";#N/A,#N/A,FALSE,"Resumo";#N/A,#N/A,FALSE,"Fisico";#N/A,#N/A,FALSE,"Financeiro";#N/A,#N/A,FALSE,"Financeiro"}</definedName>
    <definedName name="wrn.Orçamento." localSheetId="0" hidden="1">{#N/A,#N/A,FALSE,"Planilha";#N/A,#N/A,FALSE,"Resumo";#N/A,#N/A,FALSE,"Fisico";#N/A,#N/A,FALSE,"Financeiro";#N/A,#N/A,FALSE,"Financeiro"}</definedName>
    <definedName name="wrn.Orçamento." localSheetId="18" hidden="1">{#N/A,#N/A,FALSE,"Planilha";#N/A,#N/A,FALSE,"Resumo";#N/A,#N/A,FALSE,"Fisico";#N/A,#N/A,FALSE,"Financeiro";#N/A,#N/A,FALSE,"Financeiro"}</definedName>
    <definedName name="wrn.Orçamento." hidden="1">{#N/A,#N/A,FALSE,"Planilha";#N/A,#N/A,FALSE,"Resumo";#N/A,#N/A,FALSE,"Fisico";#N/A,#N/A,FALSE,"Financeiro";#N/A,#N/A,FALSE,"Financeiro"}</definedName>
    <definedName name="wrn.Tipo." localSheetId="8" hidden="1">{#N/A,#N/A,TRUE,"Serviços"}</definedName>
    <definedName name="wrn.Tipo." localSheetId="10" hidden="1">{#N/A,#N/A,TRUE,"Serviços"}</definedName>
    <definedName name="wrn.Tipo." localSheetId="4" hidden="1">{#N/A,#N/A,TRUE,"Serviços"}</definedName>
    <definedName name="wrn.Tipo." localSheetId="6" hidden="1">{#N/A,#N/A,TRUE,"Serviços"}</definedName>
    <definedName name="wrn.Tipo." localSheetId="13" hidden="1">{#N/A,#N/A,TRUE,"Serviços"}</definedName>
    <definedName name="wrn.Tipo." localSheetId="7" hidden="1">{#N/A,#N/A,TRUE,"Serviços"}</definedName>
    <definedName name="wrn.Tipo." localSheetId="2" hidden="1">{#N/A,#N/A,TRUE,"Serviços"}</definedName>
    <definedName name="wrn.Tipo." localSheetId="14" hidden="1">{#N/A,#N/A,TRUE,"Serviços"}</definedName>
    <definedName name="wrn.Tipo." localSheetId="15" hidden="1">{#N/A,#N/A,TRUE,"Serviços"}</definedName>
    <definedName name="wrn.Tipo." localSheetId="11" hidden="1">{#N/A,#N/A,TRUE,"Serviços"}</definedName>
    <definedName name="wrn.Tipo." localSheetId="12" hidden="1">{#N/A,#N/A,TRUE,"Serviços"}</definedName>
    <definedName name="wrn.Tipo." localSheetId="0" hidden="1">{#N/A,#N/A,TRUE,"Serviços"}</definedName>
    <definedName name="wrn.Tipo." localSheetId="18" hidden="1">{#N/A,#N/A,TRUE,"Serviços"}</definedName>
    <definedName name="wrn.Tipo." hidden="1">{#N/A,#N/A,TRUE,"Serviços"}</definedName>
    <definedName name="wrn.Tipo._1" localSheetId="8" hidden="1">{#N/A,#N/A,TRUE,"Serviços"}</definedName>
    <definedName name="wrn.Tipo._1" localSheetId="10" hidden="1">{#N/A,#N/A,TRUE,"Serviços"}</definedName>
    <definedName name="wrn.Tipo._1" localSheetId="4" hidden="1">{#N/A,#N/A,TRUE,"Serviços"}</definedName>
    <definedName name="wrn.Tipo._1" localSheetId="6" hidden="1">{#N/A,#N/A,TRUE,"Serviços"}</definedName>
    <definedName name="wrn.Tipo._1" localSheetId="13" hidden="1">{#N/A,#N/A,TRUE,"Serviços"}</definedName>
    <definedName name="wrn.Tipo._1" localSheetId="7" hidden="1">{#N/A,#N/A,TRUE,"Serviços"}</definedName>
    <definedName name="wrn.Tipo._1" localSheetId="2" hidden="1">{#N/A,#N/A,TRUE,"Serviços"}</definedName>
    <definedName name="wrn.Tipo._1" localSheetId="14" hidden="1">{#N/A,#N/A,TRUE,"Serviços"}</definedName>
    <definedName name="wrn.Tipo._1" localSheetId="15" hidden="1">{#N/A,#N/A,TRUE,"Serviços"}</definedName>
    <definedName name="wrn.Tipo._1" localSheetId="11" hidden="1">{#N/A,#N/A,TRUE,"Serviços"}</definedName>
    <definedName name="wrn.Tipo._1" localSheetId="12" hidden="1">{#N/A,#N/A,TRUE,"Serviços"}</definedName>
    <definedName name="wrn.Tipo._1" localSheetId="0" hidden="1">{#N/A,#N/A,TRUE,"Serviços"}</definedName>
    <definedName name="wrn.Tipo._1" localSheetId="18" hidden="1">{#N/A,#N/A,TRUE,"Serviços"}</definedName>
    <definedName name="wrn.Tipo._1" hidden="1">{#N/A,#N/A,TRUE,"Serviços"}</definedName>
    <definedName name="WWW" localSheetId="8">Plan1</definedName>
    <definedName name="WWW" localSheetId="10">Plan1</definedName>
    <definedName name="WWW" localSheetId="4">Plan1</definedName>
    <definedName name="WWW" localSheetId="5">Plan1</definedName>
    <definedName name="WWW" localSheetId="6">Plan1</definedName>
    <definedName name="WWW" localSheetId="13">Plan1</definedName>
    <definedName name="WWW" localSheetId="7">Plan1</definedName>
    <definedName name="WWW" localSheetId="2">Plan1</definedName>
    <definedName name="WWW" localSheetId="14">Plan1</definedName>
    <definedName name="WWW" localSheetId="15">Plan1</definedName>
    <definedName name="WWW" localSheetId="3">Plan1</definedName>
    <definedName name="WWW" localSheetId="11">Plan1</definedName>
    <definedName name="WWW" localSheetId="12">Plan1</definedName>
    <definedName name="WWW" localSheetId="0">Plan1</definedName>
    <definedName name="WWW" localSheetId="18">Plan1</definedName>
    <definedName name="WWW">Plan1</definedName>
    <definedName name="X" localSheetId="8">#REF!</definedName>
    <definedName name="X" localSheetId="10">#REF!</definedName>
    <definedName name="x" localSheetId="4">[41]Equipamentos!#REF!</definedName>
    <definedName name="x" localSheetId="5">[42]Equipamentos!#REF!</definedName>
    <definedName name="X" localSheetId="6">#REF!</definedName>
    <definedName name="X" localSheetId="13">#REF!</definedName>
    <definedName name="X" localSheetId="2">#REF!</definedName>
    <definedName name="X" localSheetId="14">#REF!</definedName>
    <definedName name="X" localSheetId="15">#REF!</definedName>
    <definedName name="x" localSheetId="3">[42]Equipamentos!#REF!</definedName>
    <definedName name="X" localSheetId="11">#REF!</definedName>
    <definedName name="X" localSheetId="12">#REF!</definedName>
    <definedName name="X" localSheetId="0">#REF!</definedName>
    <definedName name="x" localSheetId="18">[42]Equipamentos!#REF!</definedName>
    <definedName name="x">[42]Equipamentos!#REF!</definedName>
    <definedName name="X1a" localSheetId="5">#REF!</definedName>
    <definedName name="X1a" localSheetId="7">#REF!</definedName>
    <definedName name="X1a" localSheetId="3">#REF!</definedName>
    <definedName name="X1a" localSheetId="0">#REF!</definedName>
    <definedName name="X1a">#REF!</definedName>
    <definedName name="X2a" localSheetId="5">#REF!</definedName>
    <definedName name="X2a" localSheetId="7">#REF!</definedName>
    <definedName name="X2a" localSheetId="3">#REF!</definedName>
    <definedName name="X2a" localSheetId="0">#REF!</definedName>
    <definedName name="X2a">#REF!</definedName>
    <definedName name="xique" localSheetId="10">#REF!</definedName>
    <definedName name="xique" localSheetId="4">#REF!</definedName>
    <definedName name="xique" localSheetId="5">#REF!</definedName>
    <definedName name="xique" localSheetId="13">#REF!</definedName>
    <definedName name="xique" localSheetId="2">#REF!</definedName>
    <definedName name="xique" localSheetId="14">#REF!</definedName>
    <definedName name="xique" localSheetId="15">#REF!</definedName>
    <definedName name="xique" localSheetId="3">#REF!</definedName>
    <definedName name="xique" localSheetId="11">#REF!</definedName>
    <definedName name="xique" localSheetId="12">#REF!</definedName>
    <definedName name="xique" localSheetId="0">#REF!</definedName>
    <definedName name="xique">#REF!</definedName>
    <definedName name="XXX" localSheetId="4">#N/A</definedName>
    <definedName name="XXX">#N/A</definedName>
  </definedNames>
  <calcPr calcId="124519" fullPrecision="0"/>
  <fileRecoveryPr repairLoad="1"/>
</workbook>
</file>

<file path=xl/calcChain.xml><?xml version="1.0" encoding="utf-8"?>
<calcChain xmlns="http://schemas.openxmlformats.org/spreadsheetml/2006/main">
  <c r="F13" i="61"/>
  <c r="H13" s="1"/>
  <c r="F10"/>
  <c r="H10" s="1"/>
  <c r="D100" i="60"/>
  <c r="D11"/>
  <c r="F91"/>
  <c r="F90"/>
  <c r="F89"/>
  <c r="F74" i="1"/>
  <c r="F75"/>
  <c r="F76"/>
  <c r="F77"/>
  <c r="F78"/>
  <c r="F17" i="61" s="1"/>
  <c r="H17" s="1"/>
  <c r="F79" i="1"/>
  <c r="F80"/>
  <c r="F11" i="61" s="1"/>
  <c r="H11" s="1"/>
  <c r="F85" i="1"/>
  <c r="F86"/>
  <c r="F14" i="61" s="1"/>
  <c r="H14" s="1"/>
  <c r="F73" i="1"/>
  <c r="F37"/>
  <c r="F38"/>
  <c r="F16" i="61" s="1"/>
  <c r="H16" s="1"/>
  <c r="F39" i="1"/>
  <c r="F40"/>
  <c r="F41"/>
  <c r="F42"/>
  <c r="F43"/>
  <c r="F44"/>
  <c r="F36"/>
  <c r="F78" i="60"/>
  <c r="P78" s="1"/>
  <c r="P74"/>
  <c r="P75"/>
  <c r="P76"/>
  <c r="P77"/>
  <c r="P79"/>
  <c r="P81"/>
  <c r="P82"/>
  <c r="P83"/>
  <c r="P84"/>
  <c r="P85"/>
  <c r="P86"/>
  <c r="P58"/>
  <c r="P59"/>
  <c r="P60"/>
  <c r="P61"/>
  <c r="P62"/>
  <c r="P63"/>
  <c r="P64"/>
  <c r="P65"/>
  <c r="P66"/>
  <c r="P67"/>
  <c r="P68"/>
  <c r="P69"/>
  <c r="P70"/>
  <c r="P57"/>
  <c r="P47"/>
  <c r="P48"/>
  <c r="P49"/>
  <c r="P50"/>
  <c r="P51"/>
  <c r="P52"/>
  <c r="P53"/>
  <c r="P54"/>
  <c r="P55"/>
  <c r="P46"/>
  <c r="D46"/>
  <c r="D48"/>
  <c r="F80" l="1"/>
  <c r="P80" s="1"/>
  <c r="N74" i="1" l="1"/>
  <c r="O74" s="1"/>
  <c r="N75"/>
  <c r="N76"/>
  <c r="N77"/>
  <c r="O77" s="1"/>
  <c r="N78"/>
  <c r="N79"/>
  <c r="N80"/>
  <c r="N85"/>
  <c r="O85" s="1"/>
  <c r="N86"/>
  <c r="O86" s="1"/>
  <c r="N73"/>
  <c r="O73" s="1"/>
  <c r="O76"/>
  <c r="O80"/>
  <c r="O75"/>
  <c r="O42"/>
  <c r="N37"/>
  <c r="O37" s="1"/>
  <c r="N38"/>
  <c r="N39"/>
  <c r="N40"/>
  <c r="O40" s="1"/>
  <c r="N41"/>
  <c r="O41" s="1"/>
  <c r="N42"/>
  <c r="N43"/>
  <c r="N44"/>
  <c r="N36"/>
  <c r="I51" i="61" l="1"/>
  <c r="I27" l="1"/>
  <c r="I26"/>
  <c r="I38"/>
  <c r="I31"/>
  <c r="I63"/>
  <c r="I14"/>
  <c r="I40"/>
  <c r="I67"/>
  <c r="I44"/>
  <c r="I73"/>
  <c r="I81"/>
  <c r="I13"/>
  <c r="I22"/>
  <c r="I62"/>
  <c r="I49"/>
  <c r="I33"/>
  <c r="I54"/>
  <c r="I84"/>
  <c r="I28"/>
  <c r="I57"/>
  <c r="I53"/>
  <c r="I11"/>
  <c r="I41"/>
  <c r="I69"/>
  <c r="I66"/>
  <c r="I29"/>
  <c r="I56"/>
  <c r="I85"/>
  <c r="I79"/>
  <c r="I47"/>
  <c r="I15"/>
  <c r="I88"/>
  <c r="I87"/>
  <c r="I72"/>
  <c r="I70"/>
  <c r="I12"/>
  <c r="I21"/>
  <c r="I75"/>
  <c r="I45"/>
  <c r="I83"/>
  <c r="I36"/>
  <c r="I42"/>
  <c r="I24"/>
  <c r="I17"/>
  <c r="I68"/>
  <c r="I65"/>
  <c r="I52"/>
  <c r="I74"/>
  <c r="I37"/>
  <c r="I30"/>
  <c r="I64"/>
  <c r="I76"/>
  <c r="I35"/>
  <c r="I77"/>
  <c r="I19"/>
  <c r="I58"/>
  <c r="I32"/>
  <c r="I80"/>
  <c r="I23"/>
  <c r="I34"/>
  <c r="I20"/>
  <c r="I16"/>
  <c r="I71"/>
  <c r="I60"/>
  <c r="I78"/>
  <c r="I43"/>
  <c r="I50"/>
  <c r="I39"/>
  <c r="I10"/>
  <c r="I86"/>
  <c r="I59"/>
  <c r="I46"/>
  <c r="I82"/>
  <c r="I9"/>
  <c r="I48"/>
  <c r="I25"/>
  <c r="I61"/>
  <c r="A24" i="52" l="1"/>
  <c r="A21"/>
  <c r="A18"/>
  <c r="A15"/>
  <c r="A12"/>
  <c r="I18" i="61" l="1"/>
  <c r="I55"/>
  <c r="D86" i="60"/>
  <c r="D85"/>
  <c r="B85"/>
  <c r="B86"/>
  <c r="H86" i="1"/>
  <c r="I86" s="1"/>
  <c r="H85"/>
  <c r="I85" s="1"/>
  <c r="B100" i="60"/>
  <c r="B101"/>
  <c r="B99"/>
  <c r="B97"/>
  <c r="B96"/>
  <c r="G96"/>
  <c r="B90"/>
  <c r="B91"/>
  <c r="B92"/>
  <c r="B93"/>
  <c r="B94"/>
  <c r="B89"/>
  <c r="D94"/>
  <c r="F94" i="1" s="1"/>
  <c r="D93" i="60"/>
  <c r="F93" i="1" s="1"/>
  <c r="D77" i="60"/>
  <c r="D75"/>
  <c r="D76"/>
  <c r="D73"/>
  <c r="B74"/>
  <c r="B75"/>
  <c r="B76"/>
  <c r="B77"/>
  <c r="B78"/>
  <c r="B79"/>
  <c r="B80"/>
  <c r="B81"/>
  <c r="B82"/>
  <c r="B83"/>
  <c r="B84"/>
  <c r="B73"/>
  <c r="B72"/>
  <c r="A72"/>
  <c r="I84"/>
  <c r="I83"/>
  <c r="I82"/>
  <c r="I81"/>
  <c r="I80"/>
  <c r="I79"/>
  <c r="I78"/>
  <c r="I77"/>
  <c r="I76"/>
  <c r="I75"/>
  <c r="I74"/>
  <c r="I73"/>
  <c r="I58"/>
  <c r="I59"/>
  <c r="I60"/>
  <c r="I61"/>
  <c r="I62"/>
  <c r="I63"/>
  <c r="I64"/>
  <c r="I65"/>
  <c r="I66"/>
  <c r="I67"/>
  <c r="I68"/>
  <c r="I69"/>
  <c r="I70"/>
  <c r="I71"/>
  <c r="B68"/>
  <c r="B69"/>
  <c r="B70"/>
  <c r="B71"/>
  <c r="B67"/>
  <c r="B66"/>
  <c r="B65"/>
  <c r="B64"/>
  <c r="B63"/>
  <c r="B62"/>
  <c r="B61"/>
  <c r="B60"/>
  <c r="B59"/>
  <c r="B58"/>
  <c r="B57"/>
  <c r="I57"/>
  <c r="I55"/>
  <c r="I54"/>
  <c r="I53"/>
  <c r="I52"/>
  <c r="I51"/>
  <c r="I50"/>
  <c r="I49"/>
  <c r="I48"/>
  <c r="I47"/>
  <c r="I46"/>
  <c r="J86" i="1" l="1"/>
  <c r="J85"/>
  <c r="B54" i="60"/>
  <c r="B55"/>
  <c r="B53"/>
  <c r="B52"/>
  <c r="B51"/>
  <c r="B50"/>
  <c r="B48"/>
  <c r="B49"/>
  <c r="B47"/>
  <c r="B46"/>
  <c r="B37"/>
  <c r="B38"/>
  <c r="B39"/>
  <c r="B40"/>
  <c r="B41"/>
  <c r="B42"/>
  <c r="B43"/>
  <c r="B44"/>
  <c r="B36"/>
  <c r="G81" i="1"/>
  <c r="G68"/>
  <c r="H68" s="1"/>
  <c r="I68" s="1"/>
  <c r="G52"/>
  <c r="H52" s="1"/>
  <c r="I52" s="1"/>
  <c r="G41"/>
  <c r="H41" s="1"/>
  <c r="I41" s="1"/>
  <c r="H31"/>
  <c r="I31" s="1"/>
  <c r="F24" i="60"/>
  <c r="D24" s="1"/>
  <c r="F24" i="1" s="1"/>
  <c r="F23" i="60"/>
  <c r="D23" s="1"/>
  <c r="H75" i="1"/>
  <c r="I75" s="1"/>
  <c r="H76"/>
  <c r="I76" s="1"/>
  <c r="H74"/>
  <c r="I74" s="1"/>
  <c r="H73"/>
  <c r="I73" s="1"/>
  <c r="H77"/>
  <c r="I77" s="1"/>
  <c r="G80"/>
  <c r="G82"/>
  <c r="F20" i="60"/>
  <c r="D18"/>
  <c r="D19"/>
  <c r="F19" i="1" s="1"/>
  <c r="C13" i="53" s="1"/>
  <c r="F14" i="1"/>
  <c r="F10"/>
  <c r="F9"/>
  <c r="D36" i="60"/>
  <c r="D12"/>
  <c r="F12" i="1" s="1"/>
  <c r="F11"/>
  <c r="D22" i="39"/>
  <c r="D80" i="60" l="1"/>
  <c r="D91"/>
  <c r="F92" s="1"/>
  <c r="F99"/>
  <c r="D58"/>
  <c r="F58" i="1" s="1"/>
  <c r="D37" i="60"/>
  <c r="D40"/>
  <c r="F25"/>
  <c r="D25" s="1"/>
  <c r="F25" i="1" s="1"/>
  <c r="F18"/>
  <c r="C12" i="53" s="1"/>
  <c r="F26" i="60"/>
  <c r="D16"/>
  <c r="H81" i="1"/>
  <c r="I81" s="1"/>
  <c r="H80"/>
  <c r="I80" s="1"/>
  <c r="H82"/>
  <c r="I82" s="1"/>
  <c r="F23"/>
  <c r="D12" i="38"/>
  <c r="D8"/>
  <c r="F20" i="1"/>
  <c r="O2" i="60"/>
  <c r="N2"/>
  <c r="D38" l="1"/>
  <c r="D60"/>
  <c r="F60" i="1" s="1"/>
  <c r="D99" i="60"/>
  <c r="F99" i="1" s="1"/>
  <c r="F101" i="60"/>
  <c r="D101" s="1"/>
  <c r="F101" i="1" s="1"/>
  <c r="F100" i="60"/>
  <c r="F100" i="1" s="1"/>
  <c r="F91"/>
  <c r="C14" i="53" s="1"/>
  <c r="H14" s="1"/>
  <c r="D92" i="60"/>
  <c r="F92" i="1" s="1"/>
  <c r="F96" i="60"/>
  <c r="D89"/>
  <c r="F17"/>
  <c r="D17" s="1"/>
  <c r="F17" i="1" s="1"/>
  <c r="F16"/>
  <c r="D41" i="60"/>
  <c r="J41" i="1" s="1"/>
  <c r="D42" i="60"/>
  <c r="D26"/>
  <c r="F26" i="1" s="1"/>
  <c r="F27" i="60"/>
  <c r="D27" s="1"/>
  <c r="F28" s="1"/>
  <c r="D28" s="1"/>
  <c r="F28" i="1" s="1"/>
  <c r="D57" i="60"/>
  <c r="F57" i="1" s="1"/>
  <c r="D78" i="60"/>
  <c r="D79" s="1"/>
  <c r="D43"/>
  <c r="E42" i="48"/>
  <c r="E41"/>
  <c r="E40"/>
  <c r="E39"/>
  <c r="E26"/>
  <c r="E24"/>
  <c r="E18"/>
  <c r="E33" s="1"/>
  <c r="E85" i="50"/>
  <c r="J85" s="1"/>
  <c r="E87"/>
  <c r="J87" s="1"/>
  <c r="E86"/>
  <c r="J86"/>
  <c r="E84"/>
  <c r="A82"/>
  <c r="I84"/>
  <c r="E25" i="45"/>
  <c r="E12"/>
  <c r="G23" i="43"/>
  <c r="D83" i="60" l="1"/>
  <c r="D39"/>
  <c r="E32" i="48"/>
  <c r="E30"/>
  <c r="F30" i="60"/>
  <c r="D30" s="1"/>
  <c r="D67"/>
  <c r="D64"/>
  <c r="F64" i="1" s="1"/>
  <c r="D62" i="60"/>
  <c r="F62" i="1" s="1"/>
  <c r="D59" i="60"/>
  <c r="F59" i="1" s="1"/>
  <c r="F89"/>
  <c r="D96" i="60"/>
  <c r="F96" i="1" s="1"/>
  <c r="D97" i="60"/>
  <c r="F97" i="1" s="1"/>
  <c r="D65" i="60"/>
  <c r="J77" i="1"/>
  <c r="J76"/>
  <c r="D11" i="53" s="1"/>
  <c r="J73" i="1"/>
  <c r="F30"/>
  <c r="F32" i="60"/>
  <c r="D32" s="1"/>
  <c r="F32" i="1" s="1"/>
  <c r="F33" i="60"/>
  <c r="D33" s="1"/>
  <c r="F33" i="1" s="1"/>
  <c r="F31" i="60"/>
  <c r="D31" s="1"/>
  <c r="F31" i="1" s="1"/>
  <c r="J31" s="1"/>
  <c r="D81" i="60"/>
  <c r="F81" i="1" s="1"/>
  <c r="N81" s="1"/>
  <c r="O81" s="1"/>
  <c r="J80"/>
  <c r="F46"/>
  <c r="D29" i="60"/>
  <c r="F29" i="1" s="1"/>
  <c r="F27"/>
  <c r="D44" i="60"/>
  <c r="J84" i="50"/>
  <c r="J83" s="1"/>
  <c r="G99" i="1" s="1"/>
  <c r="I97" i="50"/>
  <c r="J97" s="1"/>
  <c r="E109"/>
  <c r="E103"/>
  <c r="I93"/>
  <c r="J93" s="1"/>
  <c r="E108"/>
  <c r="D84" i="60" l="1"/>
  <c r="F84" i="1" s="1"/>
  <c r="N84" s="1"/>
  <c r="F83"/>
  <c r="D82" i="60"/>
  <c r="F82" i="1" s="1"/>
  <c r="N82" s="1"/>
  <c r="O82" s="1"/>
  <c r="D51" i="60"/>
  <c r="D49"/>
  <c r="D47"/>
  <c r="D90"/>
  <c r="F90" i="1" s="1"/>
  <c r="E14" i="46"/>
  <c r="D61" i="60"/>
  <c r="F61" i="1" s="1"/>
  <c r="D63" i="60"/>
  <c r="F63" i="1" s="1"/>
  <c r="D68" i="60"/>
  <c r="F68" i="1" s="1"/>
  <c r="J68" s="1"/>
  <c r="D70" i="60"/>
  <c r="D69"/>
  <c r="F69" i="1" s="1"/>
  <c r="F48"/>
  <c r="E13" i="46" s="1"/>
  <c r="M96" i="1"/>
  <c r="F65"/>
  <c r="D66" i="60"/>
  <c r="F66" i="1" s="1"/>
  <c r="F67"/>
  <c r="J82"/>
  <c r="J81"/>
  <c r="D34" i="60"/>
  <c r="F34" i="1" s="1"/>
  <c r="I108" i="50"/>
  <c r="J108" s="1"/>
  <c r="I107"/>
  <c r="J107" s="1"/>
  <c r="I100"/>
  <c r="J100" s="1"/>
  <c r="I99"/>
  <c r="J99" s="1"/>
  <c r="I112"/>
  <c r="J112" s="1"/>
  <c r="I111"/>
  <c r="J111" s="1"/>
  <c r="H42" i="42"/>
  <c r="J106" i="50"/>
  <c r="J105"/>
  <c r="J104"/>
  <c r="J109"/>
  <c r="I102"/>
  <c r="J102" s="1"/>
  <c r="I103"/>
  <c r="J103" s="1"/>
  <c r="I98"/>
  <c r="J98" s="1"/>
  <c r="I94"/>
  <c r="I96"/>
  <c r="I95"/>
  <c r="J95" s="1"/>
  <c r="I11" i="42"/>
  <c r="A90" i="50"/>
  <c r="N83" i="1" l="1"/>
  <c r="F8" i="61"/>
  <c r="F47" i="1"/>
  <c r="D50" i="60"/>
  <c r="D54"/>
  <c r="C10" i="53"/>
  <c r="H10" s="1"/>
  <c r="E41" i="45"/>
  <c r="F70" i="1"/>
  <c r="D71" i="60"/>
  <c r="F71" i="1" s="1"/>
  <c r="F51"/>
  <c r="D52" i="60"/>
  <c r="F49" i="1"/>
  <c r="A59" i="50"/>
  <c r="A44"/>
  <c r="A36"/>
  <c r="A27"/>
  <c r="I65"/>
  <c r="H65"/>
  <c r="I64"/>
  <c r="H64"/>
  <c r="I63"/>
  <c r="H63"/>
  <c r="H49"/>
  <c r="H48"/>
  <c r="I48"/>
  <c r="I49"/>
  <c r="I40"/>
  <c r="I43"/>
  <c r="I29"/>
  <c r="I35"/>
  <c r="I34"/>
  <c r="I33"/>
  <c r="I32"/>
  <c r="I10"/>
  <c r="I21"/>
  <c r="I20"/>
  <c r="I19"/>
  <c r="I22"/>
  <c r="A7"/>
  <c r="J96"/>
  <c r="J94"/>
  <c r="H101" i="1"/>
  <c r="I101" s="1"/>
  <c r="H100"/>
  <c r="I100" s="1"/>
  <c r="H99"/>
  <c r="I99" s="1"/>
  <c r="H97"/>
  <c r="I97" s="1"/>
  <c r="H96"/>
  <c r="I96" s="1"/>
  <c r="H94"/>
  <c r="I94" s="1"/>
  <c r="H93"/>
  <c r="I93" s="1"/>
  <c r="H92"/>
  <c r="I92" s="1"/>
  <c r="H91"/>
  <c r="I91" s="1"/>
  <c r="H90"/>
  <c r="I90" s="1"/>
  <c r="H89"/>
  <c r="I89" s="1"/>
  <c r="H67"/>
  <c r="I67" s="1"/>
  <c r="H64"/>
  <c r="I64" s="1"/>
  <c r="H62"/>
  <c r="I62" s="1"/>
  <c r="H60"/>
  <c r="I60" s="1"/>
  <c r="H57"/>
  <c r="I57" s="1"/>
  <c r="H51"/>
  <c r="I51" s="1"/>
  <c r="H46"/>
  <c r="I46" s="1"/>
  <c r="H30"/>
  <c r="I30" s="1"/>
  <c r="H27"/>
  <c r="I27" s="1"/>
  <c r="H25"/>
  <c r="I25" s="1"/>
  <c r="H24"/>
  <c r="I24" s="1"/>
  <c r="H23"/>
  <c r="I23" s="1"/>
  <c r="H19"/>
  <c r="I19" s="1"/>
  <c r="J19" s="1"/>
  <c r="D13" i="53" s="1"/>
  <c r="H18" i="1"/>
  <c r="I18" s="1"/>
  <c r="J18" s="1"/>
  <c r="D12" i="53" s="1"/>
  <c r="H17" i="1"/>
  <c r="I17" s="1"/>
  <c r="J17" s="1"/>
  <c r="H16"/>
  <c r="I16" s="1"/>
  <c r="D55" i="60" l="1"/>
  <c r="D53"/>
  <c r="F50" i="1"/>
  <c r="J91" i="50"/>
  <c r="E42" i="45"/>
  <c r="C9" i="53"/>
  <c r="H9" s="1"/>
  <c r="F55" i="1"/>
  <c r="F54"/>
  <c r="D74" i="60"/>
  <c r="F52" i="1"/>
  <c r="J52" s="1"/>
  <c r="I52" i="50"/>
  <c r="I68"/>
  <c r="I11"/>
  <c r="F53" i="1" l="1"/>
  <c r="J75"/>
  <c r="J74"/>
  <c r="I41" i="50"/>
  <c r="I30"/>
  <c r="J10" i="49"/>
  <c r="J11"/>
  <c r="J12"/>
  <c r="J13"/>
  <c r="J14"/>
  <c r="J15"/>
  <c r="J16"/>
  <c r="J17"/>
  <c r="J18"/>
  <c r="J19"/>
  <c r="J20"/>
  <c r="J21"/>
  <c r="J22"/>
  <c r="J23"/>
  <c r="J24"/>
  <c r="J25"/>
  <c r="J26"/>
  <c r="J27"/>
  <c r="J28"/>
  <c r="J29"/>
  <c r="J9"/>
  <c r="I30" i="45"/>
  <c r="H30"/>
  <c r="I17"/>
  <c r="H17"/>
  <c r="H25"/>
  <c r="H24"/>
  <c r="H12"/>
  <c r="H11"/>
  <c r="F10" i="47"/>
  <c r="F11"/>
  <c r="F17"/>
  <c r="F16"/>
  <c r="H28" i="43"/>
  <c r="I28"/>
  <c r="I15"/>
  <c r="H15"/>
  <c r="F36" i="46"/>
  <c r="F37"/>
  <c r="I34" i="43"/>
  <c r="I37"/>
  <c r="I36"/>
  <c r="I35"/>
  <c r="I22"/>
  <c r="I23"/>
  <c r="I10"/>
  <c r="I52" i="42"/>
  <c r="H52"/>
  <c r="I47"/>
  <c r="H47"/>
  <c r="I44"/>
  <c r="H44"/>
  <c r="I43"/>
  <c r="H43"/>
  <c r="I42"/>
  <c r="I33"/>
  <c r="I32"/>
  <c r="I29"/>
  <c r="I28"/>
  <c r="I27"/>
  <c r="I26"/>
  <c r="I25"/>
  <c r="I20"/>
  <c r="I19"/>
  <c r="I16"/>
  <c r="I15"/>
  <c r="I14"/>
  <c r="I13"/>
  <c r="I12"/>
  <c r="J16" l="1"/>
  <c r="J11"/>
  <c r="J12"/>
  <c r="C54" i="48"/>
  <c r="E54" s="1"/>
  <c r="G40" i="1"/>
  <c r="H40" s="1"/>
  <c r="I40" s="1"/>
  <c r="G37"/>
  <c r="H37" s="1"/>
  <c r="I37" s="1"/>
  <c r="G48"/>
  <c r="H48" s="1"/>
  <c r="I48" s="1"/>
  <c r="G42"/>
  <c r="H42" s="1"/>
  <c r="I42" s="1"/>
  <c r="G69"/>
  <c r="H69" s="1"/>
  <c r="I69" s="1"/>
  <c r="G63"/>
  <c r="H63" s="1"/>
  <c r="I63" s="1"/>
  <c r="G61"/>
  <c r="H61" s="1"/>
  <c r="I61" s="1"/>
  <c r="G59"/>
  <c r="H59" s="1"/>
  <c r="I59" s="1"/>
  <c r="G53"/>
  <c r="H53" s="1"/>
  <c r="I53" s="1"/>
  <c r="G47"/>
  <c r="H47" s="1"/>
  <c r="I47" s="1"/>
  <c r="G32"/>
  <c r="H32" s="1"/>
  <c r="I32" s="1"/>
  <c r="H13" i="53" l="1"/>
  <c r="H12"/>
  <c r="H11"/>
  <c r="M32" i="51"/>
  <c r="B13"/>
  <c r="B24" i="52" s="1"/>
  <c r="B12" i="51"/>
  <c r="B21" i="52" s="1"/>
  <c r="B11" i="51"/>
  <c r="B18" i="52" s="1"/>
  <c r="B10" i="51"/>
  <c r="B15" i="52" s="1"/>
  <c r="B9" i="51"/>
  <c r="B12" i="52" s="1"/>
  <c r="D16" i="38" l="1"/>
  <c r="J80" i="50"/>
  <c r="J79"/>
  <c r="J76"/>
  <c r="J77" s="1"/>
  <c r="J68"/>
  <c r="J69" s="1"/>
  <c r="J65"/>
  <c r="J64"/>
  <c r="J63"/>
  <c r="J52"/>
  <c r="J53" s="1"/>
  <c r="J49"/>
  <c r="J48"/>
  <c r="J43"/>
  <c r="J42"/>
  <c r="J41"/>
  <c r="J40"/>
  <c r="J39"/>
  <c r="J38"/>
  <c r="J35"/>
  <c r="J34"/>
  <c r="J33"/>
  <c r="J32"/>
  <c r="J31"/>
  <c r="J30"/>
  <c r="J29"/>
  <c r="J25"/>
  <c r="J26" s="1"/>
  <c r="J22"/>
  <c r="J21"/>
  <c r="J20"/>
  <c r="J19"/>
  <c r="J11"/>
  <c r="J10"/>
  <c r="J66" l="1"/>
  <c r="J70" s="1"/>
  <c r="J72" s="1"/>
  <c r="J74" s="1"/>
  <c r="J50"/>
  <c r="J54" s="1"/>
  <c r="J58" s="1"/>
  <c r="J12"/>
  <c r="J13" s="1"/>
  <c r="J17" s="1"/>
  <c r="J81"/>
  <c r="J23"/>
  <c r="J28"/>
  <c r="G12" i="1" s="1"/>
  <c r="J37" i="50"/>
  <c r="G20" i="1" s="1"/>
  <c r="H20" s="1"/>
  <c r="I20" s="1"/>
  <c r="J20" s="1"/>
  <c r="J45" i="50" l="1"/>
  <c r="G26" i="1"/>
  <c r="H12"/>
  <c r="I12" s="1"/>
  <c r="J60" i="50"/>
  <c r="G58" i="1" s="1"/>
  <c r="H58" s="1"/>
  <c r="I58" s="1"/>
  <c r="J8" i="50"/>
  <c r="H9" i="49"/>
  <c r="H10" s="1"/>
  <c r="G11" i="1" l="1"/>
  <c r="H11" s="1"/>
  <c r="I11" s="1"/>
  <c r="H26"/>
  <c r="I26" s="1"/>
  <c r="G36"/>
  <c r="K10" i="49"/>
  <c r="H11"/>
  <c r="K9"/>
  <c r="H36" i="1" l="1"/>
  <c r="I36" s="1"/>
  <c r="K11" i="49"/>
  <c r="H12"/>
  <c r="J36" i="1" l="1"/>
  <c r="O36"/>
  <c r="H13" i="49"/>
  <c r="K12"/>
  <c r="H14" l="1"/>
  <c r="K13"/>
  <c r="H15" l="1"/>
  <c r="K14"/>
  <c r="H16" l="1"/>
  <c r="K15"/>
  <c r="H17" l="1"/>
  <c r="H18" s="1"/>
  <c r="H19" s="1"/>
  <c r="H20" s="1"/>
  <c r="H21" s="1"/>
  <c r="H22" s="1"/>
  <c r="H23" s="1"/>
  <c r="H24" s="1"/>
  <c r="H25" s="1"/>
  <c r="H26" s="1"/>
  <c r="H27" s="1"/>
  <c r="H28" s="1"/>
  <c r="H29" s="1"/>
  <c r="K16"/>
  <c r="K17" l="1"/>
  <c r="K18" l="1"/>
  <c r="K19" l="1"/>
  <c r="K20" l="1"/>
  <c r="K21" l="1"/>
  <c r="K22" l="1"/>
  <c r="K23" l="1"/>
  <c r="K24" l="1"/>
  <c r="K25" l="1"/>
  <c r="K26" l="1"/>
  <c r="K27" l="1"/>
  <c r="K28" l="1"/>
  <c r="K29" l="1"/>
  <c r="G15" i="46" l="1"/>
  <c r="G16"/>
  <c r="G17"/>
  <c r="J39" i="43"/>
  <c r="E20" i="48" s="1"/>
  <c r="J57" i="42"/>
  <c r="E19" i="48" s="1"/>
  <c r="C53"/>
  <c r="E53" s="1"/>
  <c r="C57"/>
  <c r="E57" s="1"/>
  <c r="C56"/>
  <c r="E56" s="1"/>
  <c r="C55"/>
  <c r="E55" s="1"/>
  <c r="G37" i="46"/>
  <c r="G36"/>
  <c r="G30"/>
  <c r="G29"/>
  <c r="G28"/>
  <c r="G27"/>
  <c r="G26"/>
  <c r="G25"/>
  <c r="G24"/>
  <c r="G23"/>
  <c r="G12"/>
  <c r="G11"/>
  <c r="G10"/>
  <c r="J17" i="45"/>
  <c r="J18" s="1"/>
  <c r="J12"/>
  <c r="J11"/>
  <c r="J37" i="43"/>
  <c r="J36"/>
  <c r="J35"/>
  <c r="J34"/>
  <c r="J28"/>
  <c r="J23"/>
  <c r="J15"/>
  <c r="J10"/>
  <c r="J11" s="1"/>
  <c r="J52" i="42"/>
  <c r="J53" s="1"/>
  <c r="J47"/>
  <c r="J48" s="1"/>
  <c r="J44"/>
  <c r="J43"/>
  <c r="J42"/>
  <c r="J33"/>
  <c r="J32"/>
  <c r="J29"/>
  <c r="J28"/>
  <c r="J27"/>
  <c r="J26"/>
  <c r="J25"/>
  <c r="J20"/>
  <c r="J19"/>
  <c r="J15"/>
  <c r="J14"/>
  <c r="J13"/>
  <c r="H32" i="40"/>
  <c r="C32"/>
  <c r="I27"/>
  <c r="D27"/>
  <c r="H25"/>
  <c r="I24" s="1"/>
  <c r="C25"/>
  <c r="D24" s="1"/>
  <c r="H23"/>
  <c r="I22" s="1"/>
  <c r="C23"/>
  <c r="D22" s="1"/>
  <c r="H20"/>
  <c r="C20"/>
  <c r="H19"/>
  <c r="C19"/>
  <c r="H18"/>
  <c r="C18"/>
  <c r="D40" i="39"/>
  <c r="G39"/>
  <c r="E39"/>
  <c r="C39"/>
  <c r="D17" i="38"/>
  <c r="C23" i="37" s="1"/>
  <c r="B23"/>
  <c r="D14" i="38"/>
  <c r="D17" i="37" s="1"/>
  <c r="D13" i="38"/>
  <c r="C17" i="37" s="1"/>
  <c r="B17"/>
  <c r="B11"/>
  <c r="D31" i="39"/>
  <c r="G30"/>
  <c r="E30"/>
  <c r="C30"/>
  <c r="G21"/>
  <c r="E21"/>
  <c r="C21"/>
  <c r="C9"/>
  <c r="H21" i="40" l="1"/>
  <c r="G65" i="1"/>
  <c r="H65" s="1"/>
  <c r="I65" s="1"/>
  <c r="G78"/>
  <c r="H78" s="1"/>
  <c r="I78" s="1"/>
  <c r="G83"/>
  <c r="H83" s="1"/>
  <c r="I83" s="1"/>
  <c r="G70"/>
  <c r="G43"/>
  <c r="G33"/>
  <c r="G38"/>
  <c r="H38" s="1"/>
  <c r="I38" s="1"/>
  <c r="O38" s="1"/>
  <c r="G28"/>
  <c r="H28" s="1"/>
  <c r="I28" s="1"/>
  <c r="J21" i="42"/>
  <c r="E21" i="48"/>
  <c r="J17" i="42"/>
  <c r="G49" i="1"/>
  <c r="H49" s="1"/>
  <c r="I49" s="1"/>
  <c r="H43"/>
  <c r="I43" s="1"/>
  <c r="O43" s="1"/>
  <c r="H70"/>
  <c r="I70" s="1"/>
  <c r="G54"/>
  <c r="H54" s="1"/>
  <c r="I54" s="1"/>
  <c r="D41" i="39"/>
  <c r="C21" i="40"/>
  <c r="J30" i="45"/>
  <c r="J31" s="1"/>
  <c r="J13"/>
  <c r="J19" s="1"/>
  <c r="E19" i="41" s="1"/>
  <c r="E20" s="1"/>
  <c r="H22" i="46"/>
  <c r="H39"/>
  <c r="E18" i="41" s="1"/>
  <c r="J25" i="45"/>
  <c r="J38" i="43"/>
  <c r="E15" i="41" s="1"/>
  <c r="F15" s="1"/>
  <c r="J45" i="42"/>
  <c r="J49" s="1"/>
  <c r="J54" s="1"/>
  <c r="J29" i="43"/>
  <c r="J17"/>
  <c r="E13" i="41" s="1"/>
  <c r="F13" s="1"/>
  <c r="J30" i="42"/>
  <c r="J34"/>
  <c r="J22" i="43"/>
  <c r="J24" s="1"/>
  <c r="J30" s="1"/>
  <c r="E14" i="41" s="1"/>
  <c r="F14" s="1"/>
  <c r="K31" i="49"/>
  <c r="J16" i="43"/>
  <c r="J24" i="45"/>
  <c r="D17" i="40"/>
  <c r="B36" s="1"/>
  <c r="D37" s="1"/>
  <c r="I17"/>
  <c r="G36" s="1"/>
  <c r="I37" s="1"/>
  <c r="D32" i="39"/>
  <c r="D23"/>
  <c r="B18" i="37" s="1"/>
  <c r="J78" i="1" l="1"/>
  <c r="O78"/>
  <c r="J83"/>
  <c r="G8" i="61"/>
  <c r="H8" s="1"/>
  <c r="I8" s="1"/>
  <c r="O83" i="1"/>
  <c r="G44"/>
  <c r="G84"/>
  <c r="H84" s="1"/>
  <c r="I84" s="1"/>
  <c r="G71"/>
  <c r="G55"/>
  <c r="H55" s="1"/>
  <c r="I55" s="1"/>
  <c r="G10"/>
  <c r="H10" s="1"/>
  <c r="I10" s="1"/>
  <c r="J10" s="1"/>
  <c r="P15" i="52" s="1"/>
  <c r="E23" i="48"/>
  <c r="H33" i="1"/>
  <c r="I33" s="1"/>
  <c r="J22" i="42"/>
  <c r="J35"/>
  <c r="B12" i="37"/>
  <c r="B24"/>
  <c r="C18"/>
  <c r="C19" s="1"/>
  <c r="C24"/>
  <c r="C25" s="1"/>
  <c r="D18"/>
  <c r="D19" s="1"/>
  <c r="H44" i="1"/>
  <c r="I44" s="1"/>
  <c r="O44" s="1"/>
  <c r="H71"/>
  <c r="I71" s="1"/>
  <c r="G34"/>
  <c r="H34" s="1"/>
  <c r="I34" s="1"/>
  <c r="B19" i="37"/>
  <c r="J26" i="45"/>
  <c r="J32" s="1"/>
  <c r="C52" i="48"/>
  <c r="E52" s="1"/>
  <c r="E10" i="41"/>
  <c r="F10" s="1"/>
  <c r="F16"/>
  <c r="J84" i="1" l="1"/>
  <c r="P9" i="53" s="1"/>
  <c r="O84" i="1"/>
  <c r="G79"/>
  <c r="G66"/>
  <c r="G50"/>
  <c r="G39"/>
  <c r="E34" i="48"/>
  <c r="E31"/>
  <c r="J36" i="42"/>
  <c r="E9" i="41" s="1"/>
  <c r="F9" s="1"/>
  <c r="F11" s="1"/>
  <c r="B13" i="37"/>
  <c r="B25"/>
  <c r="H39" i="1"/>
  <c r="I39" s="1"/>
  <c r="O39" s="1"/>
  <c r="O35" s="1"/>
  <c r="H50"/>
  <c r="I50" s="1"/>
  <c r="G29"/>
  <c r="H79" l="1"/>
  <c r="I79" s="1"/>
  <c r="H29"/>
  <c r="I29" s="1"/>
  <c r="H66"/>
  <c r="I66" s="1"/>
  <c r="J55" i="42"/>
  <c r="C48" i="48"/>
  <c r="E48" s="1"/>
  <c r="J79" i="1" l="1"/>
  <c r="J72" s="1"/>
  <c r="M72" s="1"/>
  <c r="O79"/>
  <c r="O72" s="1"/>
  <c r="C46" i="48"/>
  <c r="E46" s="1"/>
  <c r="C49"/>
  <c r="E49" s="1"/>
  <c r="C47"/>
  <c r="E47" s="1"/>
  <c r="C50" l="1"/>
  <c r="E50" s="1"/>
  <c r="J59" i="1" l="1"/>
  <c r="J16"/>
  <c r="J57"/>
  <c r="J61"/>
  <c r="J67"/>
  <c r="J11"/>
  <c r="J37"/>
  <c r="J58"/>
  <c r="J94"/>
  <c r="J26"/>
  <c r="J99"/>
  <c r="J92"/>
  <c r="J93"/>
  <c r="J100"/>
  <c r="J12"/>
  <c r="J63"/>
  <c r="J96"/>
  <c r="J101"/>
  <c r="J69"/>
  <c r="J97"/>
  <c r="J90"/>
  <c r="J91" l="1"/>
  <c r="D14" i="53" s="1"/>
  <c r="E21" i="46"/>
  <c r="G21" s="1"/>
  <c r="J71" i="1"/>
  <c r="J42"/>
  <c r="J64"/>
  <c r="E40" i="45"/>
  <c r="J40" s="1"/>
  <c r="J24" i="1"/>
  <c r="J66"/>
  <c r="J60"/>
  <c r="E36" i="45"/>
  <c r="J36" s="1"/>
  <c r="E20" i="46"/>
  <c r="G20" s="1"/>
  <c r="J40" i="1"/>
  <c r="J62"/>
  <c r="E37" i="45"/>
  <c r="J37" s="1"/>
  <c r="J89" i="1"/>
  <c r="J46"/>
  <c r="J65" l="1"/>
  <c r="J25"/>
  <c r="J70"/>
  <c r="O9" i="53" s="1"/>
  <c r="J32" i="1"/>
  <c r="J48"/>
  <c r="J30"/>
  <c r="J27"/>
  <c r="J47"/>
  <c r="J38"/>
  <c r="H19" i="46"/>
  <c r="J38" i="45"/>
  <c r="D19" i="41" s="1"/>
  <c r="F19" s="1"/>
  <c r="J23" i="1"/>
  <c r="J50"/>
  <c r="J49"/>
  <c r="N10" i="53" s="1"/>
  <c r="J39" i="1"/>
  <c r="J44"/>
  <c r="J43"/>
  <c r="M9" i="53" s="1"/>
  <c r="M10" l="1"/>
  <c r="J35" i="1"/>
  <c r="M73" s="1"/>
  <c r="M74" s="1"/>
  <c r="J56"/>
  <c r="J41" i="45"/>
  <c r="G14" i="46"/>
  <c r="J33" i="1"/>
  <c r="J53"/>
  <c r="G13" i="46"/>
  <c r="J29" i="1"/>
  <c r="J34"/>
  <c r="J51"/>
  <c r="J42" i="45"/>
  <c r="J28" i="1"/>
  <c r="L10" i="53" s="1"/>
  <c r="D10" s="1"/>
  <c r="J87" i="1"/>
  <c r="H13" i="51" s="1"/>
  <c r="D24" i="52" s="1"/>
  <c r="J15" i="1"/>
  <c r="H11" i="51" s="1"/>
  <c r="D18" i="52" s="1"/>
  <c r="L9" i="53" l="1"/>
  <c r="M18" i="52"/>
  <c r="M20" s="1"/>
  <c r="K18"/>
  <c r="K20" s="1"/>
  <c r="F18"/>
  <c r="F20" s="1"/>
  <c r="L18"/>
  <c r="L20" s="1"/>
  <c r="G18"/>
  <c r="G20" s="1"/>
  <c r="E18"/>
  <c r="E20" s="1"/>
  <c r="N18"/>
  <c r="N20" s="1"/>
  <c r="H18"/>
  <c r="H20" s="1"/>
  <c r="O18"/>
  <c r="O20" s="1"/>
  <c r="I18"/>
  <c r="I20" s="1"/>
  <c r="P18"/>
  <c r="P20" s="1"/>
  <c r="J18"/>
  <c r="J20" s="1"/>
  <c r="K24"/>
  <c r="K26" s="1"/>
  <c r="E24"/>
  <c r="E26" s="1"/>
  <c r="L24"/>
  <c r="L26" s="1"/>
  <c r="F24"/>
  <c r="F26" s="1"/>
  <c r="M24"/>
  <c r="M26" s="1"/>
  <c r="G24"/>
  <c r="G26" s="1"/>
  <c r="H24"/>
  <c r="H26" s="1"/>
  <c r="N24"/>
  <c r="N26" s="1"/>
  <c r="I24"/>
  <c r="I26" s="1"/>
  <c r="O24"/>
  <c r="O26" s="1"/>
  <c r="J24"/>
  <c r="J26" s="1"/>
  <c r="P24"/>
  <c r="P26" s="1"/>
  <c r="J22" i="1"/>
  <c r="H9" i="46"/>
  <c r="H32" s="1"/>
  <c r="G17" i="48" s="1"/>
  <c r="E22" s="1"/>
  <c r="J43" i="45"/>
  <c r="D20" i="41" s="1"/>
  <c r="F20" s="1"/>
  <c r="J54" i="1"/>
  <c r="J55"/>
  <c r="N9" i="53" l="1"/>
  <c r="D9" s="1"/>
  <c r="Q24" i="52"/>
  <c r="Q18"/>
  <c r="J45" i="1"/>
  <c r="J21" s="1"/>
  <c r="E35" i="48"/>
  <c r="C51" s="1"/>
  <c r="G18"/>
  <c r="H18" s="1"/>
  <c r="D18" i="41"/>
  <c r="F18" s="1"/>
  <c r="F21" s="1"/>
  <c r="I32" i="46"/>
  <c r="H12" i="51" l="1"/>
  <c r="D21" i="52" s="1"/>
  <c r="C58" i="48"/>
  <c r="C63" s="1"/>
  <c r="C64" s="1"/>
  <c r="E51"/>
  <c r="E58" s="1"/>
  <c r="E26" i="47" s="1"/>
  <c r="O21" i="52" l="1"/>
  <c r="I21"/>
  <c r="P21"/>
  <c r="J21"/>
  <c r="K21"/>
  <c r="E21"/>
  <c r="L21"/>
  <c r="F21"/>
  <c r="M21"/>
  <c r="G21"/>
  <c r="N21"/>
  <c r="H21"/>
  <c r="E27" i="47"/>
  <c r="E28" s="1"/>
  <c r="E67" i="48"/>
  <c r="Q21" i="52" l="1"/>
  <c r="E17" i="47"/>
  <c r="G17" s="1"/>
  <c r="E16"/>
  <c r="G16" s="1"/>
  <c r="E11"/>
  <c r="G11" s="1"/>
  <c r="G29" i="48"/>
  <c r="G9" i="1"/>
  <c r="H9" s="1"/>
  <c r="I9" s="1"/>
  <c r="E15" i="52" s="1"/>
  <c r="E10" i="47"/>
  <c r="G10" s="1"/>
  <c r="G9" l="1"/>
  <c r="G15"/>
  <c r="G23" l="1"/>
  <c r="E23" i="41" s="1"/>
  <c r="F23" s="1"/>
  <c r="F24" s="1"/>
  <c r="F25" s="1"/>
  <c r="F26" s="1"/>
  <c r="F27" s="1"/>
  <c r="H21" l="1"/>
  <c r="G14" i="1"/>
  <c r="K6" i="42" s="1"/>
  <c r="H16" i="41"/>
  <c r="H11"/>
  <c r="H24"/>
  <c r="H14" i="1" l="1"/>
  <c r="I14" s="1"/>
  <c r="K7" i="42" s="1"/>
  <c r="J14" i="1" l="1"/>
  <c r="J13" s="1"/>
  <c r="H9" i="51" s="1"/>
  <c r="D12" i="52" s="1"/>
  <c r="P12" s="1"/>
  <c r="I12" l="1"/>
  <c r="I27" s="1"/>
  <c r="O12"/>
  <c r="O27" s="1"/>
  <c r="J12"/>
  <c r="J27" s="1"/>
  <c r="P27"/>
  <c r="K12"/>
  <c r="K27" s="1"/>
  <c r="E12"/>
  <c r="E27" s="1"/>
  <c r="F12"/>
  <c r="F27" s="1"/>
  <c r="L12"/>
  <c r="L27" s="1"/>
  <c r="G12"/>
  <c r="G27" s="1"/>
  <c r="M12"/>
  <c r="M27" s="1"/>
  <c r="H12"/>
  <c r="H27" s="1"/>
  <c r="N12"/>
  <c r="N27" s="1"/>
  <c r="Q12" l="1"/>
  <c r="E29"/>
  <c r="F29" s="1"/>
  <c r="G29" s="1"/>
  <c r="H29" l="1"/>
  <c r="J9" i="1"/>
  <c r="I29" i="52" l="1"/>
  <c r="J8" i="1"/>
  <c r="J29" i="52" l="1"/>
  <c r="J102" i="1"/>
  <c r="K31" s="1"/>
  <c r="H10" i="51"/>
  <c r="D15" i="52" s="1"/>
  <c r="K84" i="1" l="1"/>
  <c r="K76"/>
  <c r="K77"/>
  <c r="K75"/>
  <c r="K22"/>
  <c r="I6" i="60"/>
  <c r="K92" i="61"/>
  <c r="K82" i="1"/>
  <c r="K78"/>
  <c r="K68"/>
  <c r="Q15" i="52"/>
  <c r="P17"/>
  <c r="K83" i="1"/>
  <c r="K73"/>
  <c r="K80"/>
  <c r="K74"/>
  <c r="K45"/>
  <c r="M6"/>
  <c r="K79"/>
  <c r="K41"/>
  <c r="K29" i="52"/>
  <c r="K81" i="1"/>
  <c r="K52"/>
  <c r="K56"/>
  <c r="K72"/>
  <c r="K86"/>
  <c r="K36"/>
  <c r="K35"/>
  <c r="K85"/>
  <c r="K57"/>
  <c r="K66"/>
  <c r="K15"/>
  <c r="K67"/>
  <c r="K58"/>
  <c r="K23"/>
  <c r="K69"/>
  <c r="K89"/>
  <c r="K43"/>
  <c r="K47"/>
  <c r="K99"/>
  <c r="K96"/>
  <c r="K10"/>
  <c r="K16"/>
  <c r="K59"/>
  <c r="K33"/>
  <c r="K24"/>
  <c r="K51"/>
  <c r="K38"/>
  <c r="K92"/>
  <c r="K14"/>
  <c r="K50"/>
  <c r="K28"/>
  <c r="K100"/>
  <c r="K18"/>
  <c r="K30"/>
  <c r="K64"/>
  <c r="K44"/>
  <c r="K60"/>
  <c r="K13"/>
  <c r="K71"/>
  <c r="K48"/>
  <c r="K21"/>
  <c r="K91"/>
  <c r="K11"/>
  <c r="K37"/>
  <c r="J109"/>
  <c r="K93"/>
  <c r="K94"/>
  <c r="K27"/>
  <c r="K53"/>
  <c r="K49"/>
  <c r="K101"/>
  <c r="K25"/>
  <c r="K65"/>
  <c r="K20"/>
  <c r="K17"/>
  <c r="K29"/>
  <c r="K12"/>
  <c r="K97"/>
  <c r="K102"/>
  <c r="K63"/>
  <c r="K70"/>
  <c r="K87"/>
  <c r="K40"/>
  <c r="J14" i="51"/>
  <c r="K46" i="1"/>
  <c r="K32"/>
  <c r="K55"/>
  <c r="K26"/>
  <c r="K54"/>
  <c r="K34"/>
  <c r="K90"/>
  <c r="K61"/>
  <c r="K19"/>
  <c r="K39"/>
  <c r="K42"/>
  <c r="K62"/>
  <c r="K9"/>
  <c r="H14" i="51"/>
  <c r="K8" i="1"/>
  <c r="E10" i="53" l="1"/>
  <c r="K90" i="61"/>
  <c r="L90" s="1"/>
  <c r="D32" i="52"/>
  <c r="E14" i="53"/>
  <c r="L29" i="52"/>
  <c r="J9" i="51"/>
  <c r="I9"/>
  <c r="E13" i="53"/>
  <c r="J11" i="51"/>
  <c r="I11"/>
  <c r="D20" i="52" s="1"/>
  <c r="I12" i="51"/>
  <c r="D23" i="52" s="1"/>
  <c r="E9" i="53"/>
  <c r="F9" s="1"/>
  <c r="J12" i="51"/>
  <c r="I13"/>
  <c r="D26" i="52" s="1"/>
  <c r="D29"/>
  <c r="E12" i="53"/>
  <c r="E11"/>
  <c r="J13" i="51"/>
  <c r="E17" i="52"/>
  <c r="D27"/>
  <c r="K14" i="51"/>
  <c r="J10"/>
  <c r="I10"/>
  <c r="D17" i="52" s="1"/>
  <c r="F10" i="53" l="1"/>
  <c r="F11" s="1"/>
  <c r="F12" s="1"/>
  <c r="F13" s="1"/>
  <c r="F14" s="1"/>
  <c r="G30" i="52"/>
  <c r="H30"/>
  <c r="I30"/>
  <c r="J30"/>
  <c r="K30"/>
  <c r="N28"/>
  <c r="J28"/>
  <c r="I28"/>
  <c r="H28"/>
  <c r="M28"/>
  <c r="E28"/>
  <c r="G28"/>
  <c r="K28"/>
  <c r="P28"/>
  <c r="O28"/>
  <c r="F28"/>
  <c r="L28"/>
  <c r="M29"/>
  <c r="L30"/>
  <c r="E30"/>
  <c r="F30"/>
  <c r="D30"/>
  <c r="D14"/>
  <c r="D28" s="1"/>
  <c r="I14" i="51"/>
  <c r="N29" i="52" l="1"/>
  <c r="M30"/>
  <c r="O29" l="1"/>
  <c r="P29" s="1"/>
  <c r="N30"/>
  <c r="O30" l="1"/>
  <c r="P30" l="1"/>
  <c r="Q29"/>
</calcChain>
</file>

<file path=xl/sharedStrings.xml><?xml version="1.0" encoding="utf-8"?>
<sst xmlns="http://schemas.openxmlformats.org/spreadsheetml/2006/main" count="48802" uniqueCount="27482">
  <si>
    <t>Administração da Obra</t>
  </si>
  <si>
    <t xml:space="preserve"> 1.1 </t>
  </si>
  <si>
    <t>Administração local</t>
  </si>
  <si>
    <t>Serviços Preliminares</t>
  </si>
  <si>
    <t xml:space="preserve"> 2.1 </t>
  </si>
  <si>
    <t>Canteiro</t>
  </si>
  <si>
    <t>Mobilização e Desmobilização</t>
  </si>
  <si>
    <t xml:space="preserve"> 00052 </t>
  </si>
  <si>
    <t>Placa de obra em chapa de aço galvanizado</t>
  </si>
  <si>
    <t>m²</t>
  </si>
  <si>
    <t xml:space="preserve"> 1273 </t>
  </si>
  <si>
    <t>Placa de obra em chapa de aco galvanizado, reutilização 5x.</t>
  </si>
  <si>
    <t xml:space="preserve"> 3 </t>
  </si>
  <si>
    <t>Drenagem</t>
  </si>
  <si>
    <t xml:space="preserve"> 3.1 </t>
  </si>
  <si>
    <t xml:space="preserve"> 1600989 </t>
  </si>
  <si>
    <t>SICRO3</t>
  </si>
  <si>
    <t>Demolição de concreto simples com martelete</t>
  </si>
  <si>
    <t>m³</t>
  </si>
  <si>
    <t xml:space="preserve"> 5914344 </t>
  </si>
  <si>
    <t>Transporte com caminhão basculante de 6 m³ - rodovia pavimentada</t>
  </si>
  <si>
    <t>tkm</t>
  </si>
  <si>
    <t>m</t>
  </si>
  <si>
    <t>SINAPI</t>
  </si>
  <si>
    <t>M</t>
  </si>
  <si>
    <t xml:space="preserve"> 94273 </t>
  </si>
  <si>
    <t xml:space="preserve"> 94287 </t>
  </si>
  <si>
    <t>un</t>
  </si>
  <si>
    <t xml:space="preserve"> 00057 </t>
  </si>
  <si>
    <t>Elevação de tampa de poço de visita</t>
  </si>
  <si>
    <t>und</t>
  </si>
  <si>
    <t xml:space="preserve"> 4 </t>
  </si>
  <si>
    <t xml:space="preserve"> 00058 </t>
  </si>
  <si>
    <t>Limpeza de pista com minicarregadeira de pneus com vassoura</t>
  </si>
  <si>
    <t>Fresagem</t>
  </si>
  <si>
    <t xml:space="preserve"> 4011480 </t>
  </si>
  <si>
    <t>Fresagem descontínua de revestimento asfáltico</t>
  </si>
  <si>
    <t xml:space="preserve"> 4011479 </t>
  </si>
  <si>
    <t>Fresagem contínua de revestimento asfáltico</t>
  </si>
  <si>
    <t xml:space="preserve"> 5914389 </t>
  </si>
  <si>
    <t>Transporte com caminhão basculante de 10 m³ - rodovia pavimentada</t>
  </si>
  <si>
    <t xml:space="preserve"> 4011353 </t>
  </si>
  <si>
    <t>Pintura de ligação</t>
  </si>
  <si>
    <t xml:space="preserve"> M1946 </t>
  </si>
  <si>
    <t>Emulsão asfáltica RR-1C</t>
  </si>
  <si>
    <t>t</t>
  </si>
  <si>
    <t xml:space="preserve"> 140 </t>
  </si>
  <si>
    <t>Transporte de material betuminoso</t>
  </si>
  <si>
    <t xml:space="preserve"> 4011463 </t>
  </si>
  <si>
    <t>Concreto asfáltico - faixa C - areia e brita comerciais</t>
  </si>
  <si>
    <t xml:space="preserve"> M1943 </t>
  </si>
  <si>
    <t>Cimento asfáltico CAP 50/70</t>
  </si>
  <si>
    <t>Tapa Buraco</t>
  </si>
  <si>
    <t xml:space="preserve"> 4.3.1 </t>
  </si>
  <si>
    <t xml:space="preserve"> 4915757 </t>
  </si>
  <si>
    <t>Tapa buraco com pintura de ligação - demolição com serra corta piso</t>
  </si>
  <si>
    <t xml:space="preserve"> 6416078 </t>
  </si>
  <si>
    <t>Usinagem de concreto asfáltico - faixa C - areia e brita comerciais</t>
  </si>
  <si>
    <t>Remendo Profundo</t>
  </si>
  <si>
    <t xml:space="preserve"> 4915746 </t>
  </si>
  <si>
    <t>Remendo profundo com imprimação com asfalto diluído - demolição mecânica e serra</t>
  </si>
  <si>
    <t>Sub-base de solo estabilizado granulometricamente sem mistura com material de jazida</t>
  </si>
  <si>
    <t>Base ou sub-base de brita graduada com brita comercial</t>
  </si>
  <si>
    <t xml:space="preserve"> 4011351 </t>
  </si>
  <si>
    <t>Imprimação com asfalto diluído</t>
  </si>
  <si>
    <t xml:space="preserve"> M0104 </t>
  </si>
  <si>
    <t>Recapeamento Asfaltico</t>
  </si>
  <si>
    <t xml:space="preserve"> 5 </t>
  </si>
  <si>
    <t>Sinalização</t>
  </si>
  <si>
    <t xml:space="preserve"> 5.1 </t>
  </si>
  <si>
    <t>Horizontal</t>
  </si>
  <si>
    <t xml:space="preserve"> 5.1.1 </t>
  </si>
  <si>
    <t xml:space="preserve"> 5213401 </t>
  </si>
  <si>
    <t>Pintura de faixa - tinta base acrílica - espessura de 0,6 mm</t>
  </si>
  <si>
    <t xml:space="preserve"> 5.1.2 </t>
  </si>
  <si>
    <t xml:space="preserve"> 5213405 </t>
  </si>
  <si>
    <t>Pintura de setas e zebrados - tinta base acrílica - espessura de 0,6 mm</t>
  </si>
  <si>
    <t xml:space="preserve"> 5.1.3 </t>
  </si>
  <si>
    <t xml:space="preserve"> 5213408 </t>
  </si>
  <si>
    <t>Pintura de faixa - termoplástico por aspersão - espessura de 1,5 mm</t>
  </si>
  <si>
    <t xml:space="preserve"> 5.1.4 </t>
  </si>
  <si>
    <t xml:space="preserve"> 5214003 </t>
  </si>
  <si>
    <t>Pintura de setas e zebrados - termoplástico por aspersão - espessura de 1,5 mm</t>
  </si>
  <si>
    <t xml:space="preserve"> 5.1.5 </t>
  </si>
  <si>
    <t xml:space="preserve"> 5219644 </t>
  </si>
  <si>
    <t>Tachão refletivo em resina sintética - monodirecional - fornecimento e colocação</t>
  </si>
  <si>
    <t xml:space="preserve"> 5.1.6 </t>
  </si>
  <si>
    <t xml:space="preserve"> 5219643 </t>
  </si>
  <si>
    <t>Tachão refletivo em resina sintética - bidirecional - fornecimento e colocação</t>
  </si>
  <si>
    <t xml:space="preserve"> 5.2 </t>
  </si>
  <si>
    <t>Vertical</t>
  </si>
  <si>
    <t xml:space="preserve"> 5.2.1 </t>
  </si>
  <si>
    <t xml:space="preserve"> 5213571 </t>
  </si>
  <si>
    <t>Fornecimento e implantação de placa em aço - película I + III</t>
  </si>
  <si>
    <t xml:space="preserve"> 5.2.2 </t>
  </si>
  <si>
    <t xml:space="preserve"> 5216111 </t>
  </si>
  <si>
    <t>Fornecimento e implantação de suporte e travessa para placa de sinalização em madeira de lei tratada 8 x 8 cm</t>
  </si>
  <si>
    <t xml:space="preserve"> 5.3 </t>
  </si>
  <si>
    <t>Sinalização de Obras</t>
  </si>
  <si>
    <t xml:space="preserve"> 5.3.1 </t>
  </si>
  <si>
    <t xml:space="preserve"> 5.3.2 </t>
  </si>
  <si>
    <t xml:space="preserve"> 5213390 </t>
  </si>
  <si>
    <t>Barreira de sinalização tipo I de direcionamento ou bloqueio contínua - utilização de 10 vezes</t>
  </si>
  <si>
    <t xml:space="preserve"> 5.3.3 </t>
  </si>
  <si>
    <t xml:space="preserve"> 5213835 </t>
  </si>
  <si>
    <t>Cone plástico para canalização de trânsito - utilização de 150 ciclos - fornecimento, implantação e retirada</t>
  </si>
  <si>
    <t>undia</t>
  </si>
  <si>
    <t>Assentamento de guia (meio-fio) em trecho reto, confeccionada em concreto pré-fabricado, dimensões 100x15x13x30 cm (comprimento x base inferior x base superior x altura), para vias urbanas (uso viário). af_06/2016</t>
  </si>
  <si>
    <t>Execução de sarjeta de concreto usinado, moldada  in loco  em trecho reto, 30 cm base x 10 cm altura. af_06/2016</t>
  </si>
  <si>
    <t>Pavimentação</t>
  </si>
  <si>
    <t>CÓDIGO</t>
  </si>
  <si>
    <t>ITEM</t>
  </si>
  <si>
    <t>DESCRIÇÃO</t>
  </si>
  <si>
    <t>UND</t>
  </si>
  <si>
    <t>QUANT.</t>
  </si>
  <si>
    <t>TOTAL</t>
  </si>
  <si>
    <t>INC. (%)</t>
  </si>
  <si>
    <t>OBSERVAÇÃO</t>
  </si>
  <si>
    <t>Composição</t>
  </si>
  <si>
    <t>TOTAL DESTA PLANILHA ORÇAMENTÁRIA COM BDI DE 21,35%</t>
  </si>
  <si>
    <r>
      <rPr>
        <b/>
        <sz val="11"/>
        <rFont val="Arial Narrow"/>
        <family val="2"/>
      </rPr>
      <t xml:space="preserve">OBSERVAÇÃO: </t>
    </r>
    <r>
      <rPr>
        <sz val="11"/>
        <rFont val="Arial Narrow"/>
        <family val="2"/>
      </rPr>
      <t xml:space="preserve">
- Em atendimento ao Memorando Circular n.º 03/2016-DIREX, de 06 de fevereiro de 2016, do DNIT, aplicou-se um BDI diferenciado de 15,28% para aquisição e transporte de material betuminoso;
- O item de administração local será medido de acordo com os percentuais dos serviços totais do referente mês. conforme o Acordão TC 025.990/2008-2, será pago proporcionalmente ao andamento da obra;
- As composições de preços unitários dos serviços apresentados pelas licitantes devem representar o serviço efetivamente composto da planilha orçamentaria;
- Os itens de fornecimento só serão medidos conforme suas respectivas instalações e/ou aplicação e/ou assentamento.</t>
    </r>
  </si>
  <si>
    <t>PLANILHA ORÇAMENTÁRIA</t>
  </si>
  <si>
    <t>DATA BASE:</t>
  </si>
  <si>
    <t>MEMÓRIA</t>
  </si>
  <si>
    <t>CÁLCULOS</t>
  </si>
  <si>
    <t xml:space="preserve">EXTENSÃO </t>
  </si>
  <si>
    <t>MEMÓRIA DE CÁLCULOS</t>
  </si>
  <si>
    <t>R. SUPERF</t>
  </si>
  <si>
    <t>R. PROF.</t>
  </si>
  <si>
    <t>R. SUPERF FRES</t>
  </si>
  <si>
    <t>Vol. Meio fio + Vol. Sarjeta</t>
  </si>
  <si>
    <t>Vol. Demolição x DMT x Densidade</t>
  </si>
  <si>
    <t>Extensão a repor</t>
  </si>
  <si>
    <t>Vol. Fresado x DMT x Densidade</t>
  </si>
  <si>
    <t>Vol. Emulsão</t>
  </si>
  <si>
    <t>Vol. Concreto Asfáltio x 0,055</t>
  </si>
  <si>
    <t>Vol. Concreto Asfáltio x DMT</t>
  </si>
  <si>
    <t>Área fresada x 0,0012</t>
  </si>
  <si>
    <t>Área fresada</t>
  </si>
  <si>
    <t>Vol. Tapa Buraco x DMT x Densidade</t>
  </si>
  <si>
    <t>Área Tapa Buraco</t>
  </si>
  <si>
    <t>Área Tapa Buraco x 0,0012</t>
  </si>
  <si>
    <t>Vol. Remendo Profundo x DMT x Densidade</t>
  </si>
  <si>
    <t>Vol. Remendo Profundo x 0,10</t>
  </si>
  <si>
    <t>Vol. Sub-Base x DMT x Densidade</t>
  </si>
  <si>
    <t>Vol. Base x DMT x Densidade</t>
  </si>
  <si>
    <t>Área Remendo Profundo</t>
  </si>
  <si>
    <t>Área Remendo Profundo x 0,0004</t>
  </si>
  <si>
    <t>Vol. Asfalto diluido CM 30</t>
  </si>
  <si>
    <t>Área de Racapeamento x 0,0012</t>
  </si>
  <si>
    <t>Remendo profundo com imprimação com asfalto diluído - remoção de paralelo</t>
  </si>
  <si>
    <t>Área Remendo Profundo (Asfalto) x 0,30</t>
  </si>
  <si>
    <t>Área Remendo Profundo (Paralelo) x 0,30</t>
  </si>
  <si>
    <t>Numero de ruas x Quant. de placas</t>
  </si>
  <si>
    <t xml:space="preserve"> 3.2</t>
  </si>
  <si>
    <t xml:space="preserve"> 3.3</t>
  </si>
  <si>
    <t xml:space="preserve"> 3.4</t>
  </si>
  <si>
    <t xml:space="preserve"> 3.5</t>
  </si>
  <si>
    <t xml:space="preserve"> 4.2.2</t>
  </si>
  <si>
    <t xml:space="preserve"> 4.2.3</t>
  </si>
  <si>
    <t xml:space="preserve"> 4.2.4</t>
  </si>
  <si>
    <t xml:space="preserve"> 4.2.5</t>
  </si>
  <si>
    <t xml:space="preserve"> 4.2.6</t>
  </si>
  <si>
    <t xml:space="preserve"> 4.2.7</t>
  </si>
  <si>
    <t xml:space="preserve"> 4.2.8</t>
  </si>
  <si>
    <t xml:space="preserve"> 4.2.9</t>
  </si>
  <si>
    <t xml:space="preserve"> 4.3.2</t>
  </si>
  <si>
    <t xml:space="preserve"> 4.3.3</t>
  </si>
  <si>
    <t xml:space="preserve"> 4.3.4</t>
  </si>
  <si>
    <t xml:space="preserve"> 4.3.5</t>
  </si>
  <si>
    <t xml:space="preserve"> 4.3.6</t>
  </si>
  <si>
    <t xml:space="preserve"> 4.3.7</t>
  </si>
  <si>
    <t xml:space="preserve"> 4.3.8</t>
  </si>
  <si>
    <t xml:space="preserve"> 4.3.9</t>
  </si>
  <si>
    <t>2 x Altura x largura</t>
  </si>
  <si>
    <t>DEM. MF E SJ</t>
  </si>
  <si>
    <t>ÁREA PAR</t>
  </si>
  <si>
    <t>ÁREA ASF</t>
  </si>
  <si>
    <t>Área Tapa Buraco x 0,05 x densidade</t>
  </si>
  <si>
    <t>Área de Racapeamento x 0,05 x densidade</t>
  </si>
  <si>
    <t>QUANT RUAS</t>
  </si>
  <si>
    <t>área de pintura de faixa x 20%</t>
  </si>
  <si>
    <t xml:space="preserve">5% da Extensão </t>
  </si>
  <si>
    <t>DMT BF</t>
  </si>
  <si>
    <t>DMT ASF</t>
  </si>
  <si>
    <t>30% da extensão de ruas / 80</t>
  </si>
  <si>
    <t>(Material de Sub-base) Escavação e carga de material de jazida com escavadeira hidráulica de 1,56 m³</t>
  </si>
  <si>
    <t>(Material de Base) Usinagem de brita graduada com brita comercial em usina de 300 t/h</t>
  </si>
  <si>
    <t>(Aquisição de material betuminoso) Emulsão asfáltica RR-1C</t>
  </si>
  <si>
    <t>(Aquisição de material betuminoso) Asfalto diluído CM 30</t>
  </si>
  <si>
    <t>Transporte de material betuminoso (Asfalto diluído CM 30)</t>
  </si>
  <si>
    <t>MEMÓRIA DE CÁLCULO DO MATERIAL BETUMINOSO - PORTARIA N. 1.977 DE 25 DE OUTUBRO DE 2017</t>
  </si>
  <si>
    <t>BINÔMIO AQUISIÇÃO + TRANSPORTE</t>
  </si>
  <si>
    <t>CM-30</t>
  </si>
  <si>
    <t>Candeias/BA</t>
  </si>
  <si>
    <t>Maracanau/CE</t>
  </si>
  <si>
    <t>Betim/MG</t>
  </si>
  <si>
    <t>AQUISIÇÃO</t>
  </si>
  <si>
    <t>TRANSPORTE</t>
  </si>
  <si>
    <t>CAP 50/70</t>
  </si>
  <si>
    <t>RR-1C</t>
  </si>
  <si>
    <t>Código</t>
  </si>
  <si>
    <t>CIMENTOS ASFÁLTICOS CAP-50-70</t>
  </si>
  <si>
    <t>Bahia</t>
  </si>
  <si>
    <t>ASFALTOS DILUÍDOS CM-30</t>
  </si>
  <si>
    <t>EMULSÕES ASFÁLTICAS RR-1C</t>
  </si>
  <si>
    <t>Ceará</t>
  </si>
  <si>
    <t>Minas Gerais</t>
  </si>
  <si>
    <t>TRANSPORTE DE MATERIAL BETUMINOSO</t>
  </si>
  <si>
    <t>Pavimentação (Jul/2014)</t>
  </si>
  <si>
    <t>Indice Atualizado</t>
  </si>
  <si>
    <t xml:space="preserve">ICMS </t>
  </si>
  <si>
    <t>LDI</t>
  </si>
  <si>
    <t>Equação Tarifária =&gt; (26,939 + 0,253 * Dp + 0,299 * Dr + 0,412 * Dl</t>
  </si>
  <si>
    <t>Dp</t>
  </si>
  <si>
    <t>Rodovia pavimentada</t>
  </si>
  <si>
    <t>Dr</t>
  </si>
  <si>
    <t>Rodovia revestimento primário</t>
  </si>
  <si>
    <t>Dl</t>
  </si>
  <si>
    <t>Rodovia leito natural</t>
  </si>
  <si>
    <t>TRANSPORTE DE MATERIAL BETUMINOSO - CANDEIAS/BA</t>
  </si>
  <si>
    <t>Dp (Rodovia pavimentada)</t>
  </si>
  <si>
    <t>Dr (Rodovia revestimento primário)</t>
  </si>
  <si>
    <t>(</t>
  </si>
  <si>
    <t>+</t>
  </si>
  <si>
    <t>x</t>
  </si>
  <si>
    <t>)</t>
  </si>
  <si>
    <t>Dl (Rodovia leito natural)</t>
  </si>
  <si>
    <t>Custo Total (R$)</t>
  </si>
  <si>
    <t>26,94 + 0,253 *</t>
  </si>
  <si>
    <t xml:space="preserve">+ 0,299 * </t>
  </si>
  <si>
    <t>+ 0,412 *</t>
  </si>
  <si>
    <t>Custo Total (R$) =</t>
  </si>
  <si>
    <t>Custo Total (R$) reajustado + ICMS =</t>
  </si>
  <si>
    <t>TRANSPORTE DE MATERIAL BETUMINOSO - MARACANAU/CE</t>
  </si>
  <si>
    <t>TRANSPORTE DE MATERIAL BETUMINOSO - BETIM/MG</t>
  </si>
  <si>
    <t>Estado</t>
  </si>
  <si>
    <t>Preço por litro (R$)</t>
  </si>
  <si>
    <t>Preço por tonelada + ICMS (R$)</t>
  </si>
  <si>
    <t xml:space="preserve">O BDI ADOTADO SEGUE OS PARÂMETROS DAS FAIXAS DE REFERÊNCIA CONSTANTES DO ACORDÃO 2622/2013 </t>
  </si>
  <si>
    <t>DETALHAMENTO DO BDI PARA SERVIÇOS DE OBRAS RODOVIÁRIAS, CONFORME ACÓRDÃO TCU 2622/2013 TCU 036.076/2011-2</t>
  </si>
  <si>
    <r>
      <t>DETALHAMENTO DO</t>
    </r>
    <r>
      <rPr>
        <b/>
        <u/>
        <sz val="12"/>
        <rFont val="Arial Narrow"/>
        <family val="2"/>
      </rPr>
      <t xml:space="preserve"> BDI DIFERENCIADO</t>
    </r>
    <r>
      <rPr>
        <b/>
        <sz val="12"/>
        <rFont val="Arial Narrow"/>
        <family val="2"/>
      </rPr>
      <t xml:space="preserve"> PARA ITENS DE MERO FORNECIMENTO DE MATERIAIS E EQUIPAMENTOS, CONFORME ACÓRDÃO TCU 2622/2013 TCU 036.076/2011-2</t>
    </r>
  </si>
  <si>
    <t>TIPO DE OBRAS: CONSTRUÇÃO DE RODOVIAS E FERROVIAS - NÃO DESONERADO</t>
  </si>
  <si>
    <t>TIPO DE OBRAS: MERO FORNECIMENTO DE MATERIAIS E EQUIPAMENTOS - NÃO DESONERADO</t>
  </si>
  <si>
    <t>Item</t>
  </si>
  <si>
    <t>Mínimo</t>
  </si>
  <si>
    <t>Médio</t>
  </si>
  <si>
    <t>Máximo</t>
  </si>
  <si>
    <t>Seguro  +  Garantia - S + G</t>
  </si>
  <si>
    <t>Risco - R</t>
  </si>
  <si>
    <t>Despesas Financeiras - DF</t>
  </si>
  <si>
    <t>Administração Central - AC</t>
  </si>
  <si>
    <t>Lucro - L</t>
  </si>
  <si>
    <t xml:space="preserve"> Taxa da somatória das despesas indiretas (AC + S + G + R)</t>
  </si>
  <si>
    <t>Seguro + Garantia:</t>
  </si>
  <si>
    <t>Risco:</t>
  </si>
  <si>
    <t>Parâmetro referenciais das rubricas que compõem o BDI (Fonte Acordão 2.622/2013 – Plenário)</t>
  </si>
  <si>
    <t>Administração Central:</t>
  </si>
  <si>
    <t xml:space="preserve"> Taxa representativa das despesas financeiras DF:</t>
  </si>
  <si>
    <t>Despesas Financeiras adotada:</t>
  </si>
  <si>
    <t xml:space="preserve"> Taxa representativa do lucro L:</t>
  </si>
  <si>
    <t xml:space="preserve"> Lucro adotado:</t>
  </si>
  <si>
    <t xml:space="preserve">        </t>
  </si>
  <si>
    <t xml:space="preserve"> Taxa representativa da incidência de impostos I:</t>
  </si>
  <si>
    <t>CPRB:</t>
  </si>
  <si>
    <t>ISS:</t>
  </si>
  <si>
    <t>COFINS:</t>
  </si>
  <si>
    <t>PIS:</t>
  </si>
  <si>
    <t>BDI =</t>
  </si>
  <si>
    <r>
      <t xml:space="preserve">[ (1 + (AC + S + G + R) x ))x ( 1 + DF)x ( 1+ L) </t>
    </r>
    <r>
      <rPr>
        <sz val="12"/>
        <rFont val="Arial Narrow"/>
        <family val="2"/>
      </rPr>
      <t xml:space="preserve"> -1]  x 100</t>
    </r>
  </si>
  <si>
    <t xml:space="preserve">( 1 - I ) </t>
  </si>
  <si>
    <t>BDI DIFERENCIADO =</t>
  </si>
  <si>
    <t>Portanto arredondando para 02 casas decimais, foi Adotado BDI=</t>
  </si>
  <si>
    <t>Portanto arredondando para 02 casas decimais, foi Adotado BDI DIFERENCIADO=</t>
  </si>
  <si>
    <t>OBSERVAÇÃO: O BDI É COMPOSTO APENAS DAS DESPESAS DE TAXA DE RATEIO DA ADMINISTRAÇÃO CENTRAL; PERCENTUAIS DE TRIBUTOS INCIDENTES SOBRE O PREÇO DO SERVIÇO, EXCLUÍDOS AQUELES DE NATUREZA DIRETA E PERSONALÍSTICA QUE ONERAM O CONTRATO; TAXA DE RISCO, SEGURO E GARANTIA DO EMPREENDIMENTO; DESPESAS FINANCEIRAS; E TAXA DE LUCRO.</t>
  </si>
  <si>
    <t>Porte da Obra:</t>
  </si>
  <si>
    <t>PLANILHA RESUMO DAS PARCELAS DA ADMINISTRAÇÃO LOCAL</t>
  </si>
  <si>
    <t>DISCRIMINAÇÃO</t>
  </si>
  <si>
    <t>UNID.</t>
  </si>
  <si>
    <t>CUSTO</t>
  </si>
  <si>
    <t xml:space="preserve"> UNITÁRIO (R$)</t>
  </si>
  <si>
    <t>TOTAL (R$)</t>
  </si>
  <si>
    <t>Parcela Fixa</t>
  </si>
  <si>
    <t>1.1</t>
  </si>
  <si>
    <t>Mão de obra</t>
  </si>
  <si>
    <t>mês</t>
  </si>
  <si>
    <t>1.2</t>
  </si>
  <si>
    <t>Veículos</t>
  </si>
  <si>
    <t>Subtotal do Item 1</t>
  </si>
  <si>
    <t>2.1</t>
  </si>
  <si>
    <t>2.2</t>
  </si>
  <si>
    <t>Parcela Vinculada</t>
  </si>
  <si>
    <t>3.1</t>
  </si>
  <si>
    <t>3.2</t>
  </si>
  <si>
    <t>Equipe de produção de pavimentação</t>
  </si>
  <si>
    <t>3.3</t>
  </si>
  <si>
    <t>Equipe de topografia</t>
  </si>
  <si>
    <t>3.4</t>
  </si>
  <si>
    <t>Equipe de medicina e segurança do trabalho</t>
  </si>
  <si>
    <t>Subtotal do Item 3</t>
  </si>
  <si>
    <t>4.1</t>
  </si>
  <si>
    <t>4.2</t>
  </si>
  <si>
    <t>Parcela Variável</t>
  </si>
  <si>
    <t>5.1</t>
  </si>
  <si>
    <t>Equipes de frente de serviço</t>
  </si>
  <si>
    <t>equipe x mês</t>
  </si>
  <si>
    <t>5.2</t>
  </si>
  <si>
    <t>Laboratório de solos</t>
  </si>
  <si>
    <t>5.3</t>
  </si>
  <si>
    <t>Laboratório de asfaltos</t>
  </si>
  <si>
    <t>Subtotal do Item 5</t>
  </si>
  <si>
    <t>Manutenção dos Canteiros de Obras e Acampamentos</t>
  </si>
  <si>
    <t>6.1</t>
  </si>
  <si>
    <t>Equipe de manutenção</t>
  </si>
  <si>
    <t>Subtotal do Item 6</t>
  </si>
  <si>
    <t>Subtotal do Item 1 + 2 + 3 + 4 + 5 + 6</t>
  </si>
  <si>
    <t>Despesas diversas</t>
  </si>
  <si>
    <t>%</t>
  </si>
  <si>
    <t>Total da Administração Local</t>
  </si>
  <si>
    <t>Prazo</t>
  </si>
  <si>
    <t>Mão de obra ordinária</t>
  </si>
  <si>
    <t>COMPOSIÇÃO DE CUSTO DA PARCELA FIXA DA ADMINISTRAÇÃO LOCAL</t>
  </si>
  <si>
    <t>Unid.</t>
  </si>
  <si>
    <t>Quantidade</t>
  </si>
  <si>
    <t>Custo Horário (R$)</t>
  </si>
  <si>
    <t>Mão de Obra</t>
  </si>
  <si>
    <t>Gerência Técnica</t>
  </si>
  <si>
    <t>1.1.1</t>
  </si>
  <si>
    <t>Geral</t>
  </si>
  <si>
    <t>P9955</t>
  </si>
  <si>
    <t>Engenheiro chefe</t>
  </si>
  <si>
    <t>P9819</t>
  </si>
  <si>
    <t>Engenheiro supervisor</t>
  </si>
  <si>
    <t>P9840</t>
  </si>
  <si>
    <t>Encarregado geral</t>
  </si>
  <si>
    <t>P9897</t>
  </si>
  <si>
    <t>Técnico de meio ambiente</t>
  </si>
  <si>
    <t>P9948</t>
  </si>
  <si>
    <t>Motorista de veículo leve - mensalista</t>
  </si>
  <si>
    <t>P9878</t>
  </si>
  <si>
    <t>Secretária</t>
  </si>
  <si>
    <t>Subtotal do Item 1.1.1</t>
  </si>
  <si>
    <t>1.1.2</t>
  </si>
  <si>
    <t>Auxiliar</t>
  </si>
  <si>
    <t>P9946</t>
  </si>
  <si>
    <t>Engenheiro auxiliar</t>
  </si>
  <si>
    <t>P9903</t>
  </si>
  <si>
    <t>Auxiliar técnico</t>
  </si>
  <si>
    <t>Subtotal do Item 1.1.2</t>
  </si>
  <si>
    <t>Subtotal do Item 1.1</t>
  </si>
  <si>
    <t>Gerência Administrativa</t>
  </si>
  <si>
    <t>1.2.1</t>
  </si>
  <si>
    <t>P9883</t>
  </si>
  <si>
    <t>Chefe do setor administrativo</t>
  </si>
  <si>
    <t>P9809</t>
  </si>
  <si>
    <t>Encarregado administrativo</t>
  </si>
  <si>
    <t>P9896</t>
  </si>
  <si>
    <t>Porteiro</t>
  </si>
  <si>
    <t>P9827</t>
  </si>
  <si>
    <t>Vigia</t>
  </si>
  <si>
    <t>Subtotal do Item 1.2.1</t>
  </si>
  <si>
    <t>1.2.2</t>
  </si>
  <si>
    <t>P9806</t>
  </si>
  <si>
    <t>Auxiliar administrativo</t>
  </si>
  <si>
    <t>P9842</t>
  </si>
  <si>
    <t>Faxineiro</t>
  </si>
  <si>
    <t>Subtotal do Item 1.2.2</t>
  </si>
  <si>
    <t>Subtotal do Item 1.2</t>
  </si>
  <si>
    <t>Total de Mão de Obra da Parcela Fixa</t>
  </si>
  <si>
    <t>Quant.</t>
  </si>
  <si>
    <t>Utilização</t>
  </si>
  <si>
    <t>Produtiva</t>
  </si>
  <si>
    <t>Improdutiva</t>
  </si>
  <si>
    <t>Produtivo</t>
  </si>
  <si>
    <t>Improdutivo</t>
  </si>
  <si>
    <t>2.1.1</t>
  </si>
  <si>
    <t>E9093</t>
  </si>
  <si>
    <t>Veículo leve - 53 kW (sem motorista)</t>
  </si>
  <si>
    <t>E9560</t>
  </si>
  <si>
    <t>Ônibus com capacidade para 80 lugares - 175 kW</t>
  </si>
  <si>
    <t>E9134</t>
  </si>
  <si>
    <t>Microônibus</t>
  </si>
  <si>
    <t>Subtotal do Item 2.1.1</t>
  </si>
  <si>
    <t>2.1.2</t>
  </si>
  <si>
    <t>Subtotal do Item 2.1.2</t>
  </si>
  <si>
    <t>Subtotal do Item 2.1</t>
  </si>
  <si>
    <t>2.2.1</t>
  </si>
  <si>
    <t>Subtotal do Item 2.2</t>
  </si>
  <si>
    <t>Total de Veículos da Parcela Fixa</t>
  </si>
  <si>
    <t>Total de Parcela Fixa</t>
  </si>
  <si>
    <t>Subtotal do Item 3.1</t>
  </si>
  <si>
    <t>Subtotal do Item 3.2</t>
  </si>
  <si>
    <t>Número de funcionários da parcela fixa</t>
  </si>
  <si>
    <t>COMPOSIÇÃO DE CUSTO DA PARCELA VINCULADA DA ADMINISTRAÇÃO LOCAL</t>
  </si>
  <si>
    <t>Equipe de Produção de Pavimentação</t>
  </si>
  <si>
    <t>P9893</t>
  </si>
  <si>
    <t>Encarregado de pavimentação</t>
  </si>
  <si>
    <t>Total da Equipe de Produção de Pavimentação</t>
  </si>
  <si>
    <t>Equipe de Produção de Topografia</t>
  </si>
  <si>
    <t>P9949</t>
  </si>
  <si>
    <t>3.1.1</t>
  </si>
  <si>
    <t>Topógrafo</t>
  </si>
  <si>
    <t>P9950</t>
  </si>
  <si>
    <t>3.1.2</t>
  </si>
  <si>
    <t>Auxiliar de topografia</t>
  </si>
  <si>
    <t>E9125</t>
  </si>
  <si>
    <t>3.2.1</t>
  </si>
  <si>
    <t>Van furgão - 93 kW</t>
  </si>
  <si>
    <t>Total da Equipe de Produção de Topografia</t>
  </si>
  <si>
    <t>Setor de Medicina e Segurança do Trabalho</t>
  </si>
  <si>
    <t>P9876</t>
  </si>
  <si>
    <t>Técnico de segurança do trabalho</t>
  </si>
  <si>
    <t>P9864</t>
  </si>
  <si>
    <t>Engenheiro de segurança do trabalho</t>
  </si>
  <si>
    <t>P9851</t>
  </si>
  <si>
    <t>4.3</t>
  </si>
  <si>
    <t>Médico do trabalho</t>
  </si>
  <si>
    <t>P9951</t>
  </si>
  <si>
    <t>4.4</t>
  </si>
  <si>
    <t>Médico de câmara hiperbárica</t>
  </si>
  <si>
    <t>Total do Setor de Medicina e Segurança do Trabalho</t>
  </si>
  <si>
    <t>P9875</t>
  </si>
  <si>
    <t>Encarregado de turma</t>
  </si>
  <si>
    <t>P9804</t>
  </si>
  <si>
    <t>Apontador</t>
  </si>
  <si>
    <t>Número de funcionários da parcela vinculada</t>
  </si>
  <si>
    <t>Número de funcionários da parcela variável</t>
  </si>
  <si>
    <t>CONTROLE TECNOLÓGICO</t>
  </si>
  <si>
    <t>QUANTIDADE</t>
  </si>
  <si>
    <t>Custo Unitário</t>
  </si>
  <si>
    <t>Custo Total</t>
  </si>
  <si>
    <t>P9858</t>
  </si>
  <si>
    <t>Laboratorista</t>
  </si>
  <si>
    <t>P9833</t>
  </si>
  <si>
    <t>Auxiliar de laboratório</t>
  </si>
  <si>
    <t>Sub-total Item 1.1</t>
  </si>
  <si>
    <t>QUANT</t>
  </si>
  <si>
    <t>Custo Horário</t>
  </si>
  <si>
    <t>Prod</t>
  </si>
  <si>
    <t>Imp</t>
  </si>
  <si>
    <t>Sub-total Item 1.2</t>
  </si>
  <si>
    <t>Total Item 1 - Laboratório de Solos</t>
  </si>
  <si>
    <t>Laboratório de asfalto</t>
  </si>
  <si>
    <t>Sub-total Item 2.1</t>
  </si>
  <si>
    <t>Sub-total Item 2.2</t>
  </si>
  <si>
    <t>Total Item 2 - Laboratório de Asfalto</t>
  </si>
  <si>
    <r>
      <t>Q</t>
    </r>
    <r>
      <rPr>
        <b/>
        <vertAlign val="subscript"/>
        <sz val="12"/>
        <rFont val="Arial Narrow"/>
        <family val="2"/>
      </rPr>
      <t>E</t>
    </r>
  </si>
  <si>
    <r>
      <t>E</t>
    </r>
    <r>
      <rPr>
        <b/>
        <vertAlign val="subscript"/>
        <sz val="12"/>
        <rFont val="Arial Narrow"/>
        <family val="2"/>
      </rPr>
      <t>LS</t>
    </r>
  </si>
  <si>
    <t>Equipes de Laboratório de Solos para Pavimentação</t>
  </si>
  <si>
    <t>Total de Equipes de Laboratório de Solos para Pavimentação</t>
  </si>
  <si>
    <t>Equipes de Laboratório de Asfalto</t>
  </si>
  <si>
    <t>Total de Equipes de Laboratório de Asfalto</t>
  </si>
  <si>
    <t>EQUIPES DE ACOMPANHAMENTO DAS FRENTES DE SERVIÇOS</t>
  </si>
  <si>
    <t>Produção Horária</t>
  </si>
  <si>
    <r>
      <t>E</t>
    </r>
    <r>
      <rPr>
        <b/>
        <vertAlign val="subscript"/>
        <sz val="12"/>
        <rFont val="Arial Narrow"/>
        <family val="2"/>
      </rPr>
      <t>fs</t>
    </r>
  </si>
  <si>
    <t>Frente de serviço para pavimentação</t>
  </si>
  <si>
    <t>Frente de serviço para drenagem</t>
  </si>
  <si>
    <t>Meio fio de concreto</t>
  </si>
  <si>
    <t>Sarjeta de concreto</t>
  </si>
  <si>
    <t>Frente de serviço para sinalização</t>
  </si>
  <si>
    <t>Total das Equipes de Acompanhamento das Frentes de Serviço</t>
  </si>
  <si>
    <t>Composição de Custo da Equipe de Frente de Serviço</t>
  </si>
  <si>
    <t>Equipe de Frente de Serviço</t>
  </si>
  <si>
    <t>Valor por Equipe de Acompanhamento das Frentes de Serviço</t>
  </si>
  <si>
    <t>COMPOSIÇÃO DE CUSTO DA MANUTENÇÃO DO CANTEIRO DE OBRAS E ACAMPAMENTOS</t>
  </si>
  <si>
    <t>CUSTO UNITÁRIO (R$)</t>
  </si>
  <si>
    <t>CUSTO TOTAL (R$)</t>
  </si>
  <si>
    <t>P9952</t>
  </si>
  <si>
    <t>Pedreiro - mensalista</t>
  </si>
  <si>
    <t>SICRO/AL</t>
  </si>
  <si>
    <t>P9954</t>
  </si>
  <si>
    <t>Servente - mensalista</t>
  </si>
  <si>
    <t>P9953</t>
  </si>
  <si>
    <t>Eletricista - mensalista</t>
  </si>
  <si>
    <t>CUSTO PRODUTIVO (R$)</t>
  </si>
  <si>
    <t>Equipamentos</t>
  </si>
  <si>
    <t>E9686</t>
  </si>
  <si>
    <t>Caminhão guindauto de 6 toneladas</t>
  </si>
  <si>
    <t>h</t>
  </si>
  <si>
    <t>E9669</t>
  </si>
  <si>
    <t>E9524</t>
  </si>
  <si>
    <t>Motoniveladora</t>
  </si>
  <si>
    <t>TOTAL DO CUSTO DA MANUTENÇÃO DO CANTEIRO DE OBRAS E ACAMPAMENTOS (R$)</t>
  </si>
  <si>
    <t>MANUTENÇÃO DO CANTEIRO DE OBRAS E ACAMPAMENTOS</t>
  </si>
  <si>
    <t>ACP representa a área das instalações cobertas previstas em projeto</t>
  </si>
  <si>
    <t>ACR representa a área das instalações cobertas referenciais</t>
  </si>
  <si>
    <t>CAC representa o coeficiente de proporcionalidade de áreas cobertas</t>
  </si>
  <si>
    <t>INSTALAÇÃO DO CANTEIRO DE OBRAS</t>
  </si>
  <si>
    <t>Natureza da Obra:</t>
  </si>
  <si>
    <t>Construção</t>
  </si>
  <si>
    <t>Pequeno</t>
  </si>
  <si>
    <t>Tipo de Canteiro:</t>
  </si>
  <si>
    <t>Provisório</t>
  </si>
  <si>
    <t>UNID</t>
  </si>
  <si>
    <t>Número de funcionários da mão de obra ordinária</t>
  </si>
  <si>
    <r>
      <t>Número de funcionários da mão de obra ordinária no mês de pico - N</t>
    </r>
    <r>
      <rPr>
        <vertAlign val="subscript"/>
        <sz val="12"/>
        <color indexed="8"/>
        <rFont val="Arial Narrow"/>
        <family val="2"/>
      </rPr>
      <t>MO</t>
    </r>
  </si>
  <si>
    <r>
      <t>Número de funcionários da parcela variável no mês de pico - N</t>
    </r>
    <r>
      <rPr>
        <vertAlign val="subscript"/>
        <sz val="12"/>
        <color indexed="8"/>
        <rFont val="Arial Narrow"/>
        <family val="2"/>
      </rPr>
      <t>PV</t>
    </r>
  </si>
  <si>
    <r>
      <t>Número de funcionários da parcela fixa - N</t>
    </r>
    <r>
      <rPr>
        <vertAlign val="subscript"/>
        <sz val="12"/>
        <color indexed="8"/>
        <rFont val="Arial Narrow"/>
        <family val="2"/>
      </rPr>
      <t>PF</t>
    </r>
  </si>
  <si>
    <r>
      <t>Número de funcionários da parcela fixa e vinculada - N</t>
    </r>
    <r>
      <rPr>
        <vertAlign val="subscript"/>
        <sz val="12"/>
        <color indexed="8"/>
        <rFont val="Arial Narrow"/>
        <family val="2"/>
      </rPr>
      <t>PF-V</t>
    </r>
  </si>
  <si>
    <r>
      <t>Número de funcionários alojados no canteiro - N</t>
    </r>
    <r>
      <rPr>
        <vertAlign val="subscript"/>
        <sz val="12"/>
        <color indexed="8"/>
        <rFont val="Arial Narrow"/>
        <family val="2"/>
      </rPr>
      <t>FA</t>
    </r>
  </si>
  <si>
    <r>
      <t>Número de máximo de funcionários - N</t>
    </r>
    <r>
      <rPr>
        <vertAlign val="subscript"/>
        <sz val="12"/>
        <color indexed="8"/>
        <rFont val="Arial Narrow"/>
        <family val="2"/>
      </rPr>
      <t>MAX</t>
    </r>
  </si>
  <si>
    <r>
      <t>Fator do Padrão de Construção k</t>
    </r>
    <r>
      <rPr>
        <vertAlign val="subscript"/>
        <sz val="12"/>
        <color indexed="8"/>
        <rFont val="Arial Narrow"/>
        <family val="2"/>
      </rPr>
      <t>1</t>
    </r>
  </si>
  <si>
    <r>
      <t>Fator de Mobiliário e Aparelhagem k</t>
    </r>
    <r>
      <rPr>
        <vertAlign val="subscript"/>
        <sz val="12"/>
        <color indexed="8"/>
        <rFont val="Arial Narrow"/>
        <family val="2"/>
      </rPr>
      <t>2</t>
    </r>
  </si>
  <si>
    <r>
      <t>Fator de Distância do Canteiro ao Centro Fornecedor k</t>
    </r>
    <r>
      <rPr>
        <vertAlign val="subscript"/>
        <sz val="12"/>
        <color indexed="8"/>
        <rFont val="Arial Narrow"/>
        <family val="2"/>
      </rPr>
      <t>3</t>
    </r>
  </si>
  <si>
    <t>Custo Médio da Construção Civil (CMCC) - Sinapi/IBGE</t>
  </si>
  <si>
    <t>DIMENSIONAMENTO DAS ÁREAS VARIÁVEIS</t>
  </si>
  <si>
    <t>ÁREA</t>
  </si>
  <si>
    <t>Escritório e seção técnica</t>
  </si>
  <si>
    <t>Refeitório e cozinha</t>
  </si>
  <si>
    <t>Alojamentos</t>
  </si>
  <si>
    <t>Banheiros e vestiário</t>
  </si>
  <si>
    <t>Ambulatório</t>
  </si>
  <si>
    <t>Área de recreação</t>
  </si>
  <si>
    <t>Residências</t>
  </si>
  <si>
    <t>ÁREAS FIXAS DE REFERÊNCIA DO CANTEIRO PRINCIPAL</t>
  </si>
  <si>
    <t>Almoxarifado</t>
  </si>
  <si>
    <t>Depósito de cimento</t>
  </si>
  <si>
    <t>Oficina</t>
  </si>
  <si>
    <t>Topografia</t>
  </si>
  <si>
    <t>Guarita</t>
  </si>
  <si>
    <t>ÁREAS COBERTAS DO CANTEIRO PRINCIPAL</t>
  </si>
  <si>
    <t>Área de Referência</t>
  </si>
  <si>
    <t>FEAC (%)</t>
  </si>
  <si>
    <t>Áreas Equivalentes</t>
  </si>
  <si>
    <t>Relação entre as áreas cobertas edificadas e das áreas totais do terreno</t>
  </si>
  <si>
    <t>Grande</t>
  </si>
  <si>
    <t>Área total de referência do terreno</t>
  </si>
  <si>
    <t>Áreas descobertas</t>
  </si>
  <si>
    <t>FEAD - Fator de Equivalência de Áreas Descobertas</t>
  </si>
  <si>
    <t>Custo de Instalação do Canteiro de Obras - CCO</t>
  </si>
  <si>
    <t>R$</t>
  </si>
  <si>
    <t>Mobilização ou desmobilização</t>
  </si>
  <si>
    <t>Descrição</t>
  </si>
  <si>
    <t>FU</t>
  </si>
  <si>
    <t>K</t>
  </si>
  <si>
    <t>Transportador</t>
  </si>
  <si>
    <t>DM</t>
  </si>
  <si>
    <t>V</t>
  </si>
  <si>
    <t>CH</t>
  </si>
  <si>
    <t>Cmob (R$)</t>
  </si>
  <si>
    <t>E9665</t>
  </si>
  <si>
    <t>Caminhão silo com capacidade de 30 m³ - 265 kW</t>
  </si>
  <si>
    <t>Caminhão basculante com capacidade de 6 m³ - 136 kW</t>
  </si>
  <si>
    <t>Caminhão tanque distribuidor de asfalto com capacidade de 6.000 l - 7 kW/136 kW</t>
  </si>
  <si>
    <t>Carregadeira de pneus com capacidade de 3,40 m³ - 195 kW</t>
  </si>
  <si>
    <t>Escavadeira hidráulica sobre esteiras com caçamba com capacidade de 1,56 m³ - 118 kW</t>
  </si>
  <si>
    <t>Vibroacabadora de asfalto sobre esteiras - 82 kW</t>
  </si>
  <si>
    <t>Tanque de estocagem de asfalto com capacidade de 30.000 l</t>
  </si>
  <si>
    <t>Caminhão tanque com capacidade de 10.000 l - 188 kW</t>
  </si>
  <si>
    <t>Caminhão basculante com capacidade de 10 m³ - 188 kW</t>
  </si>
  <si>
    <t>Carregadeira de pneus com capacidade de 1,72 m³ - 113 kW</t>
  </si>
  <si>
    <t>Caminhão carroceria com capacidade de 15 t - 188 kW</t>
  </si>
  <si>
    <t>Caminhão demarcador de faixas com sistema de pintura a quente - 5 kW/46 kW/136 kW</t>
  </si>
  <si>
    <t>Rolo compactador liso tandem vibratório autopropelido de 10,4 t - 82 kW</t>
  </si>
  <si>
    <t>Caminhão carroceria com guindauto com capacidade de 20 t.m - 136 kW</t>
  </si>
  <si>
    <t>Caminhão carroceria com capacidade de 5 t - 115 kW</t>
  </si>
  <si>
    <t>Rolo compactador de pneus autopropelido de 27 t - 85 kW</t>
  </si>
  <si>
    <t>TOTAL DE MOBILIZAÇÃO OU DESMOBILIZAÇÃO</t>
  </si>
  <si>
    <t>Concreto asfáltico - faixa C</t>
  </si>
  <si>
    <t>Material de Sub-base</t>
  </si>
  <si>
    <t>Material de Base</t>
  </si>
  <si>
    <t>Equipamento de pintura com cabine de 7,00 kW e estufa de 80.000 kCal para pintura</t>
  </si>
  <si>
    <t>Caldeira de asfalto rebocável com capacidade de 600 l</t>
  </si>
  <si>
    <t>Caminhão demarcador de faixas com sistema de pintura a frio - 28 kW/115 kW</t>
  </si>
  <si>
    <t>Fresadora a frio - 410 kW</t>
  </si>
  <si>
    <t>Minicarregadeira de pneus com vassoura de 1,8 m - 42 kW</t>
  </si>
  <si>
    <t>E9584</t>
  </si>
  <si>
    <t>E9592</t>
  </si>
  <si>
    <t>E9644</t>
  </si>
  <si>
    <t>E9645</t>
  </si>
  <si>
    <t>E9678</t>
  </si>
  <si>
    <t>E9681</t>
  </si>
  <si>
    <t>E9687</t>
  </si>
  <si>
    <t>E9697</t>
  </si>
  <si>
    <t>E9762</t>
  </si>
  <si>
    <t>E9076</t>
  </si>
  <si>
    <t>E9146</t>
  </si>
  <si>
    <t>E9155</t>
  </si>
  <si>
    <t>E9506</t>
  </si>
  <si>
    <t>E9509</t>
  </si>
  <si>
    <t>E9511</t>
  </si>
  <si>
    <t>E9515</t>
  </si>
  <si>
    <t>E9545</t>
  </si>
  <si>
    <t>E9558</t>
  </si>
  <si>
    <t>E9571</t>
  </si>
  <si>
    <t>E9579</t>
  </si>
  <si>
    <t>Banco</t>
  </si>
  <si>
    <t>Und</t>
  </si>
  <si>
    <t>Valor Unit</t>
  </si>
  <si>
    <t>Total</t>
  </si>
  <si>
    <t>Próprio</t>
  </si>
  <si>
    <t>B</t>
  </si>
  <si>
    <t>Salário Hora</t>
  </si>
  <si>
    <t>Insumo</t>
  </si>
  <si>
    <t>P9808</t>
  </si>
  <si>
    <t>Carpinteiro</t>
  </si>
  <si>
    <t>P9824</t>
  </si>
  <si>
    <t>Servente</t>
  </si>
  <si>
    <t>Custo Horário da Mão de Obra =&gt;</t>
  </si>
  <si>
    <t>Custo Horário de Execução =&gt;</t>
  </si>
  <si>
    <t>Fator de Influencia da Chuva - FIC =&gt;</t>
  </si>
  <si>
    <t>Custo do FIC =&gt;</t>
  </si>
  <si>
    <t>Produção de Equipe =&gt;</t>
  </si>
  <si>
    <t>Custo Unitário de Execução =&gt;</t>
  </si>
  <si>
    <t>C</t>
  </si>
  <si>
    <t>Material</t>
  </si>
  <si>
    <t>Unidade</t>
  </si>
  <si>
    <t>Preço Unitário</t>
  </si>
  <si>
    <t>PLACA DE OBRA (PARA CONSTRUCAO CIVIL) EM CHAPA GALVANIZADA *N. 22*, ADESIVADA, DE *2,0 X 1,125* M</t>
  </si>
  <si>
    <t>PREGO DE ACO POLIDO COM CABECA 18 X 30 (2 3/4 X 10)</t>
  </si>
  <si>
    <t>KG</t>
  </si>
  <si>
    <t>SARRAFO NAO APARELHADO *2,5 X 7* CM, EM MACARANDUBA, ANGELIM OU EQUIVALENTE DA REGIAO -  BRUTA</t>
  </si>
  <si>
    <t>PONTALETE *7,5 X 7,5* CM EM PINUS, MISTA OU EQUIVALENTE DA REGIAO - BRUTA</t>
  </si>
  <si>
    <t>Custo Total do Material =&gt;</t>
  </si>
  <si>
    <t>D</t>
  </si>
  <si>
    <t>Atividades Auxiliares</t>
  </si>
  <si>
    <t>Atividade Auxiliar</t>
  </si>
  <si>
    <t>Concreto magro - confecção em betoneira e lançamento manual - areia e brita comerciais</t>
  </si>
  <si>
    <t>Custo Total das Atividades =&gt;</t>
  </si>
  <si>
    <t>Composição Auxiliar</t>
  </si>
  <si>
    <t>H</t>
  </si>
  <si>
    <t xml:space="preserve"> 94962 </t>
  </si>
  <si>
    <t>CONCRETO MAGRO PARA LASTRO, TRAÇO 1:4,5:4,5 (CIMENTO/ AREIA MÉDIA/ BRITA 1)  - PREPARO MECÂNICO COM BETONEIRA 400 L. AF_07/2016</t>
  </si>
  <si>
    <t xml:space="preserve"> 1109680 </t>
  </si>
  <si>
    <t>Argamassa para reparos e grauteamento - confecção em misturador e lançamento manual</t>
  </si>
  <si>
    <t/>
  </si>
  <si>
    <t xml:space="preserve"> 3103302 </t>
  </si>
  <si>
    <t>Formas de tábuas de pinho para dispositivos de drenagem - utilização de 3 vezes - confecção, instalação e retirada</t>
  </si>
  <si>
    <t>Serra para corte de concreto e asfalto - 10 kW</t>
  </si>
  <si>
    <t>UN</t>
  </si>
  <si>
    <t xml:space="preserve"> P9824 </t>
  </si>
  <si>
    <t xml:space="preserve"> M1385 </t>
  </si>
  <si>
    <t>Disco de corte diamantado para concreto e asfalto - D = 350 mm</t>
  </si>
  <si>
    <t>Pedreiro</t>
  </si>
  <si>
    <t>A</t>
  </si>
  <si>
    <t>Custo Operacional</t>
  </si>
  <si>
    <t>Operativa</t>
  </si>
  <si>
    <t>E9071</t>
  </si>
  <si>
    <t>Transportador manual carrinho de mão com capacidade de 80 l</t>
  </si>
  <si>
    <t>Custo Horário de Equipamentos =&gt;</t>
  </si>
  <si>
    <t xml:space="preserve"> 00085 </t>
  </si>
  <si>
    <t>Remendo profundo com imprimação com asfalto diluído e remoção de paralelepípedo</t>
  </si>
  <si>
    <t>E9647</t>
  </si>
  <si>
    <t>Compactador manual com soquete vibratório - 4,1 kW</t>
  </si>
  <si>
    <t>E9556</t>
  </si>
  <si>
    <t>Compactador manual de placa vibratória - 3 kW</t>
  </si>
  <si>
    <t>Remoção de paralelepípedos</t>
  </si>
  <si>
    <t>E</t>
  </si>
  <si>
    <t>Tempos Fixos</t>
  </si>
  <si>
    <t>Tempo Fixo</t>
  </si>
  <si>
    <t>Carga, manobra e descarga de mistura betuminosa a quente em caminhão basculante de 6 m³ - carga em usina de asfalto</t>
  </si>
  <si>
    <t>M3509</t>
  </si>
  <si>
    <t>Carga, manobra e descarga de agregados ou solos em caminhão basculante de 6 m³ - carga manual e descarga livre</t>
  </si>
  <si>
    <t>Custo Total dos Tempos Fixos =&gt;</t>
  </si>
  <si>
    <t>AQUISIÇÃO DE MATERIAL BETUMINOSO</t>
  </si>
  <si>
    <t>DESCRIÇÃO DOS SERVIÇOS</t>
  </si>
  <si>
    <t>VALORES TOTAIS
(R$)</t>
  </si>
  <si>
    <t>1.0</t>
  </si>
  <si>
    <t>2.0</t>
  </si>
  <si>
    <t>3.0</t>
  </si>
  <si>
    <t>4.0</t>
  </si>
  <si>
    <t>5.0</t>
  </si>
  <si>
    <t xml:space="preserve">VALOR TOTAL </t>
  </si>
  <si>
    <t>P9866</t>
  </si>
  <si>
    <t>Motorista de caminhão</t>
  </si>
  <si>
    <t>CRONOGRAMA FÍSICO-FINANCEIRO</t>
  </si>
  <si>
    <t>VALORES TOTAIS</t>
  </si>
  <si>
    <t>VALORES MENSAIS DOS SERVIÇOS</t>
  </si>
  <si>
    <t>30 dias</t>
  </si>
  <si>
    <t>60 dias</t>
  </si>
  <si>
    <t>90 dias</t>
  </si>
  <si>
    <t>120 dias</t>
  </si>
  <si>
    <t>150 dias</t>
  </si>
  <si>
    <t>VALOR TOTAL SIMPLES</t>
  </si>
  <si>
    <t>VALOR TOTAL ACUMULADO</t>
  </si>
  <si>
    <t>Discrinação dos Serviços</t>
  </si>
  <si>
    <t>Custo do Item</t>
  </si>
  <si>
    <t>(%)</t>
  </si>
  <si>
    <t>(%) Acumulado</t>
  </si>
  <si>
    <t>Quantidades mínimas</t>
  </si>
  <si>
    <t>Concreto asfáltico</t>
  </si>
  <si>
    <r>
      <t xml:space="preserve">OBSERVAÇÃO: 
</t>
    </r>
    <r>
      <rPr>
        <sz val="10"/>
        <rFont val="Arial Narrow"/>
        <family val="2"/>
      </rPr>
      <t>1. Em atendimento ao Acórdão n.º 2622/2013, aplicou-se um BDI diferenciado de 15,28% para aquisição e transporte de material betuminoso;
2. O item de administração local, será medido de acordo com os percentuais dos serviços totais do referente mês. conforme o Acordão TC 025.990/2008-2, será pago proporcionalmente ao andamento da obra;
3. As composições de preços unitários dos serviços apresentados pelas licitantes devem representar o serviço efetivamente composto da planilha orçamentaria;
4. Os itens de fornecimento só serão medidos conforme suas respectivas instalações e/ou aplicação e/ou assentamento.</t>
    </r>
  </si>
  <si>
    <t>Manutenção de Vias, Recuperação de drenagem, recapeamento asfáltico e sinalização</t>
  </si>
  <si>
    <t>Aquisição de material betuminoso - Emulsão asfáltica RR-1C</t>
  </si>
  <si>
    <t>Transporte de material betuminoso -Emulsão asfáltica RR-1C</t>
  </si>
  <si>
    <t>Material betuminoso - Usinagem de concreto asfáltico - faixa C - areia e brita comerciais</t>
  </si>
  <si>
    <t>Aquisição de material betuminoso - Cimento asfáltico CAP 50/70</t>
  </si>
  <si>
    <t>Transporte de material betuminoso - Cimento asfáltico CAP 50/70</t>
  </si>
  <si>
    <t xml:space="preserve"> 1.2</t>
  </si>
  <si>
    <t xml:space="preserve"> 1.3</t>
  </si>
  <si>
    <t xml:space="preserve"> 1.4</t>
  </si>
  <si>
    <t>CGCIT</t>
  </si>
  <si>
    <t>SISTEMA DE CUSTOS REFERENCIAIS DE OBRAS - SICRO</t>
  </si>
  <si>
    <t>DNIT</t>
  </si>
  <si>
    <t>Alagoas - Outubro/2021</t>
  </si>
  <si>
    <t>Sem desoneração</t>
  </si>
  <si>
    <t>Salário (R$)</t>
  </si>
  <si>
    <t>Encargos Totais</t>
  </si>
  <si>
    <t>Custo (R$)</t>
  </si>
  <si>
    <t>Periculosidade/
Insalubridade</t>
  </si>
  <si>
    <t>P9801</t>
  </si>
  <si>
    <t>Ajudante</t>
  </si>
  <si>
    <t>P9802</t>
  </si>
  <si>
    <t>Ajudante especializado</t>
  </si>
  <si>
    <t>P9803</t>
  </si>
  <si>
    <t>Almoxarife</t>
  </si>
  <si>
    <t>P9805</t>
  </si>
  <si>
    <t>Armador</t>
  </si>
  <si>
    <t>P9807</t>
  </si>
  <si>
    <t>Bombeiro hidráulico</t>
  </si>
  <si>
    <t>P9810</t>
  </si>
  <si>
    <t>Eletricista</t>
  </si>
  <si>
    <t>P9811</t>
  </si>
  <si>
    <t>Encarregado especializado</t>
  </si>
  <si>
    <t>P9812</t>
  </si>
  <si>
    <t>Engenheiro</t>
  </si>
  <si>
    <t>P9814</t>
  </si>
  <si>
    <t>Operacional</t>
  </si>
  <si>
    <t>P9815</t>
  </si>
  <si>
    <t>Jardineiro</t>
  </si>
  <si>
    <t>P9816</t>
  </si>
  <si>
    <t>Encarregado de mergulho</t>
  </si>
  <si>
    <t>P9821</t>
  </si>
  <si>
    <t>P9822</t>
  </si>
  <si>
    <t>Pintor</t>
  </si>
  <si>
    <t>P9823</t>
  </si>
  <si>
    <t>Serralheiro</t>
  </si>
  <si>
    <t>P9825</t>
  </si>
  <si>
    <t>Soldador</t>
  </si>
  <si>
    <t>P9826</t>
  </si>
  <si>
    <t>Chefe setor de finanças</t>
  </si>
  <si>
    <t>P9830</t>
  </si>
  <si>
    <t>Montador</t>
  </si>
  <si>
    <t>P9835</t>
  </si>
  <si>
    <t>Perfurador de tubulão a ar comprimido com insalubridade</t>
  </si>
  <si>
    <t>P9836</t>
  </si>
  <si>
    <t>Geólogo</t>
  </si>
  <si>
    <t>P9837</t>
  </si>
  <si>
    <t>Oceanógrafo</t>
  </si>
  <si>
    <t>P9843</t>
  </si>
  <si>
    <t>Operador de equipamento leve</t>
  </si>
  <si>
    <t>P9844</t>
  </si>
  <si>
    <t>Capitão fluvial</t>
  </si>
  <si>
    <t>P9845</t>
  </si>
  <si>
    <t>Operador de equipamento pesado</t>
  </si>
  <si>
    <t>P9846</t>
  </si>
  <si>
    <t>Operador de equipamento especial</t>
  </si>
  <si>
    <t>P9847</t>
  </si>
  <si>
    <t>Perfurador de tubulão</t>
  </si>
  <si>
    <t>P9848</t>
  </si>
  <si>
    <t>Desenhista</t>
  </si>
  <si>
    <t>P9849</t>
  </si>
  <si>
    <t>Condutor maquinista fluvial</t>
  </si>
  <si>
    <t>P9850</t>
  </si>
  <si>
    <t>Copeiro</t>
  </si>
  <si>
    <t>P9852</t>
  </si>
  <si>
    <t>Blaster</t>
  </si>
  <si>
    <t>P9853</t>
  </si>
  <si>
    <t>Pré-marcador</t>
  </si>
  <si>
    <t>P9854</t>
  </si>
  <si>
    <t>Recepcionista</t>
  </si>
  <si>
    <t>P9855</t>
  </si>
  <si>
    <t>Marinheiro de máquinas</t>
  </si>
  <si>
    <t>P9856</t>
  </si>
  <si>
    <t>Marinheiro de convés</t>
  </si>
  <si>
    <t>P9857</t>
  </si>
  <si>
    <t>Marinheiro de convés - mensalista</t>
  </si>
  <si>
    <t>P9859</t>
  </si>
  <si>
    <t>Trabalhador de via</t>
  </si>
  <si>
    <t>P9860</t>
  </si>
  <si>
    <t>Mergulhador</t>
  </si>
  <si>
    <t>P9861</t>
  </si>
  <si>
    <t>Selecionador de material pétreo</t>
  </si>
  <si>
    <t>P9865</t>
  </si>
  <si>
    <t>Técnico em enfermagem</t>
  </si>
  <si>
    <t>P9867</t>
  </si>
  <si>
    <t>Técnico especializado - mensalista</t>
  </si>
  <si>
    <t>P9869</t>
  </si>
  <si>
    <t>Encarregado de obras de artes especiais</t>
  </si>
  <si>
    <t>P9870</t>
  </si>
  <si>
    <t>Motorista de veículo leve</t>
  </si>
  <si>
    <t>P9871</t>
  </si>
  <si>
    <t>Motorista de veículo especial</t>
  </si>
  <si>
    <t>P9880</t>
  </si>
  <si>
    <t>Piloto fluvial</t>
  </si>
  <si>
    <t>P9882</t>
  </si>
  <si>
    <t>Técnico especializado</t>
  </si>
  <si>
    <t>P9884</t>
  </si>
  <si>
    <t>Encarregado de terraplenagem</t>
  </si>
  <si>
    <t>P9885</t>
  </si>
  <si>
    <t>Frentista de túnel</t>
  </si>
  <si>
    <t>P9889</t>
  </si>
  <si>
    <t>Técnico da qualidade</t>
  </si>
  <si>
    <t>P9891</t>
  </si>
  <si>
    <t>Engenheiro mecânico</t>
  </si>
  <si>
    <t>P9892</t>
  </si>
  <si>
    <t>Auxiliar de blaster</t>
  </si>
  <si>
    <t>P9900</t>
  </si>
  <si>
    <t>Comprador</t>
  </si>
  <si>
    <t>P9901</t>
  </si>
  <si>
    <t>Encarregado de superestrutura ferroviária</t>
  </si>
  <si>
    <t>P9907</t>
  </si>
  <si>
    <t>Comandante de longo curso</t>
  </si>
  <si>
    <t>P9908</t>
  </si>
  <si>
    <t>Imediato</t>
  </si>
  <si>
    <t>P9909</t>
  </si>
  <si>
    <t>Oficial de náutica</t>
  </si>
  <si>
    <t>P9910</t>
  </si>
  <si>
    <t>Oficial de máquinas</t>
  </si>
  <si>
    <t>P9911</t>
  </si>
  <si>
    <t>Condutor de máquinas</t>
  </si>
  <si>
    <t>P9912</t>
  </si>
  <si>
    <t>Capitão fluvial com periculosidade</t>
  </si>
  <si>
    <t>P9913</t>
  </si>
  <si>
    <t>Draguista</t>
  </si>
  <si>
    <t>P9915</t>
  </si>
  <si>
    <t>Maquinista</t>
  </si>
  <si>
    <t>P9916</t>
  </si>
  <si>
    <t>Encarregado de conservação rodoviária</t>
  </si>
  <si>
    <t>P9920</t>
  </si>
  <si>
    <t>Mestre fluvial</t>
  </si>
  <si>
    <t>P9923</t>
  </si>
  <si>
    <t>Mergulhador com periculosidade</t>
  </si>
  <si>
    <t>P9927</t>
  </si>
  <si>
    <t>Frentista de túnel com periculosidade</t>
  </si>
  <si>
    <t>P9928</t>
  </si>
  <si>
    <t>Servente com periculosidade</t>
  </si>
  <si>
    <t>P9929</t>
  </si>
  <si>
    <t>Bombeiro hidráulico com periculosidade</t>
  </si>
  <si>
    <t>P9930</t>
  </si>
  <si>
    <t>Eletricista com periculosidade</t>
  </si>
  <si>
    <t>P9932</t>
  </si>
  <si>
    <t>Operador de equipamento pesado com periculosidade</t>
  </si>
  <si>
    <t>P9934</t>
  </si>
  <si>
    <t>Motorista de veículo especial com periculosidade</t>
  </si>
  <si>
    <t>P9938</t>
  </si>
  <si>
    <t>Operador de equipamento leve com periculosidade</t>
  </si>
  <si>
    <t>P9939</t>
  </si>
  <si>
    <t>Operador de equipamento leve com insalubridade</t>
  </si>
  <si>
    <t>P9940</t>
  </si>
  <si>
    <t>Piloto fluvial com periculosidade</t>
  </si>
  <si>
    <t>P9941</t>
  </si>
  <si>
    <t>Mestre fluvial com periculosidade</t>
  </si>
  <si>
    <t>P9942</t>
  </si>
  <si>
    <t>Marinheiro de convés com periculosidade</t>
  </si>
  <si>
    <t>P9943</t>
  </si>
  <si>
    <t>Técnico de batimetria com periculosidade</t>
  </si>
  <si>
    <t>P9944</t>
  </si>
  <si>
    <t>Operador de equipamento especial com periculosidade</t>
  </si>
  <si>
    <t>P9945</t>
  </si>
  <si>
    <t>Draguista com periculosidade</t>
  </si>
  <si>
    <t>P9947</t>
  </si>
  <si>
    <t>Técnico florestal</t>
  </si>
  <si>
    <t>P9956</t>
  </si>
  <si>
    <t>Motorista de caminhão com periculosidade</t>
  </si>
  <si>
    <t>P9972</t>
  </si>
  <si>
    <t>Técnico de batimetria</t>
  </si>
  <si>
    <t>Valor de Aquisição (R$)</t>
  </si>
  <si>
    <t>Depreciação (R$/h)</t>
  </si>
  <si>
    <t>Oportunidade de Capital (R$/h)</t>
  </si>
  <si>
    <t>Seguros e Impostos (R$/h)</t>
  </si>
  <si>
    <t>Manutenção (R$/h)</t>
  </si>
  <si>
    <t>Operação (R$/h)</t>
  </si>
  <si>
    <t>Mão de Obra de Operação (R$/h)</t>
  </si>
  <si>
    <t>Custo Produtivo (R$/h)</t>
  </si>
  <si>
    <t>Custo Improdutivo (R$/h)</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</si>
  <si>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</si>
  <si>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</si>
  <si>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</si>
  <si>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</si>
  <si>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</si>
  <si>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</si>
  <si>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</si>
  <si>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</si>
  <si>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</si>
  <si>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</si>
  <si>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</si>
  <si>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</si>
  <si>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</si>
  <si>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</si>
  <si>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</si>
  <si>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</si>
  <si>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</si>
  <si>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</si>
  <si>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</si>
  <si>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com mesa de 75 x 75 cm com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</si>
  <si>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</si>
  <si>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</si>
  <si>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</si>
  <si>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</si>
  <si>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</si>
  <si>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</si>
  <si>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</si>
  <si>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 kW</t>
  </si>
  <si>
    <t>E9017</t>
  </si>
  <si>
    <t>Escavadeira hidráulica sobre esteira com capacidade de 0,4 m³ - 64 kW</t>
  </si>
  <si>
    <t>E9019</t>
  </si>
  <si>
    <t>Câmara hiperbárica com filtro, serpentina e reservatório de ar - D = 1,80 m e H = 2 m</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</si>
  <si>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</si>
  <si>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</si>
  <si>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</si>
  <si>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</si>
  <si>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</si>
  <si>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</si>
  <si>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</si>
  <si>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</si>
  <si>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</si>
  <si>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</si>
  <si>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</si>
  <si>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</si>
  <si>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</si>
  <si>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</si>
  <si>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</si>
  <si>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</si>
  <si>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</si>
  <si>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</si>
  <si>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</si>
  <si>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</si>
  <si>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</si>
  <si>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</si>
  <si>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</si>
  <si>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</si>
  <si>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</si>
  <si>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</si>
  <si>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</si>
  <si>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</si>
  <si>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</si>
  <si>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</si>
  <si>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</si>
  <si>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</si>
  <si>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</si>
  <si>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</si>
  <si>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</si>
  <si>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</si>
  <si>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</si>
  <si>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</si>
  <si>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</si>
  <si>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</si>
  <si>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</si>
  <si>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</si>
  <si>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</si>
  <si>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</si>
  <si>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</si>
  <si>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</si>
  <si>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</si>
  <si>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</si>
  <si>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</si>
  <si>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</si>
  <si>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</si>
  <si>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</si>
  <si>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</si>
  <si>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</si>
  <si>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</si>
  <si>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- 75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</si>
  <si>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</si>
  <si>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</si>
  <si>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</si>
  <si>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</si>
  <si>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</si>
  <si>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</si>
  <si>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</si>
  <si>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</si>
  <si>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</si>
  <si>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</si>
  <si>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</si>
  <si>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</si>
  <si>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</si>
  <si>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</si>
  <si>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</si>
  <si>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</si>
  <si>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</si>
  <si>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</si>
  <si>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</si>
  <si>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</si>
  <si>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</si>
  <si>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</si>
  <si>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</si>
  <si>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</si>
  <si>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</si>
  <si>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</si>
  <si>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</si>
  <si>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</si>
  <si>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</si>
  <si>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</si>
  <si>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</si>
  <si>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- 13/14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</si>
  <si>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</si>
  <si>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</si>
  <si>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</si>
  <si>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</si>
  <si>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</si>
  <si>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</si>
  <si>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</si>
  <si>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</si>
  <si>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</si>
  <si>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</si>
  <si>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</si>
  <si>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</si>
  <si>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</si>
  <si>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</si>
  <si>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</si>
  <si>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</si>
  <si>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</si>
  <si>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</si>
  <si>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</si>
  <si>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</si>
  <si>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</si>
  <si>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</si>
  <si>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</si>
  <si>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</si>
  <si>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</si>
  <si>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</si>
  <si>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</si>
  <si>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</si>
  <si>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</si>
  <si>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</si>
  <si>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</si>
  <si>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</si>
  <si>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</si>
  <si>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</si>
  <si>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</si>
  <si>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</si>
  <si>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</si>
  <si>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E9091</t>
  </si>
  <si>
    <t>Embarcação empurradora fluvial - 372 kW</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</si>
  <si>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</si>
  <si>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</si>
  <si>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</si>
  <si>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</si>
  <si>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</si>
  <si>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</si>
  <si>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</si>
  <si>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</si>
  <si>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</si>
  <si>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</si>
  <si>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</si>
  <si>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</si>
  <si>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</si>
  <si>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</si>
  <si>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</si>
  <si>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</si>
  <si>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</si>
  <si>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</si>
  <si>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</si>
  <si>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</si>
  <si>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</si>
  <si>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</si>
  <si>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</si>
  <si>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</si>
  <si>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</si>
  <si>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</si>
  <si>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</si>
  <si>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</si>
  <si>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</si>
  <si>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</si>
  <si>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</si>
  <si>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</si>
  <si>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</si>
  <si>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</si>
  <si>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</si>
  <si>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</si>
  <si>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</si>
  <si>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</si>
  <si>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E9121</t>
  </si>
  <si>
    <t>Plataforma elevatória articulada elétrica com alcance de 6 m com capacidade de 500 kg - 1,5 kW</t>
  </si>
  <si>
    <t>E9122</t>
  </si>
  <si>
    <t>Perfuratriz tipo Bottom Feed para coluna de brita - 194 kW</t>
  </si>
  <si>
    <t>Veículo tipo van furgão com capacidade de 1,54 t - 93 kW</t>
  </si>
  <si>
    <t>E9126</t>
  </si>
  <si>
    <t>Draga backhoe com capacidade de 7 m³ - 1.000 kW</t>
  </si>
  <si>
    <t>E9127</t>
  </si>
  <si>
    <t>Escavadeira hidráulica com martelo hidráulico de 520 kg - 75 kW</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</si>
  <si>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</si>
  <si>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</si>
  <si>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</si>
  <si>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</si>
  <si>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</si>
  <si>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</si>
  <si>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</si>
  <si>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</si>
  <si>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</si>
  <si>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</si>
  <si>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</si>
  <si>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</si>
  <si>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</si>
  <si>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</si>
  <si>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</si>
  <si>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</si>
  <si>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</si>
  <si>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</si>
  <si>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</si>
  <si>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</si>
  <si>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</si>
  <si>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</si>
  <si>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</si>
  <si>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</si>
  <si>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</si>
  <si>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</si>
  <si>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</si>
  <si>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</si>
  <si>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</si>
  <si>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</si>
  <si>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</si>
  <si>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</si>
  <si>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</si>
  <si>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</si>
  <si>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</si>
  <si>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</si>
  <si>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</si>
  <si>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</si>
  <si>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</si>
  <si>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</si>
  <si>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</si>
  <si>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</si>
  <si>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</si>
  <si>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</si>
  <si>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</si>
  <si>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</si>
  <si>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</si>
  <si>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</si>
  <si>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</si>
  <si>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</si>
  <si>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</si>
  <si>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</si>
  <si>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</si>
  <si>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</si>
  <si>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</si>
  <si>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</si>
  <si>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</si>
  <si>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</si>
  <si>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</si>
  <si>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</si>
  <si>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</si>
  <si>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</si>
  <si>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</si>
  <si>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</si>
  <si>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</si>
  <si>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</si>
  <si>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</si>
  <si>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</si>
  <si>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</si>
  <si>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</si>
  <si>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</si>
  <si>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</si>
  <si>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</si>
  <si>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</si>
  <si>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</si>
  <si>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</si>
  <si>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</si>
  <si>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</si>
  <si>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</si>
  <si>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</si>
  <si>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E9512</t>
  </si>
  <si>
    <t>Veículo leve - 53 kW</t>
  </si>
  <si>
    <t>E9513</t>
  </si>
  <si>
    <t>Compressor de ar portátil de 160,46 l/s (340 PCM) - 81 kW</t>
  </si>
  <si>
    <t>E9514</t>
  </si>
  <si>
    <t>Distribuidor de agregados sobre pneus autopropelido - 130 kW</t>
  </si>
  <si>
    <t>E9516</t>
  </si>
  <si>
    <t>Perfuratriz hidráulica sobre esteiras - 283 kW</t>
  </si>
  <si>
    <t>E9517</t>
  </si>
  <si>
    <t>Compressor de ar portátil de 430,42 l/s (912 PCM) - 242 kW</t>
  </si>
  <si>
    <t>E9518</t>
  </si>
  <si>
    <t>Grade de 24 discos rebocável de D = 60 cm (24")</t>
  </si>
  <si>
    <t>E9519</t>
  </si>
  <si>
    <t>Betoneira com motor a gasolina com capacidade de 600 l - 10 kW</t>
  </si>
  <si>
    <t>E9521</t>
  </si>
  <si>
    <t>Grupo gerador - 2,5/3 kVA</t>
  </si>
  <si>
    <t>E9522</t>
  </si>
  <si>
    <t>Caldeira de asfalto rebocável com capacidade de 1.500 l - 6,5 kW</t>
  </si>
  <si>
    <t>E9523</t>
  </si>
  <si>
    <t>Motoscraper - 304 kW</t>
  </si>
  <si>
    <t>Motoniveladora - 93 kW</t>
  </si>
  <si>
    <t>E9525</t>
  </si>
  <si>
    <t>Ponte rolante com capacidade de 15 t e vão de até 15 m - 20 kW</t>
  </si>
  <si>
    <t>E9526</t>
  </si>
  <si>
    <t>Retroescavadeira de pneus com capacidade de 0,76 m³ - 58 kW</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</si>
  <si>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</si>
  <si>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</si>
  <si>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</si>
  <si>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</si>
  <si>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</si>
  <si>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</si>
  <si>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</si>
  <si>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</si>
  <si>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</si>
  <si>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</si>
  <si>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</si>
  <si>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</si>
  <si>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</si>
  <si>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</si>
  <si>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</si>
  <si>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</si>
  <si>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</si>
  <si>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</si>
  <si>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</si>
  <si>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</si>
  <si>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</si>
  <si>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</si>
  <si>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E9544</t>
  </si>
  <si>
    <t>Vassoura mecânica rebocável com largura de 2,44 m</t>
  </si>
  <si>
    <t>E9547</t>
  </si>
  <si>
    <t>Máquina de solda elétrica transformadora 250 A - 9,20 kW</t>
  </si>
  <si>
    <t>E9548</t>
  </si>
  <si>
    <t>Bomba centrífuga com capacidade de 8,6 a 22 m³/h - 1,50 kW</t>
  </si>
  <si>
    <t>E9551</t>
  </si>
  <si>
    <t>Obturador mecânico simples com extensão de 12 m</t>
  </si>
  <si>
    <t>E9552</t>
  </si>
  <si>
    <t>Nível ótico com capacidade de aumento de 32x</t>
  </si>
  <si>
    <t>E9553</t>
  </si>
  <si>
    <t>Estação total eletrônica com alcance máximo de 3.000 m</t>
  </si>
  <si>
    <t>Compactador manual de placa vibratória - 3,00 kW</t>
  </si>
  <si>
    <t>E9559</t>
  </si>
  <si>
    <t>Aquecedor de fluido térmico - 12 kW</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</si>
  <si>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</si>
  <si>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</si>
  <si>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</si>
  <si>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</si>
  <si>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</si>
  <si>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</si>
  <si>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</si>
  <si>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</si>
  <si>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</si>
  <si>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</si>
  <si>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</si>
  <si>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</si>
  <si>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</si>
  <si>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</si>
  <si>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</si>
  <si>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</si>
  <si>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</si>
  <si>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</si>
  <si>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</si>
  <si>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</si>
  <si>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</si>
  <si>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</si>
  <si>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</si>
  <si>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</si>
  <si>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</si>
  <si>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</si>
  <si>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</si>
  <si>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</si>
  <si>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</si>
  <si>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</si>
  <si>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</si>
  <si>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</si>
  <si>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</si>
  <si>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</si>
  <si>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</si>
  <si>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</si>
  <si>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</si>
  <si>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</si>
  <si>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</si>
  <si>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</si>
  <si>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</si>
  <si>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</si>
  <si>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Maquina texturizadora e aplicadora de cura química em pavimento de concreto - 44,80 kW</t>
  </si>
  <si>
    <t>E9590</t>
  </si>
  <si>
    <t>Central de concreto com capacidade de 40 m³/h - dosadora fixa</t>
  </si>
  <si>
    <t>E9591</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</si>
  <si>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</si>
  <si>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</si>
  <si>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</si>
  <si>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</si>
  <si>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</si>
  <si>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</si>
  <si>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</si>
  <si>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</si>
  <si>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</si>
  <si>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</si>
  <si>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</si>
  <si>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</si>
  <si>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</si>
  <si>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</si>
  <si>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</si>
  <si>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</si>
  <si>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</si>
  <si>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</si>
  <si>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</si>
  <si>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</si>
  <si>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</si>
  <si>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</si>
  <si>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</si>
  <si>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</si>
  <si>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</si>
  <si>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</si>
  <si>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</si>
  <si>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</si>
  <si>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</si>
  <si>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</si>
  <si>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</si>
  <si>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</si>
  <si>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</si>
  <si>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</si>
  <si>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</si>
  <si>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</si>
  <si>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</si>
  <si>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 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</si>
  <si>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</si>
  <si>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</si>
  <si>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</si>
  <si>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</si>
  <si>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</si>
  <si>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</si>
  <si>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</si>
  <si>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</si>
  <si>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</si>
  <si>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</si>
  <si>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</si>
  <si>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</si>
  <si>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</si>
  <si>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</si>
  <si>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</si>
  <si>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</si>
  <si>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</si>
  <si>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</si>
  <si>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</si>
  <si>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</si>
  <si>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</si>
  <si>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</si>
  <si>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</si>
  <si>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</si>
  <si>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</si>
  <si>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</si>
  <si>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</si>
  <si>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</si>
  <si>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</si>
  <si>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</si>
  <si>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</si>
  <si>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</si>
  <si>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</si>
  <si>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</si>
  <si>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</si>
  <si>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</si>
  <si>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</si>
  <si>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</si>
  <si>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</si>
  <si>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</si>
  <si>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</si>
  <si>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</si>
  <si>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</si>
  <si>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</si>
  <si>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</si>
  <si>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</si>
  <si>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</si>
  <si>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</si>
  <si>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</si>
  <si>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</si>
  <si>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</si>
  <si>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</si>
  <si>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</si>
  <si>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</si>
  <si>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</si>
  <si>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</si>
  <si>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</si>
  <si>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</si>
  <si>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</si>
  <si>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</si>
  <si>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</si>
  <si>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</si>
  <si>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</si>
  <si>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</si>
  <si>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</si>
  <si>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</si>
  <si>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</si>
  <si>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</si>
  <si>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</si>
  <si>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</si>
  <si>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</si>
  <si>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E9659</t>
  </si>
  <si>
    <t>Campânula de ar comprimido com capacidade de 3 m³</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</si>
  <si>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</si>
  <si>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</si>
  <si>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</si>
  <si>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</si>
  <si>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</si>
  <si>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</si>
  <si>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</si>
  <si>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</si>
  <si>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</si>
  <si>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</si>
  <si>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</si>
  <si>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</si>
  <si>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</si>
  <si>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</si>
  <si>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</si>
  <si>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</si>
  <si>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</si>
  <si>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</si>
  <si>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</si>
  <si>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</si>
  <si>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</si>
  <si>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</si>
  <si>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</si>
  <si>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</si>
  <si>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</si>
  <si>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</si>
  <si>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</si>
  <si>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</si>
  <si>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</si>
  <si>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</si>
  <si>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</si>
  <si>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</si>
  <si>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</si>
  <si>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</si>
  <si>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</si>
  <si>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</si>
  <si>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</si>
  <si>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</si>
  <si>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Minicarregadeira de pneus com vassoura de 1,8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</si>
  <si>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</si>
  <si>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</si>
  <si>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</si>
  <si>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</si>
  <si>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</si>
  <si>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</si>
  <si>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</si>
  <si>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</si>
  <si>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</si>
  <si>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</si>
  <si>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</si>
  <si>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</si>
  <si>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</si>
  <si>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</si>
  <si>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</si>
  <si>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</si>
  <si>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</si>
  <si>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</si>
  <si>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</si>
  <si>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</si>
  <si>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</si>
  <si>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</si>
  <si>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</si>
  <si>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</si>
  <si>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</si>
  <si>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</si>
  <si>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</si>
  <si>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</si>
  <si>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</si>
  <si>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</si>
  <si>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</si>
  <si>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</si>
  <si>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</si>
  <si>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</si>
  <si>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</si>
  <si>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</si>
  <si>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</si>
  <si>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</si>
  <si>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</si>
  <si>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</si>
  <si>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</si>
  <si>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</si>
  <si>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</si>
  <si>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</si>
  <si>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</si>
  <si>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</si>
  <si>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</si>
  <si>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</si>
  <si>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</si>
  <si>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</si>
  <si>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</si>
  <si>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</si>
  <si>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</si>
  <si>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</si>
  <si>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</si>
  <si>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</si>
  <si>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</si>
  <si>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</si>
  <si>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</si>
  <si>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</si>
  <si>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</si>
  <si>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</si>
  <si>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</si>
  <si>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</si>
  <si>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</si>
  <si>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</si>
  <si>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</si>
  <si>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</si>
  <si>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</si>
  <si>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</si>
  <si>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E9740</t>
  </si>
  <si>
    <t>Quadro tubular contraventado para andaime de 1 x 1 x 1 m com capacidade de 2 t</t>
  </si>
  <si>
    <t>E9745</t>
  </si>
  <si>
    <t>Trator agrícola sobre pneus com roçadeira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</si>
  <si>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</si>
  <si>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</si>
  <si>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</si>
  <si>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</si>
  <si>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</si>
  <si>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</si>
  <si>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</si>
  <si>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</si>
  <si>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</si>
  <si>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</si>
  <si>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E9755</t>
  </si>
  <si>
    <t>Bomba de alta pressão para jet grouting de até 45 MPa - 150 kW</t>
  </si>
  <si>
    <t>E9756</t>
  </si>
  <si>
    <t>Calandra para chapas de aço até 25 mm - 22 kW</t>
  </si>
  <si>
    <t>E9758</t>
  </si>
  <si>
    <t>Vibroacabadora de asfalto sobre pneus - 82 kW</t>
  </si>
  <si>
    <t>E9760</t>
  </si>
  <si>
    <t>Perfuratriz manual para coroa diamantada - 1,60 kW</t>
  </si>
  <si>
    <t>E9761</t>
  </si>
  <si>
    <t>Guincho de coluna com capacidade de 200 kg - 0,92 kW</t>
  </si>
  <si>
    <t>E9763</t>
  </si>
  <si>
    <t>Grupo gerador - 36/40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</si>
  <si>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</si>
  <si>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</si>
  <si>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</si>
  <si>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</si>
  <si>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</si>
  <si>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</si>
  <si>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</si>
  <si>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</si>
  <si>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E9775</t>
  </si>
  <si>
    <t>Escavadeira hidráulica com martelo hidráulico de 1.700 kg - 103 kW</t>
  </si>
  <si>
    <t>E9776</t>
  </si>
  <si>
    <t>Grupo gerador - 145/160 kVA</t>
  </si>
  <si>
    <t>E9777</t>
  </si>
  <si>
    <t>Extrusora de barreira de concreto - 74 kW</t>
  </si>
  <si>
    <t>E9778</t>
  </si>
  <si>
    <t>Grupo gerador - 310/340 kVA</t>
  </si>
  <si>
    <t>E9779</t>
  </si>
  <si>
    <t>Grupo gerador - 100/110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</si>
  <si>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</si>
  <si>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</si>
  <si>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</si>
  <si>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</si>
  <si>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</si>
  <si>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</si>
  <si>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</si>
  <si>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</si>
  <si>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</si>
  <si>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</si>
  <si>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</si>
  <si>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</si>
  <si>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</si>
  <si>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</si>
  <si>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</si>
  <si>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</si>
  <si>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</si>
  <si>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</si>
  <si>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</si>
  <si>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</si>
  <si>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</si>
  <si>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</si>
  <si>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</si>
  <si>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</si>
  <si>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</si>
  <si>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</si>
  <si>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</si>
  <si>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- 265 kW</t>
  </si>
  <si>
    <t>A9335</t>
  </si>
  <si>
    <t>Cavalo mecânico estradeiro 6 x 2, PBT 23.000 kg - 265 kW - condição de trabalho severa - Motorista de caminhão</t>
  </si>
  <si>
    <t>A9364</t>
  </si>
  <si>
    <t>Tanque isotérmico de asfalto com capacidade de 31.000 l</t>
  </si>
  <si>
    <t>E9018</t>
  </si>
  <si>
    <t>Cavalo mecânico com dolly intermediário e semirreboque de 4 eixos com capacidade de 53 t - 323 kW</t>
  </si>
  <si>
    <t>A9324</t>
  </si>
  <si>
    <t>Cavalo mecânico estradeiro 6 x 4, PBT 23.000 kg - 323 kW - Motorista de veículo especial</t>
  </si>
  <si>
    <t>A9355</t>
  </si>
  <si>
    <t>Semirreboque com 4 eixos</t>
  </si>
  <si>
    <t>A9382</t>
  </si>
  <si>
    <t>Dolly intermediário com 2 eixos para semirreboque</t>
  </si>
  <si>
    <t>E9027</t>
  </si>
  <si>
    <t>Caminhão distribuidor de cimento e cal com capacidade de 17 m³ - 210 kW</t>
  </si>
  <si>
    <t>A9333</t>
  </si>
  <si>
    <t>Caminhão plataforma 8 x 2, PBTC 36.000 kg e distância entre eixos 4,8 m - 210 kW - Motorista de caminhão</t>
  </si>
  <si>
    <t>A9365</t>
  </si>
  <si>
    <t>Distribuidor de cimento montado sobre chassi com capacidade de 17 m³</t>
  </si>
  <si>
    <t>E9037</t>
  </si>
  <si>
    <t>Plataforma de inspeção sob pontes montada em caminhão com capacidade de 500 kg e alcance de 15 m - 188 kW</t>
  </si>
  <si>
    <t>A9334</t>
  </si>
  <si>
    <t>Caminhão plataforma 8 x 2, PBT 29.000 kg e distância entre eixos 4,8 m - 188 kW - condição de trabalho severa - Motorista de veículo especial</t>
  </si>
  <si>
    <t>A9378</t>
  </si>
  <si>
    <t>Plataforma telescópica para inspeção de pontes montada sobre chassi com capacidade de 500 kg</t>
  </si>
  <si>
    <t>E9041</t>
  </si>
  <si>
    <t>Caminhão carroceria com guindauto com capacidade de 45 t.m - 188 kW</t>
  </si>
  <si>
    <t>A9313</t>
  </si>
  <si>
    <t>Caminhão plataforma 6 x 2, PBT 23.000 kg e distância entre eixos 5,4 m - 188 kW - Motorista de veículo especial</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</si>
  <si>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</si>
  <si>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</si>
  <si>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</si>
  <si>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</si>
  <si>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</si>
  <si>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</si>
  <si>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A9323</t>
  </si>
  <si>
    <t>Caminhão plataforma 4 x 2, PBT 14.300 kg e distância entre eixos 4,8 m - 136 kW - condição de trabalho severa - Motorista de caminhão</t>
  </si>
  <si>
    <t>A9347</t>
  </si>
  <si>
    <t>Carroceria de madeira com capacidade de 4 t</t>
  </si>
  <si>
    <t>A9372</t>
  </si>
  <si>
    <t>Guindaste articulado montado sobre chassi com capacidade de 20 t.m</t>
  </si>
  <si>
    <t>A9379</t>
  </si>
  <si>
    <t>Bate-estaca hidráulico para defensas metálicas montada sobre chassi</t>
  </si>
  <si>
    <t>E9097</t>
  </si>
  <si>
    <t>Caminhão de resgate de veículos leves com plataforma com capacidade de 4 t - 115 kW</t>
  </si>
  <si>
    <t>A9326</t>
  </si>
  <si>
    <t>Caminhão plataforma 4 x 2 PBT 9.600 kg e distância entre eixos 3,7 m - 115 kW - Motorista de veículo especial</t>
  </si>
  <si>
    <t>A9374</t>
  </si>
  <si>
    <t>Plataforma hidráulica para resgate de veículos montada sobre chassi com capacidade de 4 t</t>
  </si>
  <si>
    <t>E9098</t>
  </si>
  <si>
    <t>Caminhão de resgate de veículos de porte médio com capacidade do guincho de 20 t - 136 kW</t>
  </si>
  <si>
    <t>A9306</t>
  </si>
  <si>
    <t>Caminhão plataforma 4 x 2, PBT 16.000 kg e distância entre eixos 3,6 m - 136 kW - Motorista de veículo especial</t>
  </si>
  <si>
    <t>A9375</t>
  </si>
  <si>
    <t>Guincho rebocador para resgate de veículos montada sobre chassi com capacidade de 20 t</t>
  </si>
  <si>
    <t>E9099</t>
  </si>
  <si>
    <t>Caminhão de resgate de veículos pesados com dois guinchos com capacidade de 35 t - 240 kW</t>
  </si>
  <si>
    <t>A9320</t>
  </si>
  <si>
    <t>Caminhão plataforma 6 x 2, PBT 23.000 kg e distância entre eixos 4,8 m - 240 kW - Motorista de veículo especial</t>
  </si>
  <si>
    <t>A9376</t>
  </si>
  <si>
    <t>Guincho rebocador para resgate de veículos montada sobre chassi com capacidade de 35 t</t>
  </si>
  <si>
    <t>E9100</t>
  </si>
  <si>
    <t>Cavalo mecânico sem reboque - 210 kW</t>
  </si>
  <si>
    <t>A9310</t>
  </si>
  <si>
    <t>Cavalo mecânico 4 x 2, PBT 16.000 kg - 210 kW - Motorista de caminhão</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</si>
  <si>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</si>
  <si>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</si>
  <si>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</si>
  <si>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</si>
  <si>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</si>
  <si>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</si>
  <si>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</si>
  <si>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</si>
  <si>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</si>
  <si>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- 188 kW</t>
  </si>
  <si>
    <t>A9316</t>
  </si>
  <si>
    <t>Caminhão plataforma 8 x 2, PBT 29.000 kg e distância entre eixos 4,8 m - 188 kW - Motorista de caminhão</t>
  </si>
  <si>
    <t>A9340</t>
  </si>
  <si>
    <t>Caçamba basculante para concreto com capacidade de 7 m³</t>
  </si>
  <si>
    <t>A9357</t>
  </si>
  <si>
    <t>Semirreboque silo para cimento com capacidade de 30 m³</t>
  </si>
  <si>
    <t>E9169</t>
  </si>
  <si>
    <t>Cavalo mecânico com dolly pneumático de 4 eixos e mesas de giro com capacidade de 57 t - 323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</si>
  <si>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</si>
  <si>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</si>
  <si>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</si>
  <si>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</si>
  <si>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</si>
  <si>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- 323 kW</t>
  </si>
  <si>
    <t>A9386</t>
  </si>
  <si>
    <t>Cavalo mecânico estradeiro 6 x 4, CMT 123.000 kg - 323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</si>
  <si>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</si>
  <si>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</si>
  <si>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</si>
  <si>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</si>
  <si>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</si>
  <si>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</si>
  <si>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</si>
  <si>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</si>
  <si>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</si>
  <si>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</si>
  <si>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</si>
  <si>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</si>
  <si>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</si>
  <si>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- 188 kW com periculosidade</t>
  </si>
  <si>
    <t>A9327</t>
  </si>
  <si>
    <t>Caminhão plataforma 8 x 2 PBT 29.000 kg e distância entre eixos 4,8 m - 188 kW - Motorista de veículo especial com periculosidade</t>
  </si>
  <si>
    <t>A9343</t>
  </si>
  <si>
    <t>Caçamba basculante para rocha com capacidade de 12 m³</t>
  </si>
  <si>
    <t>E9202</t>
  </si>
  <si>
    <t>Plataforma pantográfica montada em caminhão - 115 kW com periculosidade</t>
  </si>
  <si>
    <t>A9300</t>
  </si>
  <si>
    <t>Caminhão plataforma 4 x 2, PBT 8.300 kg e distância entre eixos 3,7 m - 115 kW - Motorista de veículo especial com periculosidade</t>
  </si>
  <si>
    <t>A9383</t>
  </si>
  <si>
    <t>Plataforma pantográfica hidráulica montada sobre chassi com capacidade de 600 kg - com periculosidade</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</si>
  <si>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</si>
  <si>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</si>
  <si>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</si>
  <si>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</si>
  <si>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</si>
  <si>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</si>
  <si>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</si>
  <si>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</si>
  <si>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</si>
  <si>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</si>
  <si>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A9363</t>
  </si>
  <si>
    <t>Tanque espargidor de asfalto com capacidade de 6.000 l - 7 kW</t>
  </si>
  <si>
    <t>E9520</t>
  </si>
  <si>
    <t>Caminhão com caçamba térmica com capacidade de 6 m³ - 188 kW</t>
  </si>
  <si>
    <t>A9311</t>
  </si>
  <si>
    <t>Caminhão plataforma 6 x 2, PBT 23.000 kg e distância entre eixos 4,8 m - 188 kW - Motorista de caminhão</t>
  </si>
  <si>
    <t>A9339</t>
  </si>
  <si>
    <t>Caçamba térmica com capacidade de 6 m³</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</si>
  <si>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</si>
  <si>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</si>
  <si>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</si>
  <si>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</si>
  <si>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</si>
  <si>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- 188 kW</t>
  </si>
  <si>
    <t>A9317</t>
  </si>
  <si>
    <t>Caminhão plataforma 8 x 2, PBT 29.000 kg e distância entre eixos 4,8 m - 188 kW - Motorista de veículo especial</t>
  </si>
  <si>
    <t>A9345</t>
  </si>
  <si>
    <t>Caçamba basculante estanque com capacidade de 14 m³</t>
  </si>
  <si>
    <t>A9342</t>
  </si>
  <si>
    <t>Caçamba basculante com capacidade de 10 m³</t>
  </si>
  <si>
    <t>A9314</t>
  </si>
  <si>
    <t>Caminhão plataforma 6 x 2, PBT 23.000 kg e distância entre eixos 5,4 m - 188 kW - Motorista de caminhão</t>
  </si>
  <si>
    <t>A9352</t>
  </si>
  <si>
    <t>Carroceria de madeira com capacidade de 15 t</t>
  </si>
  <si>
    <t>E9600</t>
  </si>
  <si>
    <t>Caminhão betoneira com capacidade de 8 m³ - 188 kW</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</si>
  <si>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</si>
  <si>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</si>
  <si>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</si>
  <si>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</si>
  <si>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</si>
  <si>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</si>
  <si>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</si>
  <si>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</si>
  <si>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</si>
  <si>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</si>
  <si>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</si>
  <si>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</si>
  <si>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A9302</t>
  </si>
  <si>
    <t>Caminhão plataforma 4 x 2, PBT 8.300 kg e distância entre eixos 4,4 m - 115 kW - Motorista de veículo especial</t>
  </si>
  <si>
    <t>A9368</t>
  </si>
  <si>
    <t>Equipamento demarcador de faixas a frio montado sobre chassi com capacidade de 800 l - 28 kW</t>
  </si>
  <si>
    <t>Caminhão demarcador de faixas com sistema de pintura a quente - 5 kW/30,10 kW/136 kW</t>
  </si>
  <si>
    <t>A9305</t>
  </si>
  <si>
    <t>Caminhão plataforma 4 x 2, PBT 14.300 kg e distância entre eixos 4,8 m - 136 kW - Motorista de veículo especial</t>
  </si>
  <si>
    <t>A9328</t>
  </si>
  <si>
    <t>Compressor de ar portátil de 70,79 l/s (150 PCM) sem reboque - 30,10 kW</t>
  </si>
  <si>
    <t>A9369</t>
  </si>
  <si>
    <t>Equipamento demarcador de faixas a quente montado sobre chassi com capacidade de 500 l - 5,0 kW</t>
  </si>
  <si>
    <t>E9663</t>
  </si>
  <si>
    <t>Caminhão basculante com capacidade de 4 m³ - 136 kW</t>
  </si>
  <si>
    <t>A9304</t>
  </si>
  <si>
    <t>Caminhão plataforma 4 x 2, PBT 14.300 kg e distância entre eixos 4,8 m - 136 kW - Motorista de caminhão</t>
  </si>
  <si>
    <t>A9336</t>
  </si>
  <si>
    <t>Caçamba basculante com capacidade de 4 m³</t>
  </si>
  <si>
    <t>Cavalo mecânico com semirreboque com capacidade de 22 t - 240 kW</t>
  </si>
  <si>
    <t>A9318</t>
  </si>
  <si>
    <t>Cavalo mecânico 4 x 2, PBT 16.000 kg - 240 kW - Motorista de veículo especial</t>
  </si>
  <si>
    <t>A9353</t>
  </si>
  <si>
    <t>Semirreboque com 2 eixos</t>
  </si>
  <si>
    <t>E9666</t>
  </si>
  <si>
    <t>Cavalo mecânico com semirreboque com capacidade de 30 t - 265 kW</t>
  </si>
  <si>
    <t>A9321</t>
  </si>
  <si>
    <t>Cavalo mecânico estradeiro 6 x 2, PBT 23.000 kg - 265 kW - Motorista de caminhão</t>
  </si>
  <si>
    <t>A9354</t>
  </si>
  <si>
    <t>Semirreboque com 3 eixos</t>
  </si>
  <si>
    <t>E9667</t>
  </si>
  <si>
    <t>Caminhão basculante com capacidade de 14 m³ - 188 kW</t>
  </si>
  <si>
    <t>A9344</t>
  </si>
  <si>
    <t>Caçamba basculante com capacidade de 14 m³</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</si>
  <si>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</si>
  <si>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</si>
  <si>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</si>
  <si>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</si>
  <si>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</si>
  <si>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</si>
  <si>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Usina móvel de lama asfáltica ou microrrevestimento com cavalo mecânico com capacidade de 12 m³ - 95,6 kW/240 kW</t>
  </si>
  <si>
    <t>A9319</t>
  </si>
  <si>
    <t>Cavalo mecânico 4 x 2, PBT 16.000 kg - 240 kW - condição de trabalho severa - Motorista de veículo especial</t>
  </si>
  <si>
    <t>A9367</t>
  </si>
  <si>
    <t>Usina de lama asfáltica ou microrrevestimento asfáltico rebocável com capacidade de 12 m³ - 95,6 kW</t>
  </si>
  <si>
    <t>E9672</t>
  </si>
  <si>
    <t>Caminhão basculante para rocha com capacidade de 12 m³ - 188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</si>
  <si>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</si>
  <si>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</si>
  <si>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</si>
  <si>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</si>
  <si>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</si>
  <si>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</si>
  <si>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</si>
  <si>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</si>
  <si>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</si>
  <si>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</si>
  <si>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A9308</t>
  </si>
  <si>
    <t>Caminhão plataforma 4 x 2, PBT 16.000 kg e distância entre eixos 4,8 m - 136 kW - Motorista de veículo especial</t>
  </si>
  <si>
    <t>A9349</t>
  </si>
  <si>
    <t>Carroceria de madeira com capacidade de 7 t</t>
  </si>
  <si>
    <t>A9303</t>
  </si>
  <si>
    <t>Caminhão plataforma 4 x 2, PBT 9.600 kg e distância entre eixos 3,7 m - 115 kW - Motorista de caminhão</t>
  </si>
  <si>
    <t>A9348</t>
  </si>
  <si>
    <t>Carroceria de madeira com capacidade de 5 t</t>
  </si>
  <si>
    <t>E9690</t>
  </si>
  <si>
    <t>Caminhão carroceria com guindauto e cesto aéreo com capacidade de 10 t.m - 136 kW</t>
  </si>
  <si>
    <t>A9329</t>
  </si>
  <si>
    <t>Cesto aéreo simples isolado com capacidade para 135 kg</t>
  </si>
  <si>
    <t>A9330</t>
  </si>
  <si>
    <t>Guindaste articulado montado sobre chassi com capacidade de 10 t.m</t>
  </si>
  <si>
    <t>E9693</t>
  </si>
  <si>
    <t>Caminhão demarcador de faixas com sistema de pintura Spray - 115 kW</t>
  </si>
  <si>
    <t>A9322</t>
  </si>
  <si>
    <t>Caminhão plataforma 4 x 2, PBT 9.600 kg e distância entre eixos 3,7 m - 115 kW - condição de trabalho severa - Motorista de caminhão</t>
  </si>
  <si>
    <t>A9370</t>
  </si>
  <si>
    <t>Equipamento demarcador de faixas sistema spray montado sobre chassi com capacidade 1.080 l</t>
  </si>
  <si>
    <t>E9783</t>
  </si>
  <si>
    <t>Plataforma pantográfica montada em caminhão - 115 kW</t>
  </si>
  <si>
    <t>A9301</t>
  </si>
  <si>
    <t>Caminhão plataforma 4 x 2, PBT 8.300 kg e distância entre eixos 3,7 m - 115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</si>
  <si>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</si>
  <si>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</si>
  <si>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</si>
  <si>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</si>
  <si>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</si>
  <si>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</si>
  <si>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</si>
  <si>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- 136 kW</t>
  </si>
  <si>
    <t>A9362</t>
  </si>
  <si>
    <t>Tanque para hidrossemeadura com capacidade de 7.500 l</t>
  </si>
  <si>
    <t>PREFEITURA MUNICIPAL DE ARAPIRACA</t>
  </si>
  <si>
    <t>Sistema</t>
  </si>
  <si>
    <t>SECRETARIA MUNICIPAL DE INFRAESTRUTURA</t>
  </si>
  <si>
    <t xml:space="preserve">BDI SERVIÇO: </t>
  </si>
  <si>
    <t xml:space="preserve">BDI MATERIAL: </t>
  </si>
  <si>
    <t xml:space="preserve">LOCAL: </t>
  </si>
  <si>
    <t>Discriminação</t>
  </si>
  <si>
    <t>Objeto:</t>
  </si>
  <si>
    <t>Diversas Ruas do Município de Arapiraca/AL</t>
  </si>
  <si>
    <t>SICRO OUT/2021 / SINAPI / ORSE</t>
  </si>
  <si>
    <t>Valor unit 
(R$)</t>
  </si>
  <si>
    <t>Valor Total
(R$)</t>
  </si>
  <si>
    <t>Valor do BDI
(R$)</t>
  </si>
  <si>
    <t>BDI APLIC.
(%)</t>
  </si>
  <si>
    <t xml:space="preserve">        PRECOS DE INSUMOS</t>
  </si>
  <si>
    <t>MES DE COLETA: 10/2021</t>
  </si>
  <si>
    <t>LOCALIDADE: 1420 - MACEIO</t>
  </si>
  <si>
    <t>ENCARGOS SOCIAIS (%) HORISTA 113,41  MENSALISTA  69,73</t>
  </si>
  <si>
    <t xml:space="preserve">CODIGO  </t>
  </si>
  <si>
    <t>DESCRICAO DO INSUMO</t>
  </si>
  <si>
    <t>UNIDADE</t>
  </si>
  <si>
    <t>ORIGEM DO PRECO</t>
  </si>
  <si>
    <t xml:space="preserve">  PRECO MEDIANO R$</t>
  </si>
  <si>
    <t>!EM PROCESSO DE DESATIVACAO! CHAPA DE MADEIRA COMPENSADA PLASTIFICADA PARA FORMA DE CONCRETO, DE 2,20 x 1,10 M, E = 6 MM</t>
  </si>
  <si>
    <t xml:space="preserve">UN    </t>
  </si>
  <si>
    <t>CR</t>
  </si>
  <si>
    <t>78,33</t>
  </si>
  <si>
    <t>!EM PROCESSO DE DESATIVACAO! CHAPA DE MADEIRA COMPENSADA PLASTIFICADA PARA FORMA DE CONCRETO, DE 2,20 X 1,10 m, E = 14 MM</t>
  </si>
  <si>
    <t>138,46</t>
  </si>
  <si>
    <t>!EM PROCESSO DE DESATIVACAO! CHAPA DE MADEIRA COMPENSADA PLASTIFICADA PARA FORMA DE CONCRETO, DE 2,20 X 1,10 M, E = 20 MM</t>
  </si>
  <si>
    <t>197,48</t>
  </si>
  <si>
    <t>!EM PROCESSO DE DESATIVACAO! CHAPA DE MADEIRA COMPENSADA RESINADA PARA FORMA DE CONCRETO, DE *2,2 X 1,1* M, E = 10 MM</t>
  </si>
  <si>
    <t>82,89</t>
  </si>
  <si>
    <t>!EM PROCESSO DE DESATIVACAO! CHAPA DE MADEIRA COMPENSADA RESINADA PARA FORMA DE CONCRETO, DE *2,2 X 1,1* M, E = 20 MM</t>
  </si>
  <si>
    <t>163,14</t>
  </si>
  <si>
    <t>!EM PROCESSO DE DESATIVACAO! CHAPA DE MADEIRA COMPENSADA RESINADA PARA FORMA DE CONCRETO, DE *2,2 X 1,1* M, E = 6 MM</t>
  </si>
  <si>
    <t>52,56</t>
  </si>
  <si>
    <t>!EM PROCESSO DE DESATIVACAO! DOBRADICA EM ACO/FERRO, 3" X 2 1/2", E= 1,2 A 1,8 MM, SEM ANEL,  CROMADO OU ZINCADO, TAMPA BOLA, COM PARAFUSOS</t>
  </si>
  <si>
    <t xml:space="preserve">C </t>
  </si>
  <si>
    <t>7,33</t>
  </si>
  <si>
    <t>!EM PROCESSO DE DESATIVACAO! FUNDO SINTETICO NIVELADOR BRANCO FOSCO PARA MADEIRA</t>
  </si>
  <si>
    <t xml:space="preserve">GL    </t>
  </si>
  <si>
    <t>56,58</t>
  </si>
  <si>
    <t>!EM PROCESSO DE DESATIVACAO! HASTE DE ATERRAMENTO EM ACO COM 3,00 M DE COMPRIMENTO E DN = 3/4", REVESTIDA COM BAIXA CAMADA DE COBRE, SEM CONECTOR</t>
  </si>
  <si>
    <t>73,28</t>
  </si>
  <si>
    <t>!EM PROCESSO DE DESATIVACAO! HASTE DE ATERRAMENTO EM ACO COM 3,00 M DE COMPRIMENTO E DN = 5/8", REVESTIDA COM BAIXA CAMADA DE COBRE, COM CONECTOR TIPO GRAMPO</t>
  </si>
  <si>
    <t>51,30</t>
  </si>
  <si>
    <t>!EM PROCESSO DE DESATIVACAO! HASTE DE ATERRAMENTO EM ACO COM 3,00 M DE COMPRIMENTO E DN = 5/8", REVESTIDA COM BAIXA CAMADA DE COBRE, SEM CONECTOR</t>
  </si>
  <si>
    <t>49,53</t>
  </si>
  <si>
    <t>!EM PROCESSO DE DESATIVACAO! JANELA BASCULANTE, ACO, COM BATENTE/REQUADRO, 60 X 80 CM (SEM VIDROS)</t>
  </si>
  <si>
    <t xml:space="preserve">M2    </t>
  </si>
  <si>
    <t>AS</t>
  </si>
  <si>
    <t>561,08</t>
  </si>
  <si>
    <t>!EM PROCESSO DE DESATIVACAO! JANELA DE CORRER, ACO, BATENTE/REQUADRO DE 6 A 14 CM, QUADRICULADA, PINTURA ANTICORROSIVA, SEM VIDRO, BANDEIRA COM BASCULA, 4 FLS, 120  X 150 CM (A X L)</t>
  </si>
  <si>
    <t>881,39</t>
  </si>
  <si>
    <t>!EM PROCESSO DE DESATIVACAO! LUMINARIA FECHADA P/ ILUMINACAO PUBLICA, TIPO ABL 50/F OU EQUIV, P/ LAMPADA A VAPOR DE MERCURIO 400W</t>
  </si>
  <si>
    <t>409,67</t>
  </si>
  <si>
    <t>!EM PROCESSO DE DESATIVACAO! MASSA CORRIDA PVA PARA PAREDES INTERNAS</t>
  </si>
  <si>
    <t>11,45</t>
  </si>
  <si>
    <t>!EM PROCESSO DE DESATIVACAO! TINTA LATEX PVA PREMIUM, COR BRANCA</t>
  </si>
  <si>
    <t>57,50</t>
  </si>
  <si>
    <t>!EM PROCESSO DE DESATIVACAO! VERNIZ POLIURETANO BRILHANTE PARA MADEIRA, SEM FILTRO SOLAR, USO INTERNO E EXTERNO</t>
  </si>
  <si>
    <t xml:space="preserve">L     </t>
  </si>
  <si>
    <t>25,80</t>
  </si>
  <si>
    <t>!EM PROCESSO DE DESATIVACAO!JANELA DE CORRER, ACO, BATENTE/REQUADRO DE 6 A 14 CM,  COM DIVISAO HORIZ , PINT ANTICORROSIVA, SEM VIDRO, BANDEIRA COM BASCULA, 4 FLS, 120  X 150 CM (A X L)</t>
  </si>
  <si>
    <t>1.264,72</t>
  </si>
  <si>
    <t>!EM PROCESSO DE DESATIVACAO!MASSA A OLEO PARA MADEIRA</t>
  </si>
  <si>
    <t>43,61</t>
  </si>
  <si>
    <t>!EM PROCESSO DE DESATIVACAO!MASSA ACRILICA PARA PAREDES INTERIOR/EXTERIOR</t>
  </si>
  <si>
    <t>22,93</t>
  </si>
  <si>
    <t>!EM PROCESSO DESATIVACAO! ELETRODUTO EM ACO GALVANIZADO ELETROLITICO, LEVE, DIAMETRO 1", PAREDE DE 0,90 MM</t>
  </si>
  <si>
    <t xml:space="preserve">M     </t>
  </si>
  <si>
    <t>14,76</t>
  </si>
  <si>
    <t>!EM PROCESSO DESATIVACAO! ELETRODUTO EM ACO GALVANIZADO ELETROLITICO, LEVE, DIAMETRO 3/4", PAREDE DE 0,90 MM</t>
  </si>
  <si>
    <t>11,42</t>
  </si>
  <si>
    <t>!EM PROCESSO DESATIVACAO! ELETRODUTO EM ACO GALVANIZADO ELETROLITICO, SEMI-PESADO, DIAMETRO 1 1/2", PAREDE DE 1,20 MM</t>
  </si>
  <si>
    <t>28,84</t>
  </si>
  <si>
    <t>!EM PROCESSO DESATIVACAO! ELETRODUTO EM ACO GALVANIZADO ELETROLITICO, SEMI-PESADO, DIAMETRO 1 1/4", PAREDE DE 1,20 MM</t>
  </si>
  <si>
    <t>28,39</t>
  </si>
  <si>
    <t>ABERTURA PARA ENCAIXE DE CUBA OU LAVATORIO EM BANCADA DE MARMORE/ GRANITO OU OUTRO TIPO DE PEDRA NATURAL</t>
  </si>
  <si>
    <t>127,54</t>
  </si>
  <si>
    <t>ABRACADEIRA DE LATAO PARA FIXACAO DE CABO PARA-RAIO, DIMENSOES 32 X 24 X 24 MM</t>
  </si>
  <si>
    <t>1,64</t>
  </si>
  <si>
    <t>ABRACADEIRA DE NYLON PARA AMARRACAO DE CABOS, COMPRIMENTO DE *230* X *7,6* MM</t>
  </si>
  <si>
    <t>1,08</t>
  </si>
  <si>
    <t>ABRACADEIRA DE NYLON PARA AMARRACAO DE CABOS, COMPRIMENTO DE 100 X 2,5 MM</t>
  </si>
  <si>
    <t>0,06</t>
  </si>
  <si>
    <t>ABRACADEIRA DE NYLON PARA AMARRACAO DE CABOS, COMPRIMENTO DE 150 X *3,6* MM</t>
  </si>
  <si>
    <t>0,16</t>
  </si>
  <si>
    <t>ABRACADEIRA DE NYLON PARA AMARRACAO DE CABOS, COMPRIMENTO DE 200 X *4,6* MM</t>
  </si>
  <si>
    <t>0,21</t>
  </si>
  <si>
    <t>ABRACADEIRA DE NYLON PARA AMARRACAO DE CABOS, COMPRIMENTO DE 390 X *4,6* MM</t>
  </si>
  <si>
    <t>1,04</t>
  </si>
  <si>
    <t>ABRACADEIRA EM ACO PARA AMARRACAO DE ELETRODUTOS, TIPO D, COM 1 1/2" E CUNHA DE FIXACAO</t>
  </si>
  <si>
    <t>2,55</t>
  </si>
  <si>
    <t>ABRACADEIRA EM ACO PARA AMARRACAO DE ELETRODUTOS, TIPO D, COM 1 1/2" E PARAFUSO DE FIXACAO</t>
  </si>
  <si>
    <t>2,58</t>
  </si>
  <si>
    <t>ABRACADEIRA EM ACO PARA AMARRACAO DE ELETRODUTOS, TIPO D, COM 1 1/4" E CUNHA DE FIXACAO</t>
  </si>
  <si>
    <t>2,32</t>
  </si>
  <si>
    <t>ABRACADEIRA EM ACO PARA AMARRACAO DE ELETRODUTOS, TIPO D, COM 1 1/4" E PARAFUSO DE FIXACAO</t>
  </si>
  <si>
    <t>2,48</t>
  </si>
  <si>
    <t>ABRACADEIRA EM ACO PARA AMARRACAO DE ELETRODUTOS, TIPO D, COM 1/2" E CUNHA DE FIXACAO</t>
  </si>
  <si>
    <t>1,22</t>
  </si>
  <si>
    <t>ABRACADEIRA EM ACO PARA AMARRACAO DE ELETRODUTOS, TIPO D, COM 1/2" E PARAFUSO DE FIXACAO</t>
  </si>
  <si>
    <t>1,26</t>
  </si>
  <si>
    <t>ABRACADEIRA EM ACO PARA AMARRACAO DE ELETRODUTOS, TIPO D, COM 1" E CUNHA DE FIXACAO</t>
  </si>
  <si>
    <t>1,43</t>
  </si>
  <si>
    <t>ABRACADEIRA EM ACO PARA AMARRACAO DE ELETRODUTOS, TIPO D, COM 1" E PARAFUSO DE FIXACAO</t>
  </si>
  <si>
    <t>1,50</t>
  </si>
  <si>
    <t>ABRACADEIRA EM ACO PARA AMARRACAO DE ELETRODUTOS, TIPO D, COM 2 1/2" E CUNHA DE FIXACAO</t>
  </si>
  <si>
    <t>3,35</t>
  </si>
  <si>
    <t>ABRACADEIRA EM ACO PARA AMARRACAO DE ELETRODUTOS, TIPO D, COM 2 1/2" E PARAFUSO DE FIXACAO</t>
  </si>
  <si>
    <t>3,70</t>
  </si>
  <si>
    <t>ABRACADEIRA EM ACO PARA AMARRACAO DE ELETRODUTOS, TIPO D, COM 2" E CUNHA DE FIXACAO</t>
  </si>
  <si>
    <t>2,68</t>
  </si>
  <si>
    <t>ABRACADEIRA EM ACO PARA AMARRACAO DE ELETRODUTOS, TIPO D, COM 2" E PARAFUSO DE FIXACAO</t>
  </si>
  <si>
    <t>2,87</t>
  </si>
  <si>
    <t>ABRACADEIRA EM ACO PARA AMARRACAO DE ELETRODUTOS, TIPO D, COM 3 1/2" E CUNHA DE FIXACAO</t>
  </si>
  <si>
    <t>5,36</t>
  </si>
  <si>
    <t>ABRACADEIRA EM ACO PARA AMARRACAO DE ELETRODUTOS, TIPO D, COM 3/4" E CUNHA DE FIXACAO</t>
  </si>
  <si>
    <t>1,34</t>
  </si>
  <si>
    <t>ABRACADEIRA EM ACO PARA AMARRACAO DE ELETRODUTOS, TIPO D, COM 3/4" E PARAFUSO DE FIXACAO</t>
  </si>
  <si>
    <t>1,30</t>
  </si>
  <si>
    <t>ABRACADEIRA EM ACO PARA AMARRACAO DE ELETRODUTOS, TIPO D, COM 3/8" E PARAFUSO DE FIXACAO</t>
  </si>
  <si>
    <t>ABRACADEIRA EM ACO PARA AMARRACAO DE ELETRODUTOS, TIPO D, COM 3" E CUNHA DE FIXACAO</t>
  </si>
  <si>
    <t>4,46</t>
  </si>
  <si>
    <t>ABRACADEIRA EM ACO PARA AMARRACAO DE ELETRODUTOS, TIPO D, COM 3" E PARAFUSO DE FIXACAO</t>
  </si>
  <si>
    <t>4,11</t>
  </si>
  <si>
    <t>ABRACADEIRA EM ACO PARA AMARRACAO DE ELETRODUTOS, TIPO D, COM 4" E CUNHA DE FIXACAO</t>
  </si>
  <si>
    <t>6,03</t>
  </si>
  <si>
    <t>ABRACADEIRA EM ACO PARA AMARRACAO DE ELETRODUTOS, TIPO D, COM 4" E PARAFUSO DE FIXACAO</t>
  </si>
  <si>
    <t>5,31</t>
  </si>
  <si>
    <t>ABRACADEIRA EM ACO PARA AMARRACAO DE ELETRODUTOS, TIPO ECONOMICA (GOTA), COM 8"</t>
  </si>
  <si>
    <t>14,26</t>
  </si>
  <si>
    <t>ABRACADEIRA EM ACO PARA AMARRACAO DE ELETRODUTOS, TIPO U SIMPLES, COM 1 1/2"</t>
  </si>
  <si>
    <t>1,03</t>
  </si>
  <si>
    <t>ABRACADEIRA EM ACO PARA AMARRACAO DE ELETRODUTOS, TIPO U SIMPLES, COM 1 1/4"</t>
  </si>
  <si>
    <t>0,94</t>
  </si>
  <si>
    <t>ABRACADEIRA EM ACO PARA AMARRACAO DE ELETRODUTOS, TIPO U SIMPLES, COM 1/2"</t>
  </si>
  <si>
    <t>0,54</t>
  </si>
  <si>
    <t>ABRACADEIRA EM ACO PARA AMARRACAO DE ELETRODUTOS, TIPO U SIMPLES, COM 1"</t>
  </si>
  <si>
    <t>0,78</t>
  </si>
  <si>
    <t>ABRACADEIRA EM ACO PARA AMARRACAO DE ELETRODUTOS, TIPO U SIMPLES, COM 2 1/2"</t>
  </si>
  <si>
    <t>2,13</t>
  </si>
  <si>
    <t>ABRACADEIRA EM ACO PARA AMARRACAO DE ELETRODUTOS, TIPO U SIMPLES, COM 2"</t>
  </si>
  <si>
    <t>1,53</t>
  </si>
  <si>
    <t>ABRACADEIRA EM ACO PARA AMARRACAO DE ELETRODUTOS, TIPO U SIMPLES, COM 3/4"</t>
  </si>
  <si>
    <t>0,57</t>
  </si>
  <si>
    <t>ABRACADEIRA EM ACO PARA AMARRACAO DE ELETRODUTOS, TIPO U SIMPLES, COM 3/8"</t>
  </si>
  <si>
    <t>0,38</t>
  </si>
  <si>
    <t>ABRACADEIRA EM ACO PARA AMARRACAO DE ELETRODUTOS, TIPO U SIMPLES, COM 3"</t>
  </si>
  <si>
    <t>ABRACADEIRA EM ACO PARA AMARRACAO DE ELETRODUTOS, TIPO U SIMPLES, COM 4"</t>
  </si>
  <si>
    <t>4,10</t>
  </si>
  <si>
    <t>ABRACADEIRA PVC, PARA CALHA PLUVIAL, DIAMETRO ENTRE 80 E 100 MM, PARA DRENAGEM PREDIAL</t>
  </si>
  <si>
    <t>4,93</t>
  </si>
  <si>
    <t>ABRACADEIRA, GALVANIZADA/ZINCADA, ROSCA SEM FIM, PARAFUSO INOX, LARGURA  FITA *12,6 A *14 MM, D = 2" A 2 1/2"</t>
  </si>
  <si>
    <t>4,90</t>
  </si>
  <si>
    <t>ABRACADEIRA, GALVANIZADA/ZINCADA, ROSCA SEM FIM, PARAFUSO INOX, LARGURA  FITA *12,6 A *14 MM, D = 3" A 3 3/4"</t>
  </si>
  <si>
    <t>5,62</t>
  </si>
  <si>
    <t>ABRACADEIRA, GALVANIZADA/ZINCADA, ROSCA SEM FIM, PARAFUSO INOX, LARGURA  FITA *12,6 A *14 MM, D = 4" A 4 3/4"</t>
  </si>
  <si>
    <t>8,69</t>
  </si>
  <si>
    <t>ACABAMENTO CROMADO PARA REGISTRO PEQUENO, DE PAREDE, 1/2 " OU 3/4 "</t>
  </si>
  <si>
    <t>23,35</t>
  </si>
  <si>
    <t>ACABAMENTO SIMPLES/CONVENCIONAL PARA FORRO PVC, TIPO "U" OU "C", COR BRANCA, COMPRIMENTO 6 M</t>
  </si>
  <si>
    <t>5,24</t>
  </si>
  <si>
    <t>ACESSORIO DE LIGACAO NAO ELETRICO PARA CARGAS EXPLOSIVAS, TUBO DE 6 M</t>
  </si>
  <si>
    <t>114,61</t>
  </si>
  <si>
    <t>ACESSORIO INICIADOR NAO ELETRICO, TUBO DE 6 M, TEMPO DE RETARDO DE *160* MS</t>
  </si>
  <si>
    <t>106,68</t>
  </si>
  <si>
    <t>ACETILENO (RECARGA PARA CILINDRO DE CONJUNTO OXICORTE GRANDE)</t>
  </si>
  <si>
    <t xml:space="preserve">KG    </t>
  </si>
  <si>
    <t>56,00</t>
  </si>
  <si>
    <t>ACIDO CLORIDRICO / ACIDO MURIATICO, DILUICAO 10% A 12% PARA USO EM LIMPEZA</t>
  </si>
  <si>
    <t>13,83</t>
  </si>
  <si>
    <t>ACO CA-25, 10,0 MM, OU 12,5 MM, OU 16,0 MM, OU 20,0 MM, OU 25,0 MM, VERGALHAO</t>
  </si>
  <si>
    <t>14,61</t>
  </si>
  <si>
    <t>ACO CA-25, 16,0 MM, BARRA DE TRANSFERENCIA</t>
  </si>
  <si>
    <t>13,97</t>
  </si>
  <si>
    <t>ACO CA-25, 20,0 MM, BARRA DE TRANSFERENCIA</t>
  </si>
  <si>
    <t>17,91</t>
  </si>
  <si>
    <t>ACO CA-25, 25,0 MM, BARRA DE TRANSFERENCIA</t>
  </si>
  <si>
    <t>17,81</t>
  </si>
  <si>
    <t>ACO CA-25, 32,0 MM, BARRA DE TRANSFERENCIA</t>
  </si>
  <si>
    <t>18,98</t>
  </si>
  <si>
    <t>ACO CA-25, 32,0 MM, VERGALHAO</t>
  </si>
  <si>
    <t>16,47</t>
  </si>
  <si>
    <t>ACO CA-25, 6,3 MM OU 8,0 MM, VERGALHAO</t>
  </si>
  <si>
    <t>13,05</t>
  </si>
  <si>
    <t>ACO CA-50, 10,0 MM, OU 12,5 MM, OU 16,0 MM, OU 20,0 MM, DOBRADO E CORTADO</t>
  </si>
  <si>
    <t>13,53</t>
  </si>
  <si>
    <t>ACO CA-50, 10,0 MM, VERGALHAO</t>
  </si>
  <si>
    <t>13,60</t>
  </si>
  <si>
    <t>ACO CA-50, 12,5 MM OU 16,0 MM, VERGALHAO</t>
  </si>
  <si>
    <t>11,78</t>
  </si>
  <si>
    <t>ACO CA-50, 20,0 MM OU 25,0 MM, VERGALHAO</t>
  </si>
  <si>
    <t>13,58</t>
  </si>
  <si>
    <t>ACO CA-50, 32,0 MM, VERGALHAO</t>
  </si>
  <si>
    <t>14,93</t>
  </si>
  <si>
    <t>ACO CA-50, 6,3 MM, DOBRADO E CORTADO</t>
  </si>
  <si>
    <t>15,96</t>
  </si>
  <si>
    <t>ACO CA-50, 6,3 MM, VERGALHAO</t>
  </si>
  <si>
    <t>14,35</t>
  </si>
  <si>
    <t>ACO CA-50, 8,0 MM, VERGALHAO</t>
  </si>
  <si>
    <t>14,43</t>
  </si>
  <si>
    <t>ACO CA-60, 4,2 MM OU 5,0 MM, DOBRADO E CORTADO</t>
  </si>
  <si>
    <t>13,48</t>
  </si>
  <si>
    <t>ACO CA-60, 4,2 MM, OU 5,0 MM, OU 6,0 MM, OU 7,0 MM, VERGALHAO</t>
  </si>
  <si>
    <t>12,87</t>
  </si>
  <si>
    <t>ACO CA-60, 6,0 MM OU 7,0 MM, DOBRADO E CORTADO</t>
  </si>
  <si>
    <t>ACO CA-60, 8,0 MM OU 9,5 MM, VERGALHAO</t>
  </si>
  <si>
    <t>11,21</t>
  </si>
  <si>
    <t>ACOPLAMENTO DE CONDUTOR PLUVIAL, EM PVC, DIAMETRO ENTRE 80 E 100 MM, PARA DRENAGEM PREDIAL</t>
  </si>
  <si>
    <t>ACOPLAMENTO RIGIDO EM FERRO FUNDIDO PARA SISTEMA DE TUBULACAO RANHURADA, DN 50 MM (2")</t>
  </si>
  <si>
    <t>24,76</t>
  </si>
  <si>
    <t>ACOPLAMENTO RIGIDO EM FERRO FUNDIDO PARA SISTEMA DE TUBULACAO RANHURADA, DN 65 MM (2 1/2")</t>
  </si>
  <si>
    <t>26,87</t>
  </si>
  <si>
    <t>ACOPLAMENTO RIGIDO EM FERRO FUNDIDO PARA SISTEMA DE TUBULACAO RANHURADA, DN 80 MM (3")</t>
  </si>
  <si>
    <t>30,16</t>
  </si>
  <si>
    <t>ADAPTADOR DE COBRE PARA TUBULACAO PEX, DN 16 X 15 MM</t>
  </si>
  <si>
    <t>10,80</t>
  </si>
  <si>
    <t>ADAPTADOR DE COBRE PARA TUBULACAO PEX, DN 20 X 22 MM</t>
  </si>
  <si>
    <t>12,71</t>
  </si>
  <si>
    <t>ADAPTADOR DE COMPRESSAO EM POLIPROPILENO (PP), PARA TUBO EM PEAD, 20 MM X 1/2", PARA LIGACAO PREDIAL DE AGUA (NTS 179)</t>
  </si>
  <si>
    <t>4,88</t>
  </si>
  <si>
    <t>ADAPTADOR DE COMPRESSAO EM POLIPROPILENO (PP), PARA TUBO EM PEAD, 20 MM X 3/4", PARA LIGACAO PREDIAL DE AGUA (NTS 179)</t>
  </si>
  <si>
    <t>4,61</t>
  </si>
  <si>
    <t>ADAPTADOR DE COMPRESSAO EM POLIPROPILENO (PP), PARA TUBO EM PEAD, 32 MM X 1", PARA LIGACAO PREDIAL DE AGUA (NTS 179)</t>
  </si>
  <si>
    <t>9,56</t>
  </si>
  <si>
    <t>ADAPTADOR PVC PARA SIFAO METALICO, SOLDAVEL, COM ANEL BORRACHA (JE), 40 MM X 1 1/2"</t>
  </si>
  <si>
    <t>ADAPTADOR PVC PARA SIFAO, ROSCAVEL, 40 MM X 1 1/4"</t>
  </si>
  <si>
    <t>1,46</t>
  </si>
  <si>
    <t>ADAPTADOR PVC ROSCAVEL, COM FLANGES E ANEL DE VEDACAO, 1/2", PARA CAIXA D' AGUA</t>
  </si>
  <si>
    <t>14,05</t>
  </si>
  <si>
    <t>ADAPTADOR PVC ROSCAVEL, COM FLANGES E ANEL DE VEDACAO, 1", PARA CAIXA D' AGUA</t>
  </si>
  <si>
    <t>25,82</t>
  </si>
  <si>
    <t>ADAPTADOR PVC ROSCAVEL, COM FLANGES E ANEL DE VEDACAO, 3/4", PARA CAIXA D' AGUA</t>
  </si>
  <si>
    <t>19,28</t>
  </si>
  <si>
    <t>ADAPTADOR PVC SOLDAVEL CURTO COM BOLSA E ROSCA, 110 MM X 4", PARA AGUA FRIA</t>
  </si>
  <si>
    <t>57,34</t>
  </si>
  <si>
    <t>ADAPTADOR PVC SOLDAVEL CURTO COM BOLSA E ROSCA, 20 MM X 1/2", PARA AGUA FRIA</t>
  </si>
  <si>
    <t>0,90</t>
  </si>
  <si>
    <t>ADAPTADOR PVC SOLDAVEL CURTO COM BOLSA E ROSCA, 25 MM X 3/4", PARA AGUA FRIA</t>
  </si>
  <si>
    <t>1,10</t>
  </si>
  <si>
    <t>ADAPTADOR PVC SOLDAVEL CURTO COM BOLSA E ROSCA, 32 MM X 1", PARA AGUA FRIA</t>
  </si>
  <si>
    <t>2,29</t>
  </si>
  <si>
    <t>ADAPTADOR PVC SOLDAVEL CURTO COM BOLSA E ROSCA, 40 MM X 1 1/2", PARA AGUA FRIA</t>
  </si>
  <si>
    <t>8,85</t>
  </si>
  <si>
    <t>ADAPTADOR PVC SOLDAVEL CURTO COM BOLSA E ROSCA, 40 MM X 1 1/4", PARA AGUA FRIA</t>
  </si>
  <si>
    <t>4,36</t>
  </si>
  <si>
    <t>ADAPTADOR PVC SOLDAVEL CURTO COM BOLSA E ROSCA, 50 MM X 1 1/4", PARA AGUA FRIA</t>
  </si>
  <si>
    <t>10,21</t>
  </si>
  <si>
    <t>ADAPTADOR PVC SOLDAVEL CURTO COM BOLSA E ROSCA, 50 MM X1 1/2", PARA AGUA FRIA</t>
  </si>
  <si>
    <t>5,55</t>
  </si>
  <si>
    <t>ADAPTADOR PVC SOLDAVEL CURTO COM BOLSA E ROSCA, 60 MM X 2", PARA AGUA FRIA</t>
  </si>
  <si>
    <t>15,08</t>
  </si>
  <si>
    <t>ADAPTADOR PVC SOLDAVEL CURTO COM BOLSA E ROSCA, 75 MM X 2 1/2", PARA AGUA FRIA</t>
  </si>
  <si>
    <t>21,94</t>
  </si>
  <si>
    <t>ADAPTADOR PVC SOLDAVEL CURTO COM BOLSA E ROSCA, 85 MM X 3", PARA AGUA FRIA</t>
  </si>
  <si>
    <t>36,01</t>
  </si>
  <si>
    <t>ADAPTADOR PVC SOLDAVEL, COM FLANGE E ANEL DE VEDACAO, 20 MM X 1/2", PARA CAIXA D'AGUA</t>
  </si>
  <si>
    <t>12,19</t>
  </si>
  <si>
    <t>ADAPTADOR PVC SOLDAVEL, COM FLANGE E ANEL DE VEDACAO, 25 MM X 3/4", PARA CAIXA D'AGUA</t>
  </si>
  <si>
    <t>14,02</t>
  </si>
  <si>
    <t>ADAPTADOR PVC SOLDAVEL, COM FLANGE E ANEL DE VEDACAO, 32 MM X 1", PARA CAIXA D'AGUA</t>
  </si>
  <si>
    <t>18,20</t>
  </si>
  <si>
    <t>ADAPTADOR PVC SOLDAVEL, COM FLANGE E ANEL DE VEDACAO, 40 MM X 1 1/4", PARA CAIXA D'AGUA</t>
  </si>
  <si>
    <t>24,54</t>
  </si>
  <si>
    <t>ADAPTADOR PVC SOLDAVEL, COM FLANGE E ANEL DE VEDACAO, 50 MM X 1 1/2", PARA CAIXA D'AGUA</t>
  </si>
  <si>
    <t>29,76</t>
  </si>
  <si>
    <t>ADAPTADOR PVC SOLDAVEL, COM FLANGES E ANEL DE VEDACAO, 60 MM X 2", PARA CAIXA D' AGUA</t>
  </si>
  <si>
    <t>41,51</t>
  </si>
  <si>
    <t>ADAPTADOR PVC SOLDAVEL, COM FLANGES LIVRES, 110 MM X 4", PARA CAIXA D' AGUA</t>
  </si>
  <si>
    <t>432,66</t>
  </si>
  <si>
    <t>ADAPTADOR PVC SOLDAVEL, COM FLANGES LIVRES, 25 MM X 3/4", PARA CAIXA D' AGUA</t>
  </si>
  <si>
    <t>15,77</t>
  </si>
  <si>
    <t>ADAPTADOR PVC SOLDAVEL, COM FLANGES LIVRES, 32 MM X 1", PARA CAIXA D' AGUA</t>
  </si>
  <si>
    <t>24,11</t>
  </si>
  <si>
    <t>ADAPTADOR PVC SOLDAVEL, COM FLANGES LIVRES, 40 MM X 1  1/4", PARA CAIXA D' AGUA</t>
  </si>
  <si>
    <t>44,82</t>
  </si>
  <si>
    <t>ADAPTADOR PVC SOLDAVEL, COM FLANGES LIVRES, 50 MM X 1  1/2", PARA CAIXA D' AGUA</t>
  </si>
  <si>
    <t>44,98</t>
  </si>
  <si>
    <t>ADAPTADOR PVC SOLDAVEL, COM FLANGES LIVRES, 60 MM X 2", PARA CAIXA D' AGUA</t>
  </si>
  <si>
    <t>68,75</t>
  </si>
  <si>
    <t>ADAPTADOR PVC SOLDAVEL, COM FLANGES LIVRES, 75 MM X 2  1/2", PARA CAIXA D' AGUA</t>
  </si>
  <si>
    <t>219,57</t>
  </si>
  <si>
    <t>ADAPTADOR PVC SOLDAVEL, COM FLANGES LIVRES, 85 MM X 3", PARA CAIXA D' AGUA</t>
  </si>
  <si>
    <t>306,54</t>
  </si>
  <si>
    <t>ADAPTADOR PVC SOLDAVEL, LONGO, COM FLANGE LIVRE,  110 MM X 4", PARA CAIXA D' AGUA</t>
  </si>
  <si>
    <t>465,69</t>
  </si>
  <si>
    <t>ADAPTADOR PVC SOLDAVEL, LONGO, COM FLANGE LIVRE,  25 MM X 3/4", PARA CAIXA D' AGUA</t>
  </si>
  <si>
    <t>22,14</t>
  </si>
  <si>
    <t>ADAPTADOR PVC SOLDAVEL, LONGO, COM FLANGE LIVRE,  32 MM X 1", PARA CAIXA D' AGUA</t>
  </si>
  <si>
    <t>24,70</t>
  </si>
  <si>
    <t>ADAPTADOR PVC SOLDAVEL, LONGO, COM FLANGE LIVRE,  40 MM X 1 1/4", PARA CAIXA D' AGUA</t>
  </si>
  <si>
    <t>36,53</t>
  </si>
  <si>
    <t>ADAPTADOR PVC SOLDAVEL, LONGO, COM FLANGE LIVRE,  50 MM X 1 1/2", PARA CAIXA D' AGUA</t>
  </si>
  <si>
    <t>41,85</t>
  </si>
  <si>
    <t>ADAPTADOR PVC SOLDAVEL, LONGO, COM FLANGE LIVRE,  60 MM X 2", PARA CAIXA D' AGUA</t>
  </si>
  <si>
    <t>71,58</t>
  </si>
  <si>
    <t>ADAPTADOR PVC SOLDAVEL, LONGO, COM FLANGE LIVRE,  75 MM X 2 1/2", PARA CAIXA D' AGUA</t>
  </si>
  <si>
    <t>277,86</t>
  </si>
  <si>
    <t>ADAPTADOR PVC SOLDAVEL, LONGO, COM FLANGE LIVRE,  85 MM X 3", PARA CAIXA D' AGUA</t>
  </si>
  <si>
    <t>325,31</t>
  </si>
  <si>
    <t>ADAPTADOR PVC, COM REGISTRO, PARA PEAD, 20 MM X 3/4", PARA LIGACAO PREDIAL DE AGUA</t>
  </si>
  <si>
    <t>6,33</t>
  </si>
  <si>
    <t>ADAPTADOR PVC, ROSCAVEL, COM FLANGES E ANEL DE VEDACAO, 1 1/2", PARA CAIXA D'AGUA</t>
  </si>
  <si>
    <t>43,76</t>
  </si>
  <si>
    <t>ADAPTADOR PVC, ROSCAVEL, COM FLANGES E ANEL DE VEDACAO, 1 1/4", PARA CAIXA D' AGUA</t>
  </si>
  <si>
    <t>36,59</t>
  </si>
  <si>
    <t>ADAPTADOR PVC, ROSCAVEL, COM FLANGES E ANEL DE VEDACAO, 2", PARA CAIXA D' AGUA</t>
  </si>
  <si>
    <t>53,11</t>
  </si>
  <si>
    <t>ADAPTADOR PVC, ROSCAVEL, PARA VALVULA PIA OU LAVATORIO, 40 MM</t>
  </si>
  <si>
    <t>0,61</t>
  </si>
  <si>
    <t>ADAPTADOR, CPVC, SOLDAVEL, 15 MM, PARA AGUA QUENTE</t>
  </si>
  <si>
    <t>5,65</t>
  </si>
  <si>
    <t>ADAPTADOR, CPVC, SOLDAVEL, 22 MM, PARA AGUA QUENTE</t>
  </si>
  <si>
    <t>5,85</t>
  </si>
  <si>
    <t>ADAPTADOR, EM LATAO, ENGATE RAPIDO 2 1/2" X ROSCA INTERNA 5 FIOS 2 1/2",  PARA INSTALACAO PREDIAL DE COMBATE A INCENDIO</t>
  </si>
  <si>
    <t>105,14</t>
  </si>
  <si>
    <t>ADAPTADOR, EM LATAO, ENGATE RAPIDO1 1/2" X ROSCA INTERNA 5 FIOS 2 1/2",  PARA INSTALACAO PREDIAL DE COMBATE A INCENDIO</t>
  </si>
  <si>
    <t>82,28</t>
  </si>
  <si>
    <t>ADAPTADOR, PVC PBA,  BOLSA/ROSCA, JE, DN 75 / DE  85 MM</t>
  </si>
  <si>
    <t>54,60</t>
  </si>
  <si>
    <t>ADAPTADOR, PVC PBA, A BOLSA DEFOFO, JE, DN 100 / DE 110 MM</t>
  </si>
  <si>
    <t>150,64</t>
  </si>
  <si>
    <t>ADAPTADOR, PVC PBA, A BOLSA DEFOFO, JE, DN 50 / DE 60 MM</t>
  </si>
  <si>
    <t>34,70</t>
  </si>
  <si>
    <t>ADAPTADOR, PVC PBA, A BOLSA DEFOFO, JE, DN 75 / DE  85 MM</t>
  </si>
  <si>
    <t>78,66</t>
  </si>
  <si>
    <t>ADAPTADOR, PVC PBA, BOLSA/ROSCA, JE, DN 100 / DE 110 MM</t>
  </si>
  <si>
    <t>93,37</t>
  </si>
  <si>
    <t>ADAPTADOR, PVC PBA, BOLSA/ROSCA, JE, DN 50 / DE 60 MM</t>
  </si>
  <si>
    <t>24,35</t>
  </si>
  <si>
    <t>ADAPTADOR, PVC PBA, PONTA/ROSCA, JE, DN 50 / DE  60 MM</t>
  </si>
  <si>
    <t>18,50</t>
  </si>
  <si>
    <t>ADAPTADOR, PVC PBA, PONTA/ROSCA, JE, DN 75 / DE  85 MM</t>
  </si>
  <si>
    <t>62,45</t>
  </si>
  <si>
    <t>ADESIVO / COLA DE CONTATO LIQUIDO, A BASE DE RESINAS, PARA COLAGEM DE ESPUMA PARA ISOLAMENTO TERMICO FLEXIVEL</t>
  </si>
  <si>
    <t>128,10</t>
  </si>
  <si>
    <t>ADESIVO / COLA PARA EPS (ISOPOR) E OUTROS MATERIAIS</t>
  </si>
  <si>
    <t>28,81</t>
  </si>
  <si>
    <t>ADESIVO ACRILICO DE BASE AQUOSA / COLA DE CONTATO</t>
  </si>
  <si>
    <t>25,16</t>
  </si>
  <si>
    <t>ADESIVO ESTRUTURAL A BASE DE RESINA EPOXI PARA INJECAO EM TRINCAS, BICOMPONENTE, BAIXA VISCOSIDADE</t>
  </si>
  <si>
    <t>149,04</t>
  </si>
  <si>
    <t>ADESIVO ESTRUTURAL A BASE DE RESINA EPOXI, BICOMPONENTE, FLUIDO</t>
  </si>
  <si>
    <t>53,06</t>
  </si>
  <si>
    <t>ADESIVO ESTRUTURAL A BASE DE RESINA EPOXI, BICOMPONENTE, PASTOSO (TIXOTROPICO)</t>
  </si>
  <si>
    <t>45,38</t>
  </si>
  <si>
    <t>ADESIVO PARA TUBOS CPVC, *75* G</t>
  </si>
  <si>
    <t>25,25</t>
  </si>
  <si>
    <t>ADESIVO PLASTICO PARA PVC, BISNAGA COM 75 GR</t>
  </si>
  <si>
    <t>6,40</t>
  </si>
  <si>
    <t>ADESIVO PLASTICO PARA PVC, FRASCO COM *850* GR</t>
  </si>
  <si>
    <t>49,24</t>
  </si>
  <si>
    <t>ADESIVO PLASTICO PARA PVC, FRASCO COM 175 GR</t>
  </si>
  <si>
    <t>16,07</t>
  </si>
  <si>
    <t>ADITIVO ACELERADOR DE PEGA E ENDURECIMENTO PARA ARGAMASSAS E CONCRETOS, LIQUIDO E ISENTO DE CLORETOS</t>
  </si>
  <si>
    <t>17,50</t>
  </si>
  <si>
    <t>ADITIVO ADESIVO LIQUIDO PARA ARGAMASSAS DE REVESTIMENTOS CIMENTICIOS</t>
  </si>
  <si>
    <t>12,11</t>
  </si>
  <si>
    <t>ADITIVO IMPERMEABILIZANTE DE PEGA NORMAL PARA ARGAMASSAS E CONCRETOS SEM ARMACAO, LIQUIDO E ISENTO DE CLORETOS</t>
  </si>
  <si>
    <t>7,16</t>
  </si>
  <si>
    <t>ADITIVO IMPERMEABILIZANTE DE PEGA ULTRARRAPIDA, LIQUIDO E ISENTO DE CLORETOS</t>
  </si>
  <si>
    <t>17,09</t>
  </si>
  <si>
    <t>ADITIVO LIQUIDO IMPERMEABILIZANTE CRISTALIZANTE</t>
  </si>
  <si>
    <t>23,81</t>
  </si>
  <si>
    <t>ADITIVO LIQUIDO INCORPORADOR DE AR PARA CONCRETO E ARGAMASSA, LIQUIDO E ISENTO DE CLORETOS</t>
  </si>
  <si>
    <t>7,10</t>
  </si>
  <si>
    <t>ADITIVO PLASTIFICANTE E ESTABILIZADOR PARA ARGAMASSAS DE ASSENTAMENTO E REBOCO, LIQUIDO E ISENTO DE CLORETOS</t>
  </si>
  <si>
    <t>7,93</t>
  </si>
  <si>
    <t>ADITIVO PLASTIFICANTE RETARDADOR DE PEGA E REDUTOR DE AGUA PARA CONCRETO, LIQUIDO E ISENTO DE CLORETOS</t>
  </si>
  <si>
    <t>7,36</t>
  </si>
  <si>
    <t>ADITIVO SUPERPLASTIFICANTE DE PEGA NORMAL PARA CONCRETO, LIQUIDO E ISENTO DE CLORETOS</t>
  </si>
  <si>
    <t>18,53</t>
  </si>
  <si>
    <t>ADUELA/ GALERIA PRE-MOLDADA DE CONCRETO ARMADO, SECAO QUADRADA INTERNA DE 1,50 X 1,50 M (L X A), MISULA DE 20 X 20 CM, C = 1,00 M, ESPESSURA MIN = 15 CM, TB-45 E FCK DO CONCRETO = 30 MPA</t>
  </si>
  <si>
    <t>2.196,30</t>
  </si>
  <si>
    <t>ADUELA/ GALERIA PRE-MOLDADA DE CONCRETO ARMADO, SECAO RETANGULAR INTERNA DE 2,00 X 2,00 M (L X A), MISULA DE 20 X 20 CM, C = 1,00 M, ESPESSURA MIN = 15 CM, TB-45 E FCK DO CONCRETO = 30 MPA</t>
  </si>
  <si>
    <t>2.750,92</t>
  </si>
  <si>
    <t>ADUELA/ GALERIA PRE-MOLDADA DE CONCRETO ARMADO, SECAO RETANGULAR INTERNA DE 2,50 X 2,50 M (L X A), MISULA DE 20 X 20 CM, C = 1,00 M, ESPESSURA MIN = 15 CM, TB-45 E FCK DO CONCRETO = 30 MPA</t>
  </si>
  <si>
    <t>3.727,05</t>
  </si>
  <si>
    <t>ADUELA/ GALERIA PRE-MOLDADA DE CONCRETO ARMADO, SECAO RETANGULAR INTERNA DE 3,00 X 3,00 M (L X A), MISULA DE 20 X 20 CM, C = 1.00 M, ESPESSURA MIN = 20 CM, TB-45 E FCK DO CONCRETO = 30 MPA</t>
  </si>
  <si>
    <t>4.420,33</t>
  </si>
  <si>
    <t>AFASTADOR PARA TELHA DE FIBROCIMENTO CANALETE 90 OU KALHETAO</t>
  </si>
  <si>
    <t>2,22</t>
  </si>
  <si>
    <t>AGENTE DE CURA, PROTETOR DA EVAPORACAO DA AGUA DE HIDRATACAO DO CONCRETO</t>
  </si>
  <si>
    <t>11,67</t>
  </si>
  <si>
    <t>AGREGADO RECICLADO, TIPO RACHAO RECICLADO CINZA, CLASSE A</t>
  </si>
  <si>
    <t xml:space="preserve">M3    </t>
  </si>
  <si>
    <t>38,00</t>
  </si>
  <si>
    <t>AJUDANTE DE ARMADOR</t>
  </si>
  <si>
    <t xml:space="preserve">H     </t>
  </si>
  <si>
    <t>9,73</t>
  </si>
  <si>
    <t>AJUDANTE DE ARMADOR (MENSALISTA)</t>
  </si>
  <si>
    <t xml:space="preserve">MES   </t>
  </si>
  <si>
    <t>1.706,12</t>
  </si>
  <si>
    <t>AJUDANTE DE ELETRICISTA</t>
  </si>
  <si>
    <t>12,39</t>
  </si>
  <si>
    <t>AJUDANTE DE ELETRICISTA (MENSALISTA)</t>
  </si>
  <si>
    <t>2.172,28</t>
  </si>
  <si>
    <t>AJUDANTE DE ESTRUTURAS METALICAS</t>
  </si>
  <si>
    <t>10,24</t>
  </si>
  <si>
    <t>AJUDANTE DE ESTRUTURAS METALICAS (MENSALISTA)</t>
  </si>
  <si>
    <t>1.795,16</t>
  </si>
  <si>
    <t>AJUDANTE DE OPERACAO EM GERAL</t>
  </si>
  <si>
    <t>10,07</t>
  </si>
  <si>
    <t>AJUDANTE DE OPERACAO EM GERAL (MENSALISTA)</t>
  </si>
  <si>
    <t>1.765,44</t>
  </si>
  <si>
    <t>AJUDANTE DE PINTOR</t>
  </si>
  <si>
    <t>AJUDANTE DE PINTOR (MENSALISTA)</t>
  </si>
  <si>
    <t>AJUDANTE DE SERRALHEIRO</t>
  </si>
  <si>
    <t>10,45</t>
  </si>
  <si>
    <t>AJUDANTE DE SERRALHEIRO (MENSALISTA)</t>
  </si>
  <si>
    <t>1.829,99</t>
  </si>
  <si>
    <t>AJUDANTE ESPECIALIZADO</t>
  </si>
  <si>
    <t>13,82</t>
  </si>
  <si>
    <t>AJUDANTE ESPECIALIZADO (MENSALISTA)</t>
  </si>
  <si>
    <t>2.423,15</t>
  </si>
  <si>
    <t>ALCA PREFORMADA DE CONTRA POSTE, EM ACO GALVANIZADO, PARA CABO 3/16", COMPRIMENTO *860* MM</t>
  </si>
  <si>
    <t>8,55</t>
  </si>
  <si>
    <t>ALCA PREFORMADA DE DISTRIBUICAO, EM ACO GALVANIZADO, PARA CABO DE ALUMINIO DIAMETRO 16 A 25 MM</t>
  </si>
  <si>
    <t>4,03</t>
  </si>
  <si>
    <t>ALCA PREFORMADA DE DISTRIBUICAO, EM ACO GALVANIZADO, PARA CONDUTORES DE ALUMINIO AWG 1/0 (CAA 6/1 OU CA 7 FIOS)</t>
  </si>
  <si>
    <t>12,51</t>
  </si>
  <si>
    <t>ALCA PREFORMADA DE DISTRIBUICAO, EM ACO GALVANIZADO, PARA CONDUTORES DE ALUMINIO AWG 2 (CAA 6/1 OU CA 7 FIOS)</t>
  </si>
  <si>
    <t>7,55</t>
  </si>
  <si>
    <t>ALCA PREFORMADA DE SERVICO, EM ACO GALVANIZADO, PARA CONDUTORES DE ALUMINIO AWG 4 (CAA 6/1)</t>
  </si>
  <si>
    <t>3,03</t>
  </si>
  <si>
    <t>ALCA PREFORMADA DE SERVICO, EM ACO GALVANIZADO, PARA CONDUTORES DE ALUMINIO AWG 6 (CAA 6/1)</t>
  </si>
  <si>
    <t>2,31</t>
  </si>
  <si>
    <t>ALICATE DE CORTE DIAGONAL 6 " COM ISOLAMENTO</t>
  </si>
  <si>
    <t>31,55</t>
  </si>
  <si>
    <t>ALICATE DE CRIMPAR RJ11, RJ12 E RJ45</t>
  </si>
  <si>
    <t>86,09</t>
  </si>
  <si>
    <t>ALICATE DE PRESSAO PARA SOLDA DE CHAPA 18 "</t>
  </si>
  <si>
    <t>92,57</t>
  </si>
  <si>
    <t>ALICATE DE PRESSAO 11 " PARA SOLDA, TIPO C</t>
  </si>
  <si>
    <t>52,09</t>
  </si>
  <si>
    <t>ALICATE DE PRESSAO 11 " PARA SOLDA, TIPO U</t>
  </si>
  <si>
    <t>57,32</t>
  </si>
  <si>
    <t>ALICATE PARA ANEIS DE PISTAO, CAPACIDADE 50 A 100 MM</t>
  </si>
  <si>
    <t>74,43</t>
  </si>
  <si>
    <t>ALIMENTACAO - HORISTA (COLETADO CAIXA)</t>
  </si>
  <si>
    <t>ALIMENTACAO - MENSALISTA (COLETADO CAIXA)</t>
  </si>
  <si>
    <t>282,98</t>
  </si>
  <si>
    <t>ALISADORA DE CONCRETO COM MOTOR A GASOLINA DE 5,5 HP, PESO COM MOTOR DE 78 KG, 4 PAS</t>
  </si>
  <si>
    <t>7.114,50</t>
  </si>
  <si>
    <t>ALMOXARIFE</t>
  </si>
  <si>
    <t>17,17</t>
  </si>
  <si>
    <t>ALMOXARIFE (MENSALISTA)</t>
  </si>
  <si>
    <t>3.005,91</t>
  </si>
  <si>
    <t>ALONGADOR COM TRES ALTURAS, EM TUBO DE ACO CARBONO, PINTURA NO PROCESSO ELETROSTATICO - EQUIPAMENTO DE GINASTICA PARA ACADEMIA AO AR LIVRE / ACADEMIA DA TERCEIRA IDADE - ATI</t>
  </si>
  <si>
    <t>1.994,00</t>
  </si>
  <si>
    <t>ALUMINIO ANODIZADO</t>
  </si>
  <si>
    <t>41,98</t>
  </si>
  <si>
    <t>ANEL BORRACHA DN 100 MM, PARA TUBO SERIE REFORCADA ESGOTO PREDIAL</t>
  </si>
  <si>
    <t>3,40</t>
  </si>
  <si>
    <t>ANEL BORRACHA DN 75 MM, PARA TUBO SERIE REFORCADA ESGOTO PREDIAL</t>
  </si>
  <si>
    <t>3,42</t>
  </si>
  <si>
    <t>ANEL BORRACHA PARA TUBO ESGOTO PREDIAL DN 40 MM (NBR 5688)</t>
  </si>
  <si>
    <t>2,04</t>
  </si>
  <si>
    <t>ANEL BORRACHA PARA TUBO ESGOTO PREDIAL DN 50 MM (NBR 5688)</t>
  </si>
  <si>
    <t>2,12</t>
  </si>
  <si>
    <t>ANEL BORRACHA PARA TUBO ESGOTO PREDIAL DN 75 MM (NBR 5688)</t>
  </si>
  <si>
    <t>2,99</t>
  </si>
  <si>
    <t>ANEL BORRACHA PARA TUBO ESGOTO PREDIAL, DN 100 MM (NBR 5688)</t>
  </si>
  <si>
    <t>3,75</t>
  </si>
  <si>
    <t>ANEL BORRACHA, DN 150 MM, PARA TUBO SERIE REFORCADA ESGOTO PREDIAL</t>
  </si>
  <si>
    <t>15,75</t>
  </si>
  <si>
    <t>ANEL BORRACHA, DN 40 MM, PARA TUBO SERIE REFORCADA ESGOTO PREDIAL</t>
  </si>
  <si>
    <t>ANEL BORRACHA, DN 50 MM, PARA TUBO SERIE REFORCADA ESGOTO PREDIAL</t>
  </si>
  <si>
    <t>1,89</t>
  </si>
  <si>
    <t>ANEL BORRACHA, PARA TUBO PVC DEFOFO, DN 100 MM (NBR 7665)</t>
  </si>
  <si>
    <t>ANEL BORRACHA, PARA TUBO PVC DEFOFO, DN 150 MM (NBR 7665)</t>
  </si>
  <si>
    <t>21,36</t>
  </si>
  <si>
    <t>ANEL BORRACHA, PARA TUBO PVC DEFOFO, DN 200 MM (NBR 7665)</t>
  </si>
  <si>
    <t>40,34</t>
  </si>
  <si>
    <t>ANEL BORRACHA, PARA TUBO PVC DEFOFO, DN 250 MM (NBR 7665)</t>
  </si>
  <si>
    <t>128,23</t>
  </si>
  <si>
    <t>ANEL BORRACHA, PARA TUBO PVC DEFOFO, DN 300 MM (NBR 7665)</t>
  </si>
  <si>
    <t>196,96</t>
  </si>
  <si>
    <t>ANEL BORRACHA, PARA TUBO PVC, REDE COLETOR ESGOTO, DN 100 MM (NBR 7362)</t>
  </si>
  <si>
    <t>5,11</t>
  </si>
  <si>
    <t>ANEL BORRACHA, PARA TUBO PVC, REDE COLETOR ESGOTO, DN 150 MM (NBR 7362)</t>
  </si>
  <si>
    <t>13,33</t>
  </si>
  <si>
    <t>ANEL BORRACHA, PARA TUBO PVC, REDE COLETOR ESGOTO, DN 200 MM (NBR 7362)</t>
  </si>
  <si>
    <t>16,02</t>
  </si>
  <si>
    <t>ANEL BORRACHA, PARA TUBO PVC, REDE COLETOR ESGOTO, DN 250 MM (NBR 7362)</t>
  </si>
  <si>
    <t>31,62</t>
  </si>
  <si>
    <t>ANEL BORRACHA, PARA TUBO PVC, REDE COLETOR ESGOTO, DN 350 MM (NBR 7362)</t>
  </si>
  <si>
    <t>64,81</t>
  </si>
  <si>
    <t>ANEL BORRACHA, PARA TUBO PVC, REDE COLETOR ESGOTO, DN 400 MM (NBR 7362)</t>
  </si>
  <si>
    <t>82,19</t>
  </si>
  <si>
    <t>ANEL BORRACHA, PARA TUBO/CONEXAO PVC PBA, DN 100 MM, PARA REDE AGUA</t>
  </si>
  <si>
    <t>9,81</t>
  </si>
  <si>
    <t>ANEL BORRACHA, PARA TUBO/CONEXAO PVC PBA, DN 50 MM, PARA REDE AGUA</t>
  </si>
  <si>
    <t>3,80</t>
  </si>
  <si>
    <t>ANEL BORRACHA, PARA TUBO/CONEXAO PVC PBA, DN 60 MM, PARA REDE AGUA</t>
  </si>
  <si>
    <t>10,18</t>
  </si>
  <si>
    <t>ANEL BORRACHA, PARA TUBO/CONEXAO PVC PBA, DN 75 MM, PARA REDE AGUA</t>
  </si>
  <si>
    <t>12,53</t>
  </si>
  <si>
    <t>ANEL BORRACHA, PARA TUBO, PVC REDE COLETOR ESGOTO, DN 300 MM (NBR 7362)</t>
  </si>
  <si>
    <t>42,23</t>
  </si>
  <si>
    <t>ANEL DE BORRACHA PARA VEDACAO DE DUTO PEAD CORRUGADO PARA ELETRICA, DN 1 1/2"</t>
  </si>
  <si>
    <t>2,56</t>
  </si>
  <si>
    <t>ANEL DE BORRACHA PARA VEDACAO DE DUTO PEAD CORRUGADO PARA ELETRICA, DN 1 1/4"</t>
  </si>
  <si>
    <t>1,78</t>
  </si>
  <si>
    <t>ANEL DE BORRACHA PARA VEDACAO DE DUTO PEAD CORRUGADO PARA ELETRICA, DN 2"</t>
  </si>
  <si>
    <t>7,12</t>
  </si>
  <si>
    <t>ANEL DE BORRACHA PARA VEDACAO DE DUTO PEAD CORRUGADO PARA ELETRICA, DN 3"</t>
  </si>
  <si>
    <t>9,20</t>
  </si>
  <si>
    <t>ANEL DE BORRACHA PARA VEDACAO DE DUTO PEAD CORRUGADO PARA ELETRICA, DN 4"</t>
  </si>
  <si>
    <t>11,88</t>
  </si>
  <si>
    <t>ANEL DE CONCRETO ARMADO COM FUNDO, PARA FOSSA E POCO 1,50 X *0,50* M</t>
  </si>
  <si>
    <t>407,46</t>
  </si>
  <si>
    <t>ANEL DE CONCRETO ARMADO COM FUNDO, PARA FOSSA E POCO 2,00 X *0,50* M</t>
  </si>
  <si>
    <t>642,25</t>
  </si>
  <si>
    <t>ANEL DE CONCRETO ARMADO COM FUNDO, PARA FOSSA E POCO 2,50 X *0,50* M</t>
  </si>
  <si>
    <t>901,81</t>
  </si>
  <si>
    <t>ANEL DE CONCRETO ARMADO, COM FUROS/DRENO PARA SUMIDOURO, D = 0,80 M, H = 0,50 M</t>
  </si>
  <si>
    <t>84,30</t>
  </si>
  <si>
    <t>ANEL DE CONCRETO ARMADO, COM FUROS/DRENO PARA SUMIDOURO, D = 1,00 M, H = 0,50M</t>
  </si>
  <si>
    <t>109,81</t>
  </si>
  <si>
    <t>ANEL DE CONCRETO ARMADO, COM FUROS/DRENO PARA SUMIDOURO, D = 1,50 M, H = 0,50 M</t>
  </si>
  <si>
    <t>265,66</t>
  </si>
  <si>
    <t>ANEL DE DISTRIBUICAO EM ACO GALVANIZADO PARA FIO FE-160</t>
  </si>
  <si>
    <t>1,14</t>
  </si>
  <si>
    <t>ANEL DE EXPANSAO EM COBRE, ENGATE RAPIDO 1 1/2", PARA EMPATACAO MANGUEIRA DE COMBATE A INCENDIO PREDIAL</t>
  </si>
  <si>
    <t>16,49</t>
  </si>
  <si>
    <t>ANEL DE EXPANSAO EM COBRE, ENGATE RAPIDO 2 1/2", PARA EMPATACAO MANGUEIRA DE COMBATE A INCENDIO PREDIAL</t>
  </si>
  <si>
    <t>24,91</t>
  </si>
  <si>
    <t>ANEL DE VEDACAO/JUNTA ELASTICA, H = *16* MM, PARA TUBO DE CONCRETO DN 300 MM</t>
  </si>
  <si>
    <t>99,31</t>
  </si>
  <si>
    <t>ANEL DE VEDACAO/JUNTA ELASTICA, H = *16* MM, PARA TUBO DE CONCRETO DN 400 MM</t>
  </si>
  <si>
    <t>117,59</t>
  </si>
  <si>
    <t>ANEL DE VEDACAO/JUNTA ELASTICA, H = *16* MM, PARA TUBO DE CONCRETO DN 500 MM</t>
  </si>
  <si>
    <t>149,07</t>
  </si>
  <si>
    <t>ANEL DE VEDACAO/JUNTA ELASTICA, H = *16* MM, PARA TUBO DE CONCRETO DN 600 MM</t>
  </si>
  <si>
    <t>182,89</t>
  </si>
  <si>
    <t>ANEL DE VEDACAO/JUNTA ELASTICA, H = *18* MM, PARA TUBO DE CONCRETO DN 700 MM</t>
  </si>
  <si>
    <t>193,37</t>
  </si>
  <si>
    <t>ANEL DE VEDACAO/JUNTA ELASTICA, H = *19* MM, PARA TUBO DE CONCRETO DN 800 MM</t>
  </si>
  <si>
    <t>241,43</t>
  </si>
  <si>
    <t>ANEL DE VEDACAO/JUNTA ELASTICA, H = *19* MM, PARA TUBO DE CONCRETO DN 900 MM</t>
  </si>
  <si>
    <t>227,12</t>
  </si>
  <si>
    <t>ANEL DE VEDACAO/JUNTA ELASTICA, H = *21* MM, PARA TUBO DE CONCRETO DN 1000 MM</t>
  </si>
  <si>
    <t>280,82</t>
  </si>
  <si>
    <t>ANEL DE VEDACAO, PVC FLEXIVEL, 100 MM, PARA SAIDA DE BACIA / VASO SANITARIO</t>
  </si>
  <si>
    <t>9,00</t>
  </si>
  <si>
    <t>ANEL DESLIZANTE / TRADICIONAL, METALICO, PARA TUBO PEX, DN 16 MM</t>
  </si>
  <si>
    <t>3,02</t>
  </si>
  <si>
    <t>ANEL DESLIZANTE / TRADICIONAL, METALICO, PARA TUBO PEX, DN 20 MM</t>
  </si>
  <si>
    <t>ANEL DESLIZANTE / TRADICIONAL, METALICO, PARA TUBO PEX, DN 25 MM</t>
  </si>
  <si>
    <t>6,62</t>
  </si>
  <si>
    <t>ANEL DESLIZANTE / TRADICIONAL, METALICO, PARA TUBO PEX, DN 32 MM</t>
  </si>
  <si>
    <t>10,35</t>
  </si>
  <si>
    <t>ANEL EM CONCRETO ARMADO, LISO,  PARA FOSSAS SEPTICAS E SUMIDOUROS, COM FUNDO, DIAMETRO INTERNO DE 1,20 M E ALTURA DE 0,50 M</t>
  </si>
  <si>
    <t>341,39</t>
  </si>
  <si>
    <t>ANEL EM CONCRETO ARMADO, LISO, PARA FOSSAS SEPTICAS E SUMIDOUROS, COM FUNDO, DIAMETRO INTERNO DE 3,00 M E ALTURA DE 0,50 M</t>
  </si>
  <si>
    <t>1.177,46</t>
  </si>
  <si>
    <t>ANEL EM CONCRETO ARMADO, LISO, PARA FOSSAS SEPTICAS E SUMIDOUROS, SEM FUNDO, DIAMETRO INTERNO DE 2,00 M E ALTURA DE 0,50 M</t>
  </si>
  <si>
    <t>412,92</t>
  </si>
  <si>
    <t>ANEL EM CONCRETO ARMADO, LISO, PARA FOSSAS SEPTICAS E SUMIDOUROS, SEM FUNDO, DIAMETRO INTERNO DE 2,50 M E ALTURA DE 0,50 M</t>
  </si>
  <si>
    <t>554,62</t>
  </si>
  <si>
    <t>ANEL EM CONCRETO ARMADO, LISO, PARA FOSSAS SEPTICAS E SUMIDOUROS, SEM FUNDO, DIAMETRO INTERNO DE 3,00 M E ALTURA DE 0,50 M</t>
  </si>
  <si>
    <t>776,47</t>
  </si>
  <si>
    <t>ANEL EM CONCRETO ARMADO, LISO, PARA POCOS DE INSPECAO, COM FUNDO, DIAMETRO INTERNO DE 0,60 M E ALTURA DE 0,50 M</t>
  </si>
  <si>
    <t>99,83</t>
  </si>
  <si>
    <t>ANEL EM CONCRETO ARMADO, LISO, PARA POCOS DE INSPECAO, SEM FUNDO, DIAMETRO INTERNO DE 0,60 M E ALTURA DE 0,20 M</t>
  </si>
  <si>
    <t>46,58</t>
  </si>
  <si>
    <t>ANEL EM CONCRETO ARMADO, LISO, PARA POCOS DE INSPECAO, SEM FUNDO, DIAMETRO INTERNO DE 0,60 M E ALTURA DE 0,50 M</t>
  </si>
  <si>
    <t>71,85</t>
  </si>
  <si>
    <t>ANEL EM CONCRETO ARMADO, LISO, PARA POCOS DE VISITA, POCOS DE INSPECAO, FOSSAS SEPTICAS E SUMIDOUROS, COM FUNDO, DIAMETRO INTERNO DE 1,20 M E ALTURA DE 0,75 M</t>
  </si>
  <si>
    <t>241,26</t>
  </si>
  <si>
    <t>ANEL EM CONCRETO ARMADO, LISO, PARA POCOS DE VISITA, POCOS DE INSPECAO, FOSSAS SEPTICAS E SUMIDOUROS, SEM FUNDO, DIAMETRO INTERNO DE 1,20 M E ALTURA DE 0,50 M</t>
  </si>
  <si>
    <t>172,13</t>
  </si>
  <si>
    <t>ANEL EM CONCRETO ARMADO, LISO, PARA POCOS DE VISITAS, POCOS DE INSPECAO, FOSSAS SEPTICAS E SUMIDOUROS, COM FUNDO, DIAMETRO INTERNO DE 0,80 M E ALTURA DE 0,50 M</t>
  </si>
  <si>
    <t>133,10</t>
  </si>
  <si>
    <t>ANEL EM CONCRETO ARMADO, LISO, PARA POCOS DE VISITAS, POCOS DE INSPECAO, FOSSAS SEPTICAS E SUMIDOUROS, COM FUNDO, DIAMETRO INTERNO DE 1,00 M E ALTURA DE 0,50 M</t>
  </si>
  <si>
    <t>174,70</t>
  </si>
  <si>
    <t>ANEL EM CONCRETO ARMADO, LISO, PARA POCOS DE VISITAS, POCOS DE INSPECAO, FOSSAS SEPTICAS E SUMIDOUROS, SEM FUNDO, DIAMETRO INTERNO DE 0,80 M E ALTURA DE 0,50 M</t>
  </si>
  <si>
    <t>94,28</t>
  </si>
  <si>
    <t>ANEL EM CONCRETO ARMADO, LISO, PARA POCOS DE VISITAS, POCOS DE INSPECAO, FOSSAS SEPTICAS E SUMIDOUROS, SEM FUNDO, DIAMETRO INTERNO DE 1,00 M E ALTURA DE 0,50 M</t>
  </si>
  <si>
    <t>126,80</t>
  </si>
  <si>
    <t>ANEL EM CONCRETO ARMADO, LISO, PARA, POCOS DE VISITA, POCOS DE INSPECAO, FOSSAS SEPTICAS E SUMIDOUROS, COM FUNDO, DIAMETRO INTERNO DE 1,50 M E ALTURA DE 1,00 M</t>
  </si>
  <si>
    <t>332,77</t>
  </si>
  <si>
    <t>ANEL EM CONCRETO ARMADO, LISO, PARA, POCOS DE VISITA, POCOS DE INSPECAO, FOSSAS SEPTICAS E SUMIDOUROS, SEM FUNDO, DIAMETRO INTERNO DE 1,50 M E ALTURA DE 0,50 M</t>
  </si>
  <si>
    <t>238,08</t>
  </si>
  <si>
    <t>ANEL EM CONCRETO ARMADO, PERFURADO,  PARA FOSSAS SEPTICAS E SUMIDOUROS, SEM FUNDO, DIAMETRO INTERNO DE 1,20 M E ALTURA DE 0,50 M</t>
  </si>
  <si>
    <t>149,74</t>
  </si>
  <si>
    <t>ANEL EM CONCRETO ARMADO, PERFURADO, PARA FOSSAS SEPTICAS E SUMIDOUROS, SEM FUNDO, DIAMETRO INTERNO DE 2,00 M E ALTURA DE 0,50 M</t>
  </si>
  <si>
    <t>316,13</t>
  </si>
  <si>
    <t>ANEL EM CONCRETO ARMADO, PERFURADO, PARA FOSSAS SEPTICAS E SUMIDOUROS, SEM FUNDO, DIAMETRO INTERNO DE 2,50 M E ALTURA DE 0,50 M</t>
  </si>
  <si>
    <t>388,23</t>
  </si>
  <si>
    <t>ANEL EM CONCRETO ARMADO, PERFURADO, PARA FOSSAS SEPTICAS E SUMIDOUROS, SEM FUNDO, DIAMETRO INTERNO DE 3,00 M E ALTURA DE 0,50 M</t>
  </si>
  <si>
    <t>543,52</t>
  </si>
  <si>
    <t>APARELHO CORTE OXI-ACETILENO PARA SOLDA E CORTE CONTENDO MACARICO SOLDA, BICO DE CORTE, CILINDROS, REGULADORES, MANGUEIRAS E CARRINHO</t>
  </si>
  <si>
    <t>3.020,04</t>
  </si>
  <si>
    <t>APARELHO DE APOIO DE NEOPRENE FRETADO, 60 X 45 X 7,6 CM, COM FRETAGEM DE ACO DE 4 MM INTERCALADAS COM ELASTOMERO DE 11 MM E REVESTIMENTO FINAL COM ELASTOMERO DE 6 MM</t>
  </si>
  <si>
    <t xml:space="preserve">DM3   </t>
  </si>
  <si>
    <t>104,77</t>
  </si>
  <si>
    <t>APARELHO DE APOIO DE NEOPRENE SIMPLES/ NAO FRETADO, 100 X 100 CM, ESPESSURA 6,3 MM</t>
  </si>
  <si>
    <t>68,42</t>
  </si>
  <si>
    <t>APARELHO SINALIZADOR LUMINOSO COM LED, PARA SAIDA GARAGEM, COM 2 LENTES EM POLICARBONATO, BIVOLT (INCLUI SUPORTE DE FIXACAO)</t>
  </si>
  <si>
    <t>109,44</t>
  </si>
  <si>
    <t>APOIO DO PORTA DENTE PARA FRESADORA DE  ASFALTO</t>
  </si>
  <si>
    <t>2.597,17</t>
  </si>
  <si>
    <t>APONTADOR OU APROPRIADOR DE MAO DE OBRA</t>
  </si>
  <si>
    <t>16,34</t>
  </si>
  <si>
    <t>APONTADOR OU APROPRIADOR DE MAO DE OBRA (MENSALISTA)</t>
  </si>
  <si>
    <t>2.860,83</t>
  </si>
  <si>
    <t>AQUECEDOR DE AGUA A GAS GLP/GN COM CAPACIDADE DE ARMAZENAMENTO DE 50 A 80 L</t>
  </si>
  <si>
    <t>2.834,59</t>
  </si>
  <si>
    <t>AQUECEDOR DE AGUA ELETRICO  RESERVATORIO DE 100 L CILINDRICO EM COBRE, REFORCADO COM ACO CARBONO, MONOFASICO, TENSAO NOMINAL 220 V</t>
  </si>
  <si>
    <t>3.022,50</t>
  </si>
  <si>
    <t>AQUECEDOR DE AGUA ELETRICO  RESERVATORIO DE 500 L CILINDRICO EM COBRE, REFORCADO COM ACO CARBONO, MONOFASICO, TENSAO NOMINAL 220 V</t>
  </si>
  <si>
    <t>6.579,22</t>
  </si>
  <si>
    <t>AQUECEDOR DE AGUA ELETRICO  RESERVATORIO DE 500 L CILINDRICO EM COBRE, REFORCADO COM ACO CARBONO, TRIFASICO, TENSAO NOMINAL 220/380/400 V, POTENCIA 24 KW</t>
  </si>
  <si>
    <t>8.261,10</t>
  </si>
  <si>
    <t>AQUECEDOR DE AGUA ELETRICO  RESERVATORIO DE 700 L CILINDRICO EM COBRE, REFORCADO COM ACO CARBONO, MONOFASICO, TENSAO NOMINAL 220 V</t>
  </si>
  <si>
    <t>10.701,35</t>
  </si>
  <si>
    <t>AQUECEDOR DE AGUA ELETRICO HORIZONTAL, RESERVATORIO DE 200 L CILINDRICO EM COBRE, REFORCADO COM ACO CARBONO, MONOFASICO, TENSAO NOMINAL 220 V</t>
  </si>
  <si>
    <t>4.091,79</t>
  </si>
  <si>
    <t>AQUECEDOR DE OLEO BPF (FLUIDO) TERMICO, CAPACIDADE DE 300.000 KCAL/H</t>
  </si>
  <si>
    <t>290.224,43</t>
  </si>
  <si>
    <t>AQUECEDOR SOLAR COM RESERVATORIO TERMICO DE 1000 L E *5* PLACAS COLETORAS DE *2,0* M2 (NAO INCLUI ACESSORIOS) (SEM INSTALACAO)</t>
  </si>
  <si>
    <t>9.757,25</t>
  </si>
  <si>
    <t>AQUECEDOR SOLAR COM RESERVATORIO TERMICO DE 400 L E *2* PLACAS COLETORAS DE *2,0* M2 (NAO INCLUI ACESSORIOS) (SEM INSTALACAO)</t>
  </si>
  <si>
    <t>5.088,81</t>
  </si>
  <si>
    <t>AQUECEDOR SOLAR COM RESERVATORIO TERMICO DE 600 L E *3* PLACAS COLETORAS DE *2,0* M2 (NAO INCLUI ACESSORIOS) (SEM INSTALACAO)</t>
  </si>
  <si>
    <t>6.753,84</t>
  </si>
  <si>
    <t>AQUECEDOR SOLAR COM RESERVATORIO TERMICO DE 800 L E *4* PLACAS COLETORAS DE *2,0* M2 (NAO INCLUI ACESSORIOS) (SEM INSTALACAO)</t>
  </si>
  <si>
    <t>6.307,71</t>
  </si>
  <si>
    <t>AQUECEDOR SOLAR DE INSTALACAO EXTERNA, KIT COMPACTO, CONJUNTO COM RESERVATORIO TERMICO DE 200 L, PLACA COLETORA DE *2,0* M2 E INCLUSO ACESSORIOS (RESIDENCIAS ATE 120,00 M2 E DE 4 A 5 BANHOS POR DIA) (SEM INSTALACAO)</t>
  </si>
  <si>
    <t>3.002,00</t>
  </si>
  <si>
    <t>AR CONDICIONADO SPLIT INVERTER, HI-WALL (PAREDE), 12000 BTU/H, CICLO FRIO, 60HZ, CLASSIFICACAO A (SELO PROCEL), GAS HFC, CONTROLE S/FIO</t>
  </si>
  <si>
    <t>2.087,89</t>
  </si>
  <si>
    <t>AR CONDICIONADO SPLIT INVERTER, HI-WALL (PAREDE), 18000 BTU/H, CICLO FRIO, 60HZ, CLASSIFICACAO A (SELO PROCEL), GAS HFC, CONTROLE S/FIO</t>
  </si>
  <si>
    <t>3.099,55</t>
  </si>
  <si>
    <t>AR CONDICIONADO SPLIT INVERTER, HI-WALL (PAREDE), 24000 BTU/H, CICLO FRIO, 60HZ, CLASSIFICACAO A - SELO PROCEL, GAS HFC, CONTROLE S/FIO</t>
  </si>
  <si>
    <t>4.283,87</t>
  </si>
  <si>
    <t>AR CONDICIONADO SPLIT INVERTER, HI-WALL (PAREDE), 9000 BTU/H, CICLO FRIO, 60HZ, CLASSIFICACAO A (SELO PROCEL), GAS HFC, CONTROLE S/FIO</t>
  </si>
  <si>
    <t>1.864,67</t>
  </si>
  <si>
    <t>AR CONDICIONADO SPLIT INVERTER, PISO TETO, APRESENTANDO ENTRE 54000 E 58000 BTU/H, CICLO FRIO, 60HZ, CLASSIFICACAO ENERGETICA A OU B (SELO PROCEL), GAS HFC, CONTROLE S/FIO</t>
  </si>
  <si>
    <t>16.977,63</t>
  </si>
  <si>
    <t>AR CONDICIONADO SPLIT INVERTER, PISO TETO, 18000 BTU/H, CICLO FRIO, 60HZ, CLASSIFICACAO ENERGETICA A OU B (SELO PROCEL), GAS HFC, CONTROLE S/FIO</t>
  </si>
  <si>
    <t>8.038,39</t>
  </si>
  <si>
    <t>AR CONDICIONADO SPLIT INVERTER, PISO TETO, 24000 BTU/H, CICLO FRIO, 60HZ, CLASSIFICACAO ENERGETICA A OU B (SELO PROCEL), GAS HFC, CONTROLE S/FIO</t>
  </si>
  <si>
    <t>9.011,69</t>
  </si>
  <si>
    <t>AR CONDICIONADO SPLIT INVERTER, PISO TETO, 36000 BTU/H, CICLO FRIO, 60HZ, CLASSIFICACAO ENERGETICA A OU B (SELO PROCEL), GAS HFC, CONTROLE S/FIO</t>
  </si>
  <si>
    <t>10.181,29</t>
  </si>
  <si>
    <t>AR CONDICIONADO SPLIT INVERTER, PISO TETO, 48000 BTU/H, CICLO FRIO, 60HZ, CLASSIFICACAO ENERGETICA A OU B (SELO PROCEL), GAS HFC, CONTROLE S/FIO</t>
  </si>
  <si>
    <t>13.993,44</t>
  </si>
  <si>
    <t>AR CONDICIONADO SPLIT ON/OFF, CASSETE (TETO), FRIO 4 VIAS 18000 BTUS/H, CLASSIFICACAO ENERGETICA C - SELO PROCEL, GAS HFC, CONTROLE S/ FIO</t>
  </si>
  <si>
    <t>4.927,29</t>
  </si>
  <si>
    <t>AR CONDICIONADO SPLIT ON/OFF, CASSETE (TETO), FRIO 4 VIAS 24000 BTUS/H, CLASSIFICACAO ENERGETICA C - SELO PROCEL, GAS HFC, CONTROLE S/ FIO</t>
  </si>
  <si>
    <t>6.106,66</t>
  </si>
  <si>
    <t>AR CONDICIONADO SPLIT ON/OFF, CASSETE (TETO), FRIO 4 VIAS 36000 BTUS/H, CLASSIFICACAO ENERGETICA C - SELO PROCEL, GAS HFC, CONTROLE S/ FIO</t>
  </si>
  <si>
    <t>9.074,36</t>
  </si>
  <si>
    <t>AR CONDICIONADO SPLIT ON/OFF, CASSETE (TETO), FRIO 4 VIAS 48000 BTUS/H, CLASSIFICACAO ENERGETICA C - SELO PROCEL, GAS HFC, CONTROLE S/ FIO</t>
  </si>
  <si>
    <t>9.406,87</t>
  </si>
  <si>
    <t>AR CONDICIONADO SPLIT ON/OFF, CASSETE (TETO), FRIO 4 VIAS 60000 BTUS/H, CLASSIFICACAO ENERGETICA C - SELO PROCEL, GAS HFC, CONTROLE S/ FIO</t>
  </si>
  <si>
    <t>10.795,07</t>
  </si>
  <si>
    <t>AR CONDICIONADO SPLIT ON/OFF, CASSETE (TETO), 18000 BTUS/H, CICLO QUENTE/FRIO, 60 HZ, CLASSIFICACAO ENERGETICA C - SELO PROCEL, GAS HFC, CONTROLE S/ FIO</t>
  </si>
  <si>
    <t>5.895,95</t>
  </si>
  <si>
    <t>AR CONDICIONADO SPLIT ON/OFF, CASSETE (TETO), 24000 BTUS/H, CICLO QUENTE/FRIO, 60 HZ, CLASSIFICACAO ENERGETICA C - SELO PROCEL, GAS HFC, CONTROLE S/ FIO</t>
  </si>
  <si>
    <t>6.348,65</t>
  </si>
  <si>
    <t>AR CONDICIONADO SPLIT ON/OFF, CASSETE (TETO), 36000 BTUS/H, CICLO QUENTE/FRIO, 60 HZ, CLASSIFICACAO ENERGETICA A - SELO PROCEL, GAS HFC, CONTROLE S/ FIO</t>
  </si>
  <si>
    <t>9.382,09</t>
  </si>
  <si>
    <t>AR CONDICIONADO SPLIT ON/OFF, CASSETE (TETO), 48000 BTUS/H, CICLO QUENTE/FRIO, 60 HZ, CLASSIFICACAO ENERGETICA A - SELO PROCEL, GAS HFC, CONTROLE S/ FIO</t>
  </si>
  <si>
    <t>10.854,16</t>
  </si>
  <si>
    <t>AR CONDICIONADO SPLIT ON/OFF, CASSETE (TETO), 60000 BTUS/H, CICLO QUENTE/FRIO, 60 HZ, CLASSIFICACAO ENERGETICA A - SELO PROCEL, GAS HFC, CONTROLE S/ FIO</t>
  </si>
  <si>
    <t>11.354,84</t>
  </si>
  <si>
    <t>AR CONDICIONADO SPLIT ON/OFF, HI-WALL (PAREDE), 12000 BTUS/H, CICLO FRIO, 60 HZ, CLASSIFICACAO ENERGETICA A - SELO PROCEL, GAS HFC, CONTROLE S/ FIO</t>
  </si>
  <si>
    <t>1.675,67</t>
  </si>
  <si>
    <t>AR CONDICIONADO SPLIT ON/OFF, HI-WALL (PAREDE), 12000 BTUS/H, CICLO QUENTE/FRIO, 60 HZ, CLASSIFICACAO ENERGETICA A - SELO PROCEL, GAS HFC, CONTROLE S/ FIO</t>
  </si>
  <si>
    <t>1.812,65</t>
  </si>
  <si>
    <t>AR CONDICIONADO SPLIT ON/OFF, HI-WALL (PAREDE), 18000 BTUS/H, CICLO FRIO, 60 HZ, CLASSIFICACAO ENERGETICA A - SELO PROCEL, GAS HFC, CONTROLE S/ FIO</t>
  </si>
  <si>
    <t>2.411,07</t>
  </si>
  <si>
    <t>AR CONDICIONADO SPLIT ON/OFF, HI-WALL (PAREDE), 18000 BTUS/H, CICLO QUENTE/FRIO, 60 HZ, CLASSIFICACAO ENERGETICA A - SELO PROCEL, GAS HFC, CONTROLE S/ FIO</t>
  </si>
  <si>
    <t>2.688,71</t>
  </si>
  <si>
    <t>AR CONDICIONADO SPLIT ON/OFF, HI-WALL (PAREDE), 24000 BTUS/H, CICLO FRIO, 60 HZ, CLASSIFICACAO ENERGETICA A - SELO PROCEL, GAS HFC, CONTROLE S/ FIO</t>
  </si>
  <si>
    <t>3.158,28</t>
  </si>
  <si>
    <t>AR CONDICIONADO SPLIT ON/OFF, HI-WALL (PAREDE), 24000 BTUS/H, CICLO QUENTE/FRIO, 60 HZ, CLASSIFICACAO ENERGETICA A - SELO PROCEL, GAS HFC, CONTROLE S/ FIO</t>
  </si>
  <si>
    <t>3.555,42</t>
  </si>
  <si>
    <t>AR CONDICIONADO SPLIT ON/OFF, HI-WALL (PAREDE), 9000 BTUS/H, CICLO FRIO, 60 HZ, CLASSIFICACAO ENERGETICA A - SELO PROCEL, GAS HFC, CONTROLE S/ FIO</t>
  </si>
  <si>
    <t>1.435,50</t>
  </si>
  <si>
    <t>AR CONDICIONADO SPLIT ON/OFF, HI-WALL (PAREDE), 9000 BTUS/H, CICLO QUENTE/FRIO, 60 HZ, CLASSIFICACAO ENERGETICA A - SELO PROCEL, GAS HFC, CONTROLE S/ FIO</t>
  </si>
  <si>
    <t>1.580,64</t>
  </si>
  <si>
    <t>AR CONDICIONADO SPLIT ON/OFF, PISO TETO, 18.000 BTU/H, CICLO FRIO, 60HZ, CLASSIFICACAO ENERGETICA C - SELO PROCEL, GAS HFC, CONTROLE S/FIO</t>
  </si>
  <si>
    <t>4.491,89</t>
  </si>
  <si>
    <t>AR CONDICIONADO SPLIT ON/OFF, PISO TETO, 24.000 BTU/H, CICLO FRIO, 60HZ, CLASSIFICACAO ENERGETICA C - SELO PROCEL, GAS HFC, CONTROLE S/FIO</t>
  </si>
  <si>
    <t>4.738,04</t>
  </si>
  <si>
    <t>AR CONDICIONADO SPLIT ON/OFF, PISO TETO, 36.000 BTU/H, CICLO FRIO, 60HZ, CLASSIFICACAO ENERGETICA C - SELO PROCEL, GAS HFC, CONTROLE S/FIO</t>
  </si>
  <si>
    <t>6.287,42</t>
  </si>
  <si>
    <t>AR CONDICIONADO SPLIT ON/OFF, PISO TETO, 48.000 BTU/H, CICLO FRIO, 60HZ, CLASSIFICACAO ENERGETICA C - SELO PROCEL, GAS HFC, CONTROLE S/FIO</t>
  </si>
  <si>
    <t>7.618,04</t>
  </si>
  <si>
    <t>AR CONDICIONADO SPLIT ON/OFF, PISO TETO, 60.000 BTU/H, CICLO FRIO, 60HZ, CLASSIFICACAO ENERGETICA C - SELO PROCEL, GAS HFC, CONTROLE S/FIO</t>
  </si>
  <si>
    <t>8.569,03</t>
  </si>
  <si>
    <t>AR-CONDICIONADO FRIO SPLITAO INVERTER 30 TR</t>
  </si>
  <si>
    <t>67.527,47</t>
  </si>
  <si>
    <t>AR-CONDICIONADO FRIO SPLITAO MODULAR 10 TR</t>
  </si>
  <si>
    <t>21.135,95</t>
  </si>
  <si>
    <t>AR-CONDICIONADO FRIO SPLITAO MODULAR 15 TR</t>
  </si>
  <si>
    <t>27.276,37</t>
  </si>
  <si>
    <t>AR-CONDICIONADO FRIO SPLITAO MODULAR 20 TR</t>
  </si>
  <si>
    <t>39.684,98</t>
  </si>
  <si>
    <t>AR-CONDICIONADO SPLIT INVERTER, PISO TETO, 24000 BTU/H, QUENTE/FRIO, 60HZ, CLASSIFICACAO ENERGETICA A - SELO PROCEL, GAS HFC, CONTROLE S/FIO</t>
  </si>
  <si>
    <t>4.874,04</t>
  </si>
  <si>
    <t>ARADO REVERSIVEL COM 3 DISCOS DE 26" X 6MM REBOCAVEL</t>
  </si>
  <si>
    <t>27.314,58</t>
  </si>
  <si>
    <t>ARAME DE ACO OVALADO 15 X 17 ( 45,7 KG, 700 KGF), ROLO 1000 M</t>
  </si>
  <si>
    <t>31,02</t>
  </si>
  <si>
    <t>ARAME DE AMARRACAO PARA GABIAO GALVANIZADO, DIAMETRO 2,2 MM</t>
  </si>
  <si>
    <t>21,12</t>
  </si>
  <si>
    <t>ARAME FARPADO GALVANIZADO, 14 BWG (2,11 MM), CLASSE 250</t>
  </si>
  <si>
    <t>1,60</t>
  </si>
  <si>
    <t>ARAME FARPADO GALVANIZADO, 16 BWG (1,65 MM), CLASSE 250</t>
  </si>
  <si>
    <t>1,44</t>
  </si>
  <si>
    <t>ARAME GALVANIZADO 12 BWG, D = 2,76 MM (0,048 KG/M) OU 14 BWG, D = 2,11 MM (0,026 KG/M)</t>
  </si>
  <si>
    <t>26,19</t>
  </si>
  <si>
    <t>ARAME GALVANIZADO 16 BWG, D = 1,65MM (0,0166 KG/M)</t>
  </si>
  <si>
    <t>34,43</t>
  </si>
  <si>
    <t>ARAME GALVANIZADO 18 BWG, D = 1,24MM (0,009 KG/M)</t>
  </si>
  <si>
    <t>37,35</t>
  </si>
  <si>
    <t>ARAME GALVANIZADO 6 BWG, D = 5,16 MM (0,157 KG/M), OU 8 BWG, D = 4,19 MM (0,101 KG/M), OU 10 BWG, D = 3,40 MM (0,0713 KG/M)</t>
  </si>
  <si>
    <t>30,42</t>
  </si>
  <si>
    <t>ARAME PROTEGIDO COM POLIMERO PARA GABIAO, DIAMETRO 2,2 MM</t>
  </si>
  <si>
    <t>27,18</t>
  </si>
  <si>
    <t>ARAME RECOZIDO 16 BWG, D = 1,65 MM (0,016 KG/M) OU 18 BWG, D = 1,25 MM (0,01 KG/M)</t>
  </si>
  <si>
    <t>AREIA FINA - POSTO JAZIDA/FORNECEDOR (RETIRADO NA JAZIDA, SEM TRANSPORTE)</t>
  </si>
  <si>
    <t>90,00</t>
  </si>
  <si>
    <t>AREIA GROSSA - POSTO JAZIDA/FORNECEDOR (RETIRADO NA JAZIDA, SEM TRANSPORTE)</t>
  </si>
  <si>
    <t>AREIA MEDIA - POSTO JAZIDA/FORNECEDOR (RETIRADO NA JAZIDA, SEM TRANSPORTE)</t>
  </si>
  <si>
    <t>AREIA PARA ATERRO - POSTO JAZIDA/FORNECEDOR (RETIRADO NA JAZIDA, SEM TRANSPORTE)</t>
  </si>
  <si>
    <t>67,50</t>
  </si>
  <si>
    <t>AREIA PARA LEITO FILTRANTE (0,42 A 1,68 MM) - POSTO JAZIDA/FORNECEDOR (RETIRADO NA JAZIDA, SEM TRANSPORTE)</t>
  </si>
  <si>
    <t>1.473,75</t>
  </si>
  <si>
    <t>ARGAMASSA COLANTE AC I PARA CERAMICAS</t>
  </si>
  <si>
    <t>0,66</t>
  </si>
  <si>
    <t>ARGAMASSA COLANTE AC II</t>
  </si>
  <si>
    <t>ARGAMASSA COLANTE TIPO AC III</t>
  </si>
  <si>
    <t>2,03</t>
  </si>
  <si>
    <t>ARGAMASSA COLANTE TIPO AC III E</t>
  </si>
  <si>
    <t>ARGAMASSA INDUSTRIALIZADA MULTIUSO, PARA REVESTIMENTO INTERNO E EXTERNO E ASSENTAMENTO DE BLOCOS DIVERSOS</t>
  </si>
  <si>
    <t>0,72</t>
  </si>
  <si>
    <t>ARGAMASSA INDUSTRIALIZADA PARA CHAPISCO COLANTE</t>
  </si>
  <si>
    <t>ARGAMASSA INDUSTRIALIZADA PARA CHAPISCO ROLADO</t>
  </si>
  <si>
    <t>2,16</t>
  </si>
  <si>
    <t>ARGAMASSA PARA REVESTIMENTO DECORATIVO MONOCAMADA</t>
  </si>
  <si>
    <t>2,20</t>
  </si>
  <si>
    <t>ARGAMASSA PISO SOBRE PISO</t>
  </si>
  <si>
    <t>ARGAMASSA POLIMERICA DE REPARO ESTRUTURAL, BICOMPONENTE</t>
  </si>
  <si>
    <t>4,08</t>
  </si>
  <si>
    <t>ARGAMASSA POLIMERICA IMPERMEABILIZANTE SEMIFLEXIVEL, BICOMPONENTE (MEMBRANA IMPERMEABILIZANTE ACRILICA)</t>
  </si>
  <si>
    <t>3,28</t>
  </si>
  <si>
    <t>ARGAMASSA PRONTA PARA CONTRAPISO</t>
  </si>
  <si>
    <t>0,68</t>
  </si>
  <si>
    <t>ARGAMASSA USINADA AUTOADENSAVEL E AUTONIVELANTE PARA CONTRAPISO, INCLUI BOMBEAMENTO</t>
  </si>
  <si>
    <t>360,07</t>
  </si>
  <si>
    <t>ARGILA EXPANDIDA, GRANULOMETRIA 2215</t>
  </si>
  <si>
    <t>222,52</t>
  </si>
  <si>
    <t>ARGILA OU BARRO PARA ATERRO/REATERRO (COM TRANSPORTE ATE 10 KM)</t>
  </si>
  <si>
    <t>31,52</t>
  </si>
  <si>
    <t>ARGILA OU BARRO PARA ATERRO/REATERRO (RETIRADO NA JAZIDA, SEM TRANSPORTE)</t>
  </si>
  <si>
    <t>18,17</t>
  </si>
  <si>
    <t>ARGILA, ARGILA VERMELHA OU ARGILA ARENOSA (RETIRADA NA JAZIDA, SEM TRANSPORTE)</t>
  </si>
  <si>
    <t>10,38</t>
  </si>
  <si>
    <t>ARMACAO VERTICAL COM HASTE E CONTRA-PINO, EM CHAPA DE ACO GALVANIZADO 3/16", COM 1 ESTRIBO E 1 ISOLADOR</t>
  </si>
  <si>
    <t>34,08</t>
  </si>
  <si>
    <t>ARMACAO VERTICAL COM HASTE E CONTRA-PINO, EM CHAPA DE ACO GALVANIZADO 3/16", COM 1 ESTRIBO, SEM ISOLADOR</t>
  </si>
  <si>
    <t>23,84</t>
  </si>
  <si>
    <t>ARMACAO VERTICAL COM HASTE E CONTRA-PINO, EM CHAPA DE ACO GALVANIZADO 3/16", COM 2 ESTRIBOS, E 2 ISOLADORES</t>
  </si>
  <si>
    <t>50,66</t>
  </si>
  <si>
    <t>ARMACAO VERTICAL COM HASTE E CONTRA-PINO, EM CHAPA DE ACO GALVANIZADO 3/16", COM 2 ESTRIBOS, SEM ISOLADOR</t>
  </si>
  <si>
    <t>39,20</t>
  </si>
  <si>
    <t>ARMACAO VERTICAL COM HASTE E CONTRA-PINO, EM CHAPA DE ACO GALVANIZADO 3/16", COM 3 ESTRIBOS E 3 ISOLADORES</t>
  </si>
  <si>
    <t>91,54</t>
  </si>
  <si>
    <t>ARMACAO VERTICAL COM HASTE E CONTRA-PINO, EM CHAPA DE ACO GALVANIZADO 3/16", COM 3 ESTRIBOS, SEM ISOLADOR</t>
  </si>
  <si>
    <t>65,54</t>
  </si>
  <si>
    <t>ARMACAO VERTICAL COM HASTE E CONTRA-PINO, EM CHAPA DE ACO GALVANIZADO 3/16", COM 4 ESTRIBOS E 4 ISOLADORES</t>
  </si>
  <si>
    <t>117,95</t>
  </si>
  <si>
    <t>ARMACAO VERTICAL COM HASTE E CONTRA-PINO, EM CHAPA DE ACO GALVANIZADO 3/16", COM 4 ESTRIBOS, SEM ISOLADOR</t>
  </si>
  <si>
    <t>100,13</t>
  </si>
  <si>
    <t>ARMADOR</t>
  </si>
  <si>
    <t>ARMADOR (MENSALISTA)</t>
  </si>
  <si>
    <t>2.445,80</t>
  </si>
  <si>
    <t>ARQUITETO JUNIOR</t>
  </si>
  <si>
    <t>67,05</t>
  </si>
  <si>
    <t>ARQUITETO JUNIOR (MENSALISTA)</t>
  </si>
  <si>
    <t>11.733,38</t>
  </si>
  <si>
    <t>ARQUITETO PAISAGISTA</t>
  </si>
  <si>
    <t>63,31</t>
  </si>
  <si>
    <t>ARQUITETO PAISAGISTA (MENSALISTA)</t>
  </si>
  <si>
    <t>11.079,15</t>
  </si>
  <si>
    <t>ARQUITETO PLENO</t>
  </si>
  <si>
    <t>95,24</t>
  </si>
  <si>
    <t>ARQUITETO PLENO (MENSALISTA)</t>
  </si>
  <si>
    <t>16.666,29</t>
  </si>
  <si>
    <t>ARQUITETO SENIOR</t>
  </si>
  <si>
    <t>125,91</t>
  </si>
  <si>
    <t>ARQUITETO SENIOR (MENSALISTA)</t>
  </si>
  <si>
    <t>22.034,31</t>
  </si>
  <si>
    <t>ARRUELA  EM ACO GALVANIZADO, DIAMETRO EXTERNO = 35MM, ESPESSURA = 3MM, DIAMETRO DO FURO= 18MM</t>
  </si>
  <si>
    <t>1,00</t>
  </si>
  <si>
    <t>ARRUELA EM ALUMINIO, COM ROSCA, DE  1 1/4", PARA ELETRODUTO</t>
  </si>
  <si>
    <t>1,48</t>
  </si>
  <si>
    <t>ARRUELA EM ALUMINIO, COM ROSCA, DE 1 1/2", PARA ELETRODUTO</t>
  </si>
  <si>
    <t>1,65</t>
  </si>
  <si>
    <t>ARRUELA EM ALUMINIO, COM ROSCA, DE 1/2", PARA ELETRODUTO</t>
  </si>
  <si>
    <t>0,45</t>
  </si>
  <si>
    <t>ARRUELA EM ALUMINIO, COM ROSCA, DE 1", PARA ELETRODUTO</t>
  </si>
  <si>
    <t>0,83</t>
  </si>
  <si>
    <t>ARRUELA EM ALUMINIO, COM ROSCA, DE 2 1/2", PARA ELETRODUTO</t>
  </si>
  <si>
    <t>3,07</t>
  </si>
  <si>
    <t>ARRUELA EM ALUMINIO, COM ROSCA, DE 2", PARA ELETRODUTO</t>
  </si>
  <si>
    <t>2,17</t>
  </si>
  <si>
    <t>ARRUELA EM ALUMINIO, COM ROSCA, DE 3/4", PARA ELETRODUTO</t>
  </si>
  <si>
    <t>ARRUELA EM ALUMINIO, COM ROSCA, DE 3/8", PARA ELETRODUTO</t>
  </si>
  <si>
    <t>ARRUELA EM ALUMINIO, COM ROSCA, DE 3", PARA ELETRODUTO</t>
  </si>
  <si>
    <t>5,59</t>
  </si>
  <si>
    <t>ARRUELA EM ALUMINIO, COM ROSCA, DE 4", PARA ELETRODUTO</t>
  </si>
  <si>
    <t>7,80</t>
  </si>
  <si>
    <t>ARRUELA LISA, REDONDA, DE LATAO POLIDO, DIAMETRO NOMINAL 5/8", DIAMETRO EXTERNO = 34 MM, DIAMETRO DO FURO = 17 MM, ESPESSURA = *2,5* MM</t>
  </si>
  <si>
    <t>0,87</t>
  </si>
  <si>
    <t>ARRUELA QUADRADA EM ACO GALVANIZADO, DIMENSAO = 38 MM, ESPESSURA = 3MM, DIAMETRO DO FURO= 18 MM</t>
  </si>
  <si>
    <t>0,88</t>
  </si>
  <si>
    <t>ASFALTO MODIFICADO TIPO I - NBR 9910 (ASFALTO OXIDADO PARA IMPERMEABILIZACAO, COEFICIENTE DE PENETRACAO 25-40)</t>
  </si>
  <si>
    <t>9,22</t>
  </si>
  <si>
    <t>ASFALTO MODIFICADO TIPO II - NBR 9910 (ASFALTO OXIDADO PARA IMPERMEABILIZACAO, COEFICIENTE DE PENETRACAO 20-35)</t>
  </si>
  <si>
    <t>10,92</t>
  </si>
  <si>
    <t>ASFALTO MODIFICADO TIPO III - NBR 9910 (ASFALTO OXIDADO PARA IMPERMEABILIZACAO, COEFICIENTE DE PENETRACAO 15-25)</t>
  </si>
  <si>
    <t>12,26</t>
  </si>
  <si>
    <t>ASSENTADOR DE MANILHAS</t>
  </si>
  <si>
    <t>12,93</t>
  </si>
  <si>
    <t>ASSENTADOR DE MANILHAS (MENSALISTA)</t>
  </si>
  <si>
    <t>2.265,48</t>
  </si>
  <si>
    <t>ASSENTO  VASO SANITARIO INFANTIL EM PLASTICO BRANCO</t>
  </si>
  <si>
    <t>59,58</t>
  </si>
  <si>
    <t>ASSENTO SANITARIO DE PLASTICO, TIPO CONVENCIONAL</t>
  </si>
  <si>
    <t>28,00</t>
  </si>
  <si>
    <t>AUTOMATICO DE BOIA SUPERIOR / INFERIOR, *15* A / 250 V</t>
  </si>
  <si>
    <t>39,90</t>
  </si>
  <si>
    <t>AUXILIAR  DE ALMOXARIFE</t>
  </si>
  <si>
    <t>13,14</t>
  </si>
  <si>
    <t>AUXILIAR DE ALMOXARIFE (MENSALISTA)</t>
  </si>
  <si>
    <t>2.303,27</t>
  </si>
  <si>
    <t>AUXILIAR DE AZULEJISTA</t>
  </si>
  <si>
    <t>10,17</t>
  </si>
  <si>
    <t>AUXILIAR DE AZULEJISTA (MENSALISTA)</t>
  </si>
  <si>
    <t>1.782,87</t>
  </si>
  <si>
    <t>AUXILIAR DE ENCANADOR OU BOMBEIRO HIDRAULICO</t>
  </si>
  <si>
    <t>12,50</t>
  </si>
  <si>
    <t>AUXILIAR DE ENCANADOR OU BOMBEIRO HIDRAULICO (MENSALISTA)</t>
  </si>
  <si>
    <t>2.189,39</t>
  </si>
  <si>
    <t>AUXILIAR DE ESCRITORIO</t>
  </si>
  <si>
    <t>14,10</t>
  </si>
  <si>
    <t>AUXILIAR DE ESCRITORIO (MENSALISTA)</t>
  </si>
  <si>
    <t>2.470,57</t>
  </si>
  <si>
    <t>AUXILIAR DE LABORATORISTA DE SOLOS E DE CONCRETO</t>
  </si>
  <si>
    <t>17,24</t>
  </si>
  <si>
    <t>AUXILIAR DE LABORATORISTA DE SOLOS E DE CONCRETO (MENSALISTA)</t>
  </si>
  <si>
    <t>3.019,47</t>
  </si>
  <si>
    <t>AUXILIAR DE MECANICO</t>
  </si>
  <si>
    <t>10,30</t>
  </si>
  <si>
    <t>AUXILIAR DE MECANICO (MENSALISTA)</t>
  </si>
  <si>
    <t>1.806,01</t>
  </si>
  <si>
    <t>AUXILIAR DE PEDREIRO</t>
  </si>
  <si>
    <t>9,92</t>
  </si>
  <si>
    <t>AUXILIAR DE PEDREIRO (MENSALISTA)</t>
  </si>
  <si>
    <t>1.739,52</t>
  </si>
  <si>
    <t>AUXILIAR DE SERVICOS GERAIS</t>
  </si>
  <si>
    <t>11,48</t>
  </si>
  <si>
    <t>AUXILIAR DE SERVICOS GERAIS (MENSALISTA)</t>
  </si>
  <si>
    <t>2.010,02</t>
  </si>
  <si>
    <t>AUXILIAR DE TOPOGRAFO</t>
  </si>
  <si>
    <t>11,54</t>
  </si>
  <si>
    <t>AUXILIAR DE TOPOGRAFO (MENSALISTA)</t>
  </si>
  <si>
    <t>2.022,57</t>
  </si>
  <si>
    <t>AUXILIAR TECNICO / ASSISTENTE DE ENGENHARIA</t>
  </si>
  <si>
    <t>21,83</t>
  </si>
  <si>
    <t>AUXILIAR TECNICO / ASSISTENTE DE ENGENHARIA (MENSALISTA)</t>
  </si>
  <si>
    <t>3.822,54</t>
  </si>
  <si>
    <t>AVENTAL DE SEGURANCA DE RASPA DE COURO 1,00 X 0,60 M</t>
  </si>
  <si>
    <t>41,58</t>
  </si>
  <si>
    <t>AZULEJISTA OU LADRILHEIRO</t>
  </si>
  <si>
    <t>17,90</t>
  </si>
  <si>
    <t>AZULEJISTA OU LADRILHEIRO (MENSALISTA)</t>
  </si>
  <si>
    <t>3.134,04</t>
  </si>
  <si>
    <t>BACIA SANITARIA (VASO) COM CAIXA ACOPLADA, SIFAO APARENTE, DE LOUCA BRANCA (SEM ASSENTO)</t>
  </si>
  <si>
    <t>300,94</t>
  </si>
  <si>
    <t>BACIA SANITARIA (VASO) COM CAIXA ACOPLADA, SIFAO OCULTO / CARENADO, DE LOUCA BRANCA (SEM ASSENTO ) - PADRAO ALTO</t>
  </si>
  <si>
    <t>416,57</t>
  </si>
  <si>
    <t>BACIA SANITARIA (VASO) CONVENCIONAL PARA PCD, SEM FURO FRONTAL, DE LOUCA BRANCA (SEM ASSENTO)</t>
  </si>
  <si>
    <t>506,51</t>
  </si>
  <si>
    <t>BACIA SANITARIA (VASO) CONVENCIONAL PARA USO ESPECIFICO (HOSPITAIS, CLINICAS), COM FURO FRONTAL, DE LOUCA BRANCA, SEM ASSENTO</t>
  </si>
  <si>
    <t>453,86</t>
  </si>
  <si>
    <t>BACIA SANITARIA (VASO) CONVENCIONAL, DE LOUCA BRANCA, SIFAO APARENTE, SAIDA VERTICAL (SEM ASSENTO)</t>
  </si>
  <si>
    <t>161,00</t>
  </si>
  <si>
    <t>BACIA SANITARIA (VASO) CONVENCIONAL, DE LOUCA COLORIDA, SIFAO APARENTE, SAIDA VERTICAL (SEM ASSENTO)</t>
  </si>
  <si>
    <t>176,92</t>
  </si>
  <si>
    <t>BACIA SANITARIA (VASO) INFANTIL, SIFONADO, DE LOUCA BRANCA, (SEM ASSENTO)</t>
  </si>
  <si>
    <t>356,73</t>
  </si>
  <si>
    <t>BALDE PLASTICO CAPACIDADE *10* L</t>
  </si>
  <si>
    <t>12,55</t>
  </si>
  <si>
    <t>BALDE VERMELHO PARA SINALIZACAO DE VIAS</t>
  </si>
  <si>
    <t>5,88</t>
  </si>
  <si>
    <t>BANCADA DE MARMORE SINTETICO COM UMA CUBA, 120 X *60* CM</t>
  </si>
  <si>
    <t>122,81</t>
  </si>
  <si>
    <t>BANCADA DE MARMORE SINTETICO COM UMA CUBA, 150 X *60* CM</t>
  </si>
  <si>
    <t>153,94</t>
  </si>
  <si>
    <t>BANCADA DE MARMORE SINTETICO COM UMA CUBA, 200 X *60* CM</t>
  </si>
  <si>
    <t>346,91</t>
  </si>
  <si>
    <t>BANCADA/ BANCA EM GRANITO, POLIDO, TIPO ANDORINHA/ QUARTZ/ CASTELO/ CORUMBA OU OUTROS EQUIVALENTES DA REGIAO, COM CUBA INOX, FORMATO *120 X 60* CM, E=  *2* CM</t>
  </si>
  <si>
    <t>592,24</t>
  </si>
  <si>
    <t>BANCADA/ BANCA EM MARMORE, POLIDO, BRANCO COMUM, E=  *3* CM</t>
  </si>
  <si>
    <t>431,68</t>
  </si>
  <si>
    <t>BANCADA/BANCA/PIA DE ACO INOXIDAVEL (AISI 430) COM 1 CUBA CENTRAL, COM VALVULA, ESCORREDOR DUPLO, DE *0,55 X 1,20* M</t>
  </si>
  <si>
    <t>211,50</t>
  </si>
  <si>
    <t>BANCADA/BANCA/PIA DE ACO INOXIDAVEL (AISI 430) COM 1 CUBA CENTRAL, COM VALVULA, ESCORREDOR DUPLO, DE *0,55 X 1,40* M</t>
  </si>
  <si>
    <t>281,24</t>
  </si>
  <si>
    <t>BANCADA/BANCA/PIA DE ACO INOXIDAVEL (AISI 430) COM 1 CUBA CENTRAL, COM VALVULA, ESCORREDOR DUPLO, DE *0,55 X 1,80* M</t>
  </si>
  <si>
    <t>407,47</t>
  </si>
  <si>
    <t>BANCADA/BANCA/PIA DE ACO INOXIDAVEL (AISI 430) COM 1 CUBA CENTRAL, COM VALVULA, LISA (SEM ESCORREDOR), DE *0,55 X 1,20* M</t>
  </si>
  <si>
    <t>206,74</t>
  </si>
  <si>
    <t>BANCADA/BANCA/PIA DE ACO INOXIDAVEL (AISI 430) COM 1 CUBA CENTRAL, SEM VALVULA, ESCORREDOR DUPLO, DE *0,55 X 1,60* M</t>
  </si>
  <si>
    <t>245,84</t>
  </si>
  <si>
    <t>BANCADA/BANCA/PIA DE ACO INOXIDAVEL (AISI 430) COM 2 CUBAS, COM VALVULAS, ESCORREDOR DUPLO, DE *0,55 X 2,00* M</t>
  </si>
  <si>
    <t>574,49</t>
  </si>
  <si>
    <t>BANCADA/TAMPO ACO INOX (AISI 304), LARGURA 60 CM, COM RODABANCA (NAO INCLUI PES DE APOIO)</t>
  </si>
  <si>
    <t>915,35</t>
  </si>
  <si>
    <t>BANCADA/TAMPO ACO INOX (AISI 304), LARGURA 70 CM, COM RODABANCA (NAO INCLUI PES DE APOIO)</t>
  </si>
  <si>
    <t>1.146,88</t>
  </si>
  <si>
    <t>BANCADA/TAMPO LISO (SEM CUBA) EM MARMORE SINTETICO</t>
  </si>
  <si>
    <t>136,17</t>
  </si>
  <si>
    <t>BANCO ARTICULADO PARA BANHO, EM ACO INOX POLIDO, 70* CM X 45* CM</t>
  </si>
  <si>
    <t>746,78</t>
  </si>
  <si>
    <t>BANCO COM ENCOSTO, 1,60M* DE COMPRIMENTO, EM TUBO DE ACO CARBONO E PINTURA NO PROCESSO ELETROSTATICO - PARA ACADEMIA AO AR LIVRE / ACADEMIA DA TERCEIRA IDADE - ATI</t>
  </si>
  <si>
    <t>1.060,52</t>
  </si>
  <si>
    <t>BANDEJA DE PINTURA PARA ROLO 23 CM</t>
  </si>
  <si>
    <t>6,39</t>
  </si>
  <si>
    <t>BARRA ANTIPANICO DUPLA, CEGA EM LADO OPOSTO, COR CINZA</t>
  </si>
  <si>
    <t xml:space="preserve">PAR   </t>
  </si>
  <si>
    <t>1.024,92</t>
  </si>
  <si>
    <t>BARRA ANTIPANICO DUPLA, PARA PORTA DE VIDRO, COR CINZA</t>
  </si>
  <si>
    <t>1.130,60</t>
  </si>
  <si>
    <t>BARRA ANTIPANICO SIMPLES, CEGA EM LADO OPOSTO, COR CINZA</t>
  </si>
  <si>
    <t>456,86</t>
  </si>
  <si>
    <t>BARRA ANTIPANICO SIMPLES, COM FECHADURA LADO OPOSTO, COR CINZA</t>
  </si>
  <si>
    <t>697,76</t>
  </si>
  <si>
    <t>BARRA ANTIPANICO SIMPLES, PARA PORTA DE VIDRO, COR CINZA</t>
  </si>
  <si>
    <t>747,36</t>
  </si>
  <si>
    <t>BARRA DE APOIO EM "L", EM ACO INOX POLIDO 70 X 70 CM, DIAMETRO MINIMO 3 CM</t>
  </si>
  <si>
    <t>330,77</t>
  </si>
  <si>
    <t>BARRA DE APOIO EM "L", EM ACO INOX POLIDO 80 X 80 CM, DIAMETRO MINIMO 3 CM</t>
  </si>
  <si>
    <t>379,61</t>
  </si>
  <si>
    <t>BARRA DE APOIO LATERAL ARTICULADA, COM TRAVA, EM ACO INOX POLIDO, 70 CM, DIAMETRO MINIMO 3 CM</t>
  </si>
  <si>
    <t>410,73</t>
  </si>
  <si>
    <t>BARRA DE APOIO RETA, EM ACO INOX POLIDO, COMPRIMENTO 60CM, DIAMETRO MINIMO 3 CM</t>
  </si>
  <si>
    <t>145,63</t>
  </si>
  <si>
    <t>BARRA DE APOIO RETA, EM ACO INOX POLIDO, COMPRIMENTO 70CM, DIAMETRO MINIMO 3 CM</t>
  </si>
  <si>
    <t>161,73</t>
  </si>
  <si>
    <t>BARRA DE APOIO RETA, EM ACO INOX POLIDO, COMPRIMENTO 80CM, DIAMETRO MINIMO 3 CM</t>
  </si>
  <si>
    <t>172,45</t>
  </si>
  <si>
    <t>BARRA DE APOIO RETA, EM ACO INOX POLIDO, COMPRIMENTO 90 CM, DIAMETRO MINIMO 3 CM</t>
  </si>
  <si>
    <t>180,67</t>
  </si>
  <si>
    <t>BARRA DE APOIO RETA, EM ALUMINIO, COMPRIMENTO 60CM, DIAMETRO MINIMO 3 CM</t>
  </si>
  <si>
    <t>110,41</t>
  </si>
  <si>
    <t>BARRA DE APOIO RETA, EM ALUMINIO, COMPRIMENTO 70CM, DIAMETRO MINIMO 3 CM</t>
  </si>
  <si>
    <t>126,61</t>
  </si>
  <si>
    <t>BARRA DE APOIO RETA, EM ALUMINIO, COMPRIMENTO 80 CM, DIAMETRO MINIMO 3 CM</t>
  </si>
  <si>
    <t>136,95</t>
  </si>
  <si>
    <t>BARRA DE APOIO RETA, EM ALUMINIO, COMPRIMENTO 90 CM, DIAMETRO MINIMO 3 CM</t>
  </si>
  <si>
    <t>143,40</t>
  </si>
  <si>
    <t>BARRA DE FERRO CHATA, RETANGULAR (QUALQUER BITOLA)</t>
  </si>
  <si>
    <t>12,97</t>
  </si>
  <si>
    <t>BARRA DE FERRO CHATO, RETANGULAR, 19,05 MM X 3,17 MM (L X E), 0,47 KG/M</t>
  </si>
  <si>
    <t>6,15</t>
  </si>
  <si>
    <t>BARRA DE FERRO CHATO, RETANGULAR, 25,4 MM X 4,76 MM (L X E), 1,73 KG/M</t>
  </si>
  <si>
    <t>22,43</t>
  </si>
  <si>
    <t>BARRA DE FERRO CHATO, RETANGULAR, 25,4 MM X 6,35 MM (L X E), 1,2265 KG/M</t>
  </si>
  <si>
    <t>15,90</t>
  </si>
  <si>
    <t>BARRA DE FERRO CHATO, RETANGULAR, 38,1 MM X 12,7 MM (L X E), 3,79 KG/M</t>
  </si>
  <si>
    <t>49,90</t>
  </si>
  <si>
    <t>BARRA DE FERRO CHATO, RETANGULAR, 38,1 MM X 6,35 MM (L X E), 1,89 KG/M</t>
  </si>
  <si>
    <t>BARRA DE FERRO CHATO, RETANGULAR, 38,1 MM X 9,53 MM (L X E), 2,84 KG/M</t>
  </si>
  <si>
    <t>37,21</t>
  </si>
  <si>
    <t>BARRA DE FERRO CHATO, RETANGULAR, 50,8 MM X 12,7 MM (L X E), 5,06 KG/M</t>
  </si>
  <si>
    <t>66,96</t>
  </si>
  <si>
    <t>BARRA DE FERRO CHATO, RETANGULAR, 50,8 MM X 25,4 MM (L X E), 10,12 KG/M</t>
  </si>
  <si>
    <t>132,59</t>
  </si>
  <si>
    <t>BARRA DE FERRO CHATO, RETANGULAR, 50,8 MM X 6,35 MM (L X E), 2,53 KG/M</t>
  </si>
  <si>
    <t>33,14</t>
  </si>
  <si>
    <t>BARRA DE FERRO CHATO, RETANGULAR, 50,8 MM X 7,94 MM (L X E), 3,162 KG/M</t>
  </si>
  <si>
    <t>41,47</t>
  </si>
  <si>
    <t>BARRA DE FERRO CHATO, RETANGULAR, 50,8 MM X 9,53 MM (L X E), 3,79KG/M</t>
  </si>
  <si>
    <t>49,65</t>
  </si>
  <si>
    <t>BASE DE MISTURADOR MONOCOMANDO PARA CHUVEIRO, DE PAREDE (NAO INCLUI ACABAMENTOS)</t>
  </si>
  <si>
    <t>297,35</t>
  </si>
  <si>
    <t>BASE PARA MASTRO DE PARA-RAIOS DIAMETRO NOMINAL 1 1/2"</t>
  </si>
  <si>
    <t>43,97</t>
  </si>
  <si>
    <t>BASE PARA MASTRO DE PARA-RAIOS DIAMETRO NOMINAL 2"</t>
  </si>
  <si>
    <t>48,22</t>
  </si>
  <si>
    <t>BASE PARA RELE COM SUPORTE METALICO</t>
  </si>
  <si>
    <t>21,31</t>
  </si>
  <si>
    <t>BASE UNIPOLAR PARA FUSIVEL NH1, CORRENTE NOMINAL DE 250 A, SEM CAPA</t>
  </si>
  <si>
    <t>60,66</t>
  </si>
  <si>
    <t>BATE-ESTACAS POR GRAVIDADE, POTENCIA160 HP, PESO DO MARTELO ATE 3 TONELADAS</t>
  </si>
  <si>
    <t>533.781,25</t>
  </si>
  <si>
    <t>BATENTE / PORTAL / ADUELA / MARCO EM MADEIRA MACICA COM REBAIXO, E = *3* CM, L = *14* CM, PARA PORTAS DE  GIRO DE *60 CM A 120* CM  X *210* CM, CEDRINHO / ANGELIM COMERCIAL / TAURI / CURUPIXA / PEROBA / CUMARU OU EQUIVALENTE DA REGIAO (NAO INCLUI ALIZARES)</t>
  </si>
  <si>
    <t xml:space="preserve">JG    </t>
  </si>
  <si>
    <t>200,00</t>
  </si>
  <si>
    <t>BATENTE / PORTAL / ADUELA / MARCO EM MADEIRA MACICA COM REBAIXO, E = *3* CM, L = *14* CM, PARA PORTAS DE  GIRO DE *60 CM A 120* CM  X *210* CM, PINUS / EUCALIPTO / VIROLA OU EQUIVALENTE DA REGIAO (NAO INCLUI ALIZARES)</t>
  </si>
  <si>
    <t>123,87</t>
  </si>
  <si>
    <t>BATENTE / PORTAL / ADUELA / MARCO EM MADEIRA MACICA COM REBAIXO, E = *3* CM, L = *16* CM, PARA PORTAS DE  GIRO DE *60 CM A 120* CM  X *210* CM, CEDRINHO / ANGELIM COMERCIAL / TAURI / CURUPIXA / PEROBA / CUMARU OU EQUIVALENTE DA REGIAO (NAO INCLUI ALIZARES)</t>
  </si>
  <si>
    <t>267,09</t>
  </si>
  <si>
    <t>BATENTE / PORTAL / ADUELA / MARCO EM MADEIRA MACICA COM REBAIXO, E = *3* CM, L = *16* CM, PARA PORTAS DE  GIRO DE *60 CM A 120* CM  X *210* CM, PINUS / EUCALIPTO / VIROLA OU EQUIVALENTE DA REGIAO (NAO INCLUI ALIZARES)</t>
  </si>
  <si>
    <t>154,83</t>
  </si>
  <si>
    <t>BATENTE/PORTAL/ADUELA/MARCO, EM MDF/PVC WOOD/POLIESTIRENO OU MADEIRA LAMINADA, L = *9,0* CM COM GUARNICAO REGULAVEL 2 FACES = *35* MM, PRIMER</t>
  </si>
  <si>
    <t>289,65</t>
  </si>
  <si>
    <t>BETONEIRA CAPACIDADE NOMINAL 400 L, CAPACIDADE DE MISTURA  280 L, MOTOR ELETRICO TRIFASICO 220/380 V POTENCIA 2 CV, SEM CARREGADOR</t>
  </si>
  <si>
    <t>5.413,98</t>
  </si>
  <si>
    <t>BETONEIRA CAPACIDADE NOMINAL 400 L, CAPACIDADE DE MISTURA 310 L, MOTOR A DIESEL POTENCIA 5 CV, SEM CARREGADOR</t>
  </si>
  <si>
    <t>7.383,20</t>
  </si>
  <si>
    <t>BETONEIRA CAPACIDADE NOMINAL 400 L, CAPACIDADE DE MISTURA 310 L, MOTOR A GASOLINA POTENCIA 5,5 CV, SEM CARREGADOR</t>
  </si>
  <si>
    <t>6.772,06</t>
  </si>
  <si>
    <t>BETONEIRA CAPACIDADE NOMINAL 600 L, CAPACIDADE DE MISTURA 440 L, MOTOR A GASOLINA POTENCIA 10 HP, COM CARREGADOR</t>
  </si>
  <si>
    <t>29.455,72</t>
  </si>
  <si>
    <t>BETONEIRA, CAPACIDADE NOMINAL 400 L, CAPACIDADE DE MISTURA 310L, MOTOR ELETRICO TRIFASICO 220/380V POTENCIA 2 CV, SEM CARREGADOR</t>
  </si>
  <si>
    <t>6.193,95</t>
  </si>
  <si>
    <t>BETONEIRA, CAPACIDADE NOMINAL 600 L, CAPACIDADE DE MISTURA  360L, MOTOR ELETRICO TRIFASICO 220/380V, POTENCIA 4CV, EXCLUSO CARREGADOR</t>
  </si>
  <si>
    <t>22.022,96</t>
  </si>
  <si>
    <t>BETONEIRA, CAPACIDADE NOMINAL 600 L, CAPACIDADE DE MISTURA 440 L, MOTOR A DIESEL POTENCIA 10 CV, COM CARREGADOR</t>
  </si>
  <si>
    <t>26.767,08</t>
  </si>
  <si>
    <t>BLASTER, DINAMITADOR OU CABO DE FOGO</t>
  </si>
  <si>
    <t>12,69</t>
  </si>
  <si>
    <t>BLASTER, DINAMITADOR OU CABO DE FOGO (MENSALISTA)</t>
  </si>
  <si>
    <t>2.222,41</t>
  </si>
  <si>
    <t>BLOCO / TIJOLO DE VIDRO INCOLOR, CANELADO / ONDULADO, *19 X 19 X 8* CM (A X L X E)</t>
  </si>
  <si>
    <t>16,60</t>
  </si>
  <si>
    <t>BLOCO / TIJOLO DE VIDRO INCOLOR, XADREZ, *20 X 20 X 10* CM (A X L X E)</t>
  </si>
  <si>
    <t>18,77</t>
  </si>
  <si>
    <t>BLOCO CERAMICO / TIJOLO VAZADO PARA ALVENARIA DE VEDACAO, FUROS NA HORIZONTAL, 11,5 X 19 X 19 CM (NBR 15270)</t>
  </si>
  <si>
    <t>0,93</t>
  </si>
  <si>
    <t>BLOCO CERAMICO / TIJOLO VAZADO PARA ALVENARIA DE VEDACAO, FUROS NA VERTICAL, 14 X 19 X 39 CM (NBR 15270)</t>
  </si>
  <si>
    <t>2,30</t>
  </si>
  <si>
    <t>BLOCO CERAMICO / TIJOLO VAZADO PARA ALVENARIA DE VEDACAO, FUROS NA VERTICAL, 19 X 19 X 39 CM (NBR 15270)</t>
  </si>
  <si>
    <t>2,86</t>
  </si>
  <si>
    <t>BLOCO CERAMICO / TIJOLO VAZADO PARA ALVENARIA DE VEDACAO, FUROS NA VERTICAL,, 9 X 19 X 39 CM (NBR 15270)</t>
  </si>
  <si>
    <t>1,81</t>
  </si>
  <si>
    <t>BLOCO CERAMICO / TIJOLO VAZADO PARA ALVENARIA DE VEDACAO, 4 FUROS NA HORIZONTAL, DE 9 X 9 X 19 CM (L X A X C)</t>
  </si>
  <si>
    <t>0,80</t>
  </si>
  <si>
    <t>BLOCO CERAMICO / TIJOLO VAZADO PARA ALVENARIA DE VEDACAO, 6 FUROS NA HORIZONTAL, 9 X 14 X 19 CM (L X A X C)</t>
  </si>
  <si>
    <t>0,63</t>
  </si>
  <si>
    <t>BLOCO CERAMICO / TIJOLO VAZADO PARA ALVENARIA DE VEDACAO, 8 FUROS NA HORIZONTAL, DE 9 X 19 X 19 CM (L XA X C)</t>
  </si>
  <si>
    <t>0,70</t>
  </si>
  <si>
    <t>BLOCO CERAMICO / TIJOLO VAZADO PARA ALVENARIA DE VEDACAO, 8 FUROS NA HORIZONTAL, 9 X 19 X 19 CM (L X A X C)</t>
  </si>
  <si>
    <t xml:space="preserve">MIL   </t>
  </si>
  <si>
    <t>700,00</t>
  </si>
  <si>
    <t>BLOCO CERAMICO / TIJOLO VAZADO PARA ALVENARIA DE VEDACAO, 8 FUROS NA HORIZONTAL, 9 X 19 X 29 CM (L X A X C)</t>
  </si>
  <si>
    <t>0,97</t>
  </si>
  <si>
    <t>BLOCO DE CONCRETO ESTRUTURAL 14 X 19 X 29 CM, FBK 10 MPA (NBR 6136)</t>
  </si>
  <si>
    <t>BLOCO DE CONCRETO ESTRUTURAL 14 X 19 X 29 CM, FBK 12 MPA (NBR 6136)</t>
  </si>
  <si>
    <t>3,04</t>
  </si>
  <si>
    <t>BLOCO DE CONCRETO ESTRUTURAL 14 X 19 X 29 CM, FBK 14 MPA (NBR 6136)</t>
  </si>
  <si>
    <t>3,19</t>
  </si>
  <si>
    <t>BLOCO DE CONCRETO ESTRUTURAL 14 X 19 X 29 CM, FBK 16 MPA (NBR 6136)</t>
  </si>
  <si>
    <t>3,37</t>
  </si>
  <si>
    <t>BLOCO DE CONCRETO ESTRUTURAL 14 X 19 X 29 CM, FBK 4,5 MPA (NBR 6136)</t>
  </si>
  <si>
    <t>2,49</t>
  </si>
  <si>
    <t>BLOCO DE CONCRETO ESTRUTURAL 14 X 19 X 29 CM, FBK 6 MPA (NBR 6136)</t>
  </si>
  <si>
    <t>2,61</t>
  </si>
  <si>
    <t>BLOCO DE CONCRETO ESTRUTURAL 14 X 19 X 29 CM, FBK 8 MPA (NBR 6136)</t>
  </si>
  <si>
    <t>2,77</t>
  </si>
  <si>
    <t>BLOCO DE CONCRETO ESTRUTURAL 14 X 19 X 34 CM, FBK 4,5 MPA (NBR 6136)</t>
  </si>
  <si>
    <t>2,52</t>
  </si>
  <si>
    <t>BLOCO DE CONCRETO ESTRUTURAL 14 X 19 X 39 CM, FBK 10 MPA (NBR 6136)</t>
  </si>
  <si>
    <t>BLOCO DE CONCRETO ESTRUTURAL 14 X 19 X 39 CM, FBK 12 MPA (NBR 6136)</t>
  </si>
  <si>
    <t>BLOCO DE CONCRETO ESTRUTURAL 14 X 19 X 39 CM, FBK 14 MPA (NBR 6136)</t>
  </si>
  <si>
    <t>3,66</t>
  </si>
  <si>
    <t>BLOCO DE CONCRETO ESTRUTURAL 14 X 19 X 39 CM, FBK 4,5 MPA (NBR 6136)</t>
  </si>
  <si>
    <t>2,75</t>
  </si>
  <si>
    <t>BLOCO DE CONCRETO ESTRUTURAL 14 X 19 X 39 CM, FBK 6 MPA (NBR 6136)</t>
  </si>
  <si>
    <t>2,78</t>
  </si>
  <si>
    <t>BLOCO DE CONCRETO ESTRUTURAL 14 X 19 X 39 CM, FBK 8 MPA (NBR 6136)</t>
  </si>
  <si>
    <t>2,92</t>
  </si>
  <si>
    <t>BLOCO DE CONCRETO ESTRUTURAL 14 X 19 X 39, FCK 16 MPA (NBR 6136)</t>
  </si>
  <si>
    <t>3,86</t>
  </si>
  <si>
    <t>BLOCO DE CONCRETO ESTRUTURAL 19 X 19 X 39 CM, FBK 10 MPA (NBR 6136)</t>
  </si>
  <si>
    <t>4,26</t>
  </si>
  <si>
    <t>BLOCO DE CONCRETO ESTRUTURAL 19 X 19 X 39 CM, FBK 12 MPA (NBR 6136)</t>
  </si>
  <si>
    <t>4,45</t>
  </si>
  <si>
    <t>BLOCO DE CONCRETO ESTRUTURAL 19 X 19 X 39 CM, FBK 14 MPA (NBR 6136)</t>
  </si>
  <si>
    <t>4,82</t>
  </si>
  <si>
    <t>BLOCO DE CONCRETO ESTRUTURAL 19 X 19 X 39 CM, FBK 16 MPA (NBR 6136)</t>
  </si>
  <si>
    <t>5,14</t>
  </si>
  <si>
    <t>BLOCO DE CONCRETO ESTRUTURAL 19 X 19 X 39 CM, FBK 4,5 MPA (NBR 6136)</t>
  </si>
  <si>
    <t>3,44</t>
  </si>
  <si>
    <t>BLOCO DE CONCRETO ESTRUTURAL 19 X 19 X 39 CM, FBK 8 MPA (NBR 6136)</t>
  </si>
  <si>
    <t>3,84</t>
  </si>
  <si>
    <t>BLOCO DE CONCRETO ESTRUTURAL 9 X 19 X 39 CM, FBK 4,5 MPA (NBR 6136)</t>
  </si>
  <si>
    <t>1,91</t>
  </si>
  <si>
    <t>BLOCO DE ESPUMA MULTIUSO *23 X 13 X 8* CM</t>
  </si>
  <si>
    <t>5,34</t>
  </si>
  <si>
    <t>BLOCO DE GESSO COMPACTO / MACICO, BRANCO, E = 10 CM, DIMENSOES *67 X 50* CM</t>
  </si>
  <si>
    <t>41,33</t>
  </si>
  <si>
    <t>BLOCO DE GESSO VAZADO, BRANCO, E = *7* CM, DIMENSOES *67 X 50* CM</t>
  </si>
  <si>
    <t>30,31</t>
  </si>
  <si>
    <t>BLOCO DE POLIETILENO ALTA DENSIDADE, *27* X *30* X *100* CM, ACOMPANHADOS PLACAS  TERMINAIS  E LONGARINAS, PARA FUNDO DE FILTRO</t>
  </si>
  <si>
    <t>783,47</t>
  </si>
  <si>
    <t>BLOCO DE VEDACAO CONCRETO APARENTE 9 X 19 X 39 CM (CLASSE C - NBR 6136)</t>
  </si>
  <si>
    <t>1,96</t>
  </si>
  <si>
    <t>BLOCO DE VEDACAO CONCRETO 14 X 19 X 29 CM (CLASSE C - NBR 6136)</t>
  </si>
  <si>
    <t>2,19</t>
  </si>
  <si>
    <t>BLOCO DE VEDACAO DE CONCRETO APARENTE 14 X 19 X 39 CM (CLASSE C - NBR 6136)</t>
  </si>
  <si>
    <t>2,50</t>
  </si>
  <si>
    <t>BLOCO DE VEDACAO DE CONCRETO APARENTE 19 X 19 X 39 CM  (CLASSE C - NBR 6136)</t>
  </si>
  <si>
    <t>3,18</t>
  </si>
  <si>
    <t>BLOCO DE VEDACAO DE CONCRETO CELULAR AUTOCLAVADO 10 X 30 X 60 CM (E X A X C)</t>
  </si>
  <si>
    <t>67,40</t>
  </si>
  <si>
    <t>BLOCO DE VEDACAO DE CONCRETO CELULAR AUTOCLAVADO 15 X 30 X 60 CM (E X A X C)</t>
  </si>
  <si>
    <t>99,00</t>
  </si>
  <si>
    <t>BLOCO DE VEDACAO DE CONCRETO CELULAR AUTOCLAVADO 20 X 30 X 60 CM (E X A X C)</t>
  </si>
  <si>
    <t>151,65</t>
  </si>
  <si>
    <t>BLOCO DE VEDACAO DE CONCRETO 14 X 19 X 39 CM (CLASSE C - NBR 6136)</t>
  </si>
  <si>
    <t>2,41</t>
  </si>
  <si>
    <t>BLOCO DE VEDACAO DE CONCRETO 19 X 19 X 39 CM (CLASSE C - NBR 6136)</t>
  </si>
  <si>
    <t>BLOCO DE VEDACAO DE CONCRETO, 9 X 19 X 39 CM (CLASSE C - NBR 6136)</t>
  </si>
  <si>
    <t>1,93</t>
  </si>
  <si>
    <t>BLOCO DE VIDRO / ELEMENTO VAZADO, INCOLOR, VENEZIANA, *20 X 20 X 6* CM (A X L X E)</t>
  </si>
  <si>
    <t>16,40</t>
  </si>
  <si>
    <t>BLOCO DE VIDRO / ELEMENTO VAZADO, INCOLOR, VENEZIANA, DE *20 X 10 X 8* CM (A X L X E)</t>
  </si>
  <si>
    <t>15,93</t>
  </si>
  <si>
    <t>BLOCO ESTRUTURAL CERAMICO 14 X 19 X 29 CM, 6,0 MPA (NBR 15270)</t>
  </si>
  <si>
    <t>BLOCO ESTRUTURAL CERAMICO 14 X 19 X 34 CM, 6,0 MPA (NBR 15270)</t>
  </si>
  <si>
    <t>2,38</t>
  </si>
  <si>
    <t>BLOCO ESTRUTURAL CERAMICO 14 X 19 X 39 CM, 6,0 MPA (NBR 15270)</t>
  </si>
  <si>
    <t>BLOCO ESTRUTURAL CERAMICO 19 X 19 X 29 CM, 6,0 MPA (NBR 15270)</t>
  </si>
  <si>
    <t>2,34</t>
  </si>
  <si>
    <t>BLOCO ESTRUTURAL CERAMICO 19 X 19 X 39 CM, 6,0 MPA (NBR 15270)</t>
  </si>
  <si>
    <t>3,17</t>
  </si>
  <si>
    <t>BLOCO VEDACAO CONCRETO CELULAR AUTOCLAVADO 12,5 X 30 X 60 CM (E X A X C)</t>
  </si>
  <si>
    <t>94,59</t>
  </si>
  <si>
    <t>BLOCO VEDACAO CONCRETO CELULAR AUTOCLAVADO 7,5 X 30 X 60 CM (E X A X C)</t>
  </si>
  <si>
    <t>55,91</t>
  </si>
  <si>
    <t>BLOQUETE/PISO DE CONCRETO - MODELO BLOCO PISOGRAMA/CONCREGRAMA 2 FUROS, DIMENSOES APROX. DE 35 CM X 15 CM E ESPESSURA DE 7 CM (+/- 1 CM), COR NATURAL</t>
  </si>
  <si>
    <t>38,82</t>
  </si>
  <si>
    <t>BLOQUETE/PISO DE CONCRETO - MODELO PISOGRAMA/CONCREGRAMA/PAVI-GRADE/GRAMEIRO, DIMENSOES APROXIMADAS DE 60 CM X 45 CM E ESPESSURA DE 8 CM (+/- 1 CM), COR NATURAL</t>
  </si>
  <si>
    <t>87,34</t>
  </si>
  <si>
    <t>BLOQUETE/PISO INTERTRAVADO DE CONCRETO - MODELO ONDA/16 FACES/RETANGULAR/TIJOLINHO/PAVER/HOLANDES/PARALELEPIPEDO, *22 CM X *11 CM, E = 10 CM, RESISTENCIA DE 50 MPA (NBR 9781), COR NATURAL</t>
  </si>
  <si>
    <t>55,80</t>
  </si>
  <si>
    <t>BLOQUETE/PISO INTERTRAVADO DE CONCRETO - MODELO ONDA/16 FACES/RETANGULAR/TIJOLINHO/PAVER/HOLANDES/PARALELEPIPEDO, *22 CM X 11* CM, E = 8 CM, RESISTENCIA DE 35 MPA (NBR 9781), COR NATURAL</t>
  </si>
  <si>
    <t>46,30</t>
  </si>
  <si>
    <t>BLOQUETE/PISO INTERTRAVADO DE CONCRETO - MODELO ONDA/16 FACES/RETANGULAR/TIJOLINHO/PAVER/HOLANDES/PARALELEPIPEDO, 20 CM X 10 CM, E = 10 CM, RESISTENCIA DE 35 MPA (NBR 9781), COR NATURAL</t>
  </si>
  <si>
    <t>54,59</t>
  </si>
  <si>
    <t>BLOQUETE/PISO INTERTRAVADO DE CONCRETO - MODELO ONDA/16 FACES/RETANGULAR/TIJOLINHO/PAVER/HOLANDES/PARALELEPIPEDO, 20 CM X 10 CM, E = 6 CM, RESISTENCIA DE 35 MPA (NBR 9781), COLORIDO</t>
  </si>
  <si>
    <t>42,46</t>
  </si>
  <si>
    <t>BLOQUETE/PISO INTERTRAVADO DE CONCRETO - MODELO ONDA/16 FACES/RETANGULAR/TIJOLINHO/PAVER/HOLANDES/PARALELEPIPEDO, 20 CM X 10 CM, E = 6 CM, RESISTENCIA DE 35 MPA (NBR 9781), COR NATURAL</t>
  </si>
  <si>
    <t>36,65</t>
  </si>
  <si>
    <t>BLOQUETE/PISO INTERTRAVADO DE CONCRETO - MODELO ONDA/16 FACES/RETANGULAR/TIJOLINHO/PAVER/HOLANDES/PARALELEPIPEDO, 20 CM X 10 CM, E = 8 CM, RESISTENCIA DE 35 MPA (NBR 9781), COLORIDO</t>
  </si>
  <si>
    <t>50,95</t>
  </si>
  <si>
    <t>BLOQUETE/PISO INTERTRAVADO DE CONCRETO - MODELO RAQUETE, *22 CM X 13,5* CM, E = 6 CM, RESISTENCIA DE 35 MPA (NBR 9781), COR NATURAL</t>
  </si>
  <si>
    <t>37,42</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</si>
  <si>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</si>
  <si>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</si>
  <si>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36,91</t>
  </si>
  <si>
    <t>BLOQUETE/PISO INTERTRAVADO DE CONCRETO - MODELO SEXTAVADO / HEXAGONAL, 25 CM X 25 CM, E = 8 CM, RESISTENCIA DE 35 MPA (NBR 9781), COR NATURAL</t>
  </si>
  <si>
    <t>46,50</t>
  </si>
  <si>
    <t>BOCAL PVC, PARA CALHA PLUVIAL, DIAMETRO DA SAIDA ENTRE 80 E 100 MM, PARA DRENAGEM PREDIAL</t>
  </si>
  <si>
    <t>BOLSA DE LIGACAO EM PVC FLEXIVEL PARA VASO SANITARIO 1.1/2 " (40 MM)</t>
  </si>
  <si>
    <t>3,74</t>
  </si>
  <si>
    <t>BOLSA DE LONA PARA FERRAMENTAS *50 X 35 X 25* CM</t>
  </si>
  <si>
    <t>234,07</t>
  </si>
  <si>
    <t>BOMBA CENTRIFUGA  MOTOR ELETRICO TRIFASICO 1,48HP  DIAMETRO DE SUCCAO X ELEVACAO 1" X 1", 4 ESTAGIOS, DIAMETRO DOS ROTORES 3 X 107 MM + 1 X 100 MM, HM/Q: 10 M / 5,3 M3/H A 70 M / 1,8 M3/H</t>
  </si>
  <si>
    <t>1.914,23</t>
  </si>
  <si>
    <t>BOMBA CENTRIFUGA  MOTOR ELETRICO TRIFASICO 2,96HP, DIAMETRO DE SUCCAO X ELEVACAO 1 1/2" X 1 1/4", DIAMETRO DO ROTOR 148 MM, HM/Q: 34 M / 14,80 M3/H A 40 M / 8,60 M3/H</t>
  </si>
  <si>
    <t>1.609,53</t>
  </si>
  <si>
    <t>BOMBA CENTRIFUGA COM MOTOR ELETRICO MONOFASICO, POTENCIA 0,33 HP,  BOCAIS 1" X 3/4", DIAMETRO DO ROTOR 99 MM, HM/Q = 4 MCA / 8,5 M3/H A 18 MCA / 0,90 M3/H</t>
  </si>
  <si>
    <t>655,90</t>
  </si>
  <si>
    <t>BOMBA CENTRIFUGA MONOESTAGIO COM MOTOR ELETRICO MONOFASICO, POTENCIA 15 HP,  DIAMETRO DO ROTOR *173* MM, HM/Q = *30* MCA / *90* M3/H A *45* MCA / *55* M3/H</t>
  </si>
  <si>
    <t>9.477,69</t>
  </si>
  <si>
    <t>BOMBA CENTRIFUGA MOTOR ELETRICO MONOFASICO 0,49 HP  BOCAIS 1" X 3/4", DIAMETRO DO ROTOR 110 MM, HM/Q: 6 M / 8,3 M3/H A 20 M / 1,2 M3/H</t>
  </si>
  <si>
    <t>638,35</t>
  </si>
  <si>
    <t>BOMBA CENTRIFUGA MOTOR ELETRICO MONOFASICO 0,50 CV DIAMETRO DE SUCCAO X ELEVACAO 3/4" X 3/4", MONOESTAGIO, DIAMETRO DOS ROTORES 114 MM, HM/Q: 2 M / 2,99 M3/H A 24 M / 0,71 M3/H</t>
  </si>
  <si>
    <t>996,19</t>
  </si>
  <si>
    <t>BOMBA CENTRIFUGA MOTOR ELETRICO MONOFASICO 0,74HP  DIAMETRO DE SUCCAO X ELEVACAO 1 1/4" X 1", DIAMETRO DO ROTOR 120 MM, HM/Q: 8 M / 7,70 M3/H A 24 M / 2,80 M3/H</t>
  </si>
  <si>
    <t>1.090,71</t>
  </si>
  <si>
    <t>BOMBA CENTRIFUGA MOTOR ELETRICO TRIFASICO 0,99HP  DIAMETRO DE SUCCAO X ELEVACAO 1" X 1", DIAMETRO DO ROTOR 145 MM, HM/Q: 14 M / 8,4 M3/H A 40 M / 0,60 M3/H</t>
  </si>
  <si>
    <t>1.076,05</t>
  </si>
  <si>
    <t>BOMBA CENTRIFUGA MOTOR ELETRICO TRIFASICO 14,8 HP, DIAMETRO DE SUCCAO X ELEVACAO 2 1/2" X 2", DIAMETRO DO ROTOR 195 MM, HM/Q: 62 M / 55,5 M3/H A 80 M / 31,50 M3/H</t>
  </si>
  <si>
    <t>6.034,17</t>
  </si>
  <si>
    <t>BOMBA CENTRIFUGA MOTOR ELETRICO TRIFASICO 5HP, DIAMETRO DE SUCCAO X ELEVACAO 2" X 1 1/2", DIAMETRO DO ROTOR 155 MM, HM/Q: 40 M / 20,40 M3/H A 46 M / 9,20 M3/H</t>
  </si>
  <si>
    <t>2.798,00</t>
  </si>
  <si>
    <t>BOMBA CENTRIFUGA MOTOR ELETRICO TRIFASICO 9,86 DIAMETRO DE SUCCAO X ELEVACAO 1" X 1", 4 ESTAGIOS, DIAMETRO DOS ROTORES 4 X 146 MM, HM/Q: 85 M / 14,9 M3/H A 140 M / 4,2 M3/H</t>
  </si>
  <si>
    <t>5.676,57</t>
  </si>
  <si>
    <t>BOMBA CENTRIFUGA,  MOTOR ELETRICO TRIFASICO 1,48HP  DIAMETRO DE SUCCAO X ELEVACAO 1 1/2" X 1", DIAMETRO DO ROTOR 117 MM, HM/Q: 10 M / 21,9 M3/H A 24 M / 6,1 M3/H</t>
  </si>
  <si>
    <t>1.153,52</t>
  </si>
  <si>
    <t>BOMBA DE PROJECAO DE CONCRETO SECO, POTENCIA 10 CV, VAZAO 3 M3/H</t>
  </si>
  <si>
    <t>65.998,07</t>
  </si>
  <si>
    <t>BOMBA DE PROJECAO DE CONCRETO SECO, POTENCIA 10 CV, VAZAO 6 M3/H</t>
  </si>
  <si>
    <t>70.708,75</t>
  </si>
  <si>
    <t>BOMBA SUBMERSA PARA POCOS TUBULARES PROFUNDOS DIAMETRO DE 4 POLEGADAS, ELETRICA, MONOFASICA, POTENCIA 0,49 HP, 13 ESTAGIOS, BOCAL DE DESCARGA DIAMETRO DE UMA POLEGADA E MEIA, HM/Q = 18 M / 1,90 M3/H A 85 M / 0,60 M3/H</t>
  </si>
  <si>
    <t>3.110,24</t>
  </si>
  <si>
    <t>BOMBA SUBMERSA PARA POCOS TUBULARES PROFUNDOS DIAMETRO DE 4 POLEGADAS, ELETRICA, TRIFASICA, POTENCIA 1,97 HP, 20 ESTAGIOS, BOCAL DE DESCARGA DIAMETRO DE UMA POLEGADA E MEIA, HM/Q = 18 M / 5,40 M3/H A 164 M / 0,80 M3/H</t>
  </si>
  <si>
    <t>4.471,91</t>
  </si>
  <si>
    <t>BOMBA SUBMERSA PARA POCOS TUBULARES PROFUNDOS DIAMETRO DE 4 POLEGADAS, ELETRICA, TRIFASICA, POTENCIA 5,42 HP, 15 ESTAGIOS, BOCAL DE DESCARGA DIAMETRO DE 2 POLEGADAS, HM/Q = 18 M / 18,10 M3/H A 121 M / 2,90 M3/H</t>
  </si>
  <si>
    <t>7.580,26</t>
  </si>
  <si>
    <t>BOMBA SUBMERSA PARA POCOS TUBULARES PROFUNDOS DIAMETRO DE 4 POLEGADAS, ELETRICA, TRIFASICA, POTENCIA 5,42 HP, 29 ESTAGIOS, BOCAL DE DESCARGA DE UMA POLEGADA E MEIA, HM/Q = 18 M / 8,10 M3/H A 201 M / 3,2 M3/H</t>
  </si>
  <si>
    <t>7.196,85</t>
  </si>
  <si>
    <t>BOMBA SUBMERSA PARA POCOS TUBULARES PROFUNDOS DIAMETRO DE 6 POLEGADAS, ELETRICA, TRIFASICA, POTENCIA 27,12 HP, 7 ESTAGIOS, BOCAL DE DESCARGA DIAMETRO DE 4 POLEGADAS, HM/Q = 13,9 M / 90 M3/H A 44,0 M / 25,0 M3/H</t>
  </si>
  <si>
    <t>29.532,40</t>
  </si>
  <si>
    <t>BOMBA SUBMERSA PARA POCOS TUBULARES PROFUNDOS DIAMETRO DE 6 POLEGADAS, ELETRICA, TRIFASICA, POTENCIA 3,45 HP, 5 ESTAGIOS, BOCAL DE DESCARGA DIAMETRO DE 2 POLEGADAS, HM/Q = 68,5 M / 6,12 M3/H A 39,5 M / 14,04 M3/H</t>
  </si>
  <si>
    <t>10.861,47</t>
  </si>
  <si>
    <t>BOMBA SUBMERSA PARA POCOS TUBULARES PROFUNDOS DIAMETRO DE 6 POLEGADAS, ELETRICA, TRIFASICA, POTENCIA 32 HP, 9 ESTAGIOS, BOCAL DE DESCARGA DIAMETRO DE 4 POLEGADAS, HM/Q = 114,0 M / 13,9 M3/H A 57,0 M / 25,0 M3/H</t>
  </si>
  <si>
    <t>32.209,04</t>
  </si>
  <si>
    <t>BOMBA SUBMERSIVEL,  ELETRICA, TRIFASICA, POTENCIA 6 HP, DIAMETRO DO ROTOR 127 MM, BOCAL DE SAIDA DIAMETRO DE 3 POLEGADAS, HM/Q = 7 M / 66,90 M3/H A 26 M / 2,88 M3/H</t>
  </si>
  <si>
    <t>14.624,96</t>
  </si>
  <si>
    <t>BOMBA SUBMERSIVEL, ELETRICA, TRIFASICA, POTENCIA 0,98 HP, DIAMETRO DO ROTOR 142 MM SEMIABERTO, BOCAL DE SAIDA DIAMETRO DE 2 POLEGADAS, HM/Q = 2 M / 32 M3/H A 8 M / 16 M3/H</t>
  </si>
  <si>
    <t>3.228,82</t>
  </si>
  <si>
    <t>BOMBA SUBMERSIVEL, ELETRICA, TRIFASICA, POTENCIA 0,99 HP, DIAMETRO ROTOR 98 MM SEMIABERTO, BOCAL DE SAIDA DIAMETRO 2 POLEGADAS, HM/Q = 2 M / 28,90 M3/H A 14 M / 7 M3/H</t>
  </si>
  <si>
    <t>3.899,99</t>
  </si>
  <si>
    <t>BOMBA SUBMERSIVEL, ELETRICA, TRIFASICA, POTENCIA 1,97 HP, DIAMETRO DO ROTOR 144 MM SEMIABERTO, BOCAL DE SAIDA DIAMETRO DE 2 POLEGADAS, HM/Q = 2 M / 26,8 M3/H A 28 M / 4,6 M3/H</t>
  </si>
  <si>
    <t>5.239,39</t>
  </si>
  <si>
    <t>BOMBA SUBMERSIVEL, ELETRICA, TRIFASICA, POTENCIA 13 HP, DIAMETRO DO ROTOR 170 MM, BOCAL DE SAIDA DIAMETRO DE 3 POLEGADAS, HM/Q = 11 M / 68,40 M3/H A 72 M / 3,6 M3/H</t>
  </si>
  <si>
    <t>29.249,92</t>
  </si>
  <si>
    <t>BOMBA SUBMERSIVEL, ELETRICA, TRIFASICA, POTENCIA 2,96 HP, DIAMETRO DO ROTOR 144 MM SEMIABERTO, BOCAL DE SAIDA DIAMETRO DE DUAS POLEGADAS, HM/Q = 2 M / 38,8 M3/H A 28 M / 5 M3/H</t>
  </si>
  <si>
    <t>4.606,86</t>
  </si>
  <si>
    <t>BOMBA SUBMERSIVEL, ELETRICA, TRIFASICA, POTENCIA 3,75 HP, DIAMETRO DO ROTOR 90 MM SEMIABERTO, BOCAL DE SAIDA DIAMETRO DE 2 POLEGADAS, HM/Q = 5 M / 61,2 M3/H A 25,5 M / 3,6 M3/H</t>
  </si>
  <si>
    <t>7.312,48</t>
  </si>
  <si>
    <t>BOMBA TRIPLEX COM MOTOR A DIESEL, NACIONAL, DIAMETRO DE SUCCAO DE 2 1/2''</t>
  </si>
  <si>
    <t>163.056,44</t>
  </si>
  <si>
    <t>BOMBA TRIPLEX, PARA INJECAO DE CALDA DE CIMENTO, VAZAO MAXIMA DE *100* LITROS/MINUTO, PRESSAO MAXIMA DE *70* BAR, POTENCIA DE 15 CV</t>
  </si>
  <si>
    <t>101.377,79</t>
  </si>
  <si>
    <t>BORBOLETA PARA JANELA TIPO GUILHOTINA, EM ZAMAC CROMADO</t>
  </si>
  <si>
    <t>26,29</t>
  </si>
  <si>
    <t>BOTA DE PVC PRETA, CANO MEDIO, SEM FORRO</t>
  </si>
  <si>
    <t>40,32</t>
  </si>
  <si>
    <t>BOTA DE SEGURANCA COM BIQUEIRA DE ACO E COLARINHO ACOLCHOADO</t>
  </si>
  <si>
    <t>67,20</t>
  </si>
  <si>
    <t>BRACO / CANO PARA CHUVEIRO ELETRICO, EM ALUMINIO, 30 CM X 1/2 "</t>
  </si>
  <si>
    <t>22,63</t>
  </si>
  <si>
    <t>BRACO OU HASTE COM CANOPLA PLASTICA, 1/2 ", PARA CHUVEIRO SIMPLES</t>
  </si>
  <si>
    <t>13,78</t>
  </si>
  <si>
    <t>BRACO OU HASTE RETA COM CANOPLA PLASTICA, 1/2 ", PARA CHUVEIRO ELETRICO</t>
  </si>
  <si>
    <t>18,68</t>
  </si>
  <si>
    <t>BRACO P/ LUMINARIA PUBLICA 1 X 1,50M ROMAGNOLE OU EQUIV</t>
  </si>
  <si>
    <t>40,96</t>
  </si>
  <si>
    <t>BUCHA DE NYLON SEM ABA S10</t>
  </si>
  <si>
    <t>0,37</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</si>
  <si>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</si>
  <si>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</si>
  <si>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</si>
  <si>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</si>
  <si>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</si>
  <si>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0,10</t>
  </si>
  <si>
    <t>BUCHA DE NYLON SEM ABA S6, COM PARAFUSO DE 4,20 X 40 MM EM ACO ZINCADO COM ROSCA SOBERBA, CABECA CHATA E FENDA PHILLIPS</t>
  </si>
  <si>
    <t>0,20</t>
  </si>
  <si>
    <t>BUCHA DE NYLON SEM ABA S8</t>
  </si>
  <si>
    <t>0,19</t>
  </si>
  <si>
    <t>BUCHA DE NYLON SEM ABA S8, COM PARAFUSO DE 4,80 X 50 MM EM ACO ZINCADO COM ROSCA SOBERBA, CABECA CHATA E FENDA PHILLIPS</t>
  </si>
  <si>
    <t>0,41</t>
  </si>
  <si>
    <t>BUCHA DE NYLON, DIAMETRO DO FURO 8 MM, COMPRIMENTO 40 MM, COM PARAFUSO DE ROSCA SOBERBA, CABECA CHATA, FENDA SIMPLES, 4,8 X 50 MM</t>
  </si>
  <si>
    <t>0,40</t>
  </si>
  <si>
    <t>BUCHA DE REDUCAO DE COBRE (REF 600-2) SEM ANEL DE SOLDA, PONTA X BOLSA, 22 X 15 MM</t>
  </si>
  <si>
    <t>6,45</t>
  </si>
  <si>
    <t>BUCHA DE REDUCAO DE COBRE (REF 600-2) SEM ANEL DE SOLDA, PONTA X BOLSA, 28 X 22 MM</t>
  </si>
  <si>
    <t>9,68</t>
  </si>
  <si>
    <t>BUCHA DE REDUCAO DE COBRE (REF 600-2) SEM ANEL DE SOLDA, PONTA X BOLSA, 35 X 28 MM</t>
  </si>
  <si>
    <t>22,13</t>
  </si>
  <si>
    <t>BUCHA DE REDUCAO DE COBRE (REF 600-2) SEM ANEL DE SOLDA, PONTA X BOLSA, 42 X 35 MM</t>
  </si>
  <si>
    <t>37,77</t>
  </si>
  <si>
    <t>BUCHA DE REDUCAO DE COBRE (REF 600-2) SEM ANEL DE SOLDA, PONTA X BOLSA, 54 X 42 MM</t>
  </si>
  <si>
    <t>53,26</t>
  </si>
  <si>
    <t>BUCHA DE REDUCAO DE COBRE (REF 600-2) SEM ANEL DE SOLDA, PONTA X BOLSA, 66 X 54 MM</t>
  </si>
  <si>
    <t>166,02</t>
  </si>
  <si>
    <t>BUCHA DE REDUCAO DE FERRO GALVANIZADO, COM ROSCA BSP, DE 1 1/2" X 1 1/4"</t>
  </si>
  <si>
    <t>18,54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</si>
  <si>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</si>
  <si>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</si>
  <si>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</si>
  <si>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</si>
  <si>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14,56</t>
  </si>
  <si>
    <t>BUCHA DE REDUCAO DE FERRO GALVANIZADO, COM ROSCA BSP, DE 1 1/4" X 1"</t>
  </si>
  <si>
    <t>14,25</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</si>
  <si>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</si>
  <si>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</si>
  <si>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</si>
  <si>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</si>
  <si>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8,96</t>
  </si>
  <si>
    <t>BUCHA DE REDUCAO DE FERRO GALVANIZADO, COM ROSCA BSP, DE 1" X 3/4"</t>
  </si>
  <si>
    <t>BUCHA DE REDUCAO DE FERRO GALVANIZADO, COM ROSCA BSP, DE 2 1/2" X 1 1/2"</t>
  </si>
  <si>
    <t>40,02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</si>
  <si>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</si>
  <si>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</si>
  <si>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</si>
  <si>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</si>
  <si>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24,87</t>
  </si>
  <si>
    <t>BUCHA DE REDUCAO DE FERRO GALVANIZADO, COM ROSCA BSP, DE 2" X 1 1/4"</t>
  </si>
  <si>
    <t>BUCHA DE REDUCAO DE FERRO GALVANIZADO, COM ROSCA BSP, DE 2" X 1"</t>
  </si>
  <si>
    <t>BUCHA DE REDUCAO DE FERRO GALVANIZADO, COM ROSCA BSP, DE 3/4" X 1/2"</t>
  </si>
  <si>
    <t>6,18</t>
  </si>
  <si>
    <t>BUCHA DE REDUCAO DE FERRO GALVANIZADO, COM ROSCA BSP, DE 3" X 1 1/2"</t>
  </si>
  <si>
    <t>59,00</t>
  </si>
  <si>
    <t>BUCHA DE REDUCAO DE FERRO GALVANIZADO, COM ROSCA BSP, DE 3" X 1 1/4"</t>
  </si>
  <si>
    <t>57,36</t>
  </si>
  <si>
    <t>BUCHA DE REDUCAO DE FERRO GALVANIZADO, COM ROSCA BSP, DE 3" X 2 1/2"</t>
  </si>
  <si>
    <t>57,64</t>
  </si>
  <si>
    <t>BUCHA DE REDUCAO DE FERRO GALVANIZADO, COM ROSCA BSP, DE 3" X 2"</t>
  </si>
  <si>
    <t>BUCHA DE REDUCAO DE FERRO GALVANIZADO, COM ROSCA BSP, DE 4" X 2 1/2"</t>
  </si>
  <si>
    <t>109,01</t>
  </si>
  <si>
    <t>BUCHA DE REDUCAO DE FERRO GALVANIZADO, COM ROSCA BSP, DE 4" X 2"</t>
  </si>
  <si>
    <t>BUCHA DE REDUCAO DE FERRO GALVANIZADO, COM ROSCA BSP, DE 4" X 3"</t>
  </si>
  <si>
    <t>BUCHA DE REDUCAO DE FERRO GALVANIZADO, COM ROSCA BSP, DE 5" X 4"</t>
  </si>
  <si>
    <t>298,35</t>
  </si>
  <si>
    <t>BUCHA DE REDUCAO DE FERRO GALVANIZADO, COM ROSCA BSP, DE 6" X 4"</t>
  </si>
  <si>
    <t>315,24</t>
  </si>
  <si>
    <t>BUCHA DE REDUCAO DE FERRO GALVANIZADO, COM ROSCA BSP, DE 6" X 5"</t>
  </si>
  <si>
    <t>338,17</t>
  </si>
  <si>
    <t>BUCHA DE REDUCAO DE PVC, SOLDAVEL, CURTA, COM 110 X 85 MM, PARA AGUA FRIA PREDIAL</t>
  </si>
  <si>
    <t>93,84</t>
  </si>
  <si>
    <t>BUCHA DE REDUCAO DE PVC, SOLDAVEL, CURTA, COM 25 X 20 MM, PARA AGUA FRIA PREDIAL</t>
  </si>
  <si>
    <t>BUCHA DE REDUCAO DE PVC, SOLDAVEL, CURTA, COM 32 X 25 MM, PARA AGUA FRIA PREDIAL</t>
  </si>
  <si>
    <t>1,13</t>
  </si>
  <si>
    <t>BUCHA DE REDUCAO DE PVC, SOLDAVEL, CURTA, COM 40 X 32 MM, PARA AGUA FRIA PREDIAL</t>
  </si>
  <si>
    <t>2,46</t>
  </si>
  <si>
    <t>BUCHA DE REDUCAO DE PVC, SOLDAVEL, CURTA, COM 50 X 40 MM, PARA AGUA FRIA PREDIAL</t>
  </si>
  <si>
    <t>4,05</t>
  </si>
  <si>
    <t>BUCHA DE REDUCAO DE PVC, SOLDAVEL, CURTA, COM 60 X 50 MM, PARA AGUA FRIA PREDIAL</t>
  </si>
  <si>
    <t>6,81</t>
  </si>
  <si>
    <t>BUCHA DE REDUCAO DE PVC, SOLDAVEL, CURTA, COM 75 X 60 MM, PARA AGUA FRIA PREDIAL</t>
  </si>
  <si>
    <t>20,53</t>
  </si>
  <si>
    <t>BUCHA DE REDUCAO DE PVC, SOLDAVEL, CURTA, COM 85 X 75 MM, PARA AGUA FRIA PREDIAL</t>
  </si>
  <si>
    <t>16,91</t>
  </si>
  <si>
    <t>BUCHA DE REDUCAO DE PVC, SOLDAVEL, LONGA, COM 110 X 60 MM, PARA AGUA FRIA PREDIAL</t>
  </si>
  <si>
    <t>52,63</t>
  </si>
  <si>
    <t>BUCHA DE REDUCAO DE PVC, SOLDAVEL, LONGA, COM 110 X 75 MM, PARA AGUA FRIA PREDIAL</t>
  </si>
  <si>
    <t>44,46</t>
  </si>
  <si>
    <t>BUCHA DE REDUCAO DE PVC, SOLDAVEL, LONGA, COM 32 X 20 MM, PARA AGUA FRIA PREDIAL</t>
  </si>
  <si>
    <t>BUCHA DE REDUCAO DE PVC, SOLDAVEL, LONGA, COM 40 X 20 MM, PARA AGUA FRIA PREDIAL</t>
  </si>
  <si>
    <t>BUCHA DE REDUCAO DE PVC, SOLDAVEL, LONGA, COM 40 X 25 MM, PARA AGUA FRIA PREDIAL</t>
  </si>
  <si>
    <t>4,78</t>
  </si>
  <si>
    <t>BUCHA DE REDUCAO DE PVC, SOLDAVEL, LONGA, COM 50 X 20 MM, PARA AGUA FRIA PREDIAL</t>
  </si>
  <si>
    <t>BUCHA DE REDUCAO DE PVC, SOLDAVEL, LONGA, COM 50 X 25 MM, PARA AGUA FRIA PREDIAL</t>
  </si>
  <si>
    <t>BUCHA DE REDUCAO DE PVC, SOLDAVEL, LONGA, COM 50 X 32 MM, PARA AGUA FRIA PREDIAL</t>
  </si>
  <si>
    <t>6,65</t>
  </si>
  <si>
    <t>BUCHA DE REDUCAO DE PVC, SOLDAVEL, LONGA, COM 60 X 25 MM, PARA AGUA FRIA PREDIAL</t>
  </si>
  <si>
    <t>11,33</t>
  </si>
  <si>
    <t>BUCHA DE REDUCAO DE PVC, SOLDAVEL, LONGA, COM 60 X 32 MM, PARA AGUA FRIA PREDIAL</t>
  </si>
  <si>
    <t>13,69</t>
  </si>
  <si>
    <t>BUCHA DE REDUCAO DE PVC, SOLDAVEL, LONGA, COM 60 X 40 MM, PARA AGUA FRIA PREDIAL</t>
  </si>
  <si>
    <t>14,79</t>
  </si>
  <si>
    <t>BUCHA DE REDUCAO DE PVC, SOLDAVEL, LONGA, COM 60 X 50 MM, PARA AGUA FRIA PREDIAL</t>
  </si>
  <si>
    <t>18,02</t>
  </si>
  <si>
    <t>BUCHA DE REDUCAO DE PVC, SOLDAVEL, LONGA, COM 75 X 50 MM, PARA AGUA FRIA PREDIAL</t>
  </si>
  <si>
    <t>21,06</t>
  </si>
  <si>
    <t>BUCHA DE REDUCAO DE PVC, SOLDAVEL, LONGA, COM 85 X 60 MM, PARA AGUA FRIA PREDIAL</t>
  </si>
  <si>
    <t>25,04</t>
  </si>
  <si>
    <t>BUCHA DE REDUCAO DE PVC, SOLDAVEL, LONGA, 50 X 40 MM, PARA ESGOTO PREDIAL</t>
  </si>
  <si>
    <t>2,63</t>
  </si>
  <si>
    <t>BUCHA DE REDUCAO EM ALUMINIO, COM ROSCA, DE 1 1/2" X 1 1/4", PARA ELETRODUTO</t>
  </si>
  <si>
    <t>17,42</t>
  </si>
  <si>
    <t>BUCHA DE REDUCAO EM ALUMINIO, COM ROSCA, DE 1 1/2" X 1", PARA ELETRODUTO</t>
  </si>
  <si>
    <t>18,19</t>
  </si>
  <si>
    <t>BUCHA DE REDUCAO EM ALUMINIO, COM ROSCA, DE 1 1/2" X 3/4", PARA ELETRODUTO</t>
  </si>
  <si>
    <t>19,26</t>
  </si>
  <si>
    <t>BUCHA DE REDUCAO EM ALUMINIO, COM ROSCA, DE 1 1/4" X 1/2", PARA ELETRODUTO</t>
  </si>
  <si>
    <t>17,23</t>
  </si>
  <si>
    <t>BUCHA DE REDUCAO EM ALUMINIO, COM ROSCA, DE 1 1/4" X 1", PARA ELETRODUTO</t>
  </si>
  <si>
    <t>14,18</t>
  </si>
  <si>
    <t>BUCHA DE REDUCAO EM ALUMINIO, COM ROSCA, DE 1 1/4" X 3/4", PARA ELETRODUTO</t>
  </si>
  <si>
    <t>14,86</t>
  </si>
  <si>
    <t>BUCHA DE REDUCAO EM ALUMINIO, COM ROSCA, DE 1" X 1/2", PARA ELETRODUTO</t>
  </si>
  <si>
    <t>BUCHA DE REDUCAO EM ALUMINIO, COM ROSCA, DE 1" X 3/4", PARA ELETRODUTO</t>
  </si>
  <si>
    <t>5,09</t>
  </si>
  <si>
    <t>BUCHA DE REDUCAO EM ALUMINIO, COM ROSCA, DE 2 1/2" X 1 1/2", PARA ELETRODUTO</t>
  </si>
  <si>
    <t>57,14</t>
  </si>
  <si>
    <t>BUCHA DE REDUCAO EM ALUMINIO, COM ROSCA, DE 2 1/2" X 1 1/4", PARA ELETRODUTO</t>
  </si>
  <si>
    <t>59,69</t>
  </si>
  <si>
    <t>BUCHA DE REDUCAO EM ALUMINIO, COM ROSCA, DE 2 1/2" X 1", PARA ELETRODUTO</t>
  </si>
  <si>
    <t>61,56</t>
  </si>
  <si>
    <t>BUCHA DE REDUCAO EM ALUMINIO, COM ROSCA, DE 2 1/2" X 2", PARA ELETRODUTO</t>
  </si>
  <si>
    <t>54,99</t>
  </si>
  <si>
    <t>BUCHA DE REDUCAO EM ALUMINIO, COM ROSCA, DE 2" X 1 1/2", PARA ELETRODUTO</t>
  </si>
  <si>
    <t>31,74</t>
  </si>
  <si>
    <t>BUCHA DE REDUCAO EM ALUMINIO, COM ROSCA, DE 2" X 1 1/4", PARA ELETRODUTO</t>
  </si>
  <si>
    <t>33,97</t>
  </si>
  <si>
    <t>BUCHA DE REDUCAO EM ALUMINIO, COM ROSCA, DE 2" X 1", PARA ELETRODUTO</t>
  </si>
  <si>
    <t>37,23</t>
  </si>
  <si>
    <t>BUCHA DE REDUCAO EM ALUMINIO, COM ROSCA, DE 2" X 3/4", PARA ELETRODUTO</t>
  </si>
  <si>
    <t>38,72</t>
  </si>
  <si>
    <t>BUCHA DE REDUCAO EM ALUMINIO, COM ROSCA, DE 3/4" X 1/2",  PARA ELETRODUTO</t>
  </si>
  <si>
    <t>4,69</t>
  </si>
  <si>
    <t>BUCHA DE REDUCAO EM ALUMINIO, COM ROSCA, DE 3" X 1 1/2", PARA ELETRODUTO</t>
  </si>
  <si>
    <t>68,32</t>
  </si>
  <si>
    <t>BUCHA DE REDUCAO EM ALUMINIO, COM ROSCA, DE 3" X 1 1/4", PARA ELETRODUTO</t>
  </si>
  <si>
    <t>68,87</t>
  </si>
  <si>
    <t>BUCHA DE REDUCAO EM ALUMINIO, COM ROSCA, DE 3" X 2 1/2", PARA ELETRODUTO</t>
  </si>
  <si>
    <t>55,61</t>
  </si>
  <si>
    <t>BUCHA DE REDUCAO EM ALUMINIO, COM ROSCA, DE 3" X 2", PARA ELETRODUTO</t>
  </si>
  <si>
    <t>65,32</t>
  </si>
  <si>
    <t>BUCHA DE REDUCAO EM ALUMINIO, COM ROSCA, DE 4" X 2 1/2", PARA ELETRODUTO</t>
  </si>
  <si>
    <t>108,98</t>
  </si>
  <si>
    <t>BUCHA DE REDUCAO EM ALUMINIO, COM ROSCA, DE 4" X 2", PARA ELETRODUTO</t>
  </si>
  <si>
    <t>111,62</t>
  </si>
  <si>
    <t>BUCHA DE REDUCAO EM ALUMINIO, COM ROSCA, DE 4" X 3", PARA ELETRODUTO</t>
  </si>
  <si>
    <t>105,89</t>
  </si>
  <si>
    <t>BUCHA DE REDUCAO PVC ROSCAVEL 1 1/2" X 1"</t>
  </si>
  <si>
    <t>9,79</t>
  </si>
  <si>
    <t>BUCHA DE REDUCAO PVC ROSCAVEL 3/4" X 1/2"</t>
  </si>
  <si>
    <t>BUCHA DE REDUCAO PVC ROSCAVEL, 1 1/2" X 3/4"</t>
  </si>
  <si>
    <t>9,38</t>
  </si>
  <si>
    <t>BUCHA DE REDUCAO PVC ROSCAVEL, 1" X 1/2"</t>
  </si>
  <si>
    <t>4,41</t>
  </si>
  <si>
    <t>BUCHA DE REDUCAO PVC ROSCAVEL, 1" X 3/4"</t>
  </si>
  <si>
    <t>4,48</t>
  </si>
  <si>
    <t>BUCHA DE REDUCAO PVC, ROSCAVEL,  2"  X 1 1/2 "</t>
  </si>
  <si>
    <t>22,24</t>
  </si>
  <si>
    <t>BUCHA DE REDUCAO PVC, ROSCAVEL, 1 1/2"  X1 1/4 "</t>
  </si>
  <si>
    <t>9,55</t>
  </si>
  <si>
    <t>BUCHA DE REDUCAO PVC, ROSCAVEL, 1 1/4"  X 3/4 "</t>
  </si>
  <si>
    <t>BUCHA DE REDUCAO PVC, ROSCAVEL, 1 1/4" X 1 "</t>
  </si>
  <si>
    <t>7,03</t>
  </si>
  <si>
    <t>BUCHA DE REDUCAO PVC, ROSCAVEL, 2"  X 1 "</t>
  </si>
  <si>
    <t>19,62</t>
  </si>
  <si>
    <t>BUCHA DE REDUCAO PVC, ROSCAVEL, 2"  X 1 1/4 "</t>
  </si>
  <si>
    <t>17,11</t>
  </si>
  <si>
    <t>BUCHA DE REDUCAO, CPVC, SOLDAVEL, 22 X 15 MM, PARA AGUA QUENTE</t>
  </si>
  <si>
    <t>BUCHA DE REDUCAO, CPVC, SOLDAVEL, 28 X 22 MM, PARA AGUA QUENTE</t>
  </si>
  <si>
    <t>1,72</t>
  </si>
  <si>
    <t>BUCHA DE REDUCAO, CPVC, SOLDAVEL, 35 X 28 MM, PARA AGUA QUENTE</t>
  </si>
  <si>
    <t>20,68</t>
  </si>
  <si>
    <t>BUCHA DE REDUCAO, CPVC, SOLDAVEL, 42 X 22 MM, PARA AGUA QUENTE</t>
  </si>
  <si>
    <t>27,65</t>
  </si>
  <si>
    <t>BUCHA DE REDUCAO, PPR, DN 25 X 20 MM, PARA AGUA QUENTE PREDIAL</t>
  </si>
  <si>
    <t>2,51</t>
  </si>
  <si>
    <t>BUCHA DE REDUCAO, PPR, DN 32 X 25 MM, PARA AGUA QUENTE E FRIA PREDIAL</t>
  </si>
  <si>
    <t>4,02</t>
  </si>
  <si>
    <t>BUCHA DE REDUCAO, PPR, DN 40 X 25 MM, PARA AGUA QUENTE E FRIA PREDIAL</t>
  </si>
  <si>
    <t>11,46</t>
  </si>
  <si>
    <t>BUCHA DE REDUCAO, PVC, LONGA, SERIE R, DN 50 X 40 MM, PARA ESGOTO OU AGUAS PLUVIAIS PREDIAIS</t>
  </si>
  <si>
    <t>7,64</t>
  </si>
  <si>
    <t>BUCHA EM ALUMINIO, COM ROSCA, DE  1 1/2", PARA ELETRODUTO</t>
  </si>
  <si>
    <t>1,88</t>
  </si>
  <si>
    <t>BUCHA EM ALUMINIO, COM ROSCA, DE 1 1/4", PARA ELETRODUTO</t>
  </si>
  <si>
    <t>1,70</t>
  </si>
  <si>
    <t>BUCHA EM ALUMINIO, COM ROSCA, DE 1/2", PARA ELETRODUTO</t>
  </si>
  <si>
    <t>0,85</t>
  </si>
  <si>
    <t>BUCHA EM ALUMINIO, COM ROSCA, DE 1", PARA ELETRODUTO</t>
  </si>
  <si>
    <t>1,11</t>
  </si>
  <si>
    <t>BUCHA EM ALUMINIO, COM ROSCA, DE 2 1/2", PARA ELETRODUTO</t>
  </si>
  <si>
    <t>BUCHA EM ALUMINIO, COM ROSCA, DE 2", PARA ELETRODUTO</t>
  </si>
  <si>
    <t>4,53</t>
  </si>
  <si>
    <t>BUCHA EM ALUMINIO, COM ROSCA, DE 3/4", PARA ELETRODUTO</t>
  </si>
  <si>
    <t>BUCHA EM ALUMINIO, COM ROSCA, DE 3/8", PARA ELETRODUTO</t>
  </si>
  <si>
    <t>BUCHA EM ALUMINIO, COM ROSCA, DE 3", PARA ELETRODUTO</t>
  </si>
  <si>
    <t>6,86</t>
  </si>
  <si>
    <t>BUCHA EM ALUMINIO, COM ROSCA, DE 4", PARA ELETRODUTO</t>
  </si>
  <si>
    <t>9,64</t>
  </si>
  <si>
    <t>CABECEIRA DIREITA OU ESQUERDA, PVC, PARA CALHA PLUVIAL, DIAMETRO ENTRE 119 E 170 MM, PARA DRENAGEM PREDIAL</t>
  </si>
  <si>
    <t>6,80</t>
  </si>
  <si>
    <t>CABECOTE PARA ENTRADA DE LINHA DE ALIMENTACAO PARA ELETRODUTO, EM LIGA DE ALUMINIO COM ACABAMENTO ANTI CORROSIVO, COM FIXACAO POR ENCAIXE LISO DE 360 GRAUS, DE 1 1/2"</t>
  </si>
  <si>
    <t>8,07</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</si>
  <si>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</si>
  <si>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</si>
  <si>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</si>
  <si>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4,22</t>
  </si>
  <si>
    <t>CABECOTE PARA ENTRADA DE LINHA DE ALIMENTACAO PARA ELETRODUTO, EM LIGA DE ALUMINIO COM ACABAMENTO ANTI CORROSIVO, COM FIXACAO POR ENCAIXE LISO DE 360 GRAUS, DE 2 1/2"</t>
  </si>
  <si>
    <t>26,63</t>
  </si>
  <si>
    <t>CABECOTE PARA ENTRADA DE LINHA DE ALIMENTACAO PARA ELETRODUTO, EM LIGA DE ALUMINIO COM ACABAMENTO ANTI CORROSIVO, COM FIXACAO POR ENCAIXE LISO DE 360 GRAUS, DE 2"</t>
  </si>
  <si>
    <t>13,74</t>
  </si>
  <si>
    <t>CABECOTE PARA ENTRADA DE LINHA DE ALIMENTACAO PARA ELETRODUTO, EM LIGA DE ALUMINIO COM ACABAMENTO ANTI CORROSIVO, COM FIXACAO POR ENCAIXE LISO DE 360 GRAUS, DE 3 1/2"</t>
  </si>
  <si>
    <t>53,08</t>
  </si>
  <si>
    <t>CABECOTE PARA ENTRADA DE LINHA DE ALIMENTACAO PARA ELETRODUTO, EM LIGA DE ALUMINIO COM ACABAMENTO ANTI CORROSIVO, COM FIXACAO POR ENCAIXE LISO DE 360 GRAUS, DE 3/4"</t>
  </si>
  <si>
    <t>3,29</t>
  </si>
  <si>
    <t>CABECOTE PARA ENTRADA DE LINHA DE ALIMENTACAO PARA ELETRODUTO, EM LIGA DE ALUMINIO COM ACABAMENTO ANTI CORROSIVO, COM FIXACAO POR ENCAIXE LISO DE 360 GRAUS, DE 3"</t>
  </si>
  <si>
    <t>39,71</t>
  </si>
  <si>
    <t>CABECOTE PARA ENTRADA DE LINHA DE ALIMENTACAO PARA ELETRODUTO, EM LIGA DE ALUMINIO COM ACABAMENTO ANTI CORROSIVO, COM FIXACAO POR ENCAIXE LISO DE 360 GRAUS, DE 4"</t>
  </si>
  <si>
    <t>57,72</t>
  </si>
  <si>
    <t>CABIDE/GANCHO DE BANHEIRO SIMPLES EM METAL CROMADO</t>
  </si>
  <si>
    <t>19,70</t>
  </si>
  <si>
    <t>CABO DE ACO GALVANIZADO, DIAMETRO 12,7 MM (1/2"), COM ALMA DE ACO CABO INDEPENDENTE 6 X 25 F</t>
  </si>
  <si>
    <t>87,65</t>
  </si>
  <si>
    <t>CABO DE ACO GALVANIZADO, DIAMETRO 12,7 MM (1/2"), COM ALMA DE FIBRA 6 X 25 F</t>
  </si>
  <si>
    <t>83,65</t>
  </si>
  <si>
    <t>CABO DE ACO GALVANIZADO, DIAMETRO 9,53 MM (3/8"), COM ALMA DE FIBRA 6 X 25 F</t>
  </si>
  <si>
    <t>82,85</t>
  </si>
  <si>
    <t>CABO DE ALUMINIO NU COM ALMA DE ACO, BITOLA 1/0 AWG</t>
  </si>
  <si>
    <t>31,24</t>
  </si>
  <si>
    <t>CABO DE ALUMINIO NU COM ALMA DE ACO, BITOLA 2 AWG</t>
  </si>
  <si>
    <t>31,50</t>
  </si>
  <si>
    <t>CABO DE ALUMINIO NU COM ALMA DE ACO, BITOLA 2/0 AWG</t>
  </si>
  <si>
    <t>30,98</t>
  </si>
  <si>
    <t>CABO DE ALUMINIO NU COM ALMA DE ACO, BITOLA 4 AWG</t>
  </si>
  <si>
    <t>32,00</t>
  </si>
  <si>
    <t>CABO DE ALUMINIO NU SEM ALMA DE ACO, BITOLA 1/0 AWG</t>
  </si>
  <si>
    <t>35,09</t>
  </si>
  <si>
    <t>CABO DE ALUMINIO NU SEM ALMA DE ACO, BITOLA 2 AWG</t>
  </si>
  <si>
    <t>37,48</t>
  </si>
  <si>
    <t>CABO DE ALUMINIO NU SEM ALMA DE ACO, BITOLA 2/0 AWG</t>
  </si>
  <si>
    <t>CABO DE ALUMINIO NU SEM ALMA DE ACO, BITOLA 4 AWG</t>
  </si>
  <si>
    <t>39,47</t>
  </si>
  <si>
    <t>CABO DE COBRE NU 10 MM2 MEIO-DURO</t>
  </si>
  <si>
    <t>14,20</t>
  </si>
  <si>
    <t>CABO DE COBRE NU 120 MM2 MEIO-DURO</t>
  </si>
  <si>
    <t>174,58</t>
  </si>
  <si>
    <t>CABO DE COBRE NU 150 MM2 MEIO-DURO</t>
  </si>
  <si>
    <t>222,00</t>
  </si>
  <si>
    <t>CABO DE COBRE NU 16 MM2 MEIO-DURO</t>
  </si>
  <si>
    <t>22,60</t>
  </si>
  <si>
    <t>CABO DE COBRE NU 185 MM2 MEIO-DURO</t>
  </si>
  <si>
    <t>266,96</t>
  </si>
  <si>
    <t>CABO DE COBRE NU 25 MM2 MEIO-DURO</t>
  </si>
  <si>
    <t>34,90</t>
  </si>
  <si>
    <t>CABO DE COBRE NU 300 MM2 MEIO-DURO</t>
  </si>
  <si>
    <t>460,01</t>
  </si>
  <si>
    <t>CABO DE COBRE NU 35 MM2 MEIO-DURO</t>
  </si>
  <si>
    <t>CABO DE COBRE NU 50 MM2 MEIO-DURO</t>
  </si>
  <si>
    <t>67,16</t>
  </si>
  <si>
    <t>CABO DE COBRE NU 500 MM2 MEIO-DURO</t>
  </si>
  <si>
    <t>772,54</t>
  </si>
  <si>
    <t>CABO DE COBRE NU 70 MM2 MEIO-DURO</t>
  </si>
  <si>
    <t>94,62</t>
  </si>
  <si>
    <t>CABO DE COBRE NU 95 MM2 MEIO-DURO</t>
  </si>
  <si>
    <t>133,27</t>
  </si>
  <si>
    <t>CABO DE COBRE RIGIDO, CLASSE 2, ISOLACAO EM PVC, ANTI-CHAMA BWF-B, 1 CONDUTOR, 450/750 V, DIAMETRO 120 MM2</t>
  </si>
  <si>
    <t>131,80</t>
  </si>
  <si>
    <t>CABO DE COBRE UNIPOLAR 10 MM2, BLINDADO, ISOLACAO 3,6/6 KV EPR, COBERTURA EM PVC</t>
  </si>
  <si>
    <t>68,64</t>
  </si>
  <si>
    <t>CABO DE COBRE UNIPOLAR 16 MM2, BLINDADO, ISOLACAO 3,6/6 KV EPR, COBERTURA EM PVC</t>
  </si>
  <si>
    <t>69,82</t>
  </si>
  <si>
    <t>CABO DE COBRE UNIPOLAR 16 MM2, BLINDADO, ISOLACAO 6/10 KV EPR, COBERTURA EM PVC</t>
  </si>
  <si>
    <t>101,53</t>
  </si>
  <si>
    <t>CABO DE COBRE UNIPOLAR 25 MM2, BLINDADO, ISOLACAO 3,6/6 KV EPR, COBERTURA EM PVC</t>
  </si>
  <si>
    <t>CABO DE COBRE UNIPOLAR 25MM2, BLINDADO, ISOLACAO 6/10 KV EPR, COBERTURA EM PVC</t>
  </si>
  <si>
    <t>103,67</t>
  </si>
  <si>
    <t>CABO DE COBRE UNIPOLAR 35 MM2, BLINDADO, ISOLACAO 12/20 KV EPR, COBERTURA EM PVC</t>
  </si>
  <si>
    <t>110,95</t>
  </si>
  <si>
    <t>CABO DE COBRE UNIPOLAR 35 MM2, BLINDADO, ISOLACAO 3,6/6 KV EPR, COBERTURA EM PVC</t>
  </si>
  <si>
    <t>117,26</t>
  </si>
  <si>
    <t>CABO DE COBRE UNIPOLAR 35 MM2, BLINDADO, ISOLACAO 6/10 KV EPR, COBERTURA EM PVC</t>
  </si>
  <si>
    <t>117,97</t>
  </si>
  <si>
    <t>CABO DE COBRE UNIPOLAR 50 MM2, BLINDADO, ISOLACAO 12/20 KV EPR, COBERTURA EM PVC</t>
  </si>
  <si>
    <t>140,82</t>
  </si>
  <si>
    <t>CABO DE COBRE UNIPOLAR 50 MM2, BLINDADO, ISOLACAO 3,6/6 KV EPR, COBERTURA EM PVC</t>
  </si>
  <si>
    <t>158,32</t>
  </si>
  <si>
    <t>CABO DE COBRE UNIPOLAR 50 MM2, BLINDADO, ISOLACAO 6/10 KV EPR, COBERTURA EM PVC</t>
  </si>
  <si>
    <t>144,07</t>
  </si>
  <si>
    <t>CABO DE COBRE UNIPOLAR 70 MM2, BLINDADO, ISOLACAO 12/20 KV EPR, COBERTURA EM PVC</t>
  </si>
  <si>
    <t>175,14</t>
  </si>
  <si>
    <t>CABO DE COBRE UNIPOLAR 70 MM2, BLINDADO, ISOLACAO 3,6/6 KV EPR, COBERTURA EM PVC</t>
  </si>
  <si>
    <t>169,76</t>
  </si>
  <si>
    <t>CABO DE COBRE UNIPOLAR 70 MM2, BLINDADO, ISOLACAO 6/10 KV EPR, COBERTURA EM PVC</t>
  </si>
  <si>
    <t>189,47</t>
  </si>
  <si>
    <t>CABO DE COBRE UNIPOLAR 95 MM2, BLINDADO, ISOLACAO 12/20 KV EPR, COBERTURA EM PVC</t>
  </si>
  <si>
    <t>214,43</t>
  </si>
  <si>
    <t>CABO DE COBRE UNIPOLAR 95 MM2, BLINDADO, ISOLACAO 3,6/6 KV EPR, COBERTURA EM PVC</t>
  </si>
  <si>
    <t>226,83</t>
  </si>
  <si>
    <t>CABO DE COBRE UNIPOLAR 95 MM2, BLINDADO, ISOLACAO 6/10 KV EPR, COBERTURA EM PVC</t>
  </si>
  <si>
    <t>232,37</t>
  </si>
  <si>
    <t>CABO DE COBRE, FLEXIVEL, CLASSE 4 OU 5, ISOLACAO EM PVC/A, ANTICHAMA BWF-B, COBERTURA PVC-ST1, ANTICHAMA BWF-B, 1 CONDUTOR, 0,6/1 KV, SECAO NOMINAL 1,5 MM2</t>
  </si>
  <si>
    <t>2,84</t>
  </si>
  <si>
    <t>CABO DE COBRE, FLEXIVEL, CLASSE 4 OU 5, ISOLACAO EM PVC/A, ANTICHAMA BWF-B, COBERTURA PVC-ST1, ANTICHAMA BWF-B, 1 CONDUTOR, 0,6/1 KV, SECAO NOMINAL 10 MM2</t>
  </si>
  <si>
    <t>12,36</t>
  </si>
  <si>
    <t>CABO DE COBRE, FLEXIVEL, CLASSE 4 OU 5, ISOLACAO EM PVC/A, ANTICHAMA BWF-B, COBERTURA PVC-ST1, ANTICHAMA BWF-B, 1 CONDUTOR, 0,6/1 KV, SECAO NOMINAL 120 MM2</t>
  </si>
  <si>
    <t>135,78</t>
  </si>
  <si>
    <t>CABO DE COBRE, FLEXIVEL, CLASSE 4 OU 5, ISOLACAO EM PVC/A, ANTICHAMA BWF-B, COBERTURA PVC-ST1, ANTICHAMA BWF-B, 1 CONDUTOR, 0,6/1 KV, SECAO NOMINAL 150 MM2</t>
  </si>
  <si>
    <t>168,24</t>
  </si>
  <si>
    <t>CABO DE COBRE, FLEXIVEL, CLASSE 4 OU 5, ISOLACAO EM PVC/A, ANTICHAMA BWF-B, COBERTURA PVC-ST1, ANTICHAMA BWF-B, 1 CONDUTOR, 0,6/1 KV, SECAO NOMINAL 16 MM2</t>
  </si>
  <si>
    <t>18,95</t>
  </si>
  <si>
    <t>CABO DE COBRE, FLEXIVEL, CLASSE 4 OU 5, ISOLACAO EM PVC/A, ANTICHAMA BWF-B, COBERTURA PVC-ST1, ANTICHAMA BWF-B, 1 CONDUTOR, 0,6/1 KV, SECAO NOMINAL 185 MM2</t>
  </si>
  <si>
    <t>206,24</t>
  </si>
  <si>
    <t>CABO DE COBRE, FLEXIVEL, CLASSE 4 OU 5, ISOLACAO EM PVC/A, ANTICHAMA BWF-B, COBERTURA PVC-ST1, ANTICHAMA BWF-B, 1 CONDUTOR, 0,6/1 KV, SECAO NOMINAL 2,5 MM2</t>
  </si>
  <si>
    <t>3,94</t>
  </si>
  <si>
    <t>CABO DE COBRE, FLEXIVEL, CLASSE 4 OU 5, ISOLACAO EM PVC/A, ANTICHAMA BWF-B, COBERTURA PVC-ST1, ANTICHAMA BWF-B, 1 CONDUTOR, 0,6/1 KV, SECAO NOMINAL 240 MM2</t>
  </si>
  <si>
    <t>271,57</t>
  </si>
  <si>
    <t>CABO DE COBRE, FLEXIVEL, CLASSE 4 OU 5, ISOLACAO EM PVC/A, ANTICHAMA BWF-B, COBERTURA PVC-ST1, ANTICHAMA BWF-B, 1 CONDUTOR, 0,6/1 KV, SECAO NOMINAL 25 MM2</t>
  </si>
  <si>
    <t>28,85</t>
  </si>
  <si>
    <t>CABO DE COBRE, FLEXIVEL, CLASSE 4 OU 5, ISOLACAO EM PVC/A, ANTICHAMA BWF-B, COBERTURA PVC-ST1, ANTICHAMA BWF-B, 1 CONDUTOR, 0,6/1 KV, SECAO NOMINAL 300 MM2</t>
  </si>
  <si>
    <t>339,86</t>
  </si>
  <si>
    <t>CABO DE COBRE, FLEXIVEL, CLASSE 4 OU 5, ISOLACAO EM PVC/A, ANTICHAMA BWF-B, COBERTURA PVC-ST1, ANTICHAMA BWF-B, 1 CONDUTOR, 0,6/1 KV, SECAO NOMINAL 35 MM2</t>
  </si>
  <si>
    <t>39,77</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</si>
  <si>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</si>
  <si>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</si>
  <si>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443,35</t>
  </si>
  <si>
    <t>CABO DE COBRE, FLEXIVEL, CLASSE 4 OU 5, ISOLACAO EM PVC/A, ANTICHAMA BWF-B, COBERTURA PVC-ST1, ANTICHAMA BWF-B, 1 CONDUTOR, 0,6/1 KV, SECAO NOMINAL 50 MM2</t>
  </si>
  <si>
    <t>56,68</t>
  </si>
  <si>
    <t>CABO DE COBRE, FLEXIVEL, CLASSE 4 OU 5, ISOLACAO EM PVC/A, ANTICHAMA BWF-B, COBERTURA PVC-ST1, ANTICHAMA BWF-B, 1 CONDUTOR, 0,6/1 KV, SECAO NOMINAL 500 MM2</t>
  </si>
  <si>
    <t>569,52</t>
  </si>
  <si>
    <t>CABO DE COBRE, FLEXIVEL, CLASSE 4 OU 5, ISOLACAO EM PVC/A, ANTICHAMA BWF-B, COBERTURA PVC-ST1, ANTICHAMA BWF-B, 1 CONDUTOR, 0,6/1 KV, SECAO NOMINAL 6 MM2</t>
  </si>
  <si>
    <t>7,71</t>
  </si>
  <si>
    <t>CABO DE COBRE, FLEXIVEL, CLASSE 4 OU 5, ISOLACAO EM PVC/A, ANTICHAMA BWF-B, COBERTURA PVC-ST1, ANTICHAMA BWF-B, 1 CONDUTOR, 0,6/1 KV, SECAO NOMINAL 70 MM2</t>
  </si>
  <si>
    <t>78,53</t>
  </si>
  <si>
    <t>CABO DE COBRE, FLEXIVEL, CLASSE 4 OU 5, ISOLACAO EM PVC/A, ANTICHAMA BWF-B, COBERTURA PVC-ST1, ANTICHAMA BWF-B, 1 CONDUTOR, 0,6/1 KV, SECAO NOMINAL 95 MM2</t>
  </si>
  <si>
    <t>104,31</t>
  </si>
  <si>
    <t>CABO DE COBRE, FLEXIVEL, CLASSE 4 OU 5, ISOLACAO EM PVC/A, ANTICHAMA BWF-B, 1 CONDUTOR, 450/750 V, SECAO NOMINAL 0,5 MM2</t>
  </si>
  <si>
    <t>0,75</t>
  </si>
  <si>
    <t>CABO DE COBRE, FLEXIVEL, CLASSE 4 OU 5, ISOLACAO EM PVC/A, ANTICHAMA BWF-B, 1 CONDUTOR, 450/750 V, SECAO NOMINAL 0,75 MM2</t>
  </si>
  <si>
    <t>1,05</t>
  </si>
  <si>
    <t>CABO DE COBRE, FLEXIVEL, CLASSE 4 OU 5, ISOLACAO EM PVC/A, ANTICHAMA BWF-B, 1 CONDUTOR, 450/750 V, SECAO NOMINAL 1,0 MM2</t>
  </si>
  <si>
    <t>1,25</t>
  </si>
  <si>
    <t>CABO DE COBRE, FLEXIVEL, CLASSE 4 OU 5, ISOLACAO EM PVC/A, ANTICHAMA BWF-B, 1 CONDUTOR, 450/750 V, SECAO NOMINAL 1,5 MM2</t>
  </si>
  <si>
    <t>1,66</t>
  </si>
  <si>
    <t>CABO DE COBRE, FLEXIVEL, CLASSE 4 OU 5, ISOLACAO EM PVC/A, ANTICHAMA BWF-B, 1 CONDUTOR, 450/750 V, SECAO NOMINAL 10 MM2</t>
  </si>
  <si>
    <t>CABO DE COBRE, FLEXIVEL, CLASSE 4 OU 5, ISOLACAO EM PVC/A, ANTICHAMA BWF-B, 1 CONDUTOR, 450/750 V, SECAO NOMINAL 120 MM2</t>
  </si>
  <si>
    <t>134,36</t>
  </si>
  <si>
    <t>CABO DE COBRE, FLEXIVEL, CLASSE 4 OU 5, ISOLACAO EM PVC/A, ANTICHAMA BWF-B, 1 CONDUTOR, 450/750 V, SECAO NOMINAL 150 MM2</t>
  </si>
  <si>
    <t>167,75</t>
  </si>
  <si>
    <t>CABO DE COBRE, FLEXIVEL, CLASSE 4 OU 5, ISOLACAO EM PVC/A, ANTICHAMA BWF-B, 1 CONDUTOR, 450/750 V, SECAO NOMINAL 16 MM2</t>
  </si>
  <si>
    <t>17,46</t>
  </si>
  <si>
    <t>CABO DE COBRE, FLEXIVEL, CLASSE 4 OU 5, ISOLACAO EM PVC/A, ANTICHAMA BWF-B, 1 CONDUTOR, 450/750 V, SECAO NOMINAL 185 MM2</t>
  </si>
  <si>
    <t>204,15</t>
  </si>
  <si>
    <t>CABO DE COBRE, FLEXIVEL, CLASSE 4 OU 5, ISOLACAO EM PVC/A, ANTICHAMA BWF-B, 1 CONDUTOR, 450/750 V, SECAO NOMINAL 2,5 MM2</t>
  </si>
  <si>
    <t>2,65</t>
  </si>
  <si>
    <t>CABO DE COBRE, FLEXIVEL, CLASSE 4 OU 5, ISOLACAO EM PVC/A, ANTICHAMA BWF-B, 1 CONDUTOR, 450/750 V, SECAO NOMINAL 240 MM2</t>
  </si>
  <si>
    <t>269,83</t>
  </si>
  <si>
    <t>CABO DE COBRE, FLEXIVEL, CLASSE 4 OU 5, ISOLACAO EM PVC/A, ANTICHAMA BWF-B, 1 CONDUTOR, 450/750 V, SECAO NOMINAL 25 MM2</t>
  </si>
  <si>
    <t>28,02</t>
  </si>
  <si>
    <t>CABO DE COBRE, FLEXIVEL, CLASSE 4 OU 5, ISOLACAO EM PVC/A, ANTICHAMA BWF-B, 1 CONDUTOR, 450/750 V, SECAO NOMINAL 35 MM2</t>
  </si>
  <si>
    <t>38,52</t>
  </si>
  <si>
    <t>CABO DE COBRE, FLEXIVEL, CLASSE 4 OU 5, ISOLACAO EM PVC/A, ANTICHAMA BWF-B, 1 CONDUTOR, 450/750 V, SECAO NOMINAL 4 MM2</t>
  </si>
  <si>
    <t>4,74</t>
  </si>
  <si>
    <t>CABO DE COBRE, FLEXIVEL, CLASSE 4 OU 5, ISOLACAO EM PVC/A, ANTICHAMA BWF-B, 1 CONDUTOR, 450/750 V, SECAO NOMINAL 50 MM2</t>
  </si>
  <si>
    <t>56,53</t>
  </si>
  <si>
    <t>CABO DE COBRE, FLEXIVEL, CLASSE 4 OU 5, ISOLACAO EM PVC/A, ANTICHAMA BWF-B, 1 CONDUTOR, 450/750 V, SECAO NOMINAL 6 MM2</t>
  </si>
  <si>
    <t>6,63</t>
  </si>
  <si>
    <t>CABO DE COBRE, FLEXIVEL, CLASSE 4 OU 5, ISOLACAO EM PVC/A, ANTICHAMA BWF-B, 1 CONDUTOR, 450/750 V, SECAO NOMINAL 70 MM2</t>
  </si>
  <si>
    <t>79,51</t>
  </si>
  <si>
    <t>CABO DE COBRE, FLEXIVEL, CLASSE 4 OU 5, ISOLACAO EM PVC/A, ANTICHAMA BWF-B, 1 CONDUTOR, 450/750 V, SECAO NOMINAL 95 MM2</t>
  </si>
  <si>
    <t>104,24</t>
  </si>
  <si>
    <t>CABO DE COBRE, RIGIDO, CLASSE 2, COMPACTADO, BLINDADO, ISOLACAO EM EPR OU XLPE, COBERTURA ANTICHAMA EM PVC, PEAD OU HFFR, 1 CONDUTOR, 20/35 KV, SECAO NOMINAL 120 MM2</t>
  </si>
  <si>
    <t>269,07</t>
  </si>
  <si>
    <t>CABO DE COBRE, RIGIDO, CLASSE 2, COMPACTADO, BLINDADO, ISOLACAO EM EPR OU XLPE, COBERTURA ANTICHAMA EM PVC, PEAD OU HFFR, 1 CONDUTOR, 20/35 KV, SECAO NOMINAL 150 MM2</t>
  </si>
  <si>
    <t>316,32</t>
  </si>
  <si>
    <t>CABO DE COBRE, RIGIDO, CLASSE 2, COMPACTADO, BLINDADO, ISOLACAO EM EPR OU XLPE, COBERTURA ANTICHAMA EM PVC, PEAD OU HFFR, 1 CONDUTOR, 20/35 KV, SECAO NOMINAL 185 MM2</t>
  </si>
  <si>
    <t>344,68</t>
  </si>
  <si>
    <t>CABO DE COBRE, RIGIDO, CLASSE 2, COMPACTADO, BLINDADO, ISOLACAO EM EPR OU XLPE, COBERTURA ANTICHAMA EM PVC, PEAD OU HFFR, 1 CONDUTOR, 20/35 KV, SECAO NOMINAL 240 MM2</t>
  </si>
  <si>
    <t>428,52</t>
  </si>
  <si>
    <t>CABO DE COBRE, RIGIDO, CLASSE 2, COMPACTADO, BLINDADO, ISOLACAO EM EPR OU XLPE, COBERTURA ANTICHAMA EM PVC, PEAD OU HFFR, 1 CONDUTOR, 20/35 KV, SECAO NOMINAL 300 MM2</t>
  </si>
  <si>
    <t>505,08</t>
  </si>
  <si>
    <t>CABO DE COBRE, RIGIDO, CLASSE 2, COMPACTADO, BLINDADO, ISOLACAO EM EPR OU XLPE, COBERTURA ANTICHAMA EM PVC, PEAD OU HFFR, 1 CONDUTOR, 20/35 KV, SECAO NOMINAL 400 MM2</t>
  </si>
  <si>
    <t>594,29</t>
  </si>
  <si>
    <t>CABO DE COBRE, RIGIDO, CLASSE 2, COMPACTADO, BLINDADO, ISOLACAO EM EPR OU XLPE, COBERTURA ANTICHAMA EM PVC, PEAD OU HFFR, 1 CONDUTOR, 20/35 KV, SECAO NOMINAL 50 MM2</t>
  </si>
  <si>
    <t>180,70</t>
  </si>
  <si>
    <t>CABO DE COBRE, RIGIDO, CLASSE 2, COMPACTADO, BLINDADO, ISOLACAO EM EPR OU XLPE, COBERTURA ANTICHAMA EM PVC, PEAD OU HFFR, 1 CONDUTOR, 20/35 KV, SECAO NOMINAL 500 MM2</t>
  </si>
  <si>
    <t>812,29</t>
  </si>
  <si>
    <t>CABO DE COBRE, RIGIDO, CLASSE 2, COMPACTADO, BLINDADO, ISOLACAO EM EPR OU XLPE, COBERTURA ANTICHAMA EM PVC, PEAD OU HFFR, 1 CONDUTOR, 20/35 KV, SECAO NOMINAL 70 MM2</t>
  </si>
  <si>
    <t>214,45</t>
  </si>
  <si>
    <t>CABO DE COBRE, RIGIDO, CLASSE 2, COMPACTADO, BLINDADO, ISOLACAO EM EPR OU XLPE, COBERTURA ANTICHAMA EM PVC, PEAD OU HFFR, 1 CONDUTOR, 20/35 KV, SECAO NOMINAL 95 MM2</t>
  </si>
  <si>
    <t>255,86</t>
  </si>
  <si>
    <t>CABO DE COBRE, RIGIDO, CLASSE 2, ISOLACAO EM PVC/A, ANTICHAMA BWF-B, 1 CONDUTOR, 450/750 V, SECAO NOMINAL 1,5 MM2</t>
  </si>
  <si>
    <t>CABO DE COBRE, RIGIDO, CLASSE 2, ISOLACAO EM PVC/A, ANTICHAMA BWF-B, 1 CONDUTOR, 450/750 V, SECAO NOMINAL 10 MM2</t>
  </si>
  <si>
    <t>12,02</t>
  </si>
  <si>
    <t>CABO DE COBRE, RIGIDO, CLASSE 2, ISOLACAO EM PVC/A, ANTICHAMA BWF-B, 1 CONDUTOR, 450/750 V, SECAO NOMINAL 150 MM2</t>
  </si>
  <si>
    <t>164,48</t>
  </si>
  <si>
    <t>CABO DE COBRE, RIGIDO, CLASSE 2, ISOLACAO EM PVC/A, ANTICHAMA BWF-B, 1 CONDUTOR, 450/750 V, SECAO NOMINAL 16 MM2</t>
  </si>
  <si>
    <t>18,80</t>
  </si>
  <si>
    <t>CABO DE COBRE, RIGIDO, CLASSE 2, ISOLACAO EM PVC/A, ANTICHAMA BWF-B, 1 CONDUTOR, 450/750 V, SECAO NOMINAL 185 MM2</t>
  </si>
  <si>
    <t>201,88</t>
  </si>
  <si>
    <t>CABO DE COBRE, RIGIDO, CLASSE 2, ISOLACAO EM PVC/A, ANTICHAMA BWF-B, 1 CONDUTOR, 450/750 V, SECAO NOMINAL 2,5 MM2</t>
  </si>
  <si>
    <t>4,15</t>
  </si>
  <si>
    <t>CABO DE COBRE, RIGIDO, CLASSE 2, ISOLACAO EM PVC/A, ANTICHAMA BWF-B, 1 CONDUTOR, 450/750 V, SECAO NOMINAL 240 MM2</t>
  </si>
  <si>
    <t>266,76</t>
  </si>
  <si>
    <t>CABO DE COBRE, RIGIDO, CLASSE 2, ISOLACAO EM PVC/A, ANTICHAMA BWF-B, 1 CONDUTOR, 450/750 V, SECAO NOMINAL 25 MM2</t>
  </si>
  <si>
    <t>28,74</t>
  </si>
  <si>
    <t>CABO DE COBRE, RIGIDO, CLASSE 2, ISOLACAO EM PVC/A, ANTICHAMA BWF-B, 1 CONDUTOR, 450/750 V, SECAO NOMINAL 300 MM2</t>
  </si>
  <si>
    <t>330,16</t>
  </si>
  <si>
    <t>CABO DE COBRE, RIGIDO, CLASSE 2, ISOLACAO EM PVC/A, ANTICHAMA BWF-B, 1 CONDUTOR, 450/750 V, SECAO NOMINAL 35 MM2</t>
  </si>
  <si>
    <t>39,05</t>
  </si>
  <si>
    <t>CABO DE COBRE, RIGIDO, CLASSE 2, ISOLACAO EM PVC/A, ANTICHAMA BWF-B, 1 CONDUTOR, 450/750 V, SECAO NOMINAL 4 MM2</t>
  </si>
  <si>
    <t>6,08</t>
  </si>
  <si>
    <t>CABO DE COBRE, RIGIDO, CLASSE 2, ISOLACAO EM PVC/A, ANTICHAMA BWF-B, 1 CONDUTOR, 450/750 V, SECAO NOMINAL 400 MM2</t>
  </si>
  <si>
    <t>427,15</t>
  </si>
  <si>
    <t>CABO DE COBRE, RIGIDO, CLASSE 2, ISOLACAO EM PVC/A, ANTICHAMA BWF-B, 1 CONDUTOR, 450/750 V, SECAO NOMINAL 50 MM2</t>
  </si>
  <si>
    <t>55,40</t>
  </si>
  <si>
    <t>CABO DE COBRE, RIGIDO, CLASSE 2, ISOLACAO EM PVC/A, ANTICHAMA BWF-B, 1 CONDUTOR, 450/750 V, SECAO NOMINAL 500 MM2</t>
  </si>
  <si>
    <t>529,25</t>
  </si>
  <si>
    <t>CABO DE COBRE, RIGIDO, CLASSE 2, ISOLACAO EM PVC/A, ANTICHAMA BWF-B, 1 CONDUTOR, 450/750 V, SECAO NOMINAL 6 MM2</t>
  </si>
  <si>
    <t>6,90</t>
  </si>
  <si>
    <t>CABO DE COBRE, RIGIDO, CLASSE 2, ISOLACAO EM PVC/A, ANTICHAMA BWF-B, 1 CONDUTOR, 450/750 V, SECAO NOMINAL 70 MM2</t>
  </si>
  <si>
    <t>76,52</t>
  </si>
  <si>
    <t>CABO DE COBRE, RIGIDO, CLASSE 2, ISOLACAO EM PVC/A, ANTICHAMA BWF-B, 1 CONDUTOR, 450/750 V, SECAO NOMINAL 95 MM2</t>
  </si>
  <si>
    <t>103,65</t>
  </si>
  <si>
    <t>CABO DE PAR TRANCADO UTP, 4 PARES, CATEGORIA 5E</t>
  </si>
  <si>
    <t>CABO DE PAR TRANCADO UTP, 4 PARES, CATEGORIA 6</t>
  </si>
  <si>
    <t>2,88</t>
  </si>
  <si>
    <t>CABO FLEXIVEL PVC 750 V, 2 CONDUTORES DE 1,5 MM2</t>
  </si>
  <si>
    <t>6,47</t>
  </si>
  <si>
    <t>CABO FLEXIVEL PVC 750 V, 2 CONDUTORES DE 10,0 MM2</t>
  </si>
  <si>
    <t>31,10</t>
  </si>
  <si>
    <t>CABO FLEXIVEL PVC 750 V, 2 CONDUTORES DE 4,0 MM2</t>
  </si>
  <si>
    <t>13,87</t>
  </si>
  <si>
    <t>CABO FLEXIVEL PVC 750 V, 2 CONDUTORES DE 6,0 MM2</t>
  </si>
  <si>
    <t>20,80</t>
  </si>
  <si>
    <t>CABO FLEXIVEL PVC 750 V, 3 CONDUTORES DE 1,5 MM2</t>
  </si>
  <si>
    <t>8,57</t>
  </si>
  <si>
    <t>CABO FLEXIVEL PVC 750 V, 3 CONDUTORES DE 10,0 MM2</t>
  </si>
  <si>
    <t>42,91</t>
  </si>
  <si>
    <t>CABO FLEXIVEL PVC 750 V, 3 CONDUTORES DE 4,0 MM2</t>
  </si>
  <si>
    <t>19,91</t>
  </si>
  <si>
    <t>CABO FLEXIVEL PVC 750 V, 3 CONDUTORES DE 6,0 MM2</t>
  </si>
  <si>
    <t>28,20</t>
  </si>
  <si>
    <t>CABO FLEXIVEL PVC 750 V, 4 CONDUTORES DE 1,5 MM2</t>
  </si>
  <si>
    <t>10,95</t>
  </si>
  <si>
    <t>CABO FLEXIVEL PVC 750 V, 4 CONDUTORES DE 10,0 MM2</t>
  </si>
  <si>
    <t>58,98</t>
  </si>
  <si>
    <t>CABO FLEXIVEL PVC 750 V, 4 CONDUTORES DE 4,0 MM2</t>
  </si>
  <si>
    <t>25,41</t>
  </si>
  <si>
    <t>CABO FLEXIVEL PVC 750 V, 4 CONDUTORES DE 6,0 MM2</t>
  </si>
  <si>
    <t>CABO MULTIPOLAR DE COBRE, FLEXIVEL, CLASSE 4 OU 5, ISOLACAO EM HEPR, COBERTURA EM PVC-ST2, ANTICHAMA BWF-B, 0,6/1 KV, 3 CONDUTORES DE 1,5 MM2</t>
  </si>
  <si>
    <t>7,24</t>
  </si>
  <si>
    <t>CABO MULTIPOLAR DE COBRE, FLEXIVEL, CLASSE 4 OU 5, ISOLACAO EM HEPR, COBERTURA EM PVC-ST2, ANTICHAMA BWF-B, 0,6/1 KV, 3 CONDUTORES DE 10 MM2</t>
  </si>
  <si>
    <t>38,56</t>
  </si>
  <si>
    <t>CABO MULTIPOLAR DE COBRE, FLEXIVEL, CLASSE 4 OU 5, ISOLACAO EM HEPR, COBERTURA EM PVC-ST2, ANTICHAMA BWF-B, 0,6/1 KV, 3 CONDUTORES DE 120 MM2</t>
  </si>
  <si>
    <t>444,87</t>
  </si>
  <si>
    <t>CABO MULTIPOLAR DE COBRE, FLEXIVEL, CLASSE 4 OU 5, ISOLACAO EM HEPR, COBERTURA EM PVC-ST2, ANTICHAMA BWF-B, 0,6/1 KV, 3 CONDUTORES DE 16 MM2</t>
  </si>
  <si>
    <t>60,29</t>
  </si>
  <si>
    <t>CABO MULTIPOLAR DE COBRE, FLEXIVEL, CLASSE 4 OU 5, ISOLACAO EM HEPR, COBERTURA EM PVC-ST2, ANTICHAMA BWF-B, 0,6/1 KV, 3 CONDUTORES DE 2,5 MM2</t>
  </si>
  <si>
    <t>10,73</t>
  </si>
  <si>
    <t>CABO MULTIPOLAR DE COBRE, FLEXIVEL, CLASSE 4 OU 5, ISOLACAO EM HEPR, COBERTURA EM PVC-ST2, ANTICHAMA BWF-B, 0,6/1 KV, 3 CONDUTORES DE 25 MM2</t>
  </si>
  <si>
    <t>93,28</t>
  </si>
  <si>
    <t>CABO MULTIPOLAR DE COBRE, FLEXIVEL, CLASSE 4 OU 5, ISOLACAO EM HEPR, COBERTURA EM PVC-ST2, ANTICHAMA BWF-B, 0,6/1 KV, 3 CONDUTORES DE 35 MM2</t>
  </si>
  <si>
    <t>126,30</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</si>
  <si>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</si>
  <si>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</si>
  <si>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186,06</t>
  </si>
  <si>
    <t>CABO MULTIPOLAR DE COBRE, FLEXIVEL, CLASSE 4 OU 5, ISOLACAO EM HEPR, COBERTURA EM PVC-ST2, ANTICHAMA BWF-B, 0,6/1 KV, 3 CONDUTORES DE 6 MM2</t>
  </si>
  <si>
    <t>23,26</t>
  </si>
  <si>
    <t>CABO MULTIPOLAR DE COBRE, FLEXIVEL, CLASSE 4 OU 5, ISOLACAO EM HEPR, COBERTURA EM PVC-ST2, ANTICHAMA BWF-B, 0,6/1 KV, 3 CONDUTORES DE 70 MM2</t>
  </si>
  <si>
    <t>261,07</t>
  </si>
  <si>
    <t>CABO MULTIPOLAR DE COBRE, FLEXIVEL, CLASSE 4 OU 5, ISOLACAO EM HEPR, COBERTURA EM PVC-ST2, ANTICHAMA BWF-B, 0,6/1 KV, 3 CONDUTORES DE 95 MM2</t>
  </si>
  <si>
    <t>342,22</t>
  </si>
  <si>
    <t>CABO TELEFONICO CCI 50, 1 PAR, USO INTERNO, SEM BLINDAGEM</t>
  </si>
  <si>
    <t>CABO TELEFONICO CCI 50, 2 PARES, USO INTERNO, SEM BLINDAGEM</t>
  </si>
  <si>
    <t>1,18</t>
  </si>
  <si>
    <t>CABO TELEFONICO CCI 50, 3 PARES, USO INTERNO, SEM BLINDAGEM</t>
  </si>
  <si>
    <t>1,83</t>
  </si>
  <si>
    <t>CABO TELEFONICO CCI 50, 4 PARES, USO INTERNO, SEM BLINDAGEM</t>
  </si>
  <si>
    <t>2,33</t>
  </si>
  <si>
    <t>CABO TELEFONICO CCI 50, 5 PARES, USO INTERNO, SEM BLINDAGEM</t>
  </si>
  <si>
    <t>3,13</t>
  </si>
  <si>
    <t>CABO TELEFONICO CCI 50, 6 PARES, USO INTERNO, SEM BLINDAGEM</t>
  </si>
  <si>
    <t>3,61</t>
  </si>
  <si>
    <t>CABO TELEFONICO CI 50, 10 PARES, USO INTERNO</t>
  </si>
  <si>
    <t>7,08</t>
  </si>
  <si>
    <t>CABO TELEFONICO CI 50, 20 PARES, USO INTERNO</t>
  </si>
  <si>
    <t>13,72</t>
  </si>
  <si>
    <t>CABO TELEFONICO CI 50, 200 PARES, USO INTERNO</t>
  </si>
  <si>
    <t>133,44</t>
  </si>
  <si>
    <t>CABO TELEFONICO CI 50, 30 PARES, USO INTERNO</t>
  </si>
  <si>
    <t>CABO TELEFONICO CI 50, 50 PARES, USO INTERNO</t>
  </si>
  <si>
    <t>33,17</t>
  </si>
  <si>
    <t>CABO TELEFONICO CI 50, 75 PARES, USO INTERNO</t>
  </si>
  <si>
    <t>54,17</t>
  </si>
  <si>
    <t>CABO TELEFONICO CTP - APL - 50, 10 PARES, USO EXTERNO</t>
  </si>
  <si>
    <t>9,19</t>
  </si>
  <si>
    <t>CABO TELEFONICO CTP - APL - 50, 100 PARES, USO EXTERNO</t>
  </si>
  <si>
    <t>66,74</t>
  </si>
  <si>
    <t>CABO TELEFONICO CTP - APL - 50, 20 PARES, USO EXTERNO</t>
  </si>
  <si>
    <t>16,00</t>
  </si>
  <si>
    <t>CABO TELEFONICO CTP - APL - 50, 30 PARES, USO EXTERNO</t>
  </si>
  <si>
    <t>21,70</t>
  </si>
  <si>
    <t>CACAMBA METALICA BASCULANTE COM CAPACIDADE DE 10 M3 (INCLUI MONTAGEM, NAO INCLUI CAMINHAO)</t>
  </si>
  <si>
    <t>69.308,33</t>
  </si>
  <si>
    <t>CACAMBA METALICA BASCULANTE COM CAPACIDADE DE 12 M3 (INCLUI MONTAGEM, NAO INCLUI CAMINHAO)</t>
  </si>
  <si>
    <t>78.703,84</t>
  </si>
  <si>
    <t>CACAMBA METALICA BASCULANTE COM CAPACIDADE DE 6 M3 (INCLUI MONTAGEM, NAO INCLUI CAMINHAO)</t>
  </si>
  <si>
    <t>51.967,13</t>
  </si>
  <si>
    <t>CACAMBA METALICA BASCULANTE COM CAPACIDADE DE 8 M3 (INCLUI MONTAGEM, NAO INCLUI CAMINHAO)</t>
  </si>
  <si>
    <t>62.620,39</t>
  </si>
  <si>
    <t>CADEADO SIMPLES, CORPO EM LATAO MACICO, COM LARGURA DE 25 MM E ALTURA DE APROX 25 MM, HASTE CEMENTADA (NAO LONGA), EM ACO TEMPERADO COM DIAMETRO DE APROX 5,0 MM, INCLUINDO 2 CHAVES</t>
  </si>
  <si>
    <t>19,30</t>
  </si>
  <si>
    <t>CADEADO SIMPLES, CORPO EM LATAO MACICO, COM LARGURA DE 35 MM E ALTURA DE APROX 30 MM, HASTE CEMENTADA (NAO LONGA), EM ACO TEMPERADO COM DIAMETRO DE APROX 6,0 MM, INCLUINDO 2 CHAVES</t>
  </si>
  <si>
    <t>28,73</t>
  </si>
  <si>
    <t>CADEADO SIMPLES, CORPO EM LATAO MACICO, COM LARGURA DE 50 MM E ALTURA DE APROX 40 MM, HASTE CEMENTADA EM ACO TEMPERADO COM DIAMETRO DE APROX 8,0 MM, INCLUINDO 2 CHAVES</t>
  </si>
  <si>
    <t>41,05</t>
  </si>
  <si>
    <t>CADEIRA SUSPENSA MANUAL / BALANCIM INDIVIDUAL (NBR 14751)</t>
  </si>
  <si>
    <t>1.010,73</t>
  </si>
  <si>
    <t>CAIBRO APARELHADO  *7,5 X 7,5* CM, EM MACARANDUBA, ANGELIM OU EQUIVALENTE DA REGIAO</t>
  </si>
  <si>
    <t>CAIBRO APARELHADO *6 X 8* CM, EM MACARANDUBA, ANGELIM OU EQUIVALENTE DA REGIAO</t>
  </si>
  <si>
    <t>18,37</t>
  </si>
  <si>
    <t>CAIBRO NAO APARELHADO  *7,5 X 7,5* CM, EM MACARANDUBA, ANGELIM OU EQUIVALENTE DA REGIAO -  BRUTA</t>
  </si>
  <si>
    <t>21,02</t>
  </si>
  <si>
    <t>CAIBRO NAO APARELHADO *5 X 6* CM, EM MACARANDUBA, ANGELIM OU EQUIVALENTE DA REGIAO -  BRUTA</t>
  </si>
  <si>
    <t>10,75</t>
  </si>
  <si>
    <t>CAIBRO NAO APARELHADO,  *6 X 8* CM,  EM MACARANDUBA, ANGELIM OU EQUIVALENTE DA REGIAO -  BRUTA</t>
  </si>
  <si>
    <t>CAIBRO ROLICO DE MADEIRA TRATADA, D = 4 A 7 CM, H = 3,00 M, EM EUCALIPTO OU EQUIVALENTE DA REGIAO</t>
  </si>
  <si>
    <t>21,90</t>
  </si>
  <si>
    <t>CAIBRO 5 X 5 CM EM PINUS, MISTA OU EQUIVALENTE DA REGIAO - BRUTA</t>
  </si>
  <si>
    <t>9,34</t>
  </si>
  <si>
    <t>CAIXA D'AGUA DE FIBRA DE VIDRO, PARA 500 LITROS, COM TAMPA</t>
  </si>
  <si>
    <t>384,00</t>
  </si>
  <si>
    <t>CAIXA D'AGUA EM POLIETILENO 1000 LITROS, COM TAMPA</t>
  </si>
  <si>
    <t>450,00</t>
  </si>
  <si>
    <t>CAIXA D'AGUA EM POLIETILENO 1500 LITROS, COM TAMPA</t>
  </si>
  <si>
    <t>913,94</t>
  </si>
  <si>
    <t>CAIXA D'AGUA EM POLIETILENO 2000 LITROS, COM TAMPA</t>
  </si>
  <si>
    <t>1.026,60</t>
  </si>
  <si>
    <t>CAIXA D'AGUA EM POLIETILENO 500 LITROS, COM TAMPA</t>
  </si>
  <si>
    <t>258,36</t>
  </si>
  <si>
    <t>CAIXA D'AGUA EM POLIETILENO 750 LITROS, COM TAMPA</t>
  </si>
  <si>
    <t>443,06</t>
  </si>
  <si>
    <t>CAIXA D'AGUA FIBRA DE VIDRO PARA 1000 LITROS, COM TAMPA</t>
  </si>
  <si>
    <t>527,76</t>
  </si>
  <si>
    <t>CAIXA D'AGUA FIBRA DE VIDRO PARA 10000 LITROS, COM TAMPA</t>
  </si>
  <si>
    <t>5.097,52</t>
  </si>
  <si>
    <t>CAIXA D'AGUA FIBRA DE VIDRO PARA 1500 LITROS, COM TAMPA</t>
  </si>
  <si>
    <t>856,27</t>
  </si>
  <si>
    <t>CAIXA D'AGUA FIBRA DE VIDRO PARA 2000 LITROS, COM TAMPA</t>
  </si>
  <si>
    <t>1.103,79</t>
  </si>
  <si>
    <t>CAIXA D'AGUA FIBRA DE VIDRO PARA 5000 LITROS, COM TAMPA</t>
  </si>
  <si>
    <t>2.458,31</t>
  </si>
  <si>
    <t>CAIXA DE ATERRAMENTO EM CONCRETO PRÃ-MOLDADO, DIAMETRO DE 0,30 M E ALTURA DE 0,35 M, SEM FUNDO E COM TAMPA</t>
  </si>
  <si>
    <t>61,55</t>
  </si>
  <si>
    <t>CAIXA DE CONCRETO ARMADO PRE-MOLDADO, COM FUNDO E SEM TAMPA, DIMENSOES DE 0,30 X 0,30 X 0,30 M</t>
  </si>
  <si>
    <t>66,55</t>
  </si>
  <si>
    <t>CAIXA DE CONCRETO ARMADO PRE-MOLDADO, COM FUNDO E SEM TAMPA, DIMENSOES DE 0,40 X 0,40 X 0,40 M</t>
  </si>
  <si>
    <t>122,01</t>
  </si>
  <si>
    <t>CAIXA DE CONCRETO ARMADO PRE-MOLDADO, COM FUNDO E SEM TAMPA, DIMENSOES DE 0,60 X 0,60 X 0,50 M</t>
  </si>
  <si>
    <t>213,52</t>
  </si>
  <si>
    <t>CAIXA DE CONCRETO ARMADO PRE-MOLDADO, COM FUNDO E SEM TAMPA, DIMENSOES DE 0,80 X 0,80 X 0,50 M</t>
  </si>
  <si>
    <t>387,12</t>
  </si>
  <si>
    <t>CAIXA DE CONCRETO ARMADO PRE-MOLDADO, COM FUNDO E SEM TAMPA, DIMENSOES DE 1,00 X 1,00 X 0,50 M</t>
  </si>
  <si>
    <t>693,27</t>
  </si>
  <si>
    <t>CAIXA DE CONCRETO ARMADO PRE-MOLDADO, COM FUNDO E TAMPA, DIMENSOES DE 0,30 X 0,30 X 0,30 M</t>
  </si>
  <si>
    <t>102,60</t>
  </si>
  <si>
    <t>CAIXA DE CONCRETO ARMADO PRE-MOLDADO, COM FUNDO E TAMPA, DIMENSOES DE 0,40 X 0,40 X 0,40 M</t>
  </si>
  <si>
    <t>188,57</t>
  </si>
  <si>
    <t>CAIXA DE CONCRETO ARMADO PRE-MOLDADO, COM FUNDO E TAMPA, DIMENSOES DE 0,60 X 0,60 X 0,50 M</t>
  </si>
  <si>
    <t>239,59</t>
  </si>
  <si>
    <t>CAIXA DE CONCRETO ARMADO PRE-MOLDADO, SEM FUNDO, QUADRADA, DIMENSOES DE 0,30 X 0,30 X 0,30 M</t>
  </si>
  <si>
    <t>CAIXA DE CONCRETO ARMADO PRE-MOLDADO, SEM FUNDO, QUADRADA, DIMENSOES DE 0,40 X 0,40 X 0,40 M</t>
  </si>
  <si>
    <t>88,18</t>
  </si>
  <si>
    <t>CAIXA DE CONCRETO ARMADO PRE-MOLDADO, SEM FUNDO, QUADRADA, DIMENSOES DE 0,60 X 0,60 X 0,50 M</t>
  </si>
  <si>
    <t>170,82</t>
  </si>
  <si>
    <t>CAIXA DE CONCRETO ARMADO PRE-MOLDADO, SEM FUNDO, QUADRADA, DIMENSOES DE 0,80 X 0,80 X 0,50 M</t>
  </si>
  <si>
    <t>354,95</t>
  </si>
  <si>
    <t>CAIXA DE CONCRETO ARMADO PRE-MOLDADO, SEM FUNDO, QUADRADA, DIMENSOES DE 1,00 X 1,00 X 0,50 M</t>
  </si>
  <si>
    <t>559,61</t>
  </si>
  <si>
    <t>CAIXA DE DERIVACAO PARA MEDIDOR DE ENERGIA, COM BARRAMENTO MONOFASICO, EM POLICARBONATO / TERMOPLASTICO - MODULO (PADRAO CONCESSIONARIA LOCAL)</t>
  </si>
  <si>
    <t>218,77</t>
  </si>
  <si>
    <t>CAIXA DE DERIVACAO PARA MEDIDOR DE ENERGIA, COM BARRAMENTO POLIFASICO, EM POLICARBONATO / TERMOPLASTICO - MODULO (PADRAO CONCESSIONARIA LOCAL)</t>
  </si>
  <si>
    <t>232,48</t>
  </si>
  <si>
    <t>CAIXA DE DESCARGA DE PLASTICO EXTERNA, DE *9* L, PUXADOR FIO DE NYLON, NAO INCLUSO CANO, BOLSA, ENGATE</t>
  </si>
  <si>
    <t>43,00</t>
  </si>
  <si>
    <t>CAIXA DE DESCARGA PLASTICA DE EMBUTIR COMPLETA, COM ESPELHO PLASTICO, CAPACIDADE 6 A 10 L, ACESSORIOS INCLUSOS</t>
  </si>
  <si>
    <t>950,52</t>
  </si>
  <si>
    <t>CAIXA DE GORDURA CILINDRICA EM CONCRETO SIMPLES,  PRE-MOLDADA, COM DIAMETRO DE 40 CM E ALTURA DE 45 CM, COM TAMPA</t>
  </si>
  <si>
    <t>CAIXA DE GORDURA EM PVC, DIAMETRO MINIMO 300 MM, DIAMETRO DE SAIDA 100 MM, CAPACIDADE  APROXIMADA 18 LITROS, COM TAMPA E CESTO</t>
  </si>
  <si>
    <t>295,48</t>
  </si>
  <si>
    <t>CAIXA DE INCENDIO/ABRIGO PARA MANGUEIRA, DE EMBUTIR/INTERNA, COM 75 X 45 X 17 CM, EM CHAPA DE ACO, PORTA COM VENTILACAO, VISOR COM A INSCRICAO "INCENDIO", SUPORTE/CESTA INTERNA PARA A MANGUEIRA, PINTURA ELETROSTATICA VERMELHA</t>
  </si>
  <si>
    <t>262,49</t>
  </si>
  <si>
    <t>CAIXA DE INCENDIO/ABRIGO PARA MANGUEIRA, DE EMBUTIR/INTERNA, COM 90 X 60 X 17 CM, EM CHAPA DE ACO, PORTA COM VENTILACAO, VISOR COM A INSCRICAO "INCENDIO", SUPORTE/CESTA INTERNA PARA A MANGUEIRA, PINTURA ELETROSTATICA VERMELHA</t>
  </si>
  <si>
    <t>332,03</t>
  </si>
  <si>
    <t>CAIXA DE INCENDIO/ABRIGO PARA MANGUEIRA, DE SOBREPOR/EXTERNA, COM 75 X 45 X 17 CM, EM CHAPA DE ACO, PORTA COM VENTILACAO, VISOR COM A INSCRICAO "INCENDIO", SUPORTE/CESTA INTERNA PARA A MANGUEIRA, PINTURA ELETROSTATICA VERMELHA</t>
  </si>
  <si>
    <t>275,00</t>
  </si>
  <si>
    <t>CAIXA DE INCENDIO/ABRIGO PARA MANGUEIRA, DE SOBREPOR/EXTERNA, COM 90 X 60 X 17 CM, EM CHAPA DE ACO, PORTA COM VENTILACAO, VISOR COM A INSCRICAO "INCENDIO", SUPORTE/CESTA INTERNA PARA A MANGUEIRA, PINTURA ELETROSTATICA VERMELHA</t>
  </si>
  <si>
    <t>335,93</t>
  </si>
  <si>
    <t>CAIXA DE INSPECAO PARA ATERRAMENTO E PARA RAIOS, EM POLIPROPILENO,  DIAMETRO = 300 MM X ALTURA = 400 MM</t>
  </si>
  <si>
    <t>34,03</t>
  </si>
  <si>
    <t>CAIXA DE INSPECAO PARA ATERRAMENTO OU OUTRO USO, EM PVC, DN = 250 X 250 MM</t>
  </si>
  <si>
    <t>39,45</t>
  </si>
  <si>
    <t>CAIXA DE INSPECAO PARA ATERRAMENTO OU OUTRO USO, EM PVC, DN = 300 X *300* MM</t>
  </si>
  <si>
    <t>63,03</t>
  </si>
  <si>
    <t>CAIXA DE INSPECAO PARA ATERRAMENTO OU OUTRO USO, EM PVC, DN = 300 X 250 MM</t>
  </si>
  <si>
    <t>53,77</t>
  </si>
  <si>
    <t>CAIXA DE INSPECAO PARA ATERRAMENTO OU OUTRO USO, EM PVC, DN = 300 X 600 MM</t>
  </si>
  <si>
    <t>117,75</t>
  </si>
  <si>
    <t>CAIXA DE LUZ "3 X 3" EM ACO ESMALTADA</t>
  </si>
  <si>
    <t>2,10</t>
  </si>
  <si>
    <t>CAIXA DE LUZ "4 X 2" EM ACO ESMALTADA</t>
  </si>
  <si>
    <t>CAIXA DE LUZ "4 X 4" EM ACO ESMALTADA</t>
  </si>
  <si>
    <t>4,59</t>
  </si>
  <si>
    <t>CAIXA DE PASSAGEM / DERIVACAO / LUZ, OCTOGONAL 4 X4, EM ACO ESMALTADA, COM FUNDO MOVEL SIMPLES (FMS)</t>
  </si>
  <si>
    <t>CAIXA DE PASSAGEM ELETRICA DE PAREDE, DE EMBUTIR, EM PVC, COM TAMPA APARAFUSADA, DIMENSOES 120 X 120 X *75* MM</t>
  </si>
  <si>
    <t>29,52</t>
  </si>
  <si>
    <t>CAIXA DE PASSAGEM ELETRICA DE PAREDE, DE EMBUTIR, EM PVC, COM TAMPA APARAFUSADA, DIMENSOES 150 X 150 X *75* MM</t>
  </si>
  <si>
    <t>36,11</t>
  </si>
  <si>
    <t>CAIXA DE PASSAGEM ELETRICA DE PAREDE, DE EMBUTIR, EM PVC, COM TAMPA APARAFUSADA, DIMENSOES 200 X 200 X *90* MM</t>
  </si>
  <si>
    <t>59,38</t>
  </si>
  <si>
    <t>CAIXA DE PASSAGEM ELETRICA DE PAREDE, DE EMBUTIR, EM TERMOPLASTICO / PVC, COM TAMPA APARAFUSADA, DIMENSOES 400 X 400 X *120* MM</t>
  </si>
  <si>
    <t>196,82</t>
  </si>
  <si>
    <t>CAIXA DE PASSAGEM ELETRICA DE PAREDE, DE SOBREPOR, EM PVC, COM TAMPA APARAFUSADA, DIMENSOES 300 X 300 X *100* MM</t>
  </si>
  <si>
    <t>119,68</t>
  </si>
  <si>
    <t>CAIXA DE PASSAGEM ELETRICA DE PAREDE, DE SOBREPOR, EM PVC, COM TAMPA APARAFUSADA, DIMENSOES, 400 X 400 X *120* MM</t>
  </si>
  <si>
    <t>176,23</t>
  </si>
  <si>
    <t>CAIXA DE PASSAGEM ELETRICA DE PAREDE, DE SOBREPOR, EM TERMOPLASTICO / PVC, COM TAMPA APARAFUSA, DIMENSOES 200 X 200 X *100* MM</t>
  </si>
  <si>
    <t>66,67</t>
  </si>
  <si>
    <t>CAIXA DE PASSAGEM ELETRICA DE PAREDE, DE SOBREPOR, EM TERMOPLASTICO / PVC, COM TAMPA APARAFUSADA, DIMENSOES, 150 X 150 X *100* MM</t>
  </si>
  <si>
    <t>39,50</t>
  </si>
  <si>
    <t>CAIXA DE PASSAGEM ELETRICA, PARA PISO, EM PVC, DIMENSOES DE 3/4" A 4"</t>
  </si>
  <si>
    <t>467,23</t>
  </si>
  <si>
    <t>CAIXA DE PASSAGEM METALICA DE SOBREPOR COM TAMPA PARAFUSADA, DIMENSOES 20 X 20 X 10 CM</t>
  </si>
  <si>
    <t>44,08</t>
  </si>
  <si>
    <t>CAIXA DE PASSAGEM METALICA DE SOBREPOR COM TAMPA PARAFUSADA, DIMENSOES 30 X 30 X 10 CM</t>
  </si>
  <si>
    <t>86,65</t>
  </si>
  <si>
    <t>CAIXA DE PASSAGEM METALICA DE SOBREPOR COM TAMPA PARAFUSADA, DIMENSOES 40 X 40 X 15 CM</t>
  </si>
  <si>
    <t>139,27</t>
  </si>
  <si>
    <t>CAIXA DE PASSAGEM METALICA DE SOBREPOR COM TAMPA PARAFUSADA, DIMENSOES 50 X 50 X 15 CM</t>
  </si>
  <si>
    <t>208,32</t>
  </si>
  <si>
    <t>CAIXA DE PASSAGEM METALICA DE SOBREPOR COM TAMPA PARAFUSADA, DIMENSOES 60 X 60 X 20 CM</t>
  </si>
  <si>
    <t>278,03</t>
  </si>
  <si>
    <t>CAIXA DE PASSAGEM METALICA DE SOBREPOR COM TAMPA PARAFUSADA, DIMENSOES 70 X 70 X 20 CM</t>
  </si>
  <si>
    <t>336,00</t>
  </si>
  <si>
    <t>CAIXA DE PASSAGEM METALICA DE SOBREPOR COM TAMPA PARAFUSADA, DIMENSOES 80 X 80 X 20 CM</t>
  </si>
  <si>
    <t>425,87</t>
  </si>
  <si>
    <t>CAIXA DE PASSAGEM METALICA, DE SOBREPOR, COM TAMPA APARAFUSADA, DIMENSOES 15 X 15 X *10* CM</t>
  </si>
  <si>
    <t>30,91</t>
  </si>
  <si>
    <t>CAIXA DE PASSAGEM METALICA, DE SOBREPOR, COM TAMPA APARAFUSADA, DIMENSOES 35 X 35 X *12* CM</t>
  </si>
  <si>
    <t>101,50</t>
  </si>
  <si>
    <t>CAIXA DE PASSAGEM/ LUZ / TELEFONIA, DE EMBUTIR,  EM CHAPA DE ACO GALVANIZADO, DIMENSOES 150 X 150 X 15 CM (PADRAO CONCESSIONARIA LOCAL)</t>
  </si>
  <si>
    <t>1.951,77</t>
  </si>
  <si>
    <t>CAIXA DE PASSAGEM/ LUZ / TELEFONIA, DE EMBUTIR,  EM CHAPA DE ACO GALVANIZADO, DIMENSOES 20 X 20 X *12* CM (PADRAO CONCESSIONARIA LOCAL)</t>
  </si>
  <si>
    <t>84,03</t>
  </si>
  <si>
    <t>CAIXA DE PASSAGEM/ LUZ / TELEFONIA, DE EMBUTIR,  EM CHAPA DE ACO GALVANIZADO, DIMENSOES 200 X 200 X 20 CM (PADRAO CONCESSIONARIA LOCAL)</t>
  </si>
  <si>
    <t>3.812,48</t>
  </si>
  <si>
    <t>CAIXA DE PASSAGEM/ LUZ / TELEFONIA, DE EMBUTIR,  EM CHAPA DE ACO GALVANIZADO, DIMENSOES 40 X 40 X *12* CM (PADRAO CONCESSIONARIA LOCAL)</t>
  </si>
  <si>
    <t>186,12</t>
  </si>
  <si>
    <t>CAIXA DE PASSAGEM/ LUZ / TELEFONIA, DE EMBUTIR,  EM CHAPA DE ACO GALVANIZADO, DIMENSOES 60 X 60 X *12* CM (PADRAO CONCESSIONARIA LOCAL)</t>
  </si>
  <si>
    <t>308,42</t>
  </si>
  <si>
    <t>CAIXA DE PASSAGEM/ LUZ / TELEFONIA, DE EMBUTIR,  EM CHAPA DE ACO GALVANIZADO, DIMENSOES 80 X 80 X *12* CM (PADRAO CONCESSIONARIA LOCAL)</t>
  </si>
  <si>
    <t>461,09</t>
  </si>
  <si>
    <t>CAIXA DE PASSAGEM/ LUZ / TELEFONIA, DE EMBUTIR, EM CHAPA DE ACO GALVANIZADO, DIMENSOES 120 X 120 X *12* CM (PADRAO CONCESSIONARIA LOCAL)</t>
  </si>
  <si>
    <t>927,55</t>
  </si>
  <si>
    <t>CAIXA DE PASSAGEM/ LUZ / TELEFONIA, DE SOBREPOR,  EM CHAPA DE ACO GALVANIZADO, DIMENSOES 80 X 80 X *12* CM (PADRAO CONCESSIONARIA LOCAL)</t>
  </si>
  <si>
    <t>577,56</t>
  </si>
  <si>
    <t>CAIXA DE PASSAGEM, EM PVC, DE 4" X 2", PARA ELETRODUTO FLEXIVEL CORRUGADO</t>
  </si>
  <si>
    <t>2,35</t>
  </si>
  <si>
    <t>CAIXA DE PASSAGEM, EM PVC, DE 4" X 4", PARA ELETRODUTO FLEXIVEL CORRUGADO</t>
  </si>
  <si>
    <t>4,67</t>
  </si>
  <si>
    <t>CAIXA DE PROTECAO EXTERNA PARA MEDIDOR HOROSAZONAL, DE BAIXA TENSAO, COM MODULO, EM CHAPA DE ACO (PADRAO DA CONCESSIONARIA LOCAL)</t>
  </si>
  <si>
    <t>3.627,35</t>
  </si>
  <si>
    <t>CAIXA DE PROTECAO PARA TRANSFORMADOR CORRENTE, EM CHAPA DE ACO 18 USG (PADRAO DA CONCESSIONARIA LOCAL)</t>
  </si>
  <si>
    <t>1.160,67</t>
  </si>
  <si>
    <t>CAIXA INTERNA/EXTERNA DE MEDICAO PARA 1 MEDIDOR TRIFASICO, COM VISOR, EM CHAPA DE ACO 18 USG (PADRAO DA CONCESSIONARIA LOCAL)</t>
  </si>
  <si>
    <t>367,84</t>
  </si>
  <si>
    <t>CAIXA INTERNA/EXTERNA DE MEDICAO PARA 4 MEDIDORES MONOFASICOS, COM VISOR, EM CHAPA DE ACO 18 USG (PADRAO DA CONCESSIONARIA LOCAL)</t>
  </si>
  <si>
    <t>595,60</t>
  </si>
  <si>
    <t>CAIXA MODULAR PARA MEDIDOR DE ENERGIA AGRUPADA, EM POLICARBONATO /  TERMOPLASTICO, COM SUPORTE PARA DISJUNTOR (PADRAO DA CONCESSIONARIA LOCAL)</t>
  </si>
  <si>
    <t>129,70</t>
  </si>
  <si>
    <t>CAIXA OCTOGONAL DE FUNDO MOVEL, EM PVC, DE 3" X 3", PARA ELETRODUTO FLEXIVEL CORRUGADO</t>
  </si>
  <si>
    <t>4,21</t>
  </si>
  <si>
    <t>CAIXA OCTOGONAL DE FUNDO MOVEL, EM PVC, DE 4" X 4", PARA ELETRODUTO FLEXIVEL CORRUGADO</t>
  </si>
  <si>
    <t>CAIXA PARA HIDROMETRO CONCRETO PRE MOLDADO, *0,24 M X 0,45 M X 0,30* M (L X C X A)</t>
  </si>
  <si>
    <t>67,66</t>
  </si>
  <si>
    <t>CAIXA PARA MEDICAO COLETIVA TIPO L, PADRAO BIFASICO OU TRIFASICO, PARA ATE 4 MEDIDORES, SEM BARRAMENTO E COM PORTAS INFERIOR E SUPERIOR</t>
  </si>
  <si>
    <t>2.426,26</t>
  </si>
  <si>
    <t>CAIXA PARA MEDICAO COLETIVA TIPO M, PADRAO BIFASICO OU TRIFASICO, PARA ATE 8 MEDIDORES, SEM BARRAMENTO E COM PORTAS INFERIOR E SUPERIOR</t>
  </si>
  <si>
    <t>4.070,46</t>
  </si>
  <si>
    <t>CAIXA PARA MEDICAO COLETIVA TIPO N, PADRAO BIFASICO OU TRIFASICO, PARA ATE 12 MEDIDORES, SEM BARRAMENTO E COM PORTAS INFERIOR E SUPERIOR</t>
  </si>
  <si>
    <t>5.119,50</t>
  </si>
  <si>
    <t>CAIXA PARA MEDIDOR MONOFASICO, EM POLICARBONATO / TERMOPLASTICO, PARA ALOJAR 1 DISJUNTOR (PADRAO DA CONCESSIONARIA LOCAL)</t>
  </si>
  <si>
    <t>67,71</t>
  </si>
  <si>
    <t>CAIXA PARA MEDIDOR POLIFASICO, EM POLICARBONATO / TERMOPLASTICO, PARA ALOJAR 1 DISJUNTOR (PADRAO DA CONCESSIONARIA LOCAL)</t>
  </si>
  <si>
    <t>160,60</t>
  </si>
  <si>
    <t>CAIXA PRE-MOLDADA PARA BOCA DE LOBO, EM CONCRETO ARMADO, COM FCK DE 25 MPA, COM DIMENSOES 1,10 X 0,65 X 1,00 M (COMPRIMENTO X LARGURA X ALTURA)</t>
  </si>
  <si>
    <t>310,58</t>
  </si>
  <si>
    <t>CAIXA SIFONADA PVC, 100 X 100 X 50 MM, COM GRELHA REDONDA, BRANCA</t>
  </si>
  <si>
    <t>18,70</t>
  </si>
  <si>
    <t>CAIXA SIFONADA PVC, 250 X 230 X 75 MM, COM TAMPA CEGA QUADRADA, BRANCA</t>
  </si>
  <si>
    <t>78,68</t>
  </si>
  <si>
    <t>CAIXA SIFONADA, PVC, 150 X *185* X 75 MM, COM GRELHA QUADRADA, BRANCA</t>
  </si>
  <si>
    <t>53,60</t>
  </si>
  <si>
    <t>CAIXA SIFONADA, PVC, 150 X 150 X 50 MM, COM GRELHA QUADRADA, BRANCA (NBR 5688)</t>
  </si>
  <si>
    <t>35,00</t>
  </si>
  <si>
    <t>CAIXA SIFONADA, PVC, 150 X 150 X 50 MM, COM GRELHA REDONDA, BRANCA</t>
  </si>
  <si>
    <t>42,19</t>
  </si>
  <si>
    <t>CAL HIDRATADA CH-I PARA ARGAMASSAS</t>
  </si>
  <si>
    <t>CAL HIDRATADA PARA PINTURA</t>
  </si>
  <si>
    <t>1,75</t>
  </si>
  <si>
    <t>CAL VIRGEM COMUM PARA ARGAMASSAS (NBR 6453)</t>
  </si>
  <si>
    <t>0,89</t>
  </si>
  <si>
    <t>CALCARIO DOLOMITICO A (POSTO PEDREIRA/FORNECEDOR,  SEM FRETE)</t>
  </si>
  <si>
    <t>0,11</t>
  </si>
  <si>
    <t>CALCETEIRO</t>
  </si>
  <si>
    <t>14,44</t>
  </si>
  <si>
    <t>CALCETEIRO  (MENSALISTA)</t>
  </si>
  <si>
    <t>2.529,87</t>
  </si>
  <si>
    <t>CALHA MOLDURA AMERICANA DE CHAPA DE ACO GALVANIZADA NUM 26, CORTE 33 CM</t>
  </si>
  <si>
    <t>39,56</t>
  </si>
  <si>
    <t>CALHA PARA AGUA FURTADA DE CHAPA DE ACO GALVANIZADA NUM 26, CORTE 40 CM</t>
  </si>
  <si>
    <t>39,88</t>
  </si>
  <si>
    <t>CALHA PARA AGUA FURTADA DE CHAPA DE ACO GALVANIZADA NUM 26, CORTE 50 CM</t>
  </si>
  <si>
    <t>47,13</t>
  </si>
  <si>
    <t>CALHA PLATIBANDA DE CHAPA DE ACO GALVANIZADA NUM 26, CORTE 45 CM</t>
  </si>
  <si>
    <t>CALHA PLUVIAL DE PVC, DIAMETRO ENTRE 119 E 170 MM, COMPRIMENTO DE 3 M, PARA DRENAGEM PREDIAL</t>
  </si>
  <si>
    <t>54,68</t>
  </si>
  <si>
    <t>CALHA QUADRADA DE CHAPA DE ACO GALVANIZADA NUM 24, CORTE 100 CM</t>
  </si>
  <si>
    <t>130,00</t>
  </si>
  <si>
    <t>CALHA QUADRADA DE CHAPA DE ACO GALVANIZADA NUM 24, CORTE 33 CM</t>
  </si>
  <si>
    <t>51,01</t>
  </si>
  <si>
    <t>CALHA QUADRADA DE CHAPA DE ACO GALVANIZADA NUM 24, CORTE 50 CM</t>
  </si>
  <si>
    <t>66,45</t>
  </si>
  <si>
    <t>CALHA QUADRADA DE CHAPA DE ACO GALVANIZADA NUM 26, CORTE 33 CM</t>
  </si>
  <si>
    <t>CALHA QUADRADA DE CHAPA DE ACO GALVANIZADA NUM 28, CORTE 25 CM</t>
  </si>
  <si>
    <t>25,50</t>
  </si>
  <si>
    <t>CALHA/CANALETA DE CONCRETO SIMPLES, TIPO MEIA CANA, DIAMETRO DE 20 CM, PARA AGUA PLUVIAL</t>
  </si>
  <si>
    <t>13,66</t>
  </si>
  <si>
    <t>CALHA/CANALETA DE CONCRETO SIMPLES, TIPO MEIA CANA, DIAMETRO DE 30 CM, PARA AGUA PLUVIAL</t>
  </si>
  <si>
    <t>16,70</t>
  </si>
  <si>
    <t>CALHA/CANALETA DE CONCRETO SIMPLES, TIPO MEIA CANA, DIAMETRO DE 40 CM, PARA AGUA PLUVIAL</t>
  </si>
  <si>
    <t>CALHA/CANALETA DE CONCRETO SIMPLES, TIPO MEIA CANA, DIAMETRO DE 50 CM, PARA AGUA PLUVIAL</t>
  </si>
  <si>
    <t>35,43</t>
  </si>
  <si>
    <t>CALHA/CANALETA DE CONCRETO SIMPLES, TIPO MEIA CANA, DIAMETRO DE 60 CM, PARA AGUA PLUVIAL</t>
  </si>
  <si>
    <t>45,82</t>
  </si>
  <si>
    <t>CALHA/CANALETA DE CONCRETO SIMPLES, TIPO MEIA CANA, DIAMETRO DE 80 CM, PARA AGUA PLUVIAL</t>
  </si>
  <si>
    <t>85,64</t>
  </si>
  <si>
    <t>CAMADA SEPARADORA DE FILME DE POLIETILENO 20 A 25 MICRA</t>
  </si>
  <si>
    <t>1,79</t>
  </si>
  <si>
    <t>CAMINHAO TOCO, PESO BRUTO TOTAL 13000 KG, CARGA UTIL MAXIMA 7925 KG, DISTANCIA ENTRE EIXOS 4,80 M, POTENCIA 189 CV (INCLUI CABINE E CHASSI, NAO INCLUI CARROCERIA)</t>
  </si>
  <si>
    <t>367.696,00</t>
  </si>
  <si>
    <t>CAMINHAO TOCO, PESO BRUTO TOTAL 14300 KG, CARGA UTIL MAXIMA 9590 KG, DISTANCIA ENTRE EIXOS 4,76 M, POTENCIA 185 CV (INCLUI CABINE E CHASSI, NAO INCLUI CARROCERIA)</t>
  </si>
  <si>
    <t>383.986,33</t>
  </si>
  <si>
    <t>CAMINHAO TOCO, PESO BRUTO TOTAL 14300 KG, CARGA UTIL MAXIMA 9710 KG, DISTANCIA ENTRE EIXOS 3,56 M, POTENCIA 185 CV (INCLUI CABINE E CHASSI, NAO INCLUI CARROCERIA)</t>
  </si>
  <si>
    <t>390.909,71</t>
  </si>
  <si>
    <t>CAMINHAO TOCO, PESO BRUTO TOTAL 16000 KG, CARGA UTIL MAXIMA DE 10685 KG, DISTANCIA ENTRE EIXOS 4,8M, POTENCIA 189 CV (INCLUI CABINE E CHASSI, NAO INCLUI CARROCERIA)</t>
  </si>
  <si>
    <t>323.479,37</t>
  </si>
  <si>
    <t>CAMINHAO TOCO, PESO BRUTO TOTAL 16000 KG, CARGA UTIL MAXIMA 10600 KG, DISTANCIA ENTRE EIXOS 4,80 M, POTENCIA 275 CV (INCLUI CABINE E CHASSI, NAO INCLUI CARROCERIA)</t>
  </si>
  <si>
    <t>450.311,22</t>
  </si>
  <si>
    <t>CAMINHAO TOCO, PESO BRUTO TOTAL 16000 KG, CARGA UTIL MAXIMA 10780 KG, DISTANCIA ENTRE EIXOS 3,56 M, POTENCIA 275 CV (INCLUI CABINE E CHASSI, NAO INCLUI CARROCERIA)</t>
  </si>
  <si>
    <t>452.056,64</t>
  </si>
  <si>
    <t>CAMINHAO TOCO, PESO BRUTO TOTAL 16000 KG, CARGA UTIL MAXIMA 11030 KG, DISTANCIA ENTRE EIXOS 3,56M, POTENCIA 186 CV (INCLUI CABINE E CHASSI, NAO INCLUI CARROCERIA)</t>
  </si>
  <si>
    <t>452.056,60</t>
  </si>
  <si>
    <t>CAMINHAO TOCO, PESO BRUTO TOTAL 16000 KG, CARGA UTIL MAXIMA 11130 KG, DISTANCIA ENTRE EIXOS 5,36 M, POTENCIA 185 CV (INCLUI CABINE E CHASSI, NAO INCLUI CARROCERIA)</t>
  </si>
  <si>
    <t>409.934,48</t>
  </si>
  <si>
    <t>CAMINHAO TOCO, PESO BRUTO TOTAL 16000 KG, CARGA UTIL MAXIMA 13071 KG, DISTANCIA ENTRE EIXOS 4,80 M, POTENCIA 230 CV (INCLUI CABINE E CHASSI, NAO INCLUI CARROCERIA)</t>
  </si>
  <si>
    <t>431.693,70</t>
  </si>
  <si>
    <t>CAMINHAO TOCO, PESO BRUTO TOTAL 8250 KG, CARGA UTIL MAXIMA 5110 KG, DISTANCIA ENTRE EIXOS 4,30 M, POTENCIA 162 CV (INCLUI CABINE E CHASSI, NAO INCLUI CARROCERIA)</t>
  </si>
  <si>
    <t>301.371,10</t>
  </si>
  <si>
    <t>CAMINHAO TOCO, PESO BRUTO TOTAL 9000 KG, CARGA UTIL MAXIMA 5940 KG, DISTANCIA ENTRE EIXOS 3,69 M, POTENCIA 177 CV (INCLUI CABINE E CHASSI, NAO INCLUI CARROCERIA)</t>
  </si>
  <si>
    <t>330.402,76</t>
  </si>
  <si>
    <t>CAMINHAO TOCO, PESO BRUTO TOTAL 9600 KG, CARGA UTIL MAXIMA 6110 KG, DISTANCIA ENTRE EIXOS 3,70 M, POTENCIA 156 CV (INCLUI CABINE E CHASSI, NAO INCLUI CARROCERIA)</t>
  </si>
  <si>
    <t>329.239,19</t>
  </si>
  <si>
    <t>CAMINHAO TOCO, PESO BRUTO TOTAL 9600 KG, CARGA UTIL MAXIMA 6200 KG, DISTANCIA ENTRE EIXOS 3,10 M, POTENCIA 156 CV (INCLUI CABINE E CHASSI, NAO INCLUI CARROCERIA)</t>
  </si>
  <si>
    <t>328.075,57</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</si>
  <si>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</si>
  <si>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</si>
  <si>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470.092,34</t>
  </si>
  <si>
    <t>CAMINHAO TRUCADO, PESO BRUTO TOTAL 23000 KG, CARGA UTIL MAXIMA 15378 KG, DISTANCIA ENTRE EIXOS 4,80 M, POTENCIA 326 CV (INCLUI CABINE E CHASSI, NAO INCLUI CARROCERIA)</t>
  </si>
  <si>
    <t>530.599,30</t>
  </si>
  <si>
    <t>CAMINHAO TRUCADO, PESO BRUTO TOTAL 23000 KG, CARGA UTIL MAXIMA 15935 KG, DISTANCIA ENTRE EIXOS 4,80 M, POTENCIA 230 CV (INCLUI CABINE E CHASSI, NAO INCLUI CARROCERIA)</t>
  </si>
  <si>
    <t>477.422,99</t>
  </si>
  <si>
    <t>CAMINHAO TRUCADO, PESO BRUTO TOTAL 23000 KG, CARGA UTIL MAXIMA 15940 KG, DISTANCIA ENTRE EIXOS 3,60 M, POTENCIA 286 CV (INCLUI CABINE E CHASSI, NAO INCLUI CARROCERIA)</t>
  </si>
  <si>
    <t>503.836,62</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</si>
  <si>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</si>
  <si>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</si>
  <si>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498.018,64</t>
  </si>
  <si>
    <t>CAMINHONETE COM MOTOR A DIESEL, POTENCIA *160* CV, CABINE DUPLA, 4X4</t>
  </si>
  <si>
    <t>219.084,17</t>
  </si>
  <si>
    <t>CAMPAINHA ALTA POTENCIA 110V / 220V, DIAMETRO 150 MM</t>
  </si>
  <si>
    <t>168,55</t>
  </si>
  <si>
    <t>CAMPAINHA CIGARRA 127 V / 220 V (APENAS MODULO)</t>
  </si>
  <si>
    <t>22,90</t>
  </si>
  <si>
    <t>CAMPAINHA CIGARRA 127 V / 220 V, CONJUNTO MONTADO PARA EMBUTIR 4" X 2" (PLACA + SUPORTE + MODULO)</t>
  </si>
  <si>
    <t>27,05</t>
  </si>
  <si>
    <t>CANALETA DE CONCRETO ESTRUTURAL 14 X 19 X 29 CM, FBK 14 MPA (NBR 6136)</t>
  </si>
  <si>
    <t>3,71</t>
  </si>
  <si>
    <t>CANALETA DE CONCRETO ESTRUTURAL 14 X 19 X 29 CM, FBK 4,5 MPA (NBR 6136)</t>
  </si>
  <si>
    <t>3,08</t>
  </si>
  <si>
    <t>CANALETA DE CONCRETO ESTRUTURAL 14 X 19 X 39 CM, FBK 14 MPA (NBR 6136)</t>
  </si>
  <si>
    <t>3,93</t>
  </si>
  <si>
    <t>CANALETA DE CONCRETO ESTRUTURAL 14 X 19 X 39 CM, FBK 4,5 MPA (NBR 6136)</t>
  </si>
  <si>
    <t>3,10</t>
  </si>
  <si>
    <t>CANALETA DE CONCRETO 14 X 19 X 19 CM (CLASSE C - NBR 6136)</t>
  </si>
  <si>
    <t>CANALETA DE CONCRETO 19 X 19 X 19 CM (CLASSE C - NBR 6136)</t>
  </si>
  <si>
    <t>2,14</t>
  </si>
  <si>
    <t>CANALETA DE CONCRETO 9 X 19 X 19 CM (CLASSE C - NBR 6136)</t>
  </si>
  <si>
    <t>1,20</t>
  </si>
  <si>
    <t>CANALETA ESTRUTURAL CERAMICA, 14 X 19 X 19 CM, 6,0 MPA (NBR 15270)</t>
  </si>
  <si>
    <t>1,71</t>
  </si>
  <si>
    <t>CANALETA ESTRUTURAL CERAMICA, 14 X 19 X 29 CM, 6,0 MPA (NBR 15270)</t>
  </si>
  <si>
    <t>CANALETA ESTRUTURAL CERAMICA, 14 X 19 X 39 CM, 6,0 MPA (NBR 15270)</t>
  </si>
  <si>
    <t>3,06</t>
  </si>
  <si>
    <t>CANOPLA ACABAMENTO CROMADO PARA INSTALACAO DE SPRINKLER, SOB FORRO, 15 MM</t>
  </si>
  <si>
    <t>CANTONEIRA (ABAS IGUAIS) EM FERRO GALVANIZADO, 25,4 MM X 3,17 MM (L X E), 1,27KG/M</t>
  </si>
  <si>
    <t>16,45</t>
  </si>
  <si>
    <t>CANTONEIRA (ABAS IGUAIS) EM FERRO GALVANIZADO, 38,1 MM X 3,17 MM (L X E), 3,48 KG/M</t>
  </si>
  <si>
    <t>43,24</t>
  </si>
  <si>
    <t>CANTONEIRA (ABAS IGUAIS) EM FERRO GALVANIZADO, 50,8 MM X 9,53 MM (L X E), 6,99 KG/M</t>
  </si>
  <si>
    <t>91,12</t>
  </si>
  <si>
    <t>CANTONEIRA "U" ALUMINIO ABAS IGUAIS 1 ", E = 3/32 "</t>
  </si>
  <si>
    <t>34,07</t>
  </si>
  <si>
    <t>CANTONEIRA ACO ABAS IGUAIS (QUALQUER BITOLA), ESPESSURA ENTRE 1/8" E 1/4"</t>
  </si>
  <si>
    <t>10,65</t>
  </si>
  <si>
    <t>CANTONEIRA ALUMINIO ABAS DESIGUAIS 1" X 3/4 ", E = 1/8 "</t>
  </si>
  <si>
    <t>36,51</t>
  </si>
  <si>
    <t>CANTONEIRA ALUMINIO ABAS DESIGUAIS 2 1/2" X 1/2 ", E = 3/16 "</t>
  </si>
  <si>
    <t>35,29</t>
  </si>
  <si>
    <t>CANTONEIRA ALUMINIO ABAS IGUAIS 1 ", E = 1/8 ", 25,40 X 3,17 MM (0,408 KG/M)</t>
  </si>
  <si>
    <t>CANTONEIRA ALUMINIO ABAS IGUAIS 1 ", E = 3 /16 "</t>
  </si>
  <si>
    <t>21,46</t>
  </si>
  <si>
    <t>CANTONEIRA ALUMINIO ABAS IGUAIS 1 1/2 ", E = 3/16 "</t>
  </si>
  <si>
    <t>CANTONEIRA ALUMINIO ABAS IGUAIS 1 1/4 ", E = 3/16 "</t>
  </si>
  <si>
    <t>33,95</t>
  </si>
  <si>
    <t>CANTONEIRA ALUMINIO ABAS IGUAIS 2 ", E = 1/4 "</t>
  </si>
  <si>
    <t>57,39</t>
  </si>
  <si>
    <t>CANTONEIRA ALUMINIO ABAS IGUAIS 2 ", E = 1/8 "</t>
  </si>
  <si>
    <t>36,26</t>
  </si>
  <si>
    <t>CAP OU TAMPAO DE FERRO GALVANIZADO, COM ROSCA BSP, DE 1 1/2"</t>
  </si>
  <si>
    <t>17,18</t>
  </si>
  <si>
    <t>CAP OU TAMPAO DE FERRO GALVANIZADO, COM ROSCA BSP, DE 1 1/4"</t>
  </si>
  <si>
    <t>13,91</t>
  </si>
  <si>
    <t>CAP OU TAMPAO DE FERRO GALVANIZADO, COM ROSCA BSP, DE 1/2"</t>
  </si>
  <si>
    <t>4,84</t>
  </si>
  <si>
    <t>CAP OU TAMPAO DE FERRO GALVANIZADO, COM ROSCA BSP, DE 1/4"</t>
  </si>
  <si>
    <t>4,70</t>
  </si>
  <si>
    <t>CAP OU TAMPAO DE FERRO GALVANIZADO, COM ROSCA BSP, DE 1"</t>
  </si>
  <si>
    <t>9,12</t>
  </si>
  <si>
    <t>CAP OU TAMPAO DE FERRO GALVANIZADO, COM ROSCA BSP, DE 2 1/2"</t>
  </si>
  <si>
    <t>44,76</t>
  </si>
  <si>
    <t>CAP OU TAMPAO DE FERRO GALVANIZADO, COM ROSCA BSP, DE 2"</t>
  </si>
  <si>
    <t>24,82</t>
  </si>
  <si>
    <t>CAP OU TAMPAO DE FERRO GALVANIZADO, COM ROSCA BSP, DE 3/4"</t>
  </si>
  <si>
    <t>6,25</t>
  </si>
  <si>
    <t>CAP OU TAMPAO DE FERRO GALVANIZADO, COM ROSCA BSP, DE 3/8"</t>
  </si>
  <si>
    <t>CAP OU TAMPAO DE FERRO GALVANIZADO, COM ROSCA BSP, DE 3"</t>
  </si>
  <si>
    <t>63,81</t>
  </si>
  <si>
    <t>CAP OU TAMPAO DE FERRO GALVANIZADO, COM ROSCA BSP, DE 4"</t>
  </si>
  <si>
    <t>106,73</t>
  </si>
  <si>
    <t>CAP PPR DN 20 MM, PARA AGUA QUENTE PREDIAL</t>
  </si>
  <si>
    <t>1,94</t>
  </si>
  <si>
    <t>CAP PPR DN 25 MM, PARA AGUA QUENTE PREDIAL</t>
  </si>
  <si>
    <t>3,33</t>
  </si>
  <si>
    <t>CAP PVC, ROSCAVEL, 1 1/2",  AGUA FRIA PREDIAL</t>
  </si>
  <si>
    <t>15,16</t>
  </si>
  <si>
    <t>CAP PVC, ROSCAVEL, 1 1/4",  AGUA FRIA PREDIAL</t>
  </si>
  <si>
    <t>14,69</t>
  </si>
  <si>
    <t>CAP PVC, ROSCAVEL, 1/2", PARA AGUA FRIA PREDIAL</t>
  </si>
  <si>
    <t>CAP PVC, ROSCAVEL, 1",  PARA AGUA FRIA PREDIAL</t>
  </si>
  <si>
    <t>5,05</t>
  </si>
  <si>
    <t>CAP PVC, ROSCAVEL, 2 1/2",  AGUA FRIA PREDIAL</t>
  </si>
  <si>
    <t>29,87</t>
  </si>
  <si>
    <t>CAP PVC, ROSCAVEL, 2",  AGUA FRIA PREDIAL</t>
  </si>
  <si>
    <t>15,41</t>
  </si>
  <si>
    <t>CAP PVC, ROSCAVEL, 3/4",  PARA AGUA FRIA PREDIAL</t>
  </si>
  <si>
    <t>CAP PVC, ROSCAVEL, 3",  AGUA FRIA PREDIAL</t>
  </si>
  <si>
    <t>39,01</t>
  </si>
  <si>
    <t>CAP PVC, SERIE R, DN 100 MM, PARA ESGOTO OU AGUAS PLUVIAIS PREDIAIS</t>
  </si>
  <si>
    <t>17,61</t>
  </si>
  <si>
    <t>CAP PVC, SERIE R, DN 150 MM, PARA ESGOTO OU AGUAS PLUVIAIS PREDIAIS</t>
  </si>
  <si>
    <t>83,93</t>
  </si>
  <si>
    <t>CAP PVC, SERIE R, DN 75 MM, PARA ESGOTO OU AGUAS PLUVIAIS PREDIAIS</t>
  </si>
  <si>
    <t>12,68</t>
  </si>
  <si>
    <t>CAP PVC, SOLDAVEL, DN 100 MM, SERIE NORMAL, PARA ESGOTO PREDIAL</t>
  </si>
  <si>
    <t>CAP PVC, SOLDAVEL, DN 50 MM, SERIE NORMAL, PARA ESGOTO PREDIAL</t>
  </si>
  <si>
    <t>CAP PVC, SOLDAVEL, DN 75 MM, SERIE NORMAL, PARA ESGOTO PREDIAL</t>
  </si>
  <si>
    <t>7,79</t>
  </si>
  <si>
    <t>CAP PVC, SOLDAVEL, 110 MM, PARA AGUA FRIA PREDIAL</t>
  </si>
  <si>
    <t>95,91</t>
  </si>
  <si>
    <t>CAP PVC, SOLDAVEL, 20 MM, PARA AGUA FRIA PREDIAL</t>
  </si>
  <si>
    <t>1,36</t>
  </si>
  <si>
    <t>CAP PVC, SOLDAVEL, 25 MM, PARA AGUA FRIA PREDIAL</t>
  </si>
  <si>
    <t>1,56</t>
  </si>
  <si>
    <t>CAP PVC, SOLDAVEL, 32 MM, PARA AGUA FRIA PREDIAL</t>
  </si>
  <si>
    <t>2,70</t>
  </si>
  <si>
    <t>CAP PVC, SOLDAVEL, 40 MM, PARA AGUA FRIA PREDIAL</t>
  </si>
  <si>
    <t>5,20</t>
  </si>
  <si>
    <t>CAP PVC, SOLDAVEL, 50 MM, PARA AGUA FRIA PREDIAL</t>
  </si>
  <si>
    <t>9,84</t>
  </si>
  <si>
    <t>CAP PVC, SOLDAVEL, 60 MM, PARA AGUA FRIA PREDIAL</t>
  </si>
  <si>
    <t>CAP PVC, SOLDAVEL, 75 MM, PARA AGUA FRIA PREDIAL</t>
  </si>
  <si>
    <t>26,90</t>
  </si>
  <si>
    <t>CAP PVC, SOLDAVEL, 85 MM, PARA AGUA FRIA PREDIAL</t>
  </si>
  <si>
    <t>CAP, PVC PBA, JE, DN 100 / DE 110 MM,  PARA REDE DE AGUA (NBR 10351)</t>
  </si>
  <si>
    <t>38,25</t>
  </si>
  <si>
    <t>CAP, PVC PBA, JE, DN 50 / DE 60 MM,  PARA REDE DE AGUA (NBR 10351)</t>
  </si>
  <si>
    <t>9,59</t>
  </si>
  <si>
    <t>CAP, PVC PBA, JE, DN 75 / DE 85 MM,  PARA REDE DE AGUA (NBR 10351)</t>
  </si>
  <si>
    <t>24,98</t>
  </si>
  <si>
    <t>CAP, PVC, JE, OCRE, DN 150 MM (CONEXAO PARA TUBO COLETOR DE ESGOTO)</t>
  </si>
  <si>
    <t>99,52</t>
  </si>
  <si>
    <t>CAP, PVC, JE, OCRE, DN 200 MM (CONEXAO PARA TUBO COLETOR DE ESGOTO)</t>
  </si>
  <si>
    <t>154,93</t>
  </si>
  <si>
    <t>CAPA PARA CHUVA EM PVC COM FORRO DE POLIESTER, COM CAPUZ (AMARELA OU AZUL)</t>
  </si>
  <si>
    <t>CAPACETE DE SEGURANCA ABA FRONTAL COM SUSPENSAO DE POLIETILENO, SEM JUGULAR (CLASSE B)</t>
  </si>
  <si>
    <t>14,00</t>
  </si>
  <si>
    <t>CAPACITOR TRIFASICO, POTENCIA 2,5 KVAR, TENSAO 220 V, FORNECIDO COM CAPA PROTETORA, RESISTOR INTERNO A UNIDADE CAPACITIVA</t>
  </si>
  <si>
    <t>134,74</t>
  </si>
  <si>
    <t>CAPACITOR TRIFASICO, POTENCIA 5 KVAR, TENSAO 220 V, FORNECIDO COM CAPA PROTETORA, RESISTOR INTERNO A UNIDADE CAPACITIVA</t>
  </si>
  <si>
    <t>228,94</t>
  </si>
  <si>
    <t>CAPIM BRAQUIARIA DECUMBENS/ BRAQUIARINHA, VC *70*% MINIMO</t>
  </si>
  <si>
    <t>39,42</t>
  </si>
  <si>
    <t>CAPTOR FRANKLIN (4 PONTAS), EM LATAO CROMADO, H = 300 MM, DUAS DESCIDAS</t>
  </si>
  <si>
    <t>62,14</t>
  </si>
  <si>
    <t>CAPTOR FRANKLIN (4 PONTAS), EM LATAO CROMADO, H = 300 MM, UMA DESCIDA</t>
  </si>
  <si>
    <t>56,34</t>
  </si>
  <si>
    <t>CAPTOR FRANKLIN (4 PONTAS), EM LATAO CROMADO, H = 350 MM, DUAS DESCIDAS</t>
  </si>
  <si>
    <t>108,97</t>
  </si>
  <si>
    <t>CAPTOR FRANKLIN (4 PONTAS), EM LATAO CROMADO, H=350 MM, UMA DESCIDA</t>
  </si>
  <si>
    <t>98,05</t>
  </si>
  <si>
    <t>CARENAGEM /TAMPA, EM PLASTICO, COR BRANCA, UTILIZADO EM KIT CHASSI METALICO PARA INSTALACAO HIDRAULICA DE CUBA SIMPLES SEM MAQUINA DE LAVAR ROUPA, LARGURA *355* MM X ALTURA *670* MM (COM FUROS E DEMAIS ENCAIXES)</t>
  </si>
  <si>
    <t>34,18</t>
  </si>
  <si>
    <t>CARENAGEM /TAMPA, EM PLASTICO, COR BRANCA, UTILIZADO EM KIT CHASSI METALICO PARA INSTALACAO HIDRAULICA DE TANQUE COM MAQUINA DE LAVAR ROUPA, LARGURA *360* MM X ALTURA *470* MM (COM FUROS E DEMAIS ENCAIXES)</t>
  </si>
  <si>
    <t>31,06</t>
  </si>
  <si>
    <t>CARPETE DE NYLON EM MANTA PARA TRAFEGO COMERCIAL PESADO, E = 6 A 7 MM (INSTALADO)</t>
  </si>
  <si>
    <t>124,00</t>
  </si>
  <si>
    <t>CARPETE DE NYLON EM MANTA PARA TRAFEGO COMERCIAL PESADO, E = 9 A 10 MM (INSTALADO)</t>
  </si>
  <si>
    <t>152,34</t>
  </si>
  <si>
    <t>CARPETE DE NYLON EM PLACAS 50 X 50 CM PARA TRAFEGO COMERCIAL PESADO, E = 6,5 MM (INSTALADO)</t>
  </si>
  <si>
    <t>155,56</t>
  </si>
  <si>
    <t>CARPETE DE POLIESTER EM MANTA PARA TRAFEGO COMERCIAL PESADO, E = 4 A 5 MM (INSTALADO)</t>
  </si>
  <si>
    <t>48,00</t>
  </si>
  <si>
    <t>CARPETE DE POLIPROPILENO EM MANTA PARA TRAFEGO COMERCIAL MEDIO, E = 5 A 6 MM (INSTALADO)</t>
  </si>
  <si>
    <t>81,72</t>
  </si>
  <si>
    <t>CARPINTEIRO AUXILIAR</t>
  </si>
  <si>
    <t>11,01</t>
  </si>
  <si>
    <t>CARPINTEIRO AUXILIAR (MENSALISTA)</t>
  </si>
  <si>
    <t>1.926,94</t>
  </si>
  <si>
    <t>CARPINTEIRO DE ESQUADRIAS</t>
  </si>
  <si>
    <t>CARPINTEIRO DE ESQUADRIAS (MENSALISTA)</t>
  </si>
  <si>
    <t>CARPINTEIRO DE FORMAS</t>
  </si>
  <si>
    <t>CARPINTEIRO DE FORMAS (MENSALISTA)</t>
  </si>
  <si>
    <t>CARRANCA PARA JANELA VENEZIANA DE ABRIR, EM LATAO CROMADO, SIMPLES, PARA APARAFUSAR NA PAREDE</t>
  </si>
  <si>
    <t>18,84</t>
  </si>
  <si>
    <t>CARRINHO COM 2 PNEUS PARA TRANSPORTAR TUBO CONCRETO, ALTURA ATE 1,0 M E DIAMETRO ATE 1000MM, COM ESTRUTURA EM PERFIL OU TUBO METALICO</t>
  </si>
  <si>
    <t>3.640,87</t>
  </si>
  <si>
    <t>CARRINHO DE MAO DE ACO CAPACIDADE 50 A 60 L, PNEU COM CAMARA</t>
  </si>
  <si>
    <t>189,42</t>
  </si>
  <si>
    <t>CARROCERIA FIXA ABERTA DE MADEIRA PARA TRANSPORTE GERAL DE CARGA SECA DIMENSOES APROXIMADAS 2,25 X 4,10 X 0,50 M (INCLUI MONTAGEM, NAO INCLUI CAMINHAO)</t>
  </si>
  <si>
    <t>16.155,00</t>
  </si>
  <si>
    <t>CARROCERIA FIXA ABERTA DE MADEIRA PARA TRANSPORTE GERAL DE CARGA SECA DIMENSOES APROXIMADAS 2,5 X 5,5 X 0,50 M (INCLUI MONTAGEM, NAO INCLUI CAMINHAO)</t>
  </si>
  <si>
    <t>21.916,57</t>
  </si>
  <si>
    <t>CARROCERIA FIXA ABERTA DE MADEIRA PARA TRANSPORTE GERAL DE CARGA SECA DIMENSOES APROXIMADAS 2,5 X 6,00 X 0,50 M (INCLUI MONTAGEM, NAO INCLUI CAMINHAO)</t>
  </si>
  <si>
    <t>23.724,12</t>
  </si>
  <si>
    <t>CARROCERIA FIXA ABERTA DE MADEIRA PARA TRANSPORTE GERAL DE CARGA SECA DIMENSOES APROXIMADAS 2,5 X 6,5 X 0,50 M (INCLUI MONTAGEM, NAO INCLUI CAMINHAO)</t>
  </si>
  <si>
    <t>25.531,67</t>
  </si>
  <si>
    <t>CARROCERIA FIXA ABERTA DE MADEIRA PARA TRANSPORTE GERAL DE CARGA SECA DIMENSOES APROXIMADAS 2,5 X 7,00 X 0,50 M (INCLUI MONTAGEM, NAO INCLUI CAMINHAO)</t>
  </si>
  <si>
    <t>27.339,23</t>
  </si>
  <si>
    <t>CARROCERIA FIXA ABERTA DE MADEIRA PARA TRANSPORTE GERAL DE CARGA SECA DIMENSOES APROXIMADAS 2,5 X 7,5 X 0,50 M (INCLUI MONTAGEM, NAO INCLUI CAMINHAO)</t>
  </si>
  <si>
    <t>31.180,27</t>
  </si>
  <si>
    <t>CARVAO ANTRACITO PARA FILTRO, GRAO VARIANDO DE 0,8 ATE 1,1 MM, COEFICIENTE DE UNIFORMIDADE MENOR QUE 1,7 MM</t>
  </si>
  <si>
    <t xml:space="preserve">T     </t>
  </si>
  <si>
    <t>1.996,81</t>
  </si>
  <si>
    <t>CARVAO ANTRACITO PARA FILTRO, GRAO VARIANDO DE 0,8 ATE 1,1 MM, COEFICIENTE DE UNIFORMIDADE MENOR QUE 1,7 MM (DISTRIBUIDOR)</t>
  </si>
  <si>
    <t>CASCALHO DE CAVA</t>
  </si>
  <si>
    <t>43,32</t>
  </si>
  <si>
    <t>CASCALHO DE RIO</t>
  </si>
  <si>
    <t>69,31</t>
  </si>
  <si>
    <t>CASCALHO LAVADO</t>
  </si>
  <si>
    <t>83,13</t>
  </si>
  <si>
    <t>CAVALETE PARA TALHA COM ESTRUTURA EM TUBO METALICO ALTURA MINIMA 3,2 M EQUIPADO COM RODAS DE BORRACHA PARA MOVIMENTACAO DE TUBOS DE CONCRETO NA CENTRAL DE PREMOLDADOS COM CAPACIDADE DE CARGA DE 3 TONELADAS</t>
  </si>
  <si>
    <t>9.244,10</t>
  </si>
  <si>
    <t>CAVALO MECANICO TRACAO 4X2, PESO BRUTO TOTAL COMBINADO 49000 KG, CAPACIDADE MAXIMA DE TRACAO *66000* KG, POTENCIA *360* CV (INCLUI CABINE E CHASSI, NAO INCLUI SEMIRREBOQUE)</t>
  </si>
  <si>
    <t>589.781,74</t>
  </si>
  <si>
    <t>CAVALO MECANICO TRACAO 4X2, PESO BRUTO TOTAL 16000 KG, CAPACIDADE MAXIMA DE TRACAO *36000* KG, DISTANCIA ENTRE EIXOS *3,56* M, POTENCIA *286* CV (INCLUI CABINE E CHASSI, NAO INCLUI SEMIRREBOQUE)</t>
  </si>
  <si>
    <t>505.819,86</t>
  </si>
  <si>
    <t>CAVALO MECANICO TRACAO 4X2, PESO BRUTO TOTAL 16000 KG, CAPACIDADE MAXIMA DE TRACAO *45000* KG, DISTANCIA ENTRE EIXOS *3,56* M, POTENCIA *330* CV (INCLUI CABINE E CHASSI, NAO INCLUI SEMIRREBOQUE)</t>
  </si>
  <si>
    <t>511.963,34</t>
  </si>
  <si>
    <t>CAVALO MECANICO TRACAO 4X2, PESO BRUTO TOTAL 16000 KG, CAPACIDADE MAXIMA DE TRACAO *80000* KG, POTENCIA *380* CV (INCLUI CABINE E CHASSI, NAO INCLUI SEMIRREBOQUE)</t>
  </si>
  <si>
    <t>582.000,00</t>
  </si>
  <si>
    <t>CAVALO MECANICO TRACAO 6X2, PESO BRUTO TOTAL COMBINADO 56000 KG, CAPACIDADE MAXIMA DE TRACAO *66000* KG, POTENCIA *360* CV (INCLUI CABINE E CHASSI, NAO INCLUI SEMIRREBOQUE)</t>
  </si>
  <si>
    <t>713.676,91</t>
  </si>
  <si>
    <t>CAVOUQUEIRO OU OPERADOR DE PERFURATRIZ / ROMPEDOR</t>
  </si>
  <si>
    <t>CAVOUQUEIRO OU OPERADOR DE PERFURATRIZ / ROMPEDOR (MENSALISTA)</t>
  </si>
  <si>
    <t>1.984,43</t>
  </si>
  <si>
    <t>CENTRALIZADOR DE BARRA DE ACO (CHUMBADOR TIPO CARAMBOLA), PARA ACO ATE 20 MM</t>
  </si>
  <si>
    <t>CENTRO DE MEDICAO AGRUPADA, EM POLICARBONATO / PVC, COM 12 MEDIDORES E PROTECAO GERAL (INCLUI BARRAMENTO, DISJUNTORES E ACESSORIOS DE FIXACAO) (PADRAO CONCESSIONARIA LOCAL)</t>
  </si>
  <si>
    <t>5.417,23</t>
  </si>
  <si>
    <t>CENTRO DE MEDICAO AGRUPADA, EM POLICARBONATO / PVC, COM 16 MEDIDORES E PROTECAO GERAL (INCLUI BARRAMENTO, DISJUNTORES E ACESSORIOS DE FIXACAO) (PADRAO CONCESSIONARIA LOCAL)</t>
  </si>
  <si>
    <t>7.222,98</t>
  </si>
  <si>
    <t>CENTRO DE MEDICAO AGRUPADA, EM POLICARBONATO / PVC, COM 4 MEDIDORES E PROTECAO GERAL (INCLUI BARRAMENTO, DISJUNTORES E ACESSORIOS DE FIXACAO) (PADRAO CONCESSIONARIA LOCAL)</t>
  </si>
  <si>
    <t>1.258,81</t>
  </si>
  <si>
    <t>CENTRO DE MEDICAO AGRUPADA, EM POLICARBONATO / PVC, COM 8 MEDIDORES E PROTECAO GERAL (INCLUI BARRAMENTO, DISJUNTORES E ACESSORIOS DE FIXACAO) (PADRAO CONCESSIONARIA LOCAL)</t>
  </si>
  <si>
    <t>2.778,07</t>
  </si>
  <si>
    <t>CERA LIQUIDA INCOLOR MULTIPISO</t>
  </si>
  <si>
    <t>19,01</t>
  </si>
  <si>
    <t>CHAPA ACO INOX AISI 304 NUMERO 4 (E = 6 MM), ACABAMENTO NUMERO 1 (LAMINADO A QUENTE, FOSCO)</t>
  </si>
  <si>
    <t>1.229,87</t>
  </si>
  <si>
    <t>CHAPA ACO INOX AISI 304 NUMERO 9 (E = 4 MM), ACABAMENTO NUMERO 1 (LAMINADO A QUENTE, FOSCO)</t>
  </si>
  <si>
    <t>819,90</t>
  </si>
  <si>
    <t>CHAPA DE ACO CARBONO GALVANIZADA, PERFURADA (GRADE FUROS) E = 1,5 MM, DIAMETRO DO FURO = 9,52 MM (FUROS ALTERNADOS HORIZ.)</t>
  </si>
  <si>
    <t>51,46</t>
  </si>
  <si>
    <t>CHAPA DE ACO CARBONO LAMINADO A QUENTE, QUALIDADE ESTRUTURAL, BITOLA 3/16", E =4,75 MM (37,29 KG/M2)</t>
  </si>
  <si>
    <t>13,07</t>
  </si>
  <si>
    <t>CHAPA DE ACO FINA A FRIO BITOLA MSG 20, E = 0,90 MM (7,20 KG/M2)</t>
  </si>
  <si>
    <t>14,32</t>
  </si>
  <si>
    <t>CHAPA DE ACO FINA A FRIO BITOLA MSG 24, E = 0,60 MM (4,80 KG/M2)</t>
  </si>
  <si>
    <t>15,25</t>
  </si>
  <si>
    <t>CHAPA DE ACO FINA A FRIO BITOLA MSG 26, E = 0,45 MM (3,60 KG/M2)</t>
  </si>
  <si>
    <t>CHAPA DE ACO FINA A QUENTE BITOLA MSG 13, E = 2,25 MM (18,00 KG/M2)</t>
  </si>
  <si>
    <t>13,29</t>
  </si>
  <si>
    <t>CHAPA DE ACO FINA A QUENTE BITOLA MSG 14, E = 2,00 MM (16,0 KG/M2)</t>
  </si>
  <si>
    <t>13,30</t>
  </si>
  <si>
    <t>CHAPA DE ACO FINA A QUENTE BITOLA MSG 16, E = 1,50 MM (12,00 KG/M2)</t>
  </si>
  <si>
    <t>CHAPA DE ACO FINA A QUENTE BITOLA MSG 18, E = 1,20 MM (9,60 KG/M2)</t>
  </si>
  <si>
    <t>CHAPA DE ACO FINA A QUENTE BITOLA MSG 3/16 ", E = 4,75 MM (38,00 KG/M2)</t>
  </si>
  <si>
    <t>11,84</t>
  </si>
  <si>
    <t>CHAPA DE ACO GALVANIZADA BITOLA GSG 14, E = 1,95 MM (15,60 KG/M2)</t>
  </si>
  <si>
    <t>16,29</t>
  </si>
  <si>
    <t>CHAPA DE ACO GALVANIZADA BITOLA GSG 16, E = 1,55 MM (12,40 KG/M2)</t>
  </si>
  <si>
    <t>16,95</t>
  </si>
  <si>
    <t>CHAPA DE ACO GALVANIZADA BITOLA GSG 18, E = 1,25 MM (10,00 KG/M2)</t>
  </si>
  <si>
    <t>16,24</t>
  </si>
  <si>
    <t>CHAPA DE ACO GALVANIZADA BITOLA GSG 19, E = 1,11 MM (8,88 KG/M2)</t>
  </si>
  <si>
    <t>17,70</t>
  </si>
  <si>
    <t>CHAPA DE ACO GALVANIZADA BITOLA GSG 20, E = 0,95 MM (7,60 KG/M2)</t>
  </si>
  <si>
    <t>15,62</t>
  </si>
  <si>
    <t>CHAPA DE ACO GALVANIZADA BITOLA GSG 22, E = 0,80 MM (6,40 KG/M2)</t>
  </si>
  <si>
    <t>16,92</t>
  </si>
  <si>
    <t>CHAPA DE ACO GALVANIZADA BITOLA GSG 24, E = 0,64 (5,12 KG/M2)</t>
  </si>
  <si>
    <t>17,02</t>
  </si>
  <si>
    <t>CHAPA DE ACO GALVANIZADA BITOLA GSG 26, E = 0,50 MM (4,00 KG/M2)</t>
  </si>
  <si>
    <t>17,76</t>
  </si>
  <si>
    <t>CHAPA DE ACO GALVANIZADA BITOLA GSG 30, E = 0,35 MM (2,80 KG/M2)</t>
  </si>
  <si>
    <t>CHAPA DE ACO GROSSA, ASTM A36, E = 1 " (25,40 MM) 199,18 KG/M2</t>
  </si>
  <si>
    <t>15,49</t>
  </si>
  <si>
    <t>CHAPA DE ACO GROSSA, ASTM A36, E = 1/2 " (12,70 MM) 99,59 KG/M2</t>
  </si>
  <si>
    <t>12,90</t>
  </si>
  <si>
    <t>CHAPA DE ACO GROSSA, ASTM A36, E = 1/4 " (6,35 MM) 49,79 KG/M2</t>
  </si>
  <si>
    <t>12,78</t>
  </si>
  <si>
    <t>CHAPA DE ACO GROSSA, ASTM A36, E = 3/4 " (19,05 MM) 149,39 KG/M2</t>
  </si>
  <si>
    <t>14,74</t>
  </si>
  <si>
    <t>CHAPA DE ACO GROSSA, ASTM A36, E = 3/8 " (9,53 MM) 74,69 KG/M2</t>
  </si>
  <si>
    <t>13,11</t>
  </si>
  <si>
    <t>CHAPA DE ACO GROSSA, ASTM A36, E = 5/8 " (15,88 MM) 124,49 KG/M2</t>
  </si>
  <si>
    <t>14,53</t>
  </si>
  <si>
    <t>CHAPA DE ACO GROSSA, ASTM A36, E = 7/8 " (22,23 MM) 174,28 KG/M2</t>
  </si>
  <si>
    <t>15,02</t>
  </si>
  <si>
    <t>CHAPA DE ACO GROSSA, SAE 1020, BITOLA 1/4", E = 6,35 MM (49,85 KG/M2)</t>
  </si>
  <si>
    <t>12,85</t>
  </si>
  <si>
    <t>CHAPA DE ACO XADREZ PARA PISOS, E = 1/4 " (6,30 MM) 54,53 KG/M2</t>
  </si>
  <si>
    <t>CHAPA DE LAMINADO MELAMINICO, LISO BRILHANTE, DE *1,25 X 3,08* M, E = 0,8 MM</t>
  </si>
  <si>
    <t>41,81</t>
  </si>
  <si>
    <t>CHAPA DE LAMINADO MELAMINICO, LISO FOSCO, DE *1,25 X 3,08* M, E = 0,8 MM</t>
  </si>
  <si>
    <t>48,34</t>
  </si>
  <si>
    <t>CHAPA DE LAMINADO MELAMINICO, TEXTURIZADO, DE *1,25 X 3,08* M, E = 0,8 MM</t>
  </si>
  <si>
    <t>46,55</t>
  </si>
  <si>
    <t>CHAPA DE MDF BRANCO LISO 1 FACE, E = 12 MM, DE *2,75 X 1,85* M</t>
  </si>
  <si>
    <t>50,21</t>
  </si>
  <si>
    <t>CHAPA DE MDF BRANCO LISO 1 FACE, E = 15 MM, DE *2,75 X 1,85* M</t>
  </si>
  <si>
    <t>CHAPA DE MDF BRANCO LISO 1 FACE, E = 18 MM, DE *2,75 X 1,85* M</t>
  </si>
  <si>
    <t>70,57</t>
  </si>
  <si>
    <t>CHAPA DE MDF BRANCO LISO 1 FACE, E = 25 MM, DE *2,75 X 1,85* M</t>
  </si>
  <si>
    <t>101,36</t>
  </si>
  <si>
    <t>CHAPA DE MDF BRANCO LISO 1 FACE, E = 6 MM, DE *2,75 X 1,85* M</t>
  </si>
  <si>
    <t>36,71</t>
  </si>
  <si>
    <t>CHAPA DE MDF BRANCO LISO 1 FACE, E = 9 MM, DE *2,75 X 1,85* M</t>
  </si>
  <si>
    <t>47,97</t>
  </si>
  <si>
    <t>CHAPA DE MDF BRANCO LISO 2 FACES, E = 12 MM, DE *2,75 X 1,85* M</t>
  </si>
  <si>
    <t>52,78</t>
  </si>
  <si>
    <t>CHAPA DE MDF BRANCO LISO 2 FACES, E = 15 MM, DE *2,75 X 1,85* M</t>
  </si>
  <si>
    <t>57,59</t>
  </si>
  <si>
    <t>CHAPA DE MDF BRANCO LISO 2 FACES, E = 18 MM, DE *2,75 X 1,85* M</t>
  </si>
  <si>
    <t>71,50</t>
  </si>
  <si>
    <t>CHAPA DE MDF BRANCO LISO 2 FACES, E = 25 MM, DE *2,75 X 1,85* M</t>
  </si>
  <si>
    <t>107,99</t>
  </si>
  <si>
    <t>CHAPA DE MDF BRANCO LISO 2 FACES, E = 6 MM, DE *2,75 X 1,85* M</t>
  </si>
  <si>
    <t>39,59</t>
  </si>
  <si>
    <t>CHAPA DE MDF BRANCO LISO 2 FACES, E = 9 MM, DE *2,75 X 1,85* M</t>
  </si>
  <si>
    <t>48,43</t>
  </si>
  <si>
    <t>CHAPA DE MDF CRU, E = 12 MM, DE *2,75 X 1,85* M</t>
  </si>
  <si>
    <t>40,42</t>
  </si>
  <si>
    <t>CHAPA DE MDF CRU, E = 15 MM, DE *2,75 X 1,85* M</t>
  </si>
  <si>
    <t>42,63</t>
  </si>
  <si>
    <t>CHAPA DE MDF CRU, E = 18 MM, DE *2,75 X 1,85* M</t>
  </si>
  <si>
    <t>52,01</t>
  </si>
  <si>
    <t>CHAPA DE MDF CRU, E = 20 MM, DE *2,75 X 1,85* M</t>
  </si>
  <si>
    <t>69,15</t>
  </si>
  <si>
    <t>CHAPA DE MDF CRU, E = 25 MM, DE *2,75 X 1,85* M</t>
  </si>
  <si>
    <t>84,31</t>
  </si>
  <si>
    <t>CHAPA DE MDF CRU, E = 6 MM, DE *2,75 X 1,85* M</t>
  </si>
  <si>
    <t>24,27</t>
  </si>
  <si>
    <t>CHAPA DE MDF CRU, E = 9 MM, DE *2,75 X 1,85* M</t>
  </si>
  <si>
    <t>32,63</t>
  </si>
  <si>
    <t>CHAPA EM ACO GALVANIZADO PARA STEEL DECK, COM NERVURAS TRAPEZOIDAIS, LARGURA UTIL DE 915 MM E ESPESSURA DE 0,80 MM</t>
  </si>
  <si>
    <t>150,25</t>
  </si>
  <si>
    <t>CHAPA EM ACO GALVANIZADO PARA STEEL DECK, COM NERVURAS TRAPEZOIDAIS, LARGURA UTIL DE 915 MM E ESPESSURA DE 0,95 MM</t>
  </si>
  <si>
    <t>175,44</t>
  </si>
  <si>
    <t>CHAPA EM ACO GALVANIZADO PARA STEEL DECK, COM NERVURAS TRAPEZOIDAIS, LARGURA UTIL DE 915 MM E ESPESSURA DE 1,25 MM</t>
  </si>
  <si>
    <t>227,52</t>
  </si>
  <si>
    <t>CHAPA PARA EMENDA DE VIGA, EM ACO GROSSO, QUALIDADE ESTRUTURAL, BITOLA 3/16 ", E= 4,75 MM, 4 FUROS, LARGURA 45 MM, COMPRIMENTO 500 MM</t>
  </si>
  <si>
    <t>143,51</t>
  </si>
  <si>
    <t>CHAPA/BOBINA LISA EM ALUMINIO, LIGA 1.200 - H14, QUALQUER ESPESSURA, QUALQUER LARGURA</t>
  </si>
  <si>
    <t>CHAPA/PAINEL DE MADEIRA COMPENSADA PLASTIFICADA (MADEIRITE PLASTIFICADO) PARA FORMA DE CONCRETO, DE 2200 x 1100 MM, E = *17* MM</t>
  </si>
  <si>
    <t>92,06</t>
  </si>
  <si>
    <t>CHAPA/PAINEL DE MADEIRA COMPENSADA PLASTIFICADA (MADEIRITE PLASTIFICADO) PARA FORMA DE CONCRETO, DE 2200 x 1100 MM, E = 10 MM</t>
  </si>
  <si>
    <t>53,55</t>
  </si>
  <si>
    <t>CHAPA/PAINEL DE MADEIRA COMPENSADA PLASTIFICADA (MADEIRITE PLASTIFICADO) PARA FORMA DE CONCRETO, DE 2200 x 1100 MM, E = 12 MM</t>
  </si>
  <si>
    <t>66,35</t>
  </si>
  <si>
    <t>CHAPA/PAINEL DE MADEIRA COMPENSADA PLASTIFICADA (MADEIRITE PLASTIFICADO) PARA FORMA DE CONCRETO, DE 2200 X 1100 MM, E = 14 MM</t>
  </si>
  <si>
    <t>76,96</t>
  </si>
  <si>
    <t>CHAPA/PAINEL DE MADEIRA COMPENSADA PLASTIFICADA (MADEIRITE PLASTIFICADO) PARA FORMA DE CONCRETO, DE 2200 X 1100 MM, E = 20 MM</t>
  </si>
  <si>
    <t>110,87</t>
  </si>
  <si>
    <t>CHAPA/PAINEL DE MADEIRA COMPENSADA PLASTIFICADA (MADEIRITE PLASTIFICADO) PARA FORMA DE CONCRETO, DE 2200 X 1100 MM, E = 6 MM</t>
  </si>
  <si>
    <t>38,91</t>
  </si>
  <si>
    <t>CHAPA/PAINEL DE MADEIRA COMPENSADA RESINADA (MADEIRITE RESINADO ROSA) PARA FORMA DE CONCRETO, DE 2200 x 1100 MM, E = 14 MM</t>
  </si>
  <si>
    <t>44,28</t>
  </si>
  <si>
    <t>CHAPA/PAINEL DE MADEIRA COMPENSADA RESINADA (MADEIRITE RESINADO ROSA) PARA FORMA DE CONCRETO, DE 2200 x 1100 MM, E = 17 MM</t>
  </si>
  <si>
    <t>54,36</t>
  </si>
  <si>
    <t>CHAPA/PAINEL DE MADEIRA COMPENSADA RESINADA (MADEIRITE RESINADO ROSA) PARA FORMA DE CONCRETO, DE 2200 x 1100 MM, E = 8 A 12 MM</t>
  </si>
  <si>
    <t>34,25</t>
  </si>
  <si>
    <t>CHAPA/PAINEL DE MADEIRA COMPENSADA RESINADA (MADEIRITE RESINADO ROSA) PARA FORMA DE CONCRETO, DE 2200 X 1100 MM, E = 20 MM</t>
  </si>
  <si>
    <t>67,44</t>
  </si>
  <si>
    <t>CHAPA/PAINEL DE MADEIRA COMPENSADA RESINADA (MADEIRITE RESINADO ROSA) PARA FORMA DE CONCRETO, DE 2200 X 1100 MM, E = 6 MM</t>
  </si>
  <si>
    <t>20,67</t>
  </si>
  <si>
    <t>CHAVE BLINDADA TRIPOLAR PARA MOTORES, DO TIPO FACA, COM PORTA FUSIVEL DO TIPO CARTUCHO, CORRENTE NOMINAL DE 100 A, TENSAO NOMINAL DE 250 V</t>
  </si>
  <si>
    <t>428,78</t>
  </si>
  <si>
    <t>CHAVE BLINDADA TRIPOLAR PARA MOTORES, DO TIPO FACA, COM PORTA FUSIVEL DO TIPO CARTUCHO, CORRENTE NOMINAL DE 30 A, TENSAO NOMINAL DE 250 V</t>
  </si>
  <si>
    <t>145,00</t>
  </si>
  <si>
    <t>CHAVE BLINDADA TRIPOLAR PARA MOTORES, DO TIPO FACA, COM PORTA FUSIVEL DO TIPO CARTUCHO, CORRENTE NOMINAL DE 60 A, TENSAO NOMINAL DE 250 V</t>
  </si>
  <si>
    <t>227,88</t>
  </si>
  <si>
    <t>CHAVE DE PARTIDA DIRETA TRIFASICA, COM CAIXA TERMOPLASTICA, COM FUSIVEL DE 25 A, PARA MOTOR COM POTENCIA DE 7,5 CV E TENSAO DE 380 V</t>
  </si>
  <si>
    <t>340,35</t>
  </si>
  <si>
    <t>CHAVE DE PARTIDA DIRETA TRIFASICA, COM CAIXA TERMOPLASTICA, COM FUSIVEL DE 35 A, PARA MOTOR COM POTENCIA DE 5 CV E TENSAO DE 220 V</t>
  </si>
  <si>
    <t>190,02</t>
  </si>
  <si>
    <t>CHAVE DE PARTIDA DIRETA TRIFASICA, COM CAIXA TERMOPLASTICA, COM FUSIVEL DE 63 A, PARA MOTOR COM POTENCIA DE 10 CV E TENSAO DE 220 V</t>
  </si>
  <si>
    <t>299,76</t>
  </si>
  <si>
    <t>CHAVE DUPLA PARA CONEXOES TIPO STORZ, ENGATE RAPIDO 1 1/2" X 2 1/2", EM LATAO, PARA INSTALACAO PREDIAL COMBATE A INCENDIO</t>
  </si>
  <si>
    <t>22,85</t>
  </si>
  <si>
    <t>CHAVE FUSIVEL PARA REDES DE DISTRIBUICAO, TENSAO DE 15,0 KV, CORRENTE NOMINAL DO PORTA FUSIVEL DE 100 A, CAPACIDADE DE INTERRUPCAO SIMETRICA DE 7,10 KA, CAPACIDADE DE INTERRUPCAO ASSIMETRICA 10,00 KA</t>
  </si>
  <si>
    <t>204,22</t>
  </si>
  <si>
    <t>CHAVE SECCIONADORA-FUSIVEL BLINDADA TRIPOLAR, ABERTURA COM CARGA, PARA FUSIVEL NH00, CORRENTE NOMINAL DE 160 A, TENSAO DE 500 V</t>
  </si>
  <si>
    <t>221,53</t>
  </si>
  <si>
    <t>CHAVE SECCIONADORA-FUSIVEL BLINDADA TRIPOLAR, ABERTURA COM CARGA, PARA FUSIVEL NH01, CORRENTE NOMINAL DE 250 A, TENSAO DE 500 V</t>
  </si>
  <si>
    <t>307,09</t>
  </si>
  <si>
    <t>CHUMBADOR DE ACO TIPO PARABOLT, * 5/8" X 200* MM,  COM PORCA E ARRUELA</t>
  </si>
  <si>
    <t>13,10</t>
  </si>
  <si>
    <t>CHUMBADOR DE ACO, DIAMETRO 1/2", COMPRIMENTO 75 MM</t>
  </si>
  <si>
    <t>6,79</t>
  </si>
  <si>
    <t>CHUMBADOR DE ACO, DIAMETRO 5/8", COMPRIMENTO 6", COM PORCA</t>
  </si>
  <si>
    <t>14,87</t>
  </si>
  <si>
    <t>CHUMBADOR DE ACO, 1" X 600 MM, PARA POSTES DE ACO COM BASE, INCLUSO PORCA E ARRUELA</t>
  </si>
  <si>
    <t>165,56</t>
  </si>
  <si>
    <t>CHUMBADOR, DIAMETRO 1/4" COM PARAFUSO 1/4" X 40 MM</t>
  </si>
  <si>
    <t>0,76</t>
  </si>
  <si>
    <t>CHUVEIRO COMUM EM PLASTICO BRANCO, COM CANO, 3 TEMPERATURAS, 5500 W (110/220 V)</t>
  </si>
  <si>
    <t>72,00</t>
  </si>
  <si>
    <t>CHUVEIRO COMUM EM PLASTICO CROMADO, COM CANO, 4 TEMPERATURAS (110/220 V)</t>
  </si>
  <si>
    <t>232,90</t>
  </si>
  <si>
    <t>CIMENTO ASFALTICO DE PETROLEO A GRANEL (CAP) 50/70 (COLETADO CAIXA NA ANP ACRESCIDO DE ICMS)</t>
  </si>
  <si>
    <t>4.641,28</t>
  </si>
  <si>
    <t>CIMENTO BRANCO</t>
  </si>
  <si>
    <t>2,01</t>
  </si>
  <si>
    <t>CIMENTO IMPERMEABILIZANTE DE PEGA ULTRARRAPIDA PARA TAMPONAMENTOS</t>
  </si>
  <si>
    <t>16,86</t>
  </si>
  <si>
    <t>CIMENTO PORTLAND COMPOSTO CP II-32</t>
  </si>
  <si>
    <t>0,64</t>
  </si>
  <si>
    <t>CIMENTO PORTLAND DE ALTO FORNO (AF) CP III-40</t>
  </si>
  <si>
    <t>CIMENTO PORTLAND ESTRUTURAL BRANCO CPB-32</t>
  </si>
  <si>
    <t>CIMENTO PORTLAND POZOLANICO CP IV-32</t>
  </si>
  <si>
    <t>CINTA CIRCULAR EM ACO GALVANIZADO DE 150 MM DE DIAMETRO PARA FIXACAO DE CAIXA MEDICAO, INCLUI PARAFUSOS E PORCAS</t>
  </si>
  <si>
    <t>35,54</t>
  </si>
  <si>
    <t>CINTA CIRCULAR EM ACO GALVANIZADO DE 210 MM DE DIAMETRO PARA INSTALACAO DE TRANSFORMADOR EM POSTE DE CONCRETO</t>
  </si>
  <si>
    <t>42,34</t>
  </si>
  <si>
    <t>CINTURAO DE SEGURANCA TIPO PARAQUEDISTA, FIVELA EM ACO, AJUSTE NO SUSPENSARIO, CINTURA E PERNAS</t>
  </si>
  <si>
    <t>COBRE ELETROLITICO EM BARRA OU CHAPA</t>
  </si>
  <si>
    <t>207,29</t>
  </si>
  <si>
    <t>COLA A BASE DE RESINA SINTETICA PARA CHAPA DE LAMINADO MELAMINICO</t>
  </si>
  <si>
    <t>41,92</t>
  </si>
  <si>
    <t>COLA BRANCA BASE PVA</t>
  </si>
  <si>
    <t>22,74</t>
  </si>
  <si>
    <t>COLA PARA TUBOS E MANTAS ELASTOMERICAS, A BASE DE SOLVENTE</t>
  </si>
  <si>
    <t>77,34</t>
  </si>
  <si>
    <t>COLAR DE TOMADA EM POLIPROPILENO, PP, COM PARAFUSOS, PARA PEAD, 63 X 1/2" - LIGACAO PREDIAL DE AGUA</t>
  </si>
  <si>
    <t>19,42</t>
  </si>
  <si>
    <t>COLAR DE TOMADA EM POLIPROPILENO, PP, COM PARAFUSOS, PARA PEAD, 63 X 3/4" - LIGACAO PREDIAL DE AGUA</t>
  </si>
  <si>
    <t>19,94</t>
  </si>
  <si>
    <t>COLAR TOMADA PVC, COM TRAVAS, SAIDA COM ROSCA, DE 110 MM X 1/2" OU 110 MM X 3/4", PARA LIGACAO PREDIAL DE AGUA</t>
  </si>
  <si>
    <t>22,49</t>
  </si>
  <si>
    <t>COLAR TOMADA PVC, COM TRAVAS, SAIDA COM ROSCA, DE 32 MM X 1/2" OU 32 MM X 3/4", PARA LIGACAO PREDIAL DE AGUA</t>
  </si>
  <si>
    <t>7,78</t>
  </si>
  <si>
    <t>COLAR TOMADA PVC, COM TRAVAS, SAIDA COM ROSCA, DE 40 MM X 1/2" OU 40 MM X 3/4", PARA LIGACAO PREDIAL DE AGUA</t>
  </si>
  <si>
    <t>10,01</t>
  </si>
  <si>
    <t>COLAR TOMADA PVC, COM TRAVAS, SAIDA COM ROSCA, DE 50 MM X 1/2" OU 50 MM X 3/4", PARA LIGACAO PREDIAL DE AGUA</t>
  </si>
  <si>
    <t>12,09</t>
  </si>
  <si>
    <t>COLAR TOMADA PVC, COM TRAVAS, SAIDA COM ROSCA, DE 60 MM X 1/2" OU 60 MM X 3/4", PARA LIGACAO PREDIAL DE AGUA</t>
  </si>
  <si>
    <t>11,83</t>
  </si>
  <si>
    <t>COLAR TOMADA PVC, COM TRAVAS, SAIDA COM ROSCA, DE 75 MM X 1/2" OU 75 MM X 3/4", PARA LIGACAO PREDIAL DE AGUA</t>
  </si>
  <si>
    <t>17,47</t>
  </si>
  <si>
    <t>COLAR TOMADA PVC, COM TRAVAS, SAIDA COM ROSCA, DE 85 MM X 1/2" OU 85 MM X 3/4", PARA LIGACAO PREDIAL DE AGUA</t>
  </si>
  <si>
    <t>14,80</t>
  </si>
  <si>
    <t>COLAR TOMADA PVC, COM TRAVAS, SAIDA ROSCAVEL COM BUCHA DE LATAO, DE 110 MM X 1/2" OU 110 MM X 3/4", PARA LIGACAO PREDIAL DE AGUA</t>
  </si>
  <si>
    <t>26,93</t>
  </si>
  <si>
    <t>COLAR TOMADA PVC, COM TRAVAS, SAIDA ROSCAVEL COM BUCHA DE LATAO, DE 60 MM X 1/2" OU 60 MM X 3/4", PARA LIGACAO PREDIAL DE AGUA</t>
  </si>
  <si>
    <t>17,86</t>
  </si>
  <si>
    <t>COLAR TOMADA PVC, COM TRAVAS, SAIDA ROSCAVEL COM BUCHA DE LATAO, DE 75 MM X 1/2" OU 75 MM X 3/4", PARA LIGACAO PREDIAL DE AGUA</t>
  </si>
  <si>
    <t>22,27</t>
  </si>
  <si>
    <t>COLAR TOMADA PVC, COM TRAVAS, SAIDA ROSCAVEL COM BUCHA DE LATAO, DE 85 MM X 1/2" OU 85 MM X 3/4", PARA LIGACAO PREDIAL DE AGUA</t>
  </si>
  <si>
    <t>23,68</t>
  </si>
  <si>
    <t>COMPACTADOR DE SOLO A PERCUSSAO (SOQUETE), COM MOTOR GASOLINA DE 4 TEMPOS, PESO ENTRE 55 E 65 KG, FORCA DE IMPACTO DE 1.000 A 1.500 KGF, FREQUENCIA DE 600 A 700 GOLPES POR MINUTO, VELOCIDADE DE TRABALHO ENTRE 10 E 15 M/MIN, POTENCIA ENTRE 2,00 E 3,00 HP</t>
  </si>
  <si>
    <t>10.890,00</t>
  </si>
  <si>
    <t>COMPACTADOR DE SOLO TIPO PLACA VIBRATORIA REVERSIVEL, A GASOLINA, 4 TEMPOS, PESO DE 125 A 150 KG, FORCA CENTRIFUGA DE 2500 A 2800 KGF, LARG. TRABALHO DE 400 A 450 MM, FREQ VIBRACAO DE 4300 A 4500 RPM, VELOC. TRABALHO DE 15 A 20 M/MIN, POT. DE 5,5 A 6,0 HP</t>
  </si>
  <si>
    <t>9.142,07</t>
  </si>
  <si>
    <t>COMPACTADOR DE SOLO TIPO PLACA VIBRATORIA REVERSIVEL, A GASOLINA, 4 TEMPOS, PESO DE 150 A 175 KG, FORCA CENTRIFUGA DE 2800 A 3100 KGF, LARG. TRABALHO DE 450 A 520 MM, FREQ VIBRACAO DE 4000 A 4300 RPM, VELOC. TRABALHO DE 15 A 20 M/MIN, POT. DE 6,0 A 7,0 HP</t>
  </si>
  <si>
    <t>7.891,30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</si>
  <si>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</si>
  <si>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6.100,27</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</si>
  <si>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</si>
  <si>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107.861,26</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</si>
  <si>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</si>
  <si>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14.200,65</t>
  </si>
  <si>
    <t>COMPACTADOR DE SOLOS DE PERCURSAO (SOQUETE) COM MOTOR A GASOLINA 4 TEMPOS DE 4 HP (4 CV)</t>
  </si>
  <si>
    <t>13.494,13</t>
  </si>
  <si>
    <t>COMPENSADO NAVAL - CHAPA/PAINEL EM MADEIRA COMPENSADA PRENSADA, DE 2200 X 1600 MM, E = 10 MM</t>
  </si>
  <si>
    <t>76,28</t>
  </si>
  <si>
    <t>COMPENSADO NAVAL - CHAPA/PAINEL EM MADEIRA COMPENSADA PRENSADA, DE 2200 X 1600 MM, E = 12 MM</t>
  </si>
  <si>
    <t>82,36</t>
  </si>
  <si>
    <t>COMPENSADO NAVAL - CHAPA/PAINEL EM MADEIRA COMPENSADA PRENSADA, DE 2200 X 1600 MM, E = 15 MM</t>
  </si>
  <si>
    <t>94,31</t>
  </si>
  <si>
    <t>COMPENSADO NAVAL - CHAPA/PAINEL EM MADEIRA COMPENSADA PRENSADA, DE 2200 X 1600 MM, E = 18 MM</t>
  </si>
  <si>
    <t>113,79</t>
  </si>
  <si>
    <t>COMPENSADO NAVAL - CHAPA/PAINEL EM MADEIRA COMPENSADA PRENSADA, DE 2200 X 1600 MM, E = 20 MM</t>
  </si>
  <si>
    <t>129,24</t>
  </si>
  <si>
    <t>COMPENSADO NAVAL - CHAPA/PAINEL EM MADEIRA COMPENSADA PRENSADA, DE 2200 X 1600 MM, E = 25 MM</t>
  </si>
  <si>
    <t>153,69</t>
  </si>
  <si>
    <t>COMPENSADO NAVAL - CHAPA/PAINEL EM MADEIRA COMPENSADA PRENSADA, DE 2200 X 1600 MM, E = 4 MM</t>
  </si>
  <si>
    <t>41,91</t>
  </si>
  <si>
    <t>COMPENSADO NAVAL - CHAPA/PAINEL EM MADEIRA COMPENSADA PRENSADA, DE 2200 X 1600 MM, E = 6 MM</t>
  </si>
  <si>
    <t>48,90</t>
  </si>
  <si>
    <t>COMPRESSOR DE AR ESTACIONARIO, VAZAO 620 PCM, PRESSAO EFETIVA DE TRABALHO 109 PSI, MOTOR ELETRICO, POTENCIA 127 CV</t>
  </si>
  <si>
    <t>127.761,14</t>
  </si>
  <si>
    <t>COMPRESSOR DE AR REBOCAVEL VAZAO 400 PCM, PRESSAO EFETIVA DE TRABALHO 102 PSI, MOTOR DIESEL, POTENCIA 110 CV</t>
  </si>
  <si>
    <t>102.955,12</t>
  </si>
  <si>
    <t>COMPRESSOR DE AR REBOCAVEL VAZAO 748 PCM, PRESSAO EFETIVA DE TRABALHO 102 PSI, MOTOR DIESEL, POTENCIA 210 CV</t>
  </si>
  <si>
    <t>220.413,03</t>
  </si>
  <si>
    <t>COMPRESSOR DE AR REBOCAVEL VAZAO 860 PCM, PRESSAO EFETIVA DE TRABALHO 102 PSI, MOTOR DIESEL, POTENCIA 250 CV</t>
  </si>
  <si>
    <t>239.413,95</t>
  </si>
  <si>
    <t>COMPRESSOR DE AR REBOCAVEL, VAZAO *89* PCM, PRESSAO EFETIVA DE TRABALHO *102* PSI, MOTOR DIESEL, POTENCIA *20* CV</t>
  </si>
  <si>
    <t>86.570,00</t>
  </si>
  <si>
    <t>COMPRESSOR DE AR REBOCAVEL, VAZAO 152 PCM, PRESSAO EFETIVA DE TRABALHO 102 PSI, MOTOR DIESEL, POTENCIA 31,5 KW</t>
  </si>
  <si>
    <t>55.741,71</t>
  </si>
  <si>
    <t>COMPRESSOR DE AR REBOCAVEL, VAZAO 189 PCM, PRESSAO EFETIVA DE TRABALHO 102 PSI, MOTOR DIESEL, POTENCIA 63 CV</t>
  </si>
  <si>
    <t>64.826,94</t>
  </si>
  <si>
    <t>COMPRESSOR DE AR REBOCAVEL, VAZAO 250 PCM, PRESSAO EFETIVA DE TRABALHO 102 PSI, MOTOR DIESEL, POTENCIA 81 CV</t>
  </si>
  <si>
    <t>86.818,42</t>
  </si>
  <si>
    <t>CONCERTINA CLIPADA (DUPLA) EM ACO GALVANIZADO DE ALTA RESISTENCIA, COM ESPIRAL DE 300 MM, D = 2,76 MM</t>
  </si>
  <si>
    <t>27,43</t>
  </si>
  <si>
    <t>CONCERTINA SIMPLES EM ACO GALVANIZADO DE ALTA RESISTENCIA, COM ESPIRAL DE 300 MM, D = 2,76 MM</t>
  </si>
  <si>
    <t>19,61</t>
  </si>
  <si>
    <t>CONCRETO AUTOADENSAVEL (CAA) CLASSE DE RESISTENCIA C15, ESPALHAMENTO SF2, INCLUI SERVICO DE BOMBEAMENTO (NBR 15823)</t>
  </si>
  <si>
    <t>371,33</t>
  </si>
  <si>
    <t>CONCRETO AUTOADENSAVEL (CAA) CLASSE DE RESISTENCIA C20, ESPALHAMENTO SF2, INCLUI SERVICO DE BOMBEAMENTO (NBR 15823)</t>
  </si>
  <si>
    <t>385,86</t>
  </si>
  <si>
    <t>CONCRETO AUTOADENSAVEL (CAA) CLASSE DE RESISTENCIA C25, ESPALHAMENTO SF2, INCLUI SERVICO DE BOMBEAMENTO (NBR 15823)</t>
  </si>
  <si>
    <t>390,19</t>
  </si>
  <si>
    <t>CONCRETO AUTOADENSAVEL (CAA) CLASSE DE RESISTENCIA C30, ESPALHAMENTO SF2, INCLUI SERVICO DE BOMBEAMENTO (NBR 15823)</t>
  </si>
  <si>
    <t>401,50</t>
  </si>
  <si>
    <t>CONCRETO BETUMINOSO USINADO A QUENTE (CBUQ) PARA PAVIMENTACAO ASFALTICA, PADRAO DNIT, FAIXA C, COM CAP 30/45 - AQUISICAO POSTO USINA</t>
  </si>
  <si>
    <t>410,99</t>
  </si>
  <si>
    <t>CONCRETO BETUMINOSO USINADO A QUENTE (CBUQ) PARA PAVIMENTACAO ASFALTICA, PADRAO DNIT, FAIXA C, COM CAP 50/70 - AQUISICAO POSTO USINA</t>
  </si>
  <si>
    <t>419,00</t>
  </si>
  <si>
    <t>CONCRETO BETUMINOSO USINADO A QUENTE (CBUQ) PARA PAVIMENTACAO ASFALTICA, PADRAO DNIT, PARA BINDER, COM CAP 50/70 - AQUISICAO POSTO USINA</t>
  </si>
  <si>
    <t>405,93</t>
  </si>
  <si>
    <t>CONCRETO USINADO BOMBEAVEL, CLASSE DE RESISTENCIA C20, COM BRITA 0 E 1, SLUMP = 100 +/- 20 MM, EXCLUI SERVICO DE BOMBEAMENTO (NBR 8953)</t>
  </si>
  <si>
    <t>330,00</t>
  </si>
  <si>
    <t>CONCRETO USINADO BOMBEAVEL, CLASSE DE RESISTENCIA C20, COM BRITA 0 E 1, SLUMP = 100 +/- 20 MM, INCLUI SERVICO DE BOMBEAMENTO (NBR 8953)</t>
  </si>
  <si>
    <t>356,26</t>
  </si>
  <si>
    <t>CONCRETO USINADO BOMBEAVEL, CLASSE DE RESISTENCIA C20, COM BRITA 0 E 1, SLUMP = 130 +/- 20 MM, EXCLUI SERVICO DE BOMBEAMENTO (NBR 8953)</t>
  </si>
  <si>
    <t>341,81</t>
  </si>
  <si>
    <t>CONCRETO USINADO BOMBEAVEL, CLASSE DE RESISTENCIA C20, COM BRITA 0 E 1, SLUMP = 190 +/- 20 MM, INCLUI SERVICO DE BOMBEAMENTO (NBR 8953)</t>
  </si>
  <si>
    <t>391,72</t>
  </si>
  <si>
    <t>CONCRETO USINADO BOMBEAVEL, CLASSE DE RESISTENCIA C20, COM BRITA 0, SLUMP = 220 +/- 20 MM, INCLUI SERVICO DE BOMBEAMENTO (NBR 8953)</t>
  </si>
  <si>
    <t>397,40</t>
  </si>
  <si>
    <t>CONCRETO USINADO BOMBEAVEL, CLASSE DE RESISTENCIA C25, COM BRITA 0 E 1, SLUMP = 100 +/- 20 MM, EXCLUI SERVICO DE BOMBEAMENTO (NBR 8953)</t>
  </si>
  <si>
    <t>339,30</t>
  </si>
  <si>
    <t>CONCRETO USINADO BOMBEAVEL, CLASSE DE RESISTENCIA C25, COM BRITA 0 E 1, SLUMP = 100 +/- 20 MM, INCLUI SERVICO DE BOMBEAMENTO (NBR 8953)</t>
  </si>
  <si>
    <t>367,57</t>
  </si>
  <si>
    <t>CONCRETO USINADO BOMBEAVEL, CLASSE DE RESISTENCIA C25, COM BRITA 0 E 1, SLUMP = 130 +/- 20 MM, EXCLUI SERVICO DE BOMBEAMENTO (NBR 8953)</t>
  </si>
  <si>
    <t>352,35</t>
  </si>
  <si>
    <t>CONCRETO USINADO BOMBEAVEL, CLASSE DE RESISTENCIA C25, COM BRITA 0 E 1, SLUMP = 190 +/- 20 MM, EXCLUI SERVICO DE BOMBEAMENTO (NBR 8953)</t>
  </si>
  <si>
    <t>390,02</t>
  </si>
  <si>
    <t>CONCRETO USINADO BOMBEAVEL, CLASSE DE RESISTENCIA C30, COM BRITA 0 E 1, SLUMP = 100 +/- 20 MM, EXCLUI SERVICO DE BOMBEAMENTO (NBR 8953)</t>
  </si>
  <si>
    <t>350,61</t>
  </si>
  <si>
    <t>CONCRETO USINADO BOMBEAVEL, CLASSE DE RESISTENCIA C30, COM BRITA 0 E 1, SLUMP = 100 +/- 20 MM, INCLUI SERVICO DE BOMBEAMENTO (NBR 8953)</t>
  </si>
  <si>
    <t>378,88</t>
  </si>
  <si>
    <t>CONCRETO USINADO BOMBEAVEL, CLASSE DE RESISTENCIA C30, COM BRITA 0 E 1, SLUMP = 130 +/- 20 MM, EXCLUI SERVICO DE BOMBEAMENTO (NBR 8953)</t>
  </si>
  <si>
    <t>372,06</t>
  </si>
  <si>
    <t>CONCRETO USINADO BOMBEAVEL, CLASSE DE RESISTENCIA C30, COM BRITA 0 E 1, SLUMP = 190 +/- 20 MM, EXCLUI SERVICO DE BOMBEAMENTO (NBR 8953)</t>
  </si>
  <si>
    <t>392,68</t>
  </si>
  <si>
    <t>CONCRETO USINADO BOMBEAVEL, CLASSE DE RESISTENCIA C30, COM BRITA 0 E 1, SLUMP = 220 +/- 30 MM, EXCLUI SERVICO DE BOMBEAMENTO (NBR 8953)</t>
  </si>
  <si>
    <t>409,45</t>
  </si>
  <si>
    <t>CONCRETO USINADO BOMBEAVEL, CLASSE DE RESISTENCIA C35, COM BRITA 0 E 1, SLUMP = 100 +/- 20 MM, EXCLUI SERVICO DE BOMBEAMENTO (NBR 8953)</t>
  </si>
  <si>
    <t>361,92</t>
  </si>
  <si>
    <t>CONCRETO USINADO BOMBEAVEL, CLASSE DE RESISTENCIA C35, COM BRITA 0 E 1, SLUMP = 100 +/- 20 MM, INCLUI SERVICO DE BOMBEAMENTO (NBR 8953)</t>
  </si>
  <si>
    <t>CONCRETO USINADO BOMBEAVEL, CLASSE DE RESISTENCIA C40, COM BRITA 0 E 1, SLUMP = 100 +/- 20 MM, EXCLUI SERVICO DE BOMBEAMENTO (NBR 8953)</t>
  </si>
  <si>
    <t>377,54</t>
  </si>
  <si>
    <t>CONCRETO USINADO BOMBEAVEL, CLASSE DE RESISTENCIA C40, COM BRITA 0 E 1, SLUMP = 100 +/- 20 MM, INCLUI SERVICO DE BOMBEAMENTO (NBR 8953)</t>
  </si>
  <si>
    <t>CONCRETO USINADO BOMBEAVEL, CLASSE DE RESISTENCIA C45, COM BRITA 0 E 1, SLUMP = 100 +/- 20 MM, INCLUI SERVICO DE BOMBEAMENTO (NBR 8953)</t>
  </si>
  <si>
    <t>419,52</t>
  </si>
  <si>
    <t>CONCRETO USINADO BOMBEAVEL, CLASSE DE RESISTENCIA C50, COM BRITA 0 E 1, SLUMP = 100 +/- 20 MM, INCLUI SERVICO DE BOMBEAMENTO (NBR 8953)</t>
  </si>
  <si>
    <t>448,23</t>
  </si>
  <si>
    <t>CONCRETO USINADO BOMBEAVEL, CLASSE DE RESISTENCIA C60, COM BRITA 0 E 1, SLUMP = 100 +/- 20 MM, INCLUI SERVICO DE BOMBEAMENTO (NBR 8953)</t>
  </si>
  <si>
    <t>479,33</t>
  </si>
  <si>
    <t>CONCRETO USINADO CONVENCIONAL (NAO BOMBEAVEL) CLASSE DE RESISTENCIA C10, COM BRITA 1 E 2, SLUMP = 80 MM +/- 10 MM (NBR 8953)</t>
  </si>
  <si>
    <t>311,59</t>
  </si>
  <si>
    <t>CONCRETO USINADO CONVENCIONAL (NAO BOMBEAVEL) CLASSE DE RESISTENCIA C15, COM BRITA 1 E 2, SLUMP = 80 MM +/- 10 MM (NBR 8953)</t>
  </si>
  <si>
    <t>316,68</t>
  </si>
  <si>
    <t>CONDULETE DE ALUMINIO TIPO B, PARA ELETRODUTO ROSCAVEL DE 1/2", COM TAMPA CEGA</t>
  </si>
  <si>
    <t>11,15</t>
  </si>
  <si>
    <t>CONDULETE DE ALUMINIO TIPO B, PARA ELETRODUTO ROSCAVEL DE 1", COM TAMPA CEGA</t>
  </si>
  <si>
    <t>14,50</t>
  </si>
  <si>
    <t>CONDULETE DE ALUMINIO TIPO B, PARA ELETRODUTO ROSCAVEL DE 3/4", COM TAMPA CEGA</t>
  </si>
  <si>
    <t>11,32</t>
  </si>
  <si>
    <t>CONDULETE DE ALUMINIO TIPO C, PARA ELETRODUTO ROSCAVEL DE 1/2", COM TAMPA CEGA</t>
  </si>
  <si>
    <t>8,52</t>
  </si>
  <si>
    <t>CONDULETE DE ALUMINIO TIPO C, PARA ELETRODUTO ROSCAVEL DE 1", COM TAMPA CEGA</t>
  </si>
  <si>
    <t>15,00</t>
  </si>
  <si>
    <t>CONDULETE DE ALUMINIO TIPO C, PARA ELETRODUTO ROSCAVEL DE 3/4", COM TAMPA CEGA</t>
  </si>
  <si>
    <t>12,00</t>
  </si>
  <si>
    <t>CONDULETE DE ALUMINIO TIPO C, PARA ELETRODUTO ROSCAVEL DE 4", COM TAMPA CEGA</t>
  </si>
  <si>
    <t>198,93</t>
  </si>
  <si>
    <t>CONDULETE DE ALUMINIO TIPO E, PARA ELETRODUTO ROSCAVEL DE 1  1/4", COM TAMPA CEGA</t>
  </si>
  <si>
    <t>20,02</t>
  </si>
  <si>
    <t>CONDULETE DE ALUMINIO TIPO E, PARA ELETRODUTO ROSCAVEL DE 1 1/2", COM TAMPA CEGA</t>
  </si>
  <si>
    <t>26,61</t>
  </si>
  <si>
    <t>CONDULETE DE ALUMINIO TIPO E, PARA ELETRODUTO ROSCAVEL DE 1/2", COM TAMPA CEGA</t>
  </si>
  <si>
    <t>9,70</t>
  </si>
  <si>
    <t>CONDULETE DE ALUMINIO TIPO E, PARA ELETRODUTO ROSCAVEL DE 1", COM TAMPA CEGA</t>
  </si>
  <si>
    <t>16,33</t>
  </si>
  <si>
    <t>CONDULETE DE ALUMINIO TIPO E, PARA ELETRODUTO ROSCAVEL DE 2", COM TAMPA CEGA</t>
  </si>
  <si>
    <t>39,03</t>
  </si>
  <si>
    <t>CONDULETE DE ALUMINIO TIPO E, PARA ELETRODUTO ROSCAVEL DE 3/4", COM TAMPA CEGA</t>
  </si>
  <si>
    <t>9,72</t>
  </si>
  <si>
    <t>CONDULETE DE ALUMINIO TIPO E, PARA ELETRODUTO ROSCAVEL DE 3", COM TAMPA CEGA</t>
  </si>
  <si>
    <t>108,38</t>
  </si>
  <si>
    <t>CONDULETE DE ALUMINIO TIPO E, PARA ELETRODUTO ROSCAVEL DE 4", COM TAMPA CEGA</t>
  </si>
  <si>
    <t>180,56</t>
  </si>
  <si>
    <t>CONDULETE DE ALUMINIO TIPO LR, PARA ELETRODUTO ROSCAVEL DE 1 1/2", COM TAMPA CEGA</t>
  </si>
  <si>
    <t>30,77</t>
  </si>
  <si>
    <t>CONDULETE DE ALUMINIO TIPO LR, PARA ELETRODUTO ROSCAVEL DE 1 1/4", COM TAMPA CEGA</t>
  </si>
  <si>
    <t>24,44</t>
  </si>
  <si>
    <t>CONDULETE DE ALUMINIO TIPO LR, PARA ELETRODUTO ROSCAVEL DE 1/2", COM TAMPA CEGA</t>
  </si>
  <si>
    <t>9,42</t>
  </si>
  <si>
    <t>CONDULETE DE ALUMINIO TIPO LR, PARA ELETRODUTO ROSCAVEL DE 1", COM TAMPA CEGA</t>
  </si>
  <si>
    <t>15,79</t>
  </si>
  <si>
    <t>CONDULETE DE ALUMINIO TIPO LR, PARA ELETRODUTO ROSCAVEL DE 2", COM TAMPA CEGA</t>
  </si>
  <si>
    <t>46,87</t>
  </si>
  <si>
    <t>CONDULETE DE ALUMINIO TIPO LR, PARA ELETRODUTO ROSCAVEL DE 3/4", COM TAMPA CEGA</t>
  </si>
  <si>
    <t>10,04</t>
  </si>
  <si>
    <t>CONDULETE DE ALUMINIO TIPO LR, PARA ELETRODUTO ROSCAVEL DE 3", COM TAMPA CEGA</t>
  </si>
  <si>
    <t>138,60</t>
  </si>
  <si>
    <t>CONDULETE DE ALUMINIO TIPO LR, PARA ELETRODUTO ROSCAVEL DE 4", COM TAMPA CEGA</t>
  </si>
  <si>
    <t>216,25</t>
  </si>
  <si>
    <t>CONDULETE DE ALUMINIO TIPO T, PARA ELETRODUTO ROSCAVEL DE 1 1/2", COM TAMPA CEGA</t>
  </si>
  <si>
    <t>36,86</t>
  </si>
  <si>
    <t>CONDULETE DE ALUMINIO TIPO T, PARA ELETRODUTO ROSCAVEL DE 1 1/4", COM TAMPA CEGA</t>
  </si>
  <si>
    <t>27,71</t>
  </si>
  <si>
    <t>CONDULETE DE ALUMINIO TIPO T, PARA ELETRODUTO ROSCAVEL DE 1/2", COM TAMPA CEGA</t>
  </si>
  <si>
    <t>11,51</t>
  </si>
  <si>
    <t>CONDULETE DE ALUMINIO TIPO T, PARA ELETRODUTO ROSCAVEL DE 1", COM TAMPA CEGA</t>
  </si>
  <si>
    <t>18,65</t>
  </si>
  <si>
    <t>CONDULETE DE ALUMINIO TIPO T, PARA ELETRODUTO ROSCAVEL DE 2", COM TAMPA CEGA</t>
  </si>
  <si>
    <t>49,95</t>
  </si>
  <si>
    <t>CONDULETE DE ALUMINIO TIPO T, PARA ELETRODUTO ROSCAVEL DE 3/4", COM TAMPA CEGA</t>
  </si>
  <si>
    <t>11,58</t>
  </si>
  <si>
    <t>CONDULETE DE ALUMINIO TIPO T, PARA ELETRODUTO ROSCAVEL DE 3", COM TAMPA CEGA</t>
  </si>
  <si>
    <t>155,95</t>
  </si>
  <si>
    <t>CONDULETE DE ALUMINIO TIPO T, PARA ELETRODUTO ROSCAVEL DE 4", COM TAMPA CEGA</t>
  </si>
  <si>
    <t>214,01</t>
  </si>
  <si>
    <t>CONDULETE DE ALUMINIO TIPO TB, PARA ELETRODUTO ROSCAVEL DE 3", COM TAMPA CEGA</t>
  </si>
  <si>
    <t>114,82</t>
  </si>
  <si>
    <t>CONDULETE DE ALUMINIO TIPO X, PARA ELETRODUTO ROSCAVEL DE 1 1/2", COM TAMPA CEGA</t>
  </si>
  <si>
    <t>34,19</t>
  </si>
  <si>
    <t>CONDULETE DE ALUMINIO TIPO X, PARA ELETRODUTO ROSCAVEL DE 1 1/4", COM TAMPA CEGA</t>
  </si>
  <si>
    <t>29,30</t>
  </si>
  <si>
    <t>CONDULETE DE ALUMINIO TIPO X, PARA ELETRODUTO ROSCAVEL DE 1/2", COM TAMPA CEGA</t>
  </si>
  <si>
    <t>13,95</t>
  </si>
  <si>
    <t>CONDULETE DE ALUMINIO TIPO X, PARA ELETRODUTO ROSCAVEL DE 1", COM TAMPA CEGA</t>
  </si>
  <si>
    <t>17,85</t>
  </si>
  <si>
    <t>CONDULETE DE ALUMINIO TIPO X, PARA ELETRODUTO ROSCAVEL DE 2", COM TAMPA CEGA</t>
  </si>
  <si>
    <t>52,80</t>
  </si>
  <si>
    <t>CONDULETE DE ALUMINIO TIPO X, PARA ELETRODUTO ROSCAVEL DE 3/4", COM TAMPA CEGA</t>
  </si>
  <si>
    <t>15,29</t>
  </si>
  <si>
    <t>CONDULETE DE ALUMINIO TIPO X, PARA ELETRODUTO ROSCAVEL DE 3", COM TAMPA CEGA</t>
  </si>
  <si>
    <t>128,42</t>
  </si>
  <si>
    <t>CONDULETE DE ALUMINIO TIPO X, PARA ELETRODUTO ROSCAVEL DE 4", COM TAMPA CEGA</t>
  </si>
  <si>
    <t>213,79</t>
  </si>
  <si>
    <t>CONDULETE EM PVC, TIPO "B", SEM TAMPA, DE 1/2" OU 3/4"</t>
  </si>
  <si>
    <t>9,88</t>
  </si>
  <si>
    <t>CONDULETE EM PVC, TIPO "B", SEM TAMPA, DE 1"</t>
  </si>
  <si>
    <t>10,33</t>
  </si>
  <si>
    <t>CONDULETE EM PVC, TIPO "C", SEM TAMPA, DE 1/2"</t>
  </si>
  <si>
    <t>10,87</t>
  </si>
  <si>
    <t>CONDULETE EM PVC, TIPO "C", SEM TAMPA, DE 1"</t>
  </si>
  <si>
    <t>12,15</t>
  </si>
  <si>
    <t>CONDULETE EM PVC, TIPO "C", SEM TAMPA, DE 3/4"</t>
  </si>
  <si>
    <t>9,67</t>
  </si>
  <si>
    <t>CONDULETE EM PVC, TIPO "E", SEM TAMPA, DE 1/2"</t>
  </si>
  <si>
    <t>9,43</t>
  </si>
  <si>
    <t>CONDULETE EM PVC, TIPO "E", SEM TAMPA, DE 1"</t>
  </si>
  <si>
    <t>10,91</t>
  </si>
  <si>
    <t>CONDULETE EM PVC, TIPO "E", SEM TAMPA, DE 3/4"</t>
  </si>
  <si>
    <t>8,67</t>
  </si>
  <si>
    <t>CONDULETE EM PVC, TIPO "LB", SEM TAMPA, DE 1/2" OU 3/4"</t>
  </si>
  <si>
    <t>10,89</t>
  </si>
  <si>
    <t>CONDULETE EM PVC, TIPO "LB", SEM TAMPA, DE 1"</t>
  </si>
  <si>
    <t>12,67</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</si>
  <si>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</si>
  <si>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</si>
  <si>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</si>
  <si>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</si>
  <si>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</si>
  <si>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</si>
  <si>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15,84</t>
  </si>
  <si>
    <t>CONDULETE EM PVC, TIPO "T", SEM TAMPA, DE 3/4"</t>
  </si>
  <si>
    <t>11,63</t>
  </si>
  <si>
    <t>CONDULETE EM PVC, TIPO "TB", SEM TAMPA, DE 1/2" OU 3/4"</t>
  </si>
  <si>
    <t>12,01</t>
  </si>
  <si>
    <t>CONDULETE EM PVC, TIPO "TB", SEM TAMPA, DE 1"</t>
  </si>
  <si>
    <t>CONDULETE EM PVC, TIPO "X", SEM TAMPA, DE 1/2"</t>
  </si>
  <si>
    <t>13,37</t>
  </si>
  <si>
    <t>CONDULETE EM PVC, TIPO "X", SEM TAMPA, DE 1"</t>
  </si>
  <si>
    <t>18,10</t>
  </si>
  <si>
    <t>CONDULETE EM PVC, TIPO "X", SEM TAMPA, DE 3/4"</t>
  </si>
  <si>
    <t>CONDUTOR PLUVIAL, PVC, CIRCULAR, DIAMETRO ENTRE 80 E 100 MM, PARA DRENAGEM PREDIAL</t>
  </si>
  <si>
    <t>14,24</t>
  </si>
  <si>
    <t>CONE DE SINALIZACAO EM PVC FLEXIVEL, H = 70 / 76 CM (NBR 15071)</t>
  </si>
  <si>
    <t>121,16</t>
  </si>
  <si>
    <t>CONE DE SINALIZACAO EM PVC RIGIDO COM FAIXA REFLETIVA, H = 70 / 76 CM</t>
  </si>
  <si>
    <t>51,00</t>
  </si>
  <si>
    <t>CONECTOR / ADAPTADOR FEMEA, COM INSERTO METALICO, PPR, DN 25 MM X 1/2", PARA AGUA QUENTE E FRIA PREDIAL</t>
  </si>
  <si>
    <t>14,08</t>
  </si>
  <si>
    <t>CONECTOR / ADAPTADOR FEMEA, COM INSERTO METALICO, PPR, DN 32 MM X 3/4", PARA AGUA QUENTE E FRIA PREDIAL</t>
  </si>
  <si>
    <t>23,30</t>
  </si>
  <si>
    <t>CONECTOR / ADAPTADOR MACHO, COM INSERTO METALICO, PPR, DN 25 MM X 1/2", PARA AGUA QUENTE E FRIA PREDIAL</t>
  </si>
  <si>
    <t>20,35</t>
  </si>
  <si>
    <t>CONECTOR / ADAPTADOR MACHO, COM INSERTO METALICO, PPR, DN 32 MM X 3/4", PARA AGUA QUENTE E FRIA PREDIAL</t>
  </si>
  <si>
    <t>32,93</t>
  </si>
  <si>
    <t>CONECTOR BRONZE/LATAO (REF 603) SEM ANEL DE SOLDA, BOLSA X ROSCA F, 15 MM X 1/2"</t>
  </si>
  <si>
    <t>CONECTOR BRONZE/LATAO (REF 603) SEM ANEL DE SOLDA, BOLSA X ROSCA F, 22 MM X 1/2"</t>
  </si>
  <si>
    <t>CONECTOR BRONZE/LATAO (REF 603) SEM ANEL DE SOLDA, BOLSA X ROSCA F, 22 MM X 3/4"</t>
  </si>
  <si>
    <t>18,97</t>
  </si>
  <si>
    <t>CONECTOR BRONZE/LATAO (REF 603) SEM ANEL DE SOLDA, BOLSA X ROSCA F, 28 MM X 1/2"</t>
  </si>
  <si>
    <t>26,74</t>
  </si>
  <si>
    <t>CONECTOR CURVO 90 GRAUS DE ALUMINIO, BITOLA 1 1/2", PARA ADAPTAR ENTRADA DE ELETRODUTO METALICO FLEXIVEL EM QUADROS</t>
  </si>
  <si>
    <t>21,30</t>
  </si>
  <si>
    <t>CONECTOR CURVO 90 GRAUS DE ALUMINIO, BITOLA 1 1/4", PARA ADAPTAR ENTRADA DE ELETRODUTO METALICO FLEXIVEL EM QUADROS</t>
  </si>
  <si>
    <t>13,76</t>
  </si>
  <si>
    <t>CONECTOR CURVO 90 GRAUS DE ALUMINIO, BITOLA 1/2", PARA ADAPTAR ENTRADA DE ELETRODUTO METALICO FLEXIVEL EM QUADROS</t>
  </si>
  <si>
    <t>8,46</t>
  </si>
  <si>
    <t>CONECTOR CURVO 90 GRAUS DE ALUMINIO, BITOLA 1", PARA ADAPTAR ENTRADA DE ELETRODUTO METALICO FLEXIVEL EM QUADROS</t>
  </si>
  <si>
    <t>11,05</t>
  </si>
  <si>
    <t>CONECTOR CURVO 90 GRAUS DE ALUMINIO, BITOLA 2 1/2", PARA ADAPTAR ENTRADA DE ELETRODUTO METALICO FLEXIVEL EM QUADROS</t>
  </si>
  <si>
    <t>101,39</t>
  </si>
  <si>
    <t>CONECTOR CURVO 90 GRAUS DE ALUMINIO, BITOLA 2", PARA ADAPTAR ENTRADA DE ELETRODUTO METALICO FLEXIVEL EM QUADROS</t>
  </si>
  <si>
    <t>43,16</t>
  </si>
  <si>
    <t>CONECTOR CURVO 90 GRAUS DE ALUMINIO, BITOLA 3/4", PARA ADAPTAR ENTRADA DE ELETRODUTO METALICO FLEXIVEL EM QUADROS</t>
  </si>
  <si>
    <t>CONECTOR CURVO 90 GRAUS DE ALUMINIO, BITOLA 3", PARA ADAPTAR ENTRADA DE ELETRODUTO METALICO FLEXIVEL EM QUADROS</t>
  </si>
  <si>
    <t>122,25</t>
  </si>
  <si>
    <t>CONECTOR CURVO 90 GRAUS DE ALUMINIO, BITOLA 4", PARA ADAPTAR ENTRADA DE ELETRODUTO METALICO FLEXIVEL EM QUADROS</t>
  </si>
  <si>
    <t>225,01</t>
  </si>
  <si>
    <t>CONECTOR DE ALUMINIO TIPO PRENSA CABO, BITOLA 1 1/2", PARA CABOS DE DIAMETRO DE 37 A 40 MM</t>
  </si>
  <si>
    <t>46,38</t>
  </si>
  <si>
    <t>CONECTOR DE ALUMINIO TIPO PRENSA CABO, BITOLA 1 1/4", PARA CABOS DE DIAMETRO DE 31 A 34 MM</t>
  </si>
  <si>
    <t>41,34</t>
  </si>
  <si>
    <t>CONECTOR DE ALUMINIO TIPO PRENSA CABO, BITOLA 1/2", PARA CABOS DE DIAMETRO DE 12,5 A 15 MM</t>
  </si>
  <si>
    <t>12,23</t>
  </si>
  <si>
    <t>CONECTOR DE ALUMINIO TIPO PRENSA CABO, BITOLA 1", PARA CABOS DE DIAMETRO DE 22,5 A 25 MM</t>
  </si>
  <si>
    <t>18,06</t>
  </si>
  <si>
    <t>CONECTOR DE ALUMINIO TIPO PRENSA CABO, BITOLA 2", PARA CABOS DE DIAMETRO DE 47,5 A 50 MM</t>
  </si>
  <si>
    <t>70,03</t>
  </si>
  <si>
    <t>CONECTOR DE ALUMINIO TIPO PRENSA CABO, BITOLA 3/4", PARA CABOS DE DIAMETRO DE 17,5 A 20 MM</t>
  </si>
  <si>
    <t>14,19</t>
  </si>
  <si>
    <t>CONECTOR DE ALUMINIO TIPO PRENSA CABO, BITOLA 3/8", PARA CABOS DE DIAMETRO DE 9 A 10 MM</t>
  </si>
  <si>
    <t>11,50</t>
  </si>
  <si>
    <t>CONECTOR FEMEA RJ - 45, CATEGORIA 5 E</t>
  </si>
  <si>
    <t>CONECTOR FEMEA RJ - 45, CATEGORIA 6</t>
  </si>
  <si>
    <t>28,33</t>
  </si>
  <si>
    <t>CONECTOR MACHO RJ - 45, CATEGORIA 5 E</t>
  </si>
  <si>
    <t>1,86</t>
  </si>
  <si>
    <t>CONECTOR MACHO RJ - 45, CATEGORIA 6</t>
  </si>
  <si>
    <t>CONECTOR METALICO TIPO PARAFUSO FENDIDO (SPLIT BOLT), COM SEPARADOR DE CABOS BIMETALICOS, PARA CABOS ATE 25 MM2</t>
  </si>
  <si>
    <t>9,45</t>
  </si>
  <si>
    <t>CONECTOR METALICO TIPO PARAFUSO FENDIDO (SPLIT BOLT), COM SEPARADOR DE CABOS BIMETALICOS, PARA CABOS ATE 50 MM2</t>
  </si>
  <si>
    <t>15,47</t>
  </si>
  <si>
    <t>CONECTOR METALICO TIPO PARAFUSO FENDIDO (SPLIT BOLT), COM SEPARADOR DE CABOS BIMETALICOS, PARA CABOS ATE 70 MM2</t>
  </si>
  <si>
    <t>20,76</t>
  </si>
  <si>
    <t>CONECTOR METALICO TIPO PARAFUSO FENDIDO (SPLIT BOLT), PARA CABOS ATE 10 MM2</t>
  </si>
  <si>
    <t>6,19</t>
  </si>
  <si>
    <t>CONECTOR METALICO TIPO PARAFUSO FENDIDO (SPLIT BOLT), PARA CABOS ATE 120 MM2</t>
  </si>
  <si>
    <t>32,58</t>
  </si>
  <si>
    <t>CONECTOR METALICO TIPO PARAFUSO FENDIDO (SPLIT BOLT), PARA CABOS ATE 150 MM2</t>
  </si>
  <si>
    <t>40,43</t>
  </si>
  <si>
    <t>CONECTOR METALICO TIPO PARAFUSO FENDIDO (SPLIT BOLT), PARA CABOS ATE 16 MM2</t>
  </si>
  <si>
    <t>7,27</t>
  </si>
  <si>
    <t>CONECTOR METALICO TIPO PARAFUSO FENDIDO (SPLIT BOLT), PARA CABOS ATE 185 MM2</t>
  </si>
  <si>
    <t>55,01</t>
  </si>
  <si>
    <t>CONECTOR METALICO TIPO PARAFUSO FENDIDO (SPLIT BOLT), PARA CABOS ATE 25 MM2</t>
  </si>
  <si>
    <t>7,67</t>
  </si>
  <si>
    <t>CONECTOR METALICO TIPO PARAFUSO FENDIDO (SPLIT BOLT), PARA CABOS ATE 35 MM2</t>
  </si>
  <si>
    <t>CONECTOR METALICO TIPO PARAFUSO FENDIDO (SPLIT BOLT), PARA CABOS ATE 50 MM2</t>
  </si>
  <si>
    <t>13,45</t>
  </si>
  <si>
    <t>CONECTOR METALICO TIPO PARAFUSO FENDIDO (SPLIT BOLT), PARA CABOS ATE 6 MM2</t>
  </si>
  <si>
    <t>5,43</t>
  </si>
  <si>
    <t>CONECTOR METALICO TIPO PARAFUSO FENDIDO (SPLIT BOLT), PARA CABOS ATE 70 MM2</t>
  </si>
  <si>
    <t>20,08</t>
  </si>
  <si>
    <t>CONECTOR METALICO TIPO PARAFUSO FENDIDO (SPLIT BOLT), PARA CABOS ATE 95 MM2</t>
  </si>
  <si>
    <t>30,35</t>
  </si>
  <si>
    <t>CONECTOR RETO DE ALUMINIO PARA ELETRODUTO DE 1 1/2", PARA ADAPTAR ENTRADA DE ELETRODUTO METALICO FLEXIVEL EM QUADROS</t>
  </si>
  <si>
    <t>7,62</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</si>
  <si>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</si>
  <si>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</si>
  <si>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</si>
  <si>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3,48</t>
  </si>
  <si>
    <t>CONECTOR RETO DE ALUMINIO PARA ELETRODUTO DE 2 1/2", PARA ADAPTAR ENTRADA DE ELETRODUTO METALICO FLEXIVEL EM QUADROS</t>
  </si>
  <si>
    <t>19,18</t>
  </si>
  <si>
    <t>CONECTOR RETO DE ALUMINIO PARA ELETRODUTO DE 2", PARA ADAPTAR ENTRADA DE ELETRODUTO METALICO FLEXIVEL EM QUADROS</t>
  </si>
  <si>
    <t>8,45</t>
  </si>
  <si>
    <t>CONECTOR RETO DE ALUMINIO PARA ELETRODUTO DE 3/4", PARA ADAPTAR ENTRADA DE ELETRODUTO METALICO FLEXIVEL EM QUADROS</t>
  </si>
  <si>
    <t>1,95</t>
  </si>
  <si>
    <t>CONECTOR RETO DE ALUMINIO PARA ELETRODUTO DE 3", PARA ADAPTAR ENTRADA DE ELETRODUTO METALICO FLEXIVEL EM QUADROS</t>
  </si>
  <si>
    <t>27,86</t>
  </si>
  <si>
    <t>CONECTOR RETO DE ALUMINIO PARA ELETRODUTO DE 4", PARA ADAPTAR ENTRADA DE ELETRODUTO METALICO FLEXIVEL EM QUADROS</t>
  </si>
  <si>
    <t>43,67</t>
  </si>
  <si>
    <t>CONECTOR, CPVC, SOLDAVEL, 15 MM X 1/2", PARA AGUA QUENTE</t>
  </si>
  <si>
    <t>16,98</t>
  </si>
  <si>
    <t>CONECTOR, CPVC, SOLDAVEL, 22 MM X 1/2", PARA AGUA QUENTE</t>
  </si>
  <si>
    <t>20,84</t>
  </si>
  <si>
    <t>CONECTOR, CPVC, SOLDAVEL, 22 MM X 3/4", PARA AGUA QUENTE</t>
  </si>
  <si>
    <t>19,52</t>
  </si>
  <si>
    <t>CONECTOR, CPVC, SOLDAVEL, 28 MM X 1", PARA AGUA QUENTE</t>
  </si>
  <si>
    <t>31,89</t>
  </si>
  <si>
    <t>CONECTOR, CPVC, SOLDAVEL, 35 MM X 1 1/4", PARA AGUA QUENTE</t>
  </si>
  <si>
    <t>128,45</t>
  </si>
  <si>
    <t>CONECTOR, CPVC, SOLDAVEL, 42 MM X 1 1/2", PARA AGUA QUENTE</t>
  </si>
  <si>
    <t>156,98</t>
  </si>
  <si>
    <t>CONEXAO FIXA, ROSCA FEMEA, EM PLASTICO, DN 16 MM X 1/2", PARA CONEXAO COM CRIMPAGEM EM TUBO PEX</t>
  </si>
  <si>
    <t>15,19</t>
  </si>
  <si>
    <t>CONEXAO FIXA, ROSCA FEMEA, EM PLASTICO, DN 16 MM X 3/4", PARA CONEXAO COM CRIMPAGEM EM TUBO PEX</t>
  </si>
  <si>
    <t>21,98</t>
  </si>
  <si>
    <t>CONEXAO FIXA, ROSCA FEMEA, EM PLASTICO, DN 20 MM X 1/2", PARA CONEXAO COM CRIMPAGEM EM TUBO PEX</t>
  </si>
  <si>
    <t>CONEXAO FIXA, ROSCA FEMEA, EM PLASTICO, DN 20 MM X 3/4", PARA CONEXAO COM CRIMPAGEM EM TUBO PEX</t>
  </si>
  <si>
    <t>25,93</t>
  </si>
  <si>
    <t>CONEXAO FIXA, ROSCA FEMEA, EM PLASTICO, DN 25 MM X 1/2", PARA CONEXAO COM CRIMPAGEM EM TUBO PEX</t>
  </si>
  <si>
    <t>22,21</t>
  </si>
  <si>
    <t>CONEXAO FIXA, ROSCA FEMEA, EM PLASTICO, DN 25 MM X 3/4", PARA CONEXAO COM CRIMPAGEM EM TUBO PEX</t>
  </si>
  <si>
    <t>26,55</t>
  </si>
  <si>
    <t>CONEXAO FIXA, ROSCA FEMEA, EM PLASTICO, DN 32 MM X 3/4", PARA CONEXAO COM CRIMPAGEM EM TUBO PEX</t>
  </si>
  <si>
    <t>36,12</t>
  </si>
  <si>
    <t>CONEXAO FIXA, ROSCA FEMEA, METALICA, COM ANEL DESLIZANTE, DN 16 MM X 1/2", PARA TUBO PEX</t>
  </si>
  <si>
    <t>11,10</t>
  </si>
  <si>
    <t>CONEXAO FIXA, ROSCA FEMEA, METALICA, COM ANEL DESLIZANTE, DN 20 MM X 1/2", PARA TUBO PEX</t>
  </si>
  <si>
    <t>12,14</t>
  </si>
  <si>
    <t>CONEXAO FIXA, ROSCA FEMEA, METALICA, COM ANEL DESLIZANTE, DN 20 MM X 3/4", PARA TUBO PEX</t>
  </si>
  <si>
    <t>14,94</t>
  </si>
  <si>
    <t>CONEXAO FIXA, ROSCA FEMEA, METALICA, COM ANEL DESLIZANTE, DN 25 MM X 1", PARA TUBO PEX</t>
  </si>
  <si>
    <t>CONEXAO FIXA, ROSCA FEMEA, METALICA, COM ANEL DESLIZANTE, DN 25 MM X 3/4", PARA TUBO PEX</t>
  </si>
  <si>
    <t>17,37</t>
  </si>
  <si>
    <t>CONEXAO FIXA, ROSCA FEMEA, METALICA, COM ANEL DESLIZANTE, DN 32 MM X 1", PARA TUBO PEX</t>
  </si>
  <si>
    <t>31,56</t>
  </si>
  <si>
    <t>CONEXAO FIXA, ROSCA MACHO, METALICA, PARA TUBO PEX, DN 16 MM X 1/2"</t>
  </si>
  <si>
    <t>8,92</t>
  </si>
  <si>
    <t>CONEXAO FIXA, ROSCA MACHO, METALICA, PARA TUBO PEX, DN 16 MM X 3/4"</t>
  </si>
  <si>
    <t>CONEXAO FIXA, ROSCA MACHO, METALICA, PARA TUBO PEX, DN 20 MM X 1/2"</t>
  </si>
  <si>
    <t>10,12</t>
  </si>
  <si>
    <t>CONEXAO FIXA, ROSCA MACHO, METALICA, PARA TUBO PEX, DN 20 MM X 3/4"</t>
  </si>
  <si>
    <t>CONEXAO FIXA, ROSCA MACHO, METALICA, PARA TUBO PEX, DN 25 MM X 1/2"</t>
  </si>
  <si>
    <t>CONEXAO FIXA, ROSCA MACHO, METALICA, PARA TUBO PEX, DN 25 MM X 1"</t>
  </si>
  <si>
    <t>24,13</t>
  </si>
  <si>
    <t>CONEXAO FIXA, ROSCA MACHO, METALICA, PARA TUBO PEX, DN 25 MM X 3/4"</t>
  </si>
  <si>
    <t>16,99</t>
  </si>
  <si>
    <t>CONEXAO FIXA, ROSCA MACHO, METALICA, PARA TUBO PEX, DN 32 MM X 1"</t>
  </si>
  <si>
    <t>28,32</t>
  </si>
  <si>
    <t>CONEXAO MOVEL, ROSCA FEMEA, METALICA, COM ANEL DESLIZANTE, PARA TUBO PEX, DN 16 MM X 1/2"</t>
  </si>
  <si>
    <t>9,15</t>
  </si>
  <si>
    <t>CONEXAO MOVEL, ROSCA FEMEA, METALICA, COM ANEL DESLIZANTE, PARA TUBO PEX, DN 16 MM X 3/4"</t>
  </si>
  <si>
    <t>CONEXAO MOVEL, ROSCA FEMEA, METALICA, COM ANEL DESLIZANTE, PARA TUBO PEX, DN 20 MM X 1/2"</t>
  </si>
  <si>
    <t>9,28</t>
  </si>
  <si>
    <t>CONEXAO MOVEL, ROSCA FEMEA, METALICA, COM ANEL DESLIZANTE, PARA TUBO PEX, DN 20 MM X 3/4"</t>
  </si>
  <si>
    <t>14,90</t>
  </si>
  <si>
    <t>CONEXAO MOVEL, ROSCA FEMEA, METALICA, COM ANEL DESLIZANTE, PARA TUBO PEX, DN 25 MM X 1"</t>
  </si>
  <si>
    <t>19,71</t>
  </si>
  <si>
    <t>CONEXAO MOVEL, ROSCA FEMEA, METALICA, COM ANEL DESLIZANTE, PARA TUBO PEX, DN 25 MM X 3/4"</t>
  </si>
  <si>
    <t>17,92</t>
  </si>
  <si>
    <t>CONEXAO MOVEL, ROSCA FEMEA, METALICA, COM ANEL DESLIZANTE, PARA TUBO PEX, DN 32 MM X 1"</t>
  </si>
  <si>
    <t>29,02</t>
  </si>
  <si>
    <t>CONJ. DE FERRAGENS PARA PORTA DE VIDRO TEMPERADO, EM ZAMAC CROMADO, CONTEMPLANDO: DOBRADICA INF.; DOBRADICA SUP.; PIVO PARA DOBRADICA INF.; PIVO PARA DOBRADICA SUP.; FECHADURA CENTRAL EM ZAMC CROMADO; CONTRA FECHADURA DE PRESSAO</t>
  </si>
  <si>
    <t xml:space="preserve">CJ    </t>
  </si>
  <si>
    <t>135,98</t>
  </si>
  <si>
    <t>CONJUNTO ARRUELAS DE VEDACAO 5/16" PARA TELHA FIBROCIMENTO (UMA ARRUELA METALICA E UMA ARRUELA PVC - CONICAS)</t>
  </si>
  <si>
    <t>0,32</t>
  </si>
  <si>
    <t>CONJUNTO DE FERRAGENS PIVO, PARA PORTA PIVOTANTE DE ATE 100 KG, REGULAVEL COM ESFERA , CROMADO - SUPERIOR E INFERIOR - COMPLETO</t>
  </si>
  <si>
    <t>CONJUNTO DE LIGACAO PARA BACIA SANITARIA AJUSTAVEL, EM PLASTICO BRANCO, COM TUBO, CANOPLA E ESPUDE</t>
  </si>
  <si>
    <t>8,13</t>
  </si>
  <si>
    <t>CONJUNTO DE LIGACAO PARA BACIA SANITARIA EM PLASTICO BRANCO COM TUBO, CANOPLA E ANEL DE EXPANSAO (TUBO 1.1/2 '' X 20 CM)</t>
  </si>
  <si>
    <t>11,29</t>
  </si>
  <si>
    <t>CONJUNTO MONTADO ESTOPIM COM ESPOLETA COMUM NUMERO 8, COM CABECA ACENDEDORA, 1,5 M</t>
  </si>
  <si>
    <t>41,65</t>
  </si>
  <si>
    <t>CONJUNTO PARA FUTSAL COM TRAVES OFICIAIS DE 3,00 X 2,00 M EM TUBO DE ACO GALVANIZADO 3" COM REQUADRO EM TUBO DE 1", PINTURA EM PRIMER COM TINTA ESMALTE SINTETICO E REDES DE POLIETILENO FIO 4 MM</t>
  </si>
  <si>
    <t>5.066,97</t>
  </si>
  <si>
    <t>CONJUNTO PARA QUADRA DE  VOLEI COM POSTES EM TUBO DE ACO GALVANIZADO 3", H = *255* CM, PINTURA EM TINTA ESMALTE SINTETICO, REDE DE NYLON COM 2 MM, MALHA 10 X 10 CM E ANTENAS OFICIAIS EM FIBRA DE VIDRO</t>
  </si>
  <si>
    <t>3.076,09</t>
  </si>
  <si>
    <t>CONJUNTO PRE-MOLDADO COMPOSTO POR GRELHA (0,99 X 0,45 M), QUADRO (1,10 X 0,52 M) E CANTONEIRA (1,10 X 0,35 M), EM CONCRETO ARMADO, COM FCK DE 21 MPA</t>
  </si>
  <si>
    <t>267,88</t>
  </si>
  <si>
    <t>CONTAINER ALMOXARIFADO, DE *2,40* X *6,00* M, PADRAO SIMPLES, SEM REVESTIMENTO E SEM DIVISORIAS INTERNOS E SEM SANITARIO, PARA USO EM CANTEIRO DE OBRAS</t>
  </si>
  <si>
    <t>16.320,00</t>
  </si>
  <si>
    <t>CONTATOR TRIPOLAR, CORRENTE DE *110* A, TENSAO NOMINAL DE *500* V, CATEGORIA AC-2 E AC-3</t>
  </si>
  <si>
    <t>1.352,37</t>
  </si>
  <si>
    <t>CONTATOR TRIPOLAR, CORRENTE DE *185* A, TENSAO NOMINAL DE *500* V, CATEGORIA AC-2 E AC-3</t>
  </si>
  <si>
    <t>2.022,64</t>
  </si>
  <si>
    <t>CONTATOR TRIPOLAR, CORRENTE DE *22* A, TENSAO NOMINAL DE *500* V, CATEGORIA AC-2 E AC-3</t>
  </si>
  <si>
    <t>141,27</t>
  </si>
  <si>
    <t>CONTATOR TRIPOLAR, CORRENTE DE *265* A, TENSAO NOMINAL DE *500* V, CATEGORIA AC-2 E AC-3</t>
  </si>
  <si>
    <t>4.564,26</t>
  </si>
  <si>
    <t>CONTATOR TRIPOLAR, CORRENTE DE *38* A, TENSAO NOMINAL DE *500* V, CATEGORIA AC-2 E AC-3</t>
  </si>
  <si>
    <t>297,59</t>
  </si>
  <si>
    <t>CONTATOR TRIPOLAR, CORRENTE DE *500* A, TENSAO NOMINAL DE *500* V, CATEGORIA AC-2 E AC-3</t>
  </si>
  <si>
    <t>11.108,33</t>
  </si>
  <si>
    <t>CONTATOR TRIPOLAR, CORRENTE DE *65* A, TENSAO NOMINAL DE *500* V, CATEGORIA AC-2 E AC-3</t>
  </si>
  <si>
    <t>568,84</t>
  </si>
  <si>
    <t>CONTATOR TRIPOLAR, CORRENTE DE 12 A, TENSAO NOMINAL DE *500* V, CATEGORIA AC-2 E AC-3</t>
  </si>
  <si>
    <t>115,21</t>
  </si>
  <si>
    <t>CONTATOR TRIPOLAR, CORRENTE DE 25 A, TENSAO NOMINAL DE *500* V, CATEGORIA AC-2 E AC-3</t>
  </si>
  <si>
    <t>158,48</t>
  </si>
  <si>
    <t>CONTATOR TRIPOLAR, CORRENTE DE 250 A, TENSAO NOMINAL DE *500* V, PARA ACIONAMENTO DE CAPACITORES</t>
  </si>
  <si>
    <t>3.489,47</t>
  </si>
  <si>
    <t>CONTATOR TRIPOLAR, CORRENTE DE 300 A, TENSAO NOMINAL DE *500* V, CATEGORIA AC-2 E AC-3</t>
  </si>
  <si>
    <t>5.366,87</t>
  </si>
  <si>
    <t>CONTATOR TRIPOLAR, CORRENTE DE 32 A, TENSAO NOMINAL DE *500* V, CATEGORIA AC-2 E AC-3</t>
  </si>
  <si>
    <t>245,28</t>
  </si>
  <si>
    <t>CONTATOR TRIPOLAR, CORRENTE DE 400 A, TENSAO NOMINAL DE *500* V, CATEGORIA AC-2 E AC-3</t>
  </si>
  <si>
    <t>6.406,88</t>
  </si>
  <si>
    <t>CONTATOR TRIPOLAR, CORRENTE DE 45 A, TENSAO NOMINAL DE *500* V, CATEGORIA AC-2 E AC-3</t>
  </si>
  <si>
    <t>438,68</t>
  </si>
  <si>
    <t>CONTATOR TRIPOLAR, CORRENTE DE 630 A, TENSAO NOMINAL DE *500* V, CATEGORIA AC-2 E AC-3</t>
  </si>
  <si>
    <t>15.748,43</t>
  </si>
  <si>
    <t>CONTATOR TRIPOLAR, CORRENTE DE 75 A, TENSAO NOMINAL DE *500* V, CATEGORIA AC-2 E AC-3</t>
  </si>
  <si>
    <t>823,78</t>
  </si>
  <si>
    <t>CONTATOR TRIPOLAR, CORRENTE DE 9 A, TENSAO NOMINAL DE *500* V, CATEGORIA AC-2 E AC-3</t>
  </si>
  <si>
    <t>108,50</t>
  </si>
  <si>
    <t>CONTATOR TRIPOLAR, CORRENTE DE 95 A, TENSAO NOMINAL DE *500* V, CATEGORIA AC-2 E AC-3</t>
  </si>
  <si>
    <t>1.132,00</t>
  </si>
  <si>
    <t>CONTRA-PORCA SEXTAVADA, DIAMETRO NOMINAL 1 3/8", ALTURA 35 MM</t>
  </si>
  <si>
    <t>28,35</t>
  </si>
  <si>
    <t>CONTRAMARCO DE ALUMINIO (PERFIL 25) PARA ESQUADRIAS, TIPO CONVENCIONAL / CADEIRINHA, 60 MM (CM-060), INCLUSO CONEXOES, GRAPAS E TRAVAMENTOS</t>
  </si>
  <si>
    <t>7,47</t>
  </si>
  <si>
    <t>COORDENADOR / GERENTE DE OBRA</t>
  </si>
  <si>
    <t>133,35</t>
  </si>
  <si>
    <t>COORDENADOR / GERENTE DE OBRA (MENSALISTA)</t>
  </si>
  <si>
    <t>23.334,76</t>
  </si>
  <si>
    <t>CORDA DE POLIAMIDA 12 MM TIPO BOMBEIRO, PARA TRABALHO EM ALTURA</t>
  </si>
  <si>
    <t xml:space="preserve">100M  </t>
  </si>
  <si>
    <t>597,56</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</si>
  <si>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</si>
  <si>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</si>
  <si>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</si>
  <si>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</si>
  <si>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3,45</t>
  </si>
  <si>
    <t>CORDAO DE COBRE, FLEXIVEL, TORCIDO, CLASSE 4 OU 5, ISOLACAO EM PVC/D, 300 V, 2 CONDUTORES DE 2,5 MM2</t>
  </si>
  <si>
    <t>5,68</t>
  </si>
  <si>
    <t>CORDAO DE COBRE, FLEXIVEL, TORCIDO, CLASSE 4 OU 5, ISOLACAO EM PVC/D, 300 V, 2 CONDUTORES DE 4 MM2</t>
  </si>
  <si>
    <t>8,75</t>
  </si>
  <si>
    <t>CORDEL DETONANTE, NP 05 G/M</t>
  </si>
  <si>
    <t>9,25</t>
  </si>
  <si>
    <t>CORDEL DETONANTE, NP 10 G/M</t>
  </si>
  <si>
    <t>CORRENTE DE ELO CURTO COMUM, SOLDADA, GALVANIZADA, ESPESSURA DO ELO = 1/2" (12,5 MM)</t>
  </si>
  <si>
    <t>31,58</t>
  </si>
  <si>
    <t>CORTADEIRA DE PISO DE CONCRETO E ASFALTO, PARA DISCO PADRAO DE DIAMETRO 350 MM (14") OU 450 MM (18") , MOTOR A GASOLINA, POTENCIA 13 HP, SEM DISCO</t>
  </si>
  <si>
    <t>8.841,96</t>
  </si>
  <si>
    <t>CORTADEIRA HIDRAULICA DE VERGALHAO, PARA ACO DE DIAMETRO ATE 50 MM, MOTOR ELETRICO TRIFASICO, POTENCIA DE 5,5 HP A 7,5 HP</t>
  </si>
  <si>
    <t>72.890,08</t>
  </si>
  <si>
    <t>COTOVELO BRONZE/LATAO (REF 707-3) SEM ANEL DE SOLDA, BOLSA X ROSCA F, 15MM X 1/2"</t>
  </si>
  <si>
    <t>14,97</t>
  </si>
  <si>
    <t>COTOVELO BRONZE/LATAO (REF 707-3) SEM ANEL DE SOLDA, BOLSA X ROSCA F, 22MM X 1/2"</t>
  </si>
  <si>
    <t>COTOVELO BRONZE/LATAO (REF 707-3) SEM ANEL DE SOLDA, BOLSA X ROSCA F, 22MM X 3/4"</t>
  </si>
  <si>
    <t>25,67</t>
  </si>
  <si>
    <t>COTOVELO DE COBRE 90 GRAUS (REF 607) SEM ANEL DE SOLDA, BOLSA X BOLSA, 104 MM</t>
  </si>
  <si>
    <t>859,07</t>
  </si>
  <si>
    <t>COTOVELO DE COBRE 90 GRAUS (REF 607) SEM ANEL DE SOLDA, BOLSA X BOLSA, 15 MM</t>
  </si>
  <si>
    <t>5,61</t>
  </si>
  <si>
    <t>COTOVELO DE COBRE 90 GRAUS (REF 607) SEM ANEL DE SOLDA, BOLSA X BOLSA, 22 MM</t>
  </si>
  <si>
    <t>12,66</t>
  </si>
  <si>
    <t>COTOVELO DE COBRE 90 GRAUS (REF 607) SEM ANEL DE SOLDA, BOLSA X BOLSA, 28 MM</t>
  </si>
  <si>
    <t>21,74</t>
  </si>
  <si>
    <t>COTOVELO DE COBRE 90 GRAUS (REF 607) SEM ANEL DE SOLDA, BOLSA X BOLSA, 35 MM</t>
  </si>
  <si>
    <t>42,74</t>
  </si>
  <si>
    <t>COTOVELO DE COBRE 90 GRAUS (REF 607) SEM ANEL DE SOLDA, BOLSA X BOLSA, 42 MM</t>
  </si>
  <si>
    <t>65,59</t>
  </si>
  <si>
    <t>COTOVELO DE COBRE 90 GRAUS (REF 607) SEM ANEL DE SOLDA, BOLSA X BOLSA, 54 MM</t>
  </si>
  <si>
    <t>104,12</t>
  </si>
  <si>
    <t>COTOVELO DE COBRE 90 GRAUS (REF 607) SEM ANEL DE SOLDA, BOLSA X BOLSA, 66 MM</t>
  </si>
  <si>
    <t>362,55</t>
  </si>
  <si>
    <t>COTOVELO DE COBRE 90 GRAUS (REF 607) SEM ANEL DE SOLDA, BOLSA X BOLSA, 79 MM</t>
  </si>
  <si>
    <t>347,66</t>
  </si>
  <si>
    <t>COTOVELO DE REDUCAO 90 GRAUS DE FERRO GALVANIZADO, COM ROSCA BSP, DE 1 1/2" X 1"</t>
  </si>
  <si>
    <t>38,01</t>
  </si>
  <si>
    <t>COTOVELO DE REDUCAO 90 GRAUS DE FERRO GALVANIZADO, COM ROSCA BSP, DE 1 1/2" X 3/4"</t>
  </si>
  <si>
    <t>COTOVELO DE REDUCAO 90 GRAUS DE FERRO GALVANIZADO, COM ROSCA BSP, DE 1 1/4" X 1"</t>
  </si>
  <si>
    <t>27,08</t>
  </si>
  <si>
    <t>COTOVELO DE REDUCAO 90 GRAUS DE FERRO GALVANIZADO, COM ROSCA BSP, DE 1" X 1/2"</t>
  </si>
  <si>
    <t>15,82</t>
  </si>
  <si>
    <t>COTOVELO DE REDUCAO 90 GRAUS DE FERRO GALVANIZADO, COM ROSCA BSP, DE 1" X 3/4"</t>
  </si>
  <si>
    <t>COTOVELO DE REDUCAO 90 GRAUS DE FERRO GALVANIZADO, COM ROSCA BSP, DE 2 1/2" X 2"</t>
  </si>
  <si>
    <t>96,51</t>
  </si>
  <si>
    <t>COTOVELO DE REDUCAO 90 GRAUS DE FERRO GALVANIZADO, COM ROSCA BSP, DE 2" X 1 1/2"</t>
  </si>
  <si>
    <t>54,50</t>
  </si>
  <si>
    <t>COTOVELO DE REDUCAO 90 GRAUS DE FERRO GALVANIZADO, COM ROSCA BSP, DE 3/4" X 1/2"</t>
  </si>
  <si>
    <t>10,44</t>
  </si>
  <si>
    <t>COTOVELO 45 GRAUS DE FERRO GALVANIZADO, COM ROSCA BSP, DE 1 1/2"</t>
  </si>
  <si>
    <t>32,13</t>
  </si>
  <si>
    <t>COTOVELO 45 GRAUS DE FERRO GALVANIZADO, COM ROSCA BSP, DE 1 1/4"</t>
  </si>
  <si>
    <t>26,23</t>
  </si>
  <si>
    <t>COTOVELO 45 GRAUS DE FERRO GALVANIZADO, COM ROSCA BSP, DE 1/2"</t>
  </si>
  <si>
    <t>7,40</t>
  </si>
  <si>
    <t>COTOVELO 45 GRAUS DE FERRO GALVANIZADO, COM ROSCA BSP, DE 1"</t>
  </si>
  <si>
    <t>16,14</t>
  </si>
  <si>
    <t>COTOVELO 45 GRAUS DE FERRO GALVANIZADO, COM ROSCA BSP, DE 2 1/2"</t>
  </si>
  <si>
    <t>90,32</t>
  </si>
  <si>
    <t>COTOVELO 45 GRAUS DE FERRO GALVANIZADO, COM ROSCA BSP, DE 2"</t>
  </si>
  <si>
    <t>46,73</t>
  </si>
  <si>
    <t>COTOVELO 45 GRAUS DE FERRO GALVANIZADO, COM ROSCA BSP, DE 3/4"</t>
  </si>
  <si>
    <t>11,07</t>
  </si>
  <si>
    <t>COTOVELO 45 GRAUS DE FERRO GALVANIZADO, COM ROSCA BSP, DE 3"</t>
  </si>
  <si>
    <t>132,05</t>
  </si>
  <si>
    <t>COTOVELO 45 GRAUS DE FERRO GALVANIZADO, COM ROSCA BSP, DE 4"</t>
  </si>
  <si>
    <t>231,38</t>
  </si>
  <si>
    <t>COTOVELO 45 GRAUS, PEAD PE 100, DE 125 MM, PARA ELETROFUSAO</t>
  </si>
  <si>
    <t>245,63</t>
  </si>
  <si>
    <t>COTOVELO 45 GRAUS, PEAD PE 100, DE 200 MM, PARA ELETROFUSAO</t>
  </si>
  <si>
    <t>1.605,92</t>
  </si>
  <si>
    <t>COTOVELO 45 GRAUS, PEAD PE 100, DE 32 MM, PARA ELETROFUSAO</t>
  </si>
  <si>
    <t>28,86</t>
  </si>
  <si>
    <t>COTOVELO 45 GRAUS, PEAD PE 100, DE 40 MM, PARA ELETROFUSAO</t>
  </si>
  <si>
    <t>COTOVELO 45 GRAUS, PEAD PE 100, DE 63 MM, PARA ELETROFUSAO</t>
  </si>
  <si>
    <t>49,27</t>
  </si>
  <si>
    <t>COTOVELO 90 GRAUS DE FERRO GALVANIZADO, COM ROSCA BSP MACHO/FEMEA, DE 1 1/2"</t>
  </si>
  <si>
    <t>36,33</t>
  </si>
  <si>
    <t>COTOVELO 90 GRAUS DE FERRO GALVANIZADO, COM ROSCA BSP MACHO/FEMEA, DE 1 1/4"</t>
  </si>
  <si>
    <t>29,95</t>
  </si>
  <si>
    <t>COTOVELO 90 GRAUS DE FERRO GALVANIZADO, COM ROSCA BSP MACHO/FEMEA, DE 1/2"</t>
  </si>
  <si>
    <t>8,68</t>
  </si>
  <si>
    <t>COTOVELO 90 GRAUS DE FERRO GALVANIZADO, COM ROSCA BSP MACHO/FEMEA, DE 1"</t>
  </si>
  <si>
    <t>18,63</t>
  </si>
  <si>
    <t>COTOVELO 90 GRAUS DE FERRO GALVANIZADO, COM ROSCA BSP MACHO/FEMEA, DE 2 1/2"</t>
  </si>
  <si>
    <t>106,04</t>
  </si>
  <si>
    <t>COTOVELO 90 GRAUS DE FERRO GALVANIZADO, COM ROSCA BSP MACHO/FEMEA, DE 2"</t>
  </si>
  <si>
    <t>52,34</t>
  </si>
  <si>
    <t>COTOVELO 90 GRAUS DE FERRO GALVANIZADO, COM ROSCA BSP MACHO/FEMEA, DE 3/4"</t>
  </si>
  <si>
    <t>COTOVELO 90 GRAUS DE FERRO GALVANIZADO, COM ROSCA BSP MACHO/FEMEA, DE 3"</t>
  </si>
  <si>
    <t>161,29</t>
  </si>
  <si>
    <t>COTOVELO 90 GRAUS DE FERRO GALVANIZADO, COM ROSCA BSP, DE 1 1/2"</t>
  </si>
  <si>
    <t>29,12</t>
  </si>
  <si>
    <t>COTOVELO 90 GRAUS DE FERRO GALVANIZADO, COM ROSCA BSP, DE 1 1/4"</t>
  </si>
  <si>
    <t>21,86</t>
  </si>
  <si>
    <t>COTOVELO 90 GRAUS DE FERRO GALVANIZADO, COM ROSCA BSP, DE 1/2"</t>
  </si>
  <si>
    <t>6,21</t>
  </si>
  <si>
    <t>COTOVELO 90 GRAUS DE FERRO GALVANIZADO, COM ROSCA BSP, DE 1"</t>
  </si>
  <si>
    <t>COTOVELO 90 GRAUS DE FERRO GALVANIZADO, COM ROSCA BSP, DE 2 1/2"</t>
  </si>
  <si>
    <t>81,31</t>
  </si>
  <si>
    <t>COTOVELO 90 GRAUS DE FERRO GALVANIZADO, COM ROSCA BSP, DE 2"</t>
  </si>
  <si>
    <t>44,68</t>
  </si>
  <si>
    <t>COTOVELO 90 GRAUS DE FERRO GALVANIZADO, COM ROSCA BSP, DE 3/4"</t>
  </si>
  <si>
    <t>9,29</t>
  </si>
  <si>
    <t>COTOVELO 90 GRAUS DE FERRO GALVANIZADO, COM ROSCA BSP, DE 3"</t>
  </si>
  <si>
    <t>114,69</t>
  </si>
  <si>
    <t>COTOVELO 90 GRAUS DE FERRO GALVANIZADO, COM ROSCA BSP, DE 4"</t>
  </si>
  <si>
    <t>218,12</t>
  </si>
  <si>
    <t>COTOVELO 90 GRAUS DE FERRO GALVANIZADO, COM ROSCA BSP, DE 5"</t>
  </si>
  <si>
    <t>318,26</t>
  </si>
  <si>
    <t>COTOVELO 90 GRAUS DE FERRO GALVANIZADO, COM ROSCA BSP, DE 6"</t>
  </si>
  <si>
    <t>813,47</t>
  </si>
  <si>
    <t>COTOVELO 90 GRAUS, PEAD PE 100, DE 125 MM, PARA ELETROFUSAO</t>
  </si>
  <si>
    <t>COTOVELO 90 GRAUS, PEAD PE 100, DE 20 MM, PARA ELETROFUSAO</t>
  </si>
  <si>
    <t>30,78</t>
  </si>
  <si>
    <t>COTOVELO 90 GRAUS, PEAD PE 100, DE 200 MM, PARA ELETROFUSAO</t>
  </si>
  <si>
    <t>2.290,26</t>
  </si>
  <si>
    <t>COTOVELO 90 GRAUS, PEAD PE 100, DE 32 MM, PARA ELETROFUSAO</t>
  </si>
  <si>
    <t>41,76</t>
  </si>
  <si>
    <t>COTOVELO 90 GRAUS, PEAD PE 100, DE 63 MM, PARA ELETROFUSAO</t>
  </si>
  <si>
    <t>77,02</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</si>
  <si>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</si>
  <si>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</si>
  <si>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</si>
  <si>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9,18</t>
  </si>
  <si>
    <t>COTOVELO/JOELHO 90 GRAUS, EM POLIPROPILENO, PN 16, PARA TUBOS PEAD, 20 X 20 MM - LIGACAO PREDIAL DE AGUA</t>
  </si>
  <si>
    <t>4,16</t>
  </si>
  <si>
    <t>COTOVELO/JOELHO 90 GRAUS, EM POLIPROPILENO, PN 16, PARA TUBOS PEAD, 32 X 32 MM - LIGACAO PREDIAL DE AGUA</t>
  </si>
  <si>
    <t>5,98</t>
  </si>
  <si>
    <t>CREMONA RETANGULAR INJETADA LISA COM CHAVE, COM CASTANHA / ALCA, EM LATAO, COM ACABAMENTO CROMADO, DE SOBREPOR / EMBUTIR</t>
  </si>
  <si>
    <t>146,80</t>
  </si>
  <si>
    <t>CREMONA RETANGULAR INJETADA LISA, COM CASTANHA / ALCA, EM LATAO, COM ACABAMENTO CROMADO, DE SOBREPOR / EMBUTIR</t>
  </si>
  <si>
    <t>26,56</t>
  </si>
  <si>
    <t>CRUZETA DE CONCRETO LEVE, COMP. 2000 MM SECAO, 90 X 90 MM</t>
  </si>
  <si>
    <t>95,75</t>
  </si>
  <si>
    <t>CRUZETA DE FERRO GALVANIZADO, COM ROSCA BSP, DE 1 1/2"</t>
  </si>
  <si>
    <t>68,67</t>
  </si>
  <si>
    <t>CRUZETA DE FERRO GALVANIZADO, COM ROSCA BSP, DE 1 1/4"</t>
  </si>
  <si>
    <t>53,79</t>
  </si>
  <si>
    <t>CRUZETA DE FERRO GALVANIZADO, COM ROSCA BSP, DE 1/2"</t>
  </si>
  <si>
    <t>CRUZETA DE FERRO GALVANIZADO, COM ROSCA BSP, DE 1"</t>
  </si>
  <si>
    <t>36,99</t>
  </si>
  <si>
    <t>CRUZETA DE FERRO GALVANIZADO, COM ROSCA BSP, DE 2 1/2"</t>
  </si>
  <si>
    <t>171,58</t>
  </si>
  <si>
    <t>CRUZETA DE FERRO GALVANIZADO, COM ROSCA BSP, DE 2"</t>
  </si>
  <si>
    <t>94,84</t>
  </si>
  <si>
    <t>CRUZETA DE FERRO GALVANIZADO, COM ROSCA BSP, DE 3/4"</t>
  </si>
  <si>
    <t>26,44</t>
  </si>
  <si>
    <t>CRUZETA DE FERRO GALVANIZADO, COM ROSCA BSP, DE 3"</t>
  </si>
  <si>
    <t>246,26</t>
  </si>
  <si>
    <t>CRUZETA DE MADEIRA TRATADA, *90 X 115 X 2400* MM, EM EUCALIPTO OU EQUIVALENTE DA REGIAO</t>
  </si>
  <si>
    <t>113,40</t>
  </si>
  <si>
    <t>CUBA ACO INOX (AISI 304) DE EMBUTIR COM VALVULA DE 3 1/2 ", DE *56 X 33 X 12* CM</t>
  </si>
  <si>
    <t>168,71</t>
  </si>
  <si>
    <t>CUBA ACO INOX (AISI 304) DE EMBUTIR COM VALVULA 3 1/2 ", DE *40 X 34 X 12* CM</t>
  </si>
  <si>
    <t>116,85</t>
  </si>
  <si>
    <t>CUBA ACO INOX (AISI 304) DE EMBUTIR COM VALVULA 3 1/2 ", DE *46 X 30 X 12* CM</t>
  </si>
  <si>
    <t>153,45</t>
  </si>
  <si>
    <t>CUMEEIRA ARTICULADA (ABA INFERIOR) PARA TELHA ONDULADA DE FIBROCIMENTO E = 4 MM, ABA *330* MM, COMPRIMENTO 500 MM (SEM AMIANTO)</t>
  </si>
  <si>
    <t>CUMEEIRA NORMAL PARA TELHA ESTRUTURAL DE FIBROCIMENTO 2 ABAS, E = 6 MM, DE 1050 X 935 MM (SEM AMIANTO)</t>
  </si>
  <si>
    <t>87,25</t>
  </si>
  <si>
    <t>CUMEEIRA NORMAL PARA TELHA ONDULADA DE FIBROCIMENTO, E = 6 MM, ABA 300 MM, COMPRIMENTO 1100 MM (SEM AMIANTO)</t>
  </si>
  <si>
    <t>70,15</t>
  </si>
  <si>
    <t>CUMEEIRA PARA TELHA CERAMICA, COMPRIMENTO DE *41* CM, RENDIMENTO DE *3* TELHAS/M</t>
  </si>
  <si>
    <t>CUMEEIRA PARA TELHA DE CONCRETO, PARA 2 AGUAS DE TELHADO, COR CINZA, RENDIMENTO DE *3* TELHAS/M</t>
  </si>
  <si>
    <t>7,22</t>
  </si>
  <si>
    <t>CUMEEIRA SHED PARA TELHA ONDULADA DE FIBROCIMENTO, E = 6 MM, ABA 280 MM, COMPRIMENTO 1100 MM (SEM AMIANTO)</t>
  </si>
  <si>
    <t>85,21</t>
  </si>
  <si>
    <t>CUMEEIRA UNIVERSAL PARA TELHA ONDULADA DE FIBROCIMENTO, E = 6 MM, ABA 210 MM, COMPRIMENTO 1100 MM (SEM AMIANTO)</t>
  </si>
  <si>
    <t>75,58</t>
  </si>
  <si>
    <t>CURVA CPVC, 90 GRAUS, SOLDAVEL, 22 MM, PARA AGUA QUENTE</t>
  </si>
  <si>
    <t>CURVA CPVC, 90 GRAUS, SOLDAVEL, 28 MM, PARA AGUA QUENTE</t>
  </si>
  <si>
    <t>CURVA CPVC, 90 GRAUS, SOLDAVEL,15 MM, PARA AGUA QUENTE</t>
  </si>
  <si>
    <t>3,65</t>
  </si>
  <si>
    <t>CURVA CURTA PVC, PB, JE, 45 GRAUS, DN 100 MM, PARA REDE COLETORA ESGOTO (NBR 10569)</t>
  </si>
  <si>
    <t>32,16</t>
  </si>
  <si>
    <t>CURVA CURTA PVC, PB, JE, 90 GRAUS, DN 100 MM, PARA REDE COLETORA ESGOTO (NBR 10569)</t>
  </si>
  <si>
    <t>CURVA DE PVC 45 GRAUS, SOLDAVEL, 110 MM, PARA AGUA FRIA PREDIAL (NBR 5648)</t>
  </si>
  <si>
    <t>171,07</t>
  </si>
  <si>
    <t>CURVA DE PVC 45 GRAUS, SOLDAVEL, 20 MM, PARA AGUA FRIA PREDIAL (NBR 5648)</t>
  </si>
  <si>
    <t>2,26</t>
  </si>
  <si>
    <t>CURVA DE PVC 45 GRAUS, SOLDAVEL, 25 MM, PARA AGUA FRIA PREDIAL (NBR 5648)</t>
  </si>
  <si>
    <t>2,98</t>
  </si>
  <si>
    <t>CURVA DE PVC 45 GRAUS, SOLDAVEL, 32 MM, PARA AGUA FRIA PREDIAL (NBR 5648)</t>
  </si>
  <si>
    <t>CURVA DE PVC 45 GRAUS, SOLDAVEL, 40 MM, PARA AGUA FRIA PREDIAL (NBR 5648)</t>
  </si>
  <si>
    <t>7,99</t>
  </si>
  <si>
    <t>CURVA DE PVC 45 GRAUS, SOLDAVEL, 50 MM, PARA AGUA FRIA PREDIAL (NBR 5648)</t>
  </si>
  <si>
    <t>CURVA DE PVC 45 GRAUS, SOLDAVEL, 60 MM, PARA AGUA FRIA PREDIAL (NBR 5648)</t>
  </si>
  <si>
    <t>26,70</t>
  </si>
  <si>
    <t>CURVA DE PVC 45 GRAUS, SOLDAVEL, 75 MM, PARA AGUA FRIA PREDIAL (NBR 5648)</t>
  </si>
  <si>
    <t>39,66</t>
  </si>
  <si>
    <t>CURVA DE PVC 45 GRAUS, SOLDAVEL, 85 MM, PARA AGUA FRIA PREDIAL (NBR 5648)</t>
  </si>
  <si>
    <t>CURVA DE PVC 90 GRAUS, SOLDAVEL, 110 MM, PARA AGUA FRIA PREDIAL (NBR 5648)</t>
  </si>
  <si>
    <t>226,76</t>
  </si>
  <si>
    <t>CURVA DE PVC 90 GRAUS, SOLDAVEL, 20 MM, PARA AGUA FRIA PREDIAL (NBR 5648)</t>
  </si>
  <si>
    <t>CURVA DE PVC 90 GRAUS, SOLDAVEL, 25 MM, PARA AGUA FRIA PREDIAL (NBR 5648)</t>
  </si>
  <si>
    <t>CURVA DE PVC 90 GRAUS, SOLDAVEL, 32 MM, PARA AGUA FRIA PREDIAL (NBR 5648)</t>
  </si>
  <si>
    <t>8,79</t>
  </si>
  <si>
    <t>CURVA DE PVC 90 GRAUS, SOLDAVEL, 40 MM, PARA AGUA FRIA PREDIAL (NBR 5648)</t>
  </si>
  <si>
    <t>15,60</t>
  </si>
  <si>
    <t>CURVA DE PVC 90 GRAUS, SOLDAVEL, 50 MM, PARA AGUA FRIA PREDIAL (NBR 5648)</t>
  </si>
  <si>
    <t>19,02</t>
  </si>
  <si>
    <t>CURVA DE PVC 90 GRAUS, SOLDAVEL, 60 MM, PARA AGUA FRIA PREDIAL (NBR 5648)</t>
  </si>
  <si>
    <t>47,02</t>
  </si>
  <si>
    <t>CURVA DE PVC 90 GRAUS, SOLDAVEL, 75 MM, PARA AGUA FRIA PREDIAL (NBR 5648)</t>
  </si>
  <si>
    <t>66,85</t>
  </si>
  <si>
    <t>CURVA DE PVC 90 GRAUS, SOLDAVEL, 85 MM, PARA AGUA FRIA PREDIAL (NBR 5648)</t>
  </si>
  <si>
    <t>96,06</t>
  </si>
  <si>
    <t>CURVA DE PVC, 45 GRAUS, SERIE R, DN 100 MM, PARA ESGOTO OU AGUAS PLUVIAIS PREDIAIS</t>
  </si>
  <si>
    <t>28,83</t>
  </si>
  <si>
    <t>CURVA DE PVC, 90 GRAUS, SERIE R, DN 100 MM, PARA ESGOTO OU AGUAS PLUVIAIS PREDIAIS</t>
  </si>
  <si>
    <t>65,40</t>
  </si>
  <si>
    <t>CURVA DE PVC, 90 GRAUS, SERIE R, DN 50 MM, PARA ESGOTO OU AGUAS PLUVIAIS PREDIAIS</t>
  </si>
  <si>
    <t>30,87</t>
  </si>
  <si>
    <t>CURVA DE PVC, 90 GRAUS, SERIE R, DN 75 MM, PARA ESGOTO OU AGUAS PLUVIAIS PREDIAIS</t>
  </si>
  <si>
    <t>45,13</t>
  </si>
  <si>
    <t>CURVA DE TRANSPOSICAO BRONZE/LATAO (REF 736) SEM ANEL DE SOLDA, BOLSA X BOLSA, 15 MM</t>
  </si>
  <si>
    <t>19,83</t>
  </si>
  <si>
    <t>CURVA DE TRANSPOSICAO BRONZE/LATAO (REF 736) SEM ANEL DE SOLDA, BOLSA X BOLSA, 22 MM</t>
  </si>
  <si>
    <t>44,09</t>
  </si>
  <si>
    <t>CURVA DE TRANSPOSICAO BRONZE/LATAO (REF 736) SEM ANEL DE SOLDA, BOLSA X BOLSA, 28 MM</t>
  </si>
  <si>
    <t>79,43</t>
  </si>
  <si>
    <t>CURVA DE TRANSPOSICAO, CPVC, SOLDAVEL, 15 MM</t>
  </si>
  <si>
    <t>5,83</t>
  </si>
  <si>
    <t>CURVA DE TRANSPOSICAO, CPVC, SOLDAVEL, 22 MM</t>
  </si>
  <si>
    <t>CURVA DE TRANSPOSICAO, PVC SOLDAVEL, 20 MM, PARA AGUA FRIA PREDIAL</t>
  </si>
  <si>
    <t>CURVA DE TRANSPOSICAO, PVC, SOLDAVEL, 25 MM, PARA AGUA FRIA PREDIAL</t>
  </si>
  <si>
    <t>CURVA DE TRANSPOSICAO, PVC, SOLDAVEL, 32 MM, PARA AGUA FRIA PREDIAL</t>
  </si>
  <si>
    <t>23,25</t>
  </si>
  <si>
    <t>CURVA LONGA PVC, PB, JE, 45 GRAUS, DN 100 MM, PARA REDE COLETORA ESGOTO (NBR 10569)</t>
  </si>
  <si>
    <t>45,04</t>
  </si>
  <si>
    <t>CURVA LONGA PVC, PB, JE, 45 GRAUS, DN 150 MM, PARA REDE COLETORA ESGOTO (NBR 10569)</t>
  </si>
  <si>
    <t>166,04</t>
  </si>
  <si>
    <t>CURVA LONGA PVC, PB, JE, 90 GRAUS, DN 100 MM, PARA REDE COLETORA ESGOTO (NBR 10569)</t>
  </si>
  <si>
    <t>65,35</t>
  </si>
  <si>
    <t>CURVA LONGA PVC, PB, JE, 90 GRAUS, DN 150 MM, PARA REDE COLETORA ESGOTO (NBR 10569)</t>
  </si>
  <si>
    <t>238,42</t>
  </si>
  <si>
    <t>CURVA PPR 90 GRAUS, DN 20 MM, PARA AGUA QUENTE PREDIAL</t>
  </si>
  <si>
    <t>CURVA PPR 90 GRAUS, DN 25 MM, PARA AGUA QUENTE PREDIAL</t>
  </si>
  <si>
    <t>CURVA PVC CURTA 90 G, DN 50 MM, PARA ESGOTO PREDIAL</t>
  </si>
  <si>
    <t>11,14</t>
  </si>
  <si>
    <t>CURVA PVC CURTA 90 GRAUS, DN 40 MM, PARA ESGOTO PREDIAL</t>
  </si>
  <si>
    <t>CURVA PVC CURTA 90 GRAUS, DN 75 MM, PARA ESGOTO PREDIAL</t>
  </si>
  <si>
    <t>21,80</t>
  </si>
  <si>
    <t>CURVA PVC CURTA 90 GRAUS, 100 MM, PARA ESGOTO PREDIAL</t>
  </si>
  <si>
    <t>25,07</t>
  </si>
  <si>
    <t>CURVA PVC LEVE, 90 GRAUS, COM PONTA E BOLSA LISA, DN 150 MM</t>
  </si>
  <si>
    <t>94,17</t>
  </si>
  <si>
    <t>CURVA PVC LEVE, 90 GRAUS, COM PONTA E BOLSA LISA, DN 250 MM</t>
  </si>
  <si>
    <t>695,79</t>
  </si>
  <si>
    <t>CURVA PVC LEVE, 90 GRAUS, COM PONTA E BOLSA LISA, DN 300 MM</t>
  </si>
  <si>
    <t>1.083,76</t>
  </si>
  <si>
    <t>CURVA PVC LONGA 45 GRAUS, 100 MM, PARA ESGOTO PREDIAL</t>
  </si>
  <si>
    <t>50,84</t>
  </si>
  <si>
    <t>CURVA PVC LONGA 45G, DN 50 MM, PARA ESGOTO PREDIAL</t>
  </si>
  <si>
    <t>CURVA PVC LONGA 45G, DN 75 MM, PARA ESGOTO PREDIAL</t>
  </si>
  <si>
    <t>42,10</t>
  </si>
  <si>
    <t>CURVA PVC LONGA 90 GRAUS, 100 MM, PARA ESGOTO PREDIAL</t>
  </si>
  <si>
    <t>52,76</t>
  </si>
  <si>
    <t>CURVA PVC LONGA 90 GRAUS, 40 MM, PARA ESGOTO PREDIAL</t>
  </si>
  <si>
    <t>5,87</t>
  </si>
  <si>
    <t>CURVA PVC LONGA 90 GRAUS, 50 MM, PARA ESGOTO PREDIAL</t>
  </si>
  <si>
    <t>12,30</t>
  </si>
  <si>
    <t>CURVA PVC LONGA 90 GRAUS, 75 MM, PARA ESGOTO PREDIAL</t>
  </si>
  <si>
    <t>36,19</t>
  </si>
  <si>
    <t>CURVA PVC PBA, JE, PB, 22 GRAUS, DN 100 / DE 110 MM, PARA REDE AGUA (NBR 10351)</t>
  </si>
  <si>
    <t>161,19</t>
  </si>
  <si>
    <t>CURVA PVC PBA, JE, PB, 22 GRAUS, DN 50 / DE 60 MM, PARA REDE AGUA (NBR 10351)</t>
  </si>
  <si>
    <t>34,27</t>
  </si>
  <si>
    <t>CURVA PVC PBA, JE, PB, 22 GRAUS, DN 75 / DE 85 MM, PARA REDE AGUA (NBR 10351)</t>
  </si>
  <si>
    <t>66,26</t>
  </si>
  <si>
    <t>CURVA PVC PBA, JE, PB, 45 GRAUS, DN 100 / DE 110 MM, PARA REDE AGUA (NBR 10351)</t>
  </si>
  <si>
    <t>159,62</t>
  </si>
  <si>
    <t>CURVA PVC PBA, JE, PB, 45 GRAUS, DN 50 / DE 60 MM, PARA REDE AGUA (NBR 10351)</t>
  </si>
  <si>
    <t>34,85</t>
  </si>
  <si>
    <t>CURVA PVC PBA, JE, PB, 45 GRAUS, DN 75 / DE 85 MM, PARA REDE AGUA (NBR 10351)</t>
  </si>
  <si>
    <t>86,00</t>
  </si>
  <si>
    <t>CURVA PVC PBA, JE, PB, 90 GRAUS, DN 100 / DE 110 MM, PARA REDE AGUA (NBR 10351)</t>
  </si>
  <si>
    <t>194,79</t>
  </si>
  <si>
    <t>CURVA PVC PBA, JE, PB, 90 GRAUS, DN 50 / DE 60 MM, PARA REDE AGUA (NBR 10351)</t>
  </si>
  <si>
    <t>CURVA PVC PBA, JE, PB, 90 GRAUS, DN 75 / DE 85 MM, PARA REDE AGUA (NBR 10351)</t>
  </si>
  <si>
    <t>103,09</t>
  </si>
  <si>
    <t>CURVA PVC 90 GRAUS, ROSCAVEL, 1 1/2",  AGUA FRIA PREDIAL</t>
  </si>
  <si>
    <t>33,51</t>
  </si>
  <si>
    <t>CURVA PVC 90 GRAUS, ROSCAVEL, 1 1/4",  AGUA FRIA PREDIAL</t>
  </si>
  <si>
    <t>25,33</t>
  </si>
  <si>
    <t>CURVA PVC 90 GRAUS, ROSCAVEL, 1/2",  AGUA FRIA PREDIAL</t>
  </si>
  <si>
    <t>5,26</t>
  </si>
  <si>
    <t>CURVA PVC 90 GRAUS, ROSCAVEL, 1",  AGUA FRIA PREDIAL</t>
  </si>
  <si>
    <t>10,41</t>
  </si>
  <si>
    <t>CURVA PVC 90 GRAUS, ROSCAVEL, 2",  AGUA FRIA PREDIAL</t>
  </si>
  <si>
    <t>47,82</t>
  </si>
  <si>
    <t>CURVA PVC 90 GRAUS, ROSCAVEL, 3/4",  AGUA FRIA PREDIAL</t>
  </si>
  <si>
    <t>6,66</t>
  </si>
  <si>
    <t>CURVA PVC, BB, JE, 45 GRAUS, DN 200 MM, PARA TUBO CORRUGADO E/OU LISO, REDE COLETORA ESGOTO (NBR 10569)</t>
  </si>
  <si>
    <t>528,98</t>
  </si>
  <si>
    <t>CURVA PVC, BB, JE, 45 GRAUS, DN 250 MM, PARA TUBO CORRUGADO E/OU LISO, REDE COLETORA ESGOTO (NBR 10569)</t>
  </si>
  <si>
    <t>870,13</t>
  </si>
  <si>
    <t>CURVA PVC, BB, JE, 90 GRAUS, DN 200 MM, PARA TUBO CORRUGADO E/OU LISO, REDE COLETORA ESGOTO (NBR 10569)</t>
  </si>
  <si>
    <t>661,61</t>
  </si>
  <si>
    <t>CURVA PVC, BB, JE, 90 GRAUS, DN 250 MM, PARA TUBO CORRUGADO E/OU LISO, REDE COLETORA ESGOTO (NBR 10569)</t>
  </si>
  <si>
    <t>978,10</t>
  </si>
  <si>
    <t>CURVA PVC, SERIE R, 87.30 GRAUS, CURTA, 100 MM, PARA ESGOTO OU AGUAS PLUVIAIS PREDIAIS (PARA PE-DE-COLUNA)</t>
  </si>
  <si>
    <t>49,85</t>
  </si>
  <si>
    <t>CURVA PVC, SERIE R, 87.30 GRAUS, CURTA, 150 MM, PARA ESGOTO OU AGUAS PLUVIAIS PREDIAIS (PARA PE-DE-COLUNA)</t>
  </si>
  <si>
    <t>168,07</t>
  </si>
  <si>
    <t>CURVA PVC, SERIE R, 87.30 GRAUS, CURTA, 75 MM, PARA ESGOTO OU AGUAS PLUVIAIS PREDIAIS (PARA PE-DE-COLUNA)</t>
  </si>
  <si>
    <t>32,61</t>
  </si>
  <si>
    <t>CURVA PVC, 45 GRAUS, CURTA, PB, DN 100 MM, PARA ESGOTO PREDIAL</t>
  </si>
  <si>
    <t>30,15</t>
  </si>
  <si>
    <t>CURVA 135 GRAUS, DE PVC RIGIDO ROSCAVEL, DE 1", PARA ELETRODUTO</t>
  </si>
  <si>
    <t>3,23</t>
  </si>
  <si>
    <t>CURVA 135 GRAUS, DE PVC RIGIDO ROSCAVEL, DE 3/4", PARA ELETRODUTO</t>
  </si>
  <si>
    <t>CURVA 135 GRAUS, PARA ELETRODUTO, EM ACO GALVANIZADO ELETROLITICO, DIAMETRO DE 100 MM (4")</t>
  </si>
  <si>
    <t>246,72</t>
  </si>
  <si>
    <t>CURVA 135 GRAUS, PARA ELETRODUTO, EM ACO GALVANIZADO ELETROLITICO, DIAMETRO DE 15 MM (1/2")</t>
  </si>
  <si>
    <t>5,86</t>
  </si>
  <si>
    <t>CURVA 135 GRAUS, PARA ELETRODUTO, EM ACO GALVANIZADO ELETROLITICO, DIAMETRO DE 20 MM (3/4")</t>
  </si>
  <si>
    <t>7,05</t>
  </si>
  <si>
    <t>CURVA 135 GRAUS, PARA ELETRODUTO, EM ACO GALVANIZADO ELETROLITICO, DIAMETRO DE 25 MM (1")</t>
  </si>
  <si>
    <t>CURVA 135 GRAUS, PARA ELETRODUTO, EM ACO GALVANIZADO ELETROLITICO, DIAMETRO DE 32 MM (1 1/4")</t>
  </si>
  <si>
    <t>23,67</t>
  </si>
  <si>
    <t>CURVA 135 GRAUS, PARA ELETRODUTO, EM ACO GALVANIZADO ELETROLITICO, DIAMETRO DE 40 MM (1 1/2")</t>
  </si>
  <si>
    <t>34,69</t>
  </si>
  <si>
    <t>CURVA 135 GRAUS, PARA ELETRODUTO, EM ACO GALVANIZADO ELETROLITICO, DIAMETRO DE 50 MM (2")</t>
  </si>
  <si>
    <t>CURVA 135 GRAUS, PARA ELETRODUTO, EM ACO GALVANIZADO ELETROLITICO, DIAMETRO DE 65 MM (2 1/2")</t>
  </si>
  <si>
    <t>92,93</t>
  </si>
  <si>
    <t>CURVA 135 GRAUS, PARA ELETRODUTO, EM ACO GALVANIZADO ELETROLITICO, DIAMETRO DE 80 MM (3")</t>
  </si>
  <si>
    <t>125,69</t>
  </si>
  <si>
    <t>CURVA 180 GRAUS, DE PVC RIGIDO ROSCAVEL, DE 1 1/2", PARA ELETRODUTO</t>
  </si>
  <si>
    <t>10,32</t>
  </si>
  <si>
    <t>CURVA 180 GRAUS, DE PVC RIGIDO ROSCAVEL, DE 1 1/4", PARA ELETRODUTO</t>
  </si>
  <si>
    <t>6,78</t>
  </si>
  <si>
    <t>CURVA 180 GRAUS, DE PVC RIGIDO ROSCAVEL, DE 1/2", PARA ELETRODUTO</t>
  </si>
  <si>
    <t>2,40</t>
  </si>
  <si>
    <t>CURVA 180 GRAUS, DE PVC RIGIDO ROSCAVEL, DE 1", PARA ELETRODUTO</t>
  </si>
  <si>
    <t>6,11</t>
  </si>
  <si>
    <t>CURVA 180 GRAUS, DE PVC RIGIDO ROSCAVEL, DE 2", PARA ELETRODUTO</t>
  </si>
  <si>
    <t>CURVA 180 GRAUS, DE PVC RIGIDO ROSCAVEL, DE 3/4", PARA ELETRODUTO</t>
  </si>
  <si>
    <t>CURVA 45 GRAUS DE COBRE (REF 606) SEM ANEL DE SOLDA, BOLSA X BOLSA, 15 MM</t>
  </si>
  <si>
    <t>5,57</t>
  </si>
  <si>
    <t>CURVA 45 GRAUS DE COBRE (REF 606) SEM ANEL DE SOLDA, BOLSA X BOLSA, 22 MM</t>
  </si>
  <si>
    <t>12,34</t>
  </si>
  <si>
    <t>CURVA 45 GRAUS DE COBRE (REF 606) SEM ANEL DE SOLDA, BOLSA X BOLSA, 28 MM</t>
  </si>
  <si>
    <t>19,81</t>
  </si>
  <si>
    <t>CURVA 45 GRAUS DE COBRE (REF 606) SEM ANEL DE SOLDA, BOLSA X BOLSA, 35 MM</t>
  </si>
  <si>
    <t>52,19</t>
  </si>
  <si>
    <t>CURVA 45 GRAUS DE COBRE (REF 606) SEM ANEL DE SOLDA, BOLSA X BOLSA, 42 MM</t>
  </si>
  <si>
    <t>83,34</t>
  </si>
  <si>
    <t>CURVA 45 GRAUS DE COBRE (REF 606) SEM ANEL DE SOLDA, BOLSA X BOLSA, 54 MM</t>
  </si>
  <si>
    <t>123,78</t>
  </si>
  <si>
    <t>CURVA 45 GRAUS DE COBRE (REF 606) SEM ANEL DE SOLDA, BOLSA X BOLSA, 66 MM</t>
  </si>
  <si>
    <t>294,19</t>
  </si>
  <si>
    <t>CURVA 45 GRAUS DE FERRO GALVANIZADO, COM ROSCA BSP FEMEA, DE 1 1/2"</t>
  </si>
  <si>
    <t>74,04</t>
  </si>
  <si>
    <t>CURVA 45 GRAUS DE FERRO GALVANIZADO, COM ROSCA BSP FEMEA, DE 1 1/4"</t>
  </si>
  <si>
    <t>53,87</t>
  </si>
  <si>
    <t>CURVA 45 GRAUS DE FERRO GALVANIZADO, COM ROSCA BSP FEMEA, DE 1/2"</t>
  </si>
  <si>
    <t>16,11</t>
  </si>
  <si>
    <t>CURVA 45 GRAUS DE FERRO GALVANIZADO, COM ROSCA BSP FEMEA, DE 1"</t>
  </si>
  <si>
    <t>43,83</t>
  </si>
  <si>
    <t>CURVA 45 GRAUS DE FERRO GALVANIZADO, COM ROSCA BSP FEMEA, DE 2 1/2"</t>
  </si>
  <si>
    <t>179,23</t>
  </si>
  <si>
    <t>CURVA 45 GRAUS DE FERRO GALVANIZADO, COM ROSCA BSP FEMEA, DE 2"</t>
  </si>
  <si>
    <t>118,97</t>
  </si>
  <si>
    <t>CURVA 45 GRAUS DE FERRO GALVANIZADO, COM ROSCA BSP FEMEA, DE 3/4"</t>
  </si>
  <si>
    <t>CURVA 45 GRAUS DE FERRO GALVANIZADO, COM ROSCA BSP FEMEA, DE 3"</t>
  </si>
  <si>
    <t>260,66</t>
  </si>
  <si>
    <t>CURVA 45 GRAUS DE FERRO GALVANIZADO, COM ROSCA BSP FEMEA, DE 4"</t>
  </si>
  <si>
    <t>537,36</t>
  </si>
  <si>
    <t>CURVA 45 GRAUS DE FERRO GALVANIZADO, COM ROSCA BSP MACHO/FEMEA, DE 1 1/2"</t>
  </si>
  <si>
    <t>56,81</t>
  </si>
  <si>
    <t>CURVA 45 GRAUS DE FERRO GALVANIZADO, COM ROSCA BSP MACHO/FEMEA, DE 1 1/4"</t>
  </si>
  <si>
    <t>44,92</t>
  </si>
  <si>
    <t>CURVA 45 GRAUS DE FERRO GALVANIZADO, COM ROSCA BSP MACHO/FEMEA, DE 1/2"</t>
  </si>
  <si>
    <t>13,38</t>
  </si>
  <si>
    <t>CURVA 45 GRAUS DE FERRO GALVANIZADO, COM ROSCA BSP MACHO/FEMEA, DE 1"</t>
  </si>
  <si>
    <t>29,27</t>
  </si>
  <si>
    <t>CURVA 45 GRAUS DE FERRO GALVANIZADO, COM ROSCA BSP MACHO/FEMEA, DE 2 1/2"</t>
  </si>
  <si>
    <t>160,44</t>
  </si>
  <si>
    <t>CURVA 45 GRAUS DE FERRO GALVANIZADO, COM ROSCA BSP MACHO/FEMEA, DE 2"</t>
  </si>
  <si>
    <t>88,99</t>
  </si>
  <si>
    <t>CURVA 45 GRAUS DE FERRO GALVANIZADO, COM ROSCA BSP MACHO/FEMEA, DE 3/4"</t>
  </si>
  <si>
    <t>19,25</t>
  </si>
  <si>
    <t>CURVA 45 GRAUS DE FERRO GALVANIZADO, COM ROSCA BSP MACHO/FEMEA, DE 3"</t>
  </si>
  <si>
    <t>224,64</t>
  </si>
  <si>
    <t>CURVA 45 GRAUS EM ACO CARBONO, SOLDAVEL, PRESSAO 3.000 LBS, DN 1 1/2"</t>
  </si>
  <si>
    <t>78,05</t>
  </si>
  <si>
    <t>CURVA 45 GRAUS EM ACO CARBONO, SOLDAVEL, PRESSAO 3.000 LBS, DN 1 1/4"</t>
  </si>
  <si>
    <t>53,44</t>
  </si>
  <si>
    <t>CURVA 45 GRAUS EM ACO CARBONO, SOLDAVEL, PRESSAO 3.000 LBS, DN 1/2"</t>
  </si>
  <si>
    <t>18,47</t>
  </si>
  <si>
    <t>CURVA 45 GRAUS EM ACO CARBONO, SOLDAVEL, PRESSAO 3.000 LBS, DN 1"</t>
  </si>
  <si>
    <t>34,96</t>
  </si>
  <si>
    <t>CURVA 45 GRAUS EM ACO CARBONO, SOLDAVEL, PRESSAO 3.000 LBS, DN 2 1/2"</t>
  </si>
  <si>
    <t>221,71</t>
  </si>
  <si>
    <t>CURVA 45 GRAUS EM ACO CARBONO, SOLDAVEL, PRESSAO 3.000 LBS, DN 2"</t>
  </si>
  <si>
    <t>110,97</t>
  </si>
  <si>
    <t>CURVA 45 GRAUS EM ACO CARBONO, SOLDAVEL, PRESSAO 3.000 LBS, DN 3/4"</t>
  </si>
  <si>
    <t>24,63</t>
  </si>
  <si>
    <t>CURVA 45 GRAUS EM ACO CARBONO, SOLDAVEL, PRESSAO 3.000 LBS, DN 3"</t>
  </si>
  <si>
    <t>575,45</t>
  </si>
  <si>
    <t>CURVA 45 GRAUS RANHURADA EM FERRO FUNDIDO, DN 50 MM (2")</t>
  </si>
  <si>
    <t>21,67</t>
  </si>
  <si>
    <t>CURVA 45 GRAUS RANHURADA EM FERRO FUNDIDO, DN 65 MM (2 1/2")</t>
  </si>
  <si>
    <t>29,96</t>
  </si>
  <si>
    <t>CURVA 45 GRAUS RANHURADA EM FERRO FUNDIDO, DN 80 MM (3")</t>
  </si>
  <si>
    <t>35,74</t>
  </si>
  <si>
    <t>CURVA 45 GRAUS, PARA ELETRODUTO, EM ACO GALVANIZADO ELETROLITICO, DIAMETRO DE 20 MM (3/4")</t>
  </si>
  <si>
    <t>5,50</t>
  </si>
  <si>
    <t>CURVA 45 GRAUS, PARA ELETRODUTO, EM ACO GALVANIZADO ELETROLITICO, DIAMETRO DE 25 MM (1")</t>
  </si>
  <si>
    <t>7,23</t>
  </si>
  <si>
    <t>CURVA 45 GRAUS, PARA ELETRODUTO, EM ACO GALVANIZADO ELETROLITICO, DIAMETRO DE 40 MM (1 1/2")</t>
  </si>
  <si>
    <t>20,37</t>
  </si>
  <si>
    <t>CURVA 90 GRAUS DE BARRA CHATA EM ALUMINIO 3/4 " X 1/4 " X 300 MM</t>
  </si>
  <si>
    <t>10,83</t>
  </si>
  <si>
    <t>CURVA 90 GRAUS DE FERRO GALVANIZADO, COM ROSCA BSP FEMEA, DE 1 1/2"</t>
  </si>
  <si>
    <t>71,07</t>
  </si>
  <si>
    <t>CURVA 90 GRAUS DE FERRO GALVANIZADO, COM ROSCA BSP FEMEA, DE 1 1/4"</t>
  </si>
  <si>
    <t>56,96</t>
  </si>
  <si>
    <t>CURVA 90 GRAUS DE FERRO GALVANIZADO, COM ROSCA BSP FEMEA, DE 1/2"</t>
  </si>
  <si>
    <t>14,14</t>
  </si>
  <si>
    <t>CURVA 90 GRAUS DE FERRO GALVANIZADO, COM ROSCA BSP FEMEA, DE 1"</t>
  </si>
  <si>
    <t>33,87</t>
  </si>
  <si>
    <t>CURVA 90 GRAUS DE FERRO GALVANIZADO, COM ROSCA BSP FEMEA, DE 2 1/2"</t>
  </si>
  <si>
    <t>205,38</t>
  </si>
  <si>
    <t>CURVA 90 GRAUS DE FERRO GALVANIZADO, COM ROSCA BSP FEMEA, DE 2"</t>
  </si>
  <si>
    <t>118,35</t>
  </si>
  <si>
    <t>CURVA 90 GRAUS DE FERRO GALVANIZADO, COM ROSCA BSP FEMEA, DE 3/4"</t>
  </si>
  <si>
    <t>22,45</t>
  </si>
  <si>
    <t>CURVA 90 GRAUS DE FERRO GALVANIZADO, COM ROSCA BSP FEMEA, DE 3"</t>
  </si>
  <si>
    <t>277,24</t>
  </si>
  <si>
    <t>CURVA 90 GRAUS DE FERRO GALVANIZADO, COM ROSCA BSP FEMEA, DE 4"</t>
  </si>
  <si>
    <t>560,21</t>
  </si>
  <si>
    <t>CURVA 90 GRAUS DE FERRO GALVANIZADO, COM ROSCA BSP MACHO/FEMEA, DE 1 1/2"</t>
  </si>
  <si>
    <t>66,63</t>
  </si>
  <si>
    <t>CURVA 90 GRAUS DE FERRO GALVANIZADO, COM ROSCA BSP MACHO/FEMEA, DE 1 1/4"</t>
  </si>
  <si>
    <t>54,73</t>
  </si>
  <si>
    <t>CURVA 90 GRAUS DE FERRO GALVANIZADO, COM ROSCA BSP MACHO/FEMEA, DE 1/2"</t>
  </si>
  <si>
    <t>CURVA 90 GRAUS DE FERRO GALVANIZADO, COM ROSCA BSP MACHO/FEMEA, DE 1"</t>
  </si>
  <si>
    <t>31,76</t>
  </si>
  <si>
    <t>CURVA 90 GRAUS DE FERRO GALVANIZADO, COM ROSCA BSP MACHO/FEMEA, DE 2 1/2"</t>
  </si>
  <si>
    <t>187,65</t>
  </si>
  <si>
    <t>CURVA 90 GRAUS DE FERRO GALVANIZADO, COM ROSCA BSP MACHO/FEMEA, DE 2"</t>
  </si>
  <si>
    <t>111,69</t>
  </si>
  <si>
    <t>CURVA 90 GRAUS DE FERRO GALVANIZADO, COM ROSCA BSP MACHO/FEMEA, DE 3/4"</t>
  </si>
  <si>
    <t>19,69</t>
  </si>
  <si>
    <t>CURVA 90 GRAUS DE FERRO GALVANIZADO, COM ROSCA BSP MACHO/FEMEA, DE 3"</t>
  </si>
  <si>
    <t>268,37</t>
  </si>
  <si>
    <t>CURVA 90 GRAUS DE FERRO GALVANIZADO, COM ROSCA BSP MACHO/FEMEA, DE 4"</t>
  </si>
  <si>
    <t>538,03</t>
  </si>
  <si>
    <t>CURVA 90 GRAUS DE FERRO GALVANIZADO, COM ROSCA BSP MACHO, DE 1 1/2"</t>
  </si>
  <si>
    <t>80,69</t>
  </si>
  <si>
    <t>CURVA 90 GRAUS DE FERRO GALVANIZADO, COM ROSCA BSP MACHO, DE 1 1/4"</t>
  </si>
  <si>
    <t>61,90</t>
  </si>
  <si>
    <t>CURVA 90 GRAUS DE FERRO GALVANIZADO, COM ROSCA BSP MACHO, DE 1/2"</t>
  </si>
  <si>
    <t>14,77</t>
  </si>
  <si>
    <t>CURVA 90 GRAUS DE FERRO GALVANIZADO, COM ROSCA BSP MACHO, DE 1"</t>
  </si>
  <si>
    <t>33,32</t>
  </si>
  <si>
    <t>CURVA 90 GRAUS DE FERRO GALVANIZADO, COM ROSCA BSP MACHO, DE 2 1/2"</t>
  </si>
  <si>
    <t>CURVA 90 GRAUS DE FERRO GALVANIZADO, COM ROSCA BSP MACHO, DE 2"</t>
  </si>
  <si>
    <t>114,49</t>
  </si>
  <si>
    <t>CURVA 90 GRAUS DE FERRO GALVANIZADO, COM ROSCA BSP MACHO, DE 3/4"</t>
  </si>
  <si>
    <t>20,47</t>
  </si>
  <si>
    <t>CURVA 90 GRAUS DE FERRO GALVANIZADO, COM ROSCA BSP MACHO, DE 3"</t>
  </si>
  <si>
    <t>333,23</t>
  </si>
  <si>
    <t>CURVA 90 GRAUS DE FERRO GALVANIZADO, COM ROSCA BSP MACHO, DE 4"</t>
  </si>
  <si>
    <t>636,19</t>
  </si>
  <si>
    <t>CURVA 90 GRAUS DE FERRO GALVANIZADO, COM ROSCA BSP MACHO, DE 6"</t>
  </si>
  <si>
    <t>1.591,37</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</si>
  <si>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</si>
  <si>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</si>
  <si>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</si>
  <si>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</si>
  <si>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</si>
  <si>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238,17</t>
  </si>
  <si>
    <t>CURVA 90 GRAUS EM ACO CARBONO, RAIO CURTO, SOLDAVEL, PRESSAO 3.000 LBS, DN 2"</t>
  </si>
  <si>
    <t>121,26</t>
  </si>
  <si>
    <t>CURVA 90 GRAUS EM ACO CARBONO, RAIO CURTO, SOLDAVEL, PRESSAO 3.000 LBS, DN 3/4"</t>
  </si>
  <si>
    <t>CURVA 90 GRAUS EM ACO CARBONO, RAIO CURTO, SOLDAVEL, PRESSAO 3.000 LBS, DN 3"</t>
  </si>
  <si>
    <t>501,61</t>
  </si>
  <si>
    <t>CURVA 90 GRAUS RANHURADA EM FERRO FUNDIDO, DN 50 MM (2")</t>
  </si>
  <si>
    <t>23,55</t>
  </si>
  <si>
    <t>CURVA 90 GRAUS RANHURADA EM FERRO FUNDIDO, DN 65 MM (2 1/2")</t>
  </si>
  <si>
    <t>33,55</t>
  </si>
  <si>
    <t>CURVA 90 GRAUS RANHURADA EM FERRO FUNDIDO, DN 80 MM (3")</t>
  </si>
  <si>
    <t>39,58</t>
  </si>
  <si>
    <t>CURVA 90 GRAUS, CURTA, DE PVC RIGIDO ROSCAVEL, DE 1/2", PARA ELETRODUTO</t>
  </si>
  <si>
    <t>2,08</t>
  </si>
  <si>
    <t>CURVA 90 GRAUS, CURTA, DE PVC RIGIDO ROSCAVEL, DE 1", PARA ELETRODUTO</t>
  </si>
  <si>
    <t>3,53</t>
  </si>
  <si>
    <t>CURVA 90 GRAUS, CURTA, DE PVC RIGIDO ROSCAVEL, DE 3/4", PARA ELETRODUTO</t>
  </si>
  <si>
    <t>CURVA 90 GRAUS, LONGA, DE PVC RIGIDO ROSCAVEL, DE 1 1/2", PARA ELETRODUTO</t>
  </si>
  <si>
    <t>5,64</t>
  </si>
  <si>
    <t>CURVA 90 GRAUS, LONGA, DE PVC RIGIDO ROSCAVEL, DE 1 1/4", PARA ELETRODUTO</t>
  </si>
  <si>
    <t>4,66</t>
  </si>
  <si>
    <t>CURVA 90 GRAUS, LONGA, DE PVC RIGIDO ROSCAVEL, DE 1/2", PARA ELETRODUTO</t>
  </si>
  <si>
    <t>2,69</t>
  </si>
  <si>
    <t>CURVA 90 GRAUS, LONGA, DE PVC RIGIDO ROSCAVEL, DE 1", PARA ELETRODUTO</t>
  </si>
  <si>
    <t>4,13</t>
  </si>
  <si>
    <t>CURVA 90 GRAUS, LONGA, DE PVC RIGIDO ROSCAVEL, DE 2 1/2", PARA ELETRODUTO</t>
  </si>
  <si>
    <t>23,39</t>
  </si>
  <si>
    <t>CURVA 90 GRAUS, LONGA, DE PVC RIGIDO ROSCAVEL, DE 2", PARA ELETRODUTO</t>
  </si>
  <si>
    <t>9,16</t>
  </si>
  <si>
    <t>CURVA 90 GRAUS, LONGA, DE PVC RIGIDO ROSCAVEL, DE 3/4", PARA ELETRODUTO</t>
  </si>
  <si>
    <t>2,72</t>
  </si>
  <si>
    <t>CURVA 90 GRAUS, LONGA, DE PVC RIGIDO ROSCAVEL, DE 3", PARA ELETRODUTO</t>
  </si>
  <si>
    <t>23,42</t>
  </si>
  <si>
    <t>CURVA 90 GRAUS, LONGA, DE PVC RIGIDO ROSCAVEL, DE 4", PARA ELETRODUTO</t>
  </si>
  <si>
    <t>47,05</t>
  </si>
  <si>
    <t>CURVA 90 GRAUS, PARA ELETRODUTO, EM ACO GALVANIZADO ELETROLITICO, DIAMETRO DE 100 MM (4")</t>
  </si>
  <si>
    <t>174,32</t>
  </si>
  <si>
    <t>CURVA 90 GRAUS, PARA ELETRODUTO, EM ACO GALVANIZADO ELETROLITICO, DIAMETRO DE 15 MM (1/2")</t>
  </si>
  <si>
    <t>CURVA 90 GRAUS, PARA ELETRODUTO, EM ACO GALVANIZADO ELETROLITICO, DIAMETRO DE 20 MM (3/4")</t>
  </si>
  <si>
    <t>5,58</t>
  </si>
  <si>
    <t>CURVA 90 GRAUS, PARA ELETRODUTO, EM ACO GALVANIZADO ELETROLITICO, DIAMETRO DE 25 MM (1")</t>
  </si>
  <si>
    <t>7,58</t>
  </si>
  <si>
    <t>CURVA 90 GRAUS, PARA ELETRODUTO, EM ACO GALVANIZADO ELETROLITICO, DIAMETRO DE 32 MM (1 1/4")</t>
  </si>
  <si>
    <t>17,26</t>
  </si>
  <si>
    <t>CURVA 90 GRAUS, PARA ELETRODUTO, EM ACO GALVANIZADO ELETROLITICO, DIAMETRO DE 40 MM (1 1/2")</t>
  </si>
  <si>
    <t>CURVA 90 GRAUS, PARA ELETRODUTO, EM ACO GALVANIZADO ELETROLITICO, DIAMETRO DE 50 MM (2")</t>
  </si>
  <si>
    <t>30,92</t>
  </si>
  <si>
    <t>CURVA 90 GRAUS, PARA ELETRODUTO, EM ACO GALVANIZADO ELETROLITICO, DIAMETRO DE 65 MM (2 1/2")</t>
  </si>
  <si>
    <t>78,29</t>
  </si>
  <si>
    <t>CURVA 90 GRAUS, PARA ELETRODUTO, EM ACO GALVANIZADO ELETROLITICO, DIAMETRO DE 80 MM (3")</t>
  </si>
  <si>
    <t>102,78</t>
  </si>
  <si>
    <t>DENTE PARA  FRESADORA</t>
  </si>
  <si>
    <t>58,71</t>
  </si>
  <si>
    <t>DESEMPENADEIRA DE ACO DENTADA 12 X *25* CM, DENTES 8 X 8 MM, CABO FECHADO DE MADEIRA</t>
  </si>
  <si>
    <t>18,96</t>
  </si>
  <si>
    <t>DESEMPENADEIRA DE ACO LISA 12 X *25* CM COM CABO FECHADO DE MADEIRA</t>
  </si>
  <si>
    <t>DESEMPENADEIRA PLASTICA LISA *14 X 27* CM</t>
  </si>
  <si>
    <t>12,95</t>
  </si>
  <si>
    <t>DESENHISTA COPISTA</t>
  </si>
  <si>
    <t>15,72</t>
  </si>
  <si>
    <t>DESENHISTA COPISTA (MENSALISTA)</t>
  </si>
  <si>
    <t>2.752,52</t>
  </si>
  <si>
    <t>DESENHISTA DETALHISTA</t>
  </si>
  <si>
    <t>38,05</t>
  </si>
  <si>
    <t>DESENHISTA DETALHISTA (MENSALISTA)</t>
  </si>
  <si>
    <t>6.660,61</t>
  </si>
  <si>
    <t>DESENHISTA PROJETISTA</t>
  </si>
  <si>
    <t>23,38</t>
  </si>
  <si>
    <t>DESENHISTA PROJETISTA (MENSALISTA)</t>
  </si>
  <si>
    <t>4.093,17</t>
  </si>
  <si>
    <t>DESENHISTA TECNICO AUXILIAR</t>
  </si>
  <si>
    <t>27,67</t>
  </si>
  <si>
    <t>DESENHISTA TECNICO AUXILIAR (MENSALISTA)</t>
  </si>
  <si>
    <t>4.844,87</t>
  </si>
  <si>
    <t>DESINFETANTE PRONTO USO</t>
  </si>
  <si>
    <t>8,60</t>
  </si>
  <si>
    <t>DESMOLDANTE PARA CONCRETO ESTAMPADO</t>
  </si>
  <si>
    <t>DESMOLDANTE PARA FORMAS METALICAS A BASE DE OLEO VEGETAL</t>
  </si>
  <si>
    <t>17,05</t>
  </si>
  <si>
    <t>DESMOLDANTE PROTETOR PARA FORMAS DE MADEIRA, DE BASE OLEOSA EMULSIONADA EM AGUA</t>
  </si>
  <si>
    <t>6,88</t>
  </si>
  <si>
    <t>DETERGENTE NEUTRO USO GERAL, CONCENTRADO</t>
  </si>
  <si>
    <t>11,27</t>
  </si>
  <si>
    <t>DILUENTE AGUARRAS</t>
  </si>
  <si>
    <t>18,22</t>
  </si>
  <si>
    <t>DILUENTE EPOXI</t>
  </si>
  <si>
    <t>41,53</t>
  </si>
  <si>
    <t>DISCO DE BORRACHA PARA LIXADEIRA RIGIDO 7 " COM ARRUELA CENTRAL</t>
  </si>
  <si>
    <t>25,17</t>
  </si>
  <si>
    <t>DISCO DE CORTE DIAMANTADO SEGMENTADO DIAMETRO DE 180 MM PARA ESMERILHADEIRA 7 "</t>
  </si>
  <si>
    <t>79,99</t>
  </si>
  <si>
    <t>DISCO DE CORTE DIAMANTADO SEGMENTADO PARA CONCRETO, DIAMETRO DE 110 MM, FURO DE 20 MM</t>
  </si>
  <si>
    <t>19,40</t>
  </si>
  <si>
    <t>DISCO DE CORTE DIAMANTADO SEGMENTADO PARA CONCRETO, DIAMETRO DE 350 MM, FURO DE 1 " (14 X 1 ")</t>
  </si>
  <si>
    <t>459,31</t>
  </si>
  <si>
    <t>DISCO DE CORTE PARA METAL COM DUAS TELAS 12 X 1/8 X 3/4 " (300 X 3,2 X 19,05 MM)</t>
  </si>
  <si>
    <t>20,44</t>
  </si>
  <si>
    <t>DISCO DE DESBASTE PARA METAL FERROSO EM GERAL, COM TRES TELAS,  9 X 1/4 X 7/8 " (228,6 X 6,4 X 22,2 MM)</t>
  </si>
  <si>
    <t>19,31</t>
  </si>
  <si>
    <t>DISCO DE LIXA PARA METAL, DIAMETRO = 180 MM, GRAO 120</t>
  </si>
  <si>
    <t>5,03</t>
  </si>
  <si>
    <t>DISJUNTOR  TERMOMAGNETICO TRIPOLAR 3 X 400 A / ICC - 25 KA</t>
  </si>
  <si>
    <t>1.625,58</t>
  </si>
  <si>
    <t>DISJUNTOR TERMICO E MAGNETICO AJUSTAVEIS, TRIPOLAR DE 100 ATE 250A, CAPACIDADE DE INTERRUPCAO DE 35KA</t>
  </si>
  <si>
    <t>1.278,77</t>
  </si>
  <si>
    <t>DISJUNTOR TERMICO E MAGNETICO AJUSTAVEIS, TRIPOLAR DE 300 ATE 400A, CAPACIDADE DE INTERRUPCAO DE 35KA</t>
  </si>
  <si>
    <t>1.979,95</t>
  </si>
  <si>
    <t>DISJUNTOR TERMICO E MAGNETICO AJUSTAVEIS, TRIPOLAR DE 450 ATE 600A, CAPACIDADE DE INTERRUPCAO DE 35KA</t>
  </si>
  <si>
    <t>4.625,77</t>
  </si>
  <si>
    <t>DISJUNTOR TERMOMAGNETICO TRIPOLAR 125A</t>
  </si>
  <si>
    <t>376,23</t>
  </si>
  <si>
    <t>DISJUNTOR TERMOMAGNETICO TRIPOLAR 150 A / 600 V, TIPO FXD / ICC - 35 KA</t>
  </si>
  <si>
    <t>426,82</t>
  </si>
  <si>
    <t>DISJUNTOR TERMOMAGNETICO TRIPOLAR 200 A / 600 V, TIPO FXD / ICC - 35 KA</t>
  </si>
  <si>
    <t>599,00</t>
  </si>
  <si>
    <t>DISJUNTOR TERMOMAGNETICO TRIPOLAR 250 A / 600 V, TIPO FXD</t>
  </si>
  <si>
    <t>1.003,10</t>
  </si>
  <si>
    <t>DISJUNTOR TERMOMAGNETICO TRIPOLAR 3  X 250 A/ICC - 25 KA</t>
  </si>
  <si>
    <t>877,35</t>
  </si>
  <si>
    <t>DISJUNTOR TERMOMAGNETICO TRIPOLAR 3 X 350 A/ICC - 25 KA</t>
  </si>
  <si>
    <t>1.625,75</t>
  </si>
  <si>
    <t>DISJUNTOR TERMOMAGNETICO TRIPOLAR 300 A / 600 V, TIPO JXD / ICC - 40 KA</t>
  </si>
  <si>
    <t>1.377,89</t>
  </si>
  <si>
    <t>DISJUNTOR TERMOMAGNETICO TRIPOLAR 400 A / 600 V, TIPO JXD / ICC - 40 KA</t>
  </si>
  <si>
    <t>DISJUNTOR TERMOMAGNETICO TRIPOLAR 600 A / 600 V, TIPO LXD / ICC - 40 KA</t>
  </si>
  <si>
    <t>2.269,37</t>
  </si>
  <si>
    <t>DISJUNTOR TERMOMAGNETICO TRIPOLAR 800 A / 600 V, TIPO LMXD</t>
  </si>
  <si>
    <t>4.851,51</t>
  </si>
  <si>
    <t>DISJUNTOR TIPO DIN / IEC, MONOPOLAR DE 40  ATE 50A</t>
  </si>
  <si>
    <t>DISJUNTOR TIPO DIN/IEC, BIPOLAR DE 6 ATE 32A</t>
  </si>
  <si>
    <t>56,29</t>
  </si>
  <si>
    <t>DISJUNTOR TIPO DIN/IEC, BIPOLAR 40 ATE 50A</t>
  </si>
  <si>
    <t>55,43</t>
  </si>
  <si>
    <t>DISJUNTOR TIPO DIN/IEC, BIPOLAR 63 A</t>
  </si>
  <si>
    <t>79,40</t>
  </si>
  <si>
    <t>DISJUNTOR TIPO DIN/IEC, MONOPOLAR DE 6  ATE  32A</t>
  </si>
  <si>
    <t>9,82</t>
  </si>
  <si>
    <t>DISJUNTOR TIPO DIN/IEC, MONOPOLAR DE 63 A</t>
  </si>
  <si>
    <t>17,80</t>
  </si>
  <si>
    <t>DISJUNTOR TIPO DIN/IEC, TRIPOLAR DE 10 ATE 50A</t>
  </si>
  <si>
    <t>68,97</t>
  </si>
  <si>
    <t>DISJUNTOR TIPO DIN/IEC, TRIPOLAR 63 A</t>
  </si>
  <si>
    <t>82,38</t>
  </si>
  <si>
    <t>DISJUNTOR TIPO NEMA, BIPOLAR 10  ATE  50 A, TENSAO MAXIMA 415 V</t>
  </si>
  <si>
    <t>68,46</t>
  </si>
  <si>
    <t>DISJUNTOR TIPO NEMA, BIPOLAR 60 ATE 100A, TENSAO MAXIMA 415 V</t>
  </si>
  <si>
    <t>105,01</t>
  </si>
  <si>
    <t>DISJUNTOR TIPO NEMA, MONOPOLAR DE 60 ATE 70A, TENSAO MAXIMA DE 240 V</t>
  </si>
  <si>
    <t>33,43</t>
  </si>
  <si>
    <t>DISJUNTOR TIPO NEMA, MONOPOLAR 10 ATE 30A, TENSAO MAXIMA DE 240 V</t>
  </si>
  <si>
    <t>12,72</t>
  </si>
  <si>
    <t>DISJUNTOR TIPO NEMA, MONOPOLAR 35  ATE  50 A, TENSAO MAXIMA DE 240 V</t>
  </si>
  <si>
    <t>21,34</t>
  </si>
  <si>
    <t>DISJUNTOR TIPO NEMA, TRIPOLAR 10  ATE  50A, TENSAO MAXIMA DE 415 V</t>
  </si>
  <si>
    <t>85,38</t>
  </si>
  <si>
    <t>DISJUNTOR TIPO NEMA, TRIPOLAR 60 ATE 100 A, TENSAO MAXIMA DE 415 V</t>
  </si>
  <si>
    <t>120,30</t>
  </si>
  <si>
    <t>DISPOSITIVO DPS CLASSE II, 1 POLO, TENSAO MAXIMA DE 175 V, CORRENTE MAXIMA DE *20* KA (TIPO AC)</t>
  </si>
  <si>
    <t>73,49</t>
  </si>
  <si>
    <t>DISPOSITIVO DPS CLASSE II, 1 POLO, TENSAO MAXIMA DE 175 V, CORRENTE MAXIMA DE *30* KA (TIPO AC)</t>
  </si>
  <si>
    <t>82,68</t>
  </si>
  <si>
    <t>DISPOSITIVO DPS CLASSE II, 1 POLO, TENSAO MAXIMA DE 175 V, CORRENTE MAXIMA DE *45* KA (TIPO AC)</t>
  </si>
  <si>
    <t>105,75</t>
  </si>
  <si>
    <t>DISPOSITIVO DPS CLASSE II, 1 POLO, TENSAO MAXIMA DE 175 V, CORRENTE MAXIMA DE *90* KA (TIPO AC)</t>
  </si>
  <si>
    <t>187,98</t>
  </si>
  <si>
    <t>DISPOSITIVO DPS CLASSE II, 1 POLO, TENSAO MAXIMA DE 275 V, CORRENTE MAXIMA DE *20* KA (TIPO AC)</t>
  </si>
  <si>
    <t>76,57</t>
  </si>
  <si>
    <t>DISPOSITIVO DPS CLASSE II, 1 POLO, TENSAO MAXIMA DE 275 V, CORRENTE MAXIMA DE *30* KA (TIPO AC)</t>
  </si>
  <si>
    <t>94,08</t>
  </si>
  <si>
    <t>DISPOSITIVO DPS CLASSE II, 1 POLO, TENSAO MAXIMA DE 275 V, CORRENTE MAXIMA DE *45* KA (TIPO AC)</t>
  </si>
  <si>
    <t>113,06</t>
  </si>
  <si>
    <t>DISPOSITIVO DPS CLASSE II, 1 POLO, TENSAO MAXIMA DE 275 V, CORRENTE MAXIMA DE *90* KA (TIPO AC)</t>
  </si>
  <si>
    <t>196,45</t>
  </si>
  <si>
    <t>DISPOSITIVO DPS CLASSE II, 1 POLO, TENSAO MAXIMA DE 385 V, CORRENTE MAXIMA DE *20* KA (TIPO AC)</t>
  </si>
  <si>
    <t>126,91</t>
  </si>
  <si>
    <t>DISPOSITIVO DPS CLASSE II, 1 POLO, TENSAO MAXIMA DE 385 V, CORRENTE MAXIMA DE *30* KA (TIPO AC)</t>
  </si>
  <si>
    <t>135,29</t>
  </si>
  <si>
    <t>DISPOSITIVO DPS CLASSE II, 1 POLO, TENSAO MAXIMA DE 385 V, CORRENTE MAXIMA DE *45* KA (TIPO AC)</t>
  </si>
  <si>
    <t>153,50</t>
  </si>
  <si>
    <t>DISPOSITIVO DPS CLASSE II, 1 POLO, TENSAO MAXIMA DE 385 V, CORRENTE MAXIMA DE *90* KA (TIPO AC)</t>
  </si>
  <si>
    <t>288,95</t>
  </si>
  <si>
    <t>DISPOSITIVO DPS CLASSE II, 1 POLO, TENSAO MAXIMA DE 460 V, CORRENTE MAXIMA DE *20* KA (TIPO AC)</t>
  </si>
  <si>
    <t>141,58</t>
  </si>
  <si>
    <t>DISPOSITIVO DPS CLASSE II, 1 POLO, TENSAO MAXIMA DE 460 V, CORRENTE MAXIMA DE *30* KA (TIPO AC)</t>
  </si>
  <si>
    <t>145,96</t>
  </si>
  <si>
    <t>DISPOSITIVO DPS CLASSE II, 1 POLO, TENSAO MAXIMA DE 460 V, CORRENTE MAXIMA DE *45* KA (TIPO AC)</t>
  </si>
  <si>
    <t>171,97</t>
  </si>
  <si>
    <t>DISPOSITIVO DPS CLASSE II, 1 POLO, TENSAO MAXIMA DE 460 V, CORRENTE MAXIMA DE *90* KA (TIPO AC)</t>
  </si>
  <si>
    <t>354,85</t>
  </si>
  <si>
    <t>DISPOSITIVO DR, 2 POLOS, SENSIBILIDADE DE 30 MA, CORRENTE DE 100 A, TIPO AC</t>
  </si>
  <si>
    <t>301,18</t>
  </si>
  <si>
    <t>DISPOSITIVO DR, 2 POLOS, SENSIBILIDADE DE 30 MA, CORRENTE DE 25 A, TIPO AC</t>
  </si>
  <si>
    <t>151,22</t>
  </si>
  <si>
    <t>DISPOSITIVO DR, 2 POLOS, SENSIBILIDADE DE 30 MA, CORRENTE DE 40 A, TIPO AC</t>
  </si>
  <si>
    <t>153,91</t>
  </si>
  <si>
    <t>DISPOSITIVO DR, 2 POLOS, SENSIBILIDADE DE 30 MA, CORRENTE DE 63 A, TIPO AC</t>
  </si>
  <si>
    <t>164,59</t>
  </si>
  <si>
    <t>DISPOSITIVO DR, 2 POLOS, SENSIBILIDADE DE 30 MA, CORRENTE DE 80 A, TIPO AC</t>
  </si>
  <si>
    <t>280,66</t>
  </si>
  <si>
    <t>DISPOSITIVO DR, 2 POLOS, SENSIBILIDADE DE 300 MA, CORRENTE DE 25 A, TIPO AC</t>
  </si>
  <si>
    <t>171,23</t>
  </si>
  <si>
    <t>DISPOSITIVO DR, 2 POLOS, SENSIBILIDADE DE 300 MA, CORRENTE DE 40 A, TIPO AC</t>
  </si>
  <si>
    <t>186,77</t>
  </si>
  <si>
    <t>DISPOSITIVO DR, 2 POLOS, SENSIBILIDADE DE 300 MA, CORRENTE DE 63 A, TIPO AC</t>
  </si>
  <si>
    <t>187,88</t>
  </si>
  <si>
    <t>DISPOSITIVO DR, 2 POLOS, SENSIBILIDADE DE 300 MA, CORRENTE DE 80 A, TIPO  AC</t>
  </si>
  <si>
    <t>314,42</t>
  </si>
  <si>
    <t>DISPOSITIVO DR, 4 POLOS, SENSIBILIDADE DE 30 MA, CORRENTE DE 100 A, TIPO AC</t>
  </si>
  <si>
    <t>348,20</t>
  </si>
  <si>
    <t>DISPOSITIVO DR, 4 POLOS, SENSIBILIDADE DE 30 MA, CORRENTE DE 25 A, TIPO AC</t>
  </si>
  <si>
    <t>172,29</t>
  </si>
  <si>
    <t>DISPOSITIVO DR, 4 POLOS, SENSIBILIDADE DE 30 MA, CORRENTE DE 40 A, TIPO AC</t>
  </si>
  <si>
    <t>172,42</t>
  </si>
  <si>
    <t>DISPOSITIVO DR, 4 POLOS, SENSIBILIDADE DE 30 MA, CORRENTE DE 63 A, TIPO AC</t>
  </si>
  <si>
    <t>187,97</t>
  </si>
  <si>
    <t>DISPOSITIVO DR, 4 POLOS, SENSIBILIDADE DE 30 MA, CORRENTE DE 80 A, TIPO AC</t>
  </si>
  <si>
    <t>350,76</t>
  </si>
  <si>
    <t>DISPOSITIVO DR, 4 POLOS, SENSIBILIDADE DE 300 MA, CORRENTE DE 100 A, TIPO AC</t>
  </si>
  <si>
    <t>564,06</t>
  </si>
  <si>
    <t>DISPOSITIVO DR, 4 POLOS, SENSIBILIDADE DE 300 MA, CORRENTE DE 25 A, TIPO AC</t>
  </si>
  <si>
    <t>213,93</t>
  </si>
  <si>
    <t>DISPOSITIVO DR, 4 POLOS, SENSIBILIDADE DE 300 MA, CORRENTE DE 40 A, TIPO AC</t>
  </si>
  <si>
    <t>250,68</t>
  </si>
  <si>
    <t>DISPOSITIVO DR, 4 POLOS, SENSIBILIDADE DE 300 MA, CORRENTE DE 63 A, TIPO AC</t>
  </si>
  <si>
    <t>241,59</t>
  </si>
  <si>
    <t>DISPOSITIVO DR, 4 POLOS, SENSIBILIDADE DE 300 MA, CORRENTE DE 80 A, TIPO AC</t>
  </si>
  <si>
    <t>559,68</t>
  </si>
  <si>
    <t>DISTRIBUIDOR DE AGREGADOS AUTOPROPELIDO, CAP 3 M3, A DIESEL, 6 CC, 176 CV</t>
  </si>
  <si>
    <t>356.844,13</t>
  </si>
  <si>
    <t>DISTRIBUIDOR DE AGREGADOS REBOCAVEL, CAPACIDADE 1,9 M3, LARGURA DE TRABALHO 3,66 M</t>
  </si>
  <si>
    <t>82.078,10</t>
  </si>
  <si>
    <t>DISTRIBUIDOR METALICO, COM ROSCA, 2 SAIDAS, DN 1" X 1/2", PARA CONEXAO COM ANEL DESLIZANTE EM TUBO PEX</t>
  </si>
  <si>
    <t>51,94</t>
  </si>
  <si>
    <t>DISTRIBUIDOR METALICO, COM ROSCA, 2 SAIDAS, DN 3/4" X 1/2", PARA CONEXAO COM ANEL DESLIZANTE EM TUBO PEX</t>
  </si>
  <si>
    <t>DISTRIBUIDOR METALICO, COM ROSCA, 3 SAIDAS, DN 1" X 1/2", PARA CONEXAO COM ANEL DESLIZANTE EM TUBO PEX</t>
  </si>
  <si>
    <t>70,95</t>
  </si>
  <si>
    <t>DISTRIBUIDOR METALICO, COM ROSCA, 3 SAIDAS, DN 3/4" X 1/2", PARA CONEXAO COM ANEL DESLIZANTE EM TUBO PEX</t>
  </si>
  <si>
    <t>57,07</t>
  </si>
  <si>
    <t>DISTRIBUIDOR, PLASTICO, 2 SAIDAS, DN 32 X 16 MM, PARA CONEXAO COM CRIMPAGEM EM TUBO PEX</t>
  </si>
  <si>
    <t>177,77</t>
  </si>
  <si>
    <t>DISTRIBUIDOR, PLASTICO, 2 SAIDAS, DN 32 X 20 MM, PARA CONEXAO COM CRIMPAGEM EM TUBO PEX</t>
  </si>
  <si>
    <t>192,64</t>
  </si>
  <si>
    <t>DISTRIBUIDOR, PLASTICO, 2 SAIDAS, DN 32 X 25 MM, PARA CONEXAO COM CRIMPAGEM EM TUBO PEX</t>
  </si>
  <si>
    <t>195,42</t>
  </si>
  <si>
    <t>DISTRIBUIDOR, PLASTICO, 3 SAIDAS, DN 32 X 16 MM, PARA CONEXAO COM CRIMPAGEM EM TUBO PEX</t>
  </si>
  <si>
    <t>191,16</t>
  </si>
  <si>
    <t>DISTRIBUIDOR, PLASTICO, 3 SAIDAS, DN 32 X 20 MM, PARA CONEXAO COM CRIMPAGEM EM TUBO PEX</t>
  </si>
  <si>
    <t>224,46</t>
  </si>
  <si>
    <t>DISTRIBUIDOR, PLASTICO, 3 SAIDAS, DN 32 X 25 MM, PARA CONEXAO COM CRIMPAGEM EM TUBO PEX</t>
  </si>
  <si>
    <t>239,55</t>
  </si>
  <si>
    <t>DIVISORIA EM GRANITO, COM DUAS FACES POLIDAS, TIPO ANDORINHA/ QUARTZ/ CASTELO/ CORUMBA OU OUTROS EQUIVALENTES DA REGIAO, E=  *3,0*  CM</t>
  </si>
  <si>
    <t>472,61</t>
  </si>
  <si>
    <t>DIVISORIA EM MARMORE, COM DUAS FACES POLIDAS, BRANCO COMUM, E=  *3,0* CM</t>
  </si>
  <si>
    <t>547,05</t>
  </si>
  <si>
    <t>DIVISORIA, PLACA  PRE-MOLDADA EM GRANILITE, MARMORITE OU GRANITINA,  E = *3 CM</t>
  </si>
  <si>
    <t>158,78</t>
  </si>
  <si>
    <t>DOBRADEIRA ELETROMECANICA DE VERGALHAO, PARA ACO DE DIAMETRO ATE 1 1/2 "Â, MOTOR ELETRICO TRIFASICO, POTENCIA DE 3 HP ATE 5 HP</t>
  </si>
  <si>
    <t>77.251,76</t>
  </si>
  <si>
    <t>DOBRADICA EM ACO/FERRO, 3 1/2" X  3", E= 1,9  A 2 MM, COM ANEL,  CROMADO OU ZINCADO, TAMPA BOLA, COM PARAFUSOS</t>
  </si>
  <si>
    <t>15,80</t>
  </si>
  <si>
    <t>DOBRADICA EM ACO/FERRO, 3" X 2 1/2", E= 1,2 A 1,8 MM, SEM ANEL,  CROMADO OU ZINCADO, TAMPA CHATA, COM PARAFUSOS</t>
  </si>
  <si>
    <t>5,35</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</si>
  <si>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</si>
  <si>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</si>
  <si>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</si>
  <si>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48,70</t>
  </si>
  <si>
    <t>DOMOS INDIVIDUAL EM ACRILICO BRANCO *95 X 95* CM, SEM INSTALACAO</t>
  </si>
  <si>
    <t>588,48</t>
  </si>
  <si>
    <t>DOSADOR DE AREIA, CAPACIDADE DE *26* LITROS</t>
  </si>
  <si>
    <t>1.793,70</t>
  </si>
  <si>
    <t>DUCHA / CHUVEIRO METALICO, DE PAREDE, ARTICULAVEL, COM BRACO/CANO, SEM DESVIADOR</t>
  </si>
  <si>
    <t>115,91</t>
  </si>
  <si>
    <t>DUCHA / CHUVEIRO METALICO, DE PAREDE, ARTICULAVEL, COM DESVIADOR E DUCHA MANUAL</t>
  </si>
  <si>
    <t>244,19</t>
  </si>
  <si>
    <t>DUCHA / CHUVEIRO PLASTICO SIMPLES, 5 '', BRANCO, PARA ACOPLAR EM HASTE 1/2 ", AGUA FRIA</t>
  </si>
  <si>
    <t>9,57</t>
  </si>
  <si>
    <t>DUCHA HIGIENICA PLASTICA COM REGISTRO METALICO 1/2 "</t>
  </si>
  <si>
    <t>98,04</t>
  </si>
  <si>
    <t>DUMPER COM CAPACIDADE DE CARGA DE 1700 KG, PARTIDA ELETRICA, MOTOR DIESEL COM POTENCIA DE 16 CV</t>
  </si>
  <si>
    <t>113.264,00</t>
  </si>
  <si>
    <t>ELEMENTO VAZADO CERAMICO DIAGONAL (TIPO FLOR/QUADRADO/XIS) 25 X 18 X 7 CM</t>
  </si>
  <si>
    <t>ELEMENTO VAZADO CERAMICO QUADRADO (TIPO RETO OU REDONDO), *7 A 9 X 20 X 20* CM (L X A X C)</t>
  </si>
  <si>
    <t>ELEMENTO VAZADO DE CONCRETO, QUADRICULADO, 1 FURO *10 X 10 X 10* CM</t>
  </si>
  <si>
    <t>3,38</t>
  </si>
  <si>
    <t>ELEMENTO VAZADO DE CONCRETO, QUADRICULADO, 1 FURO *20 X 10 X 7* CM</t>
  </si>
  <si>
    <t>7,87</t>
  </si>
  <si>
    <t>ELEMENTO VAZADO DE CONCRETO, QUADRICULADO, 1 FURO *20 X 20 X 6,5* CM</t>
  </si>
  <si>
    <t>ELEMENTO VAZADO DE CONCRETO, QUADRICULADO, 16 FUROS *29 X 29 X 6* CM</t>
  </si>
  <si>
    <t>ELEMENTO VAZADO DE CONCRETO, QUADRICULADO, 16 FUROS *33 X 33 X 10* CM</t>
  </si>
  <si>
    <t>15,22</t>
  </si>
  <si>
    <t>ELEMENTO VAZADO DE CONCRETO, QUADRICULADO, 16 FUROS *40 X 40 X 7* CM</t>
  </si>
  <si>
    <t>16,93</t>
  </si>
  <si>
    <t>ELEMENTO VAZADO DE CONCRETO, QUADRICULADO, 16 FUROS *50 X 50 X 7* CM</t>
  </si>
  <si>
    <t>22,64</t>
  </si>
  <si>
    <t>ELEMENTO VAZADO DE CONCRETO, QUADRICULADO, 25 FUROS *50 X 50 X 5* CM</t>
  </si>
  <si>
    <t>ELEMENTO VAZADO DE CONCRETO, VENEZIANA *39 X 22 X 15* CM</t>
  </si>
  <si>
    <t>10,43</t>
  </si>
  <si>
    <t>ELEMENTO VAZADO DE CONCRETO, VENEZIANA *39 X 29 X 10* CM</t>
  </si>
  <si>
    <t>ELEMENTO VAZADO DE CONCRETO, VENEZIANA *40 X 10 X 10* CM</t>
  </si>
  <si>
    <t>ELETRICISTA</t>
  </si>
  <si>
    <t>17,64</t>
  </si>
  <si>
    <t>ELETRICISTA (MENSALISTA)</t>
  </si>
  <si>
    <t>3.088,06</t>
  </si>
  <si>
    <t>ELETRICISTA DE MANUTENCAO INDUSTRIAL</t>
  </si>
  <si>
    <t>11,52</t>
  </si>
  <si>
    <t>ELETRICISTA DE MANUTENCAO INDUSTRIAL (MENSALISTA)</t>
  </si>
  <si>
    <t>2.019,07</t>
  </si>
  <si>
    <t>ELETRODO REVESTIDO AWS - E-6010, DIAMETRO IGUAL A 4,00 MM</t>
  </si>
  <si>
    <t>40,77</t>
  </si>
  <si>
    <t>ELETRODO REVESTIDO AWS - E6013, DIAMETRO IGUAL A 2,50 MM</t>
  </si>
  <si>
    <t>ELETRODO REVESTIDO AWS - E6013, DIAMETRO IGUAL A 4,00 MM</t>
  </si>
  <si>
    <t>35,89</t>
  </si>
  <si>
    <t>ELETRODO REVESTIDO AWS - E7018, DIAMETRO IGUAL A 4,00 MM</t>
  </si>
  <si>
    <t>38,90</t>
  </si>
  <si>
    <t>ELETRODUTO DE PVC RIGIDO ROSCAVEL DE 1 ", SEM LUVA</t>
  </si>
  <si>
    <t>6,61</t>
  </si>
  <si>
    <t>ELETRODUTO DE PVC RIGIDO ROSCAVEL DE 1 1/2 ", SEM LUVA</t>
  </si>
  <si>
    <t>ELETRODUTO DE PVC RIGIDO ROSCAVEL DE 1 1/4 ", SEM LUVA</t>
  </si>
  <si>
    <t>8,81</t>
  </si>
  <si>
    <t>ELETRODUTO DE PVC RIGIDO ROSCAVEL DE 1/2 ", SEM LUVA</t>
  </si>
  <si>
    <t>ELETRODUTO DE PVC RIGIDO ROSCAVEL DE 2 ", SEM LUVA</t>
  </si>
  <si>
    <t>ELETRODUTO DE PVC RIGIDO ROSCAVEL DE 2 1/2 ", SEM LUVA</t>
  </si>
  <si>
    <t>23,08</t>
  </si>
  <si>
    <t>ELETRODUTO DE PVC RIGIDO ROSCAVEL DE 3 ", SEM LUVA</t>
  </si>
  <si>
    <t>28,94</t>
  </si>
  <si>
    <t>ELETRODUTO DE PVC RIGIDO ROSCAVEL DE 3/4 ", SEM LUVA</t>
  </si>
  <si>
    <t>4,23</t>
  </si>
  <si>
    <t>ELETRODUTO DE PVC RIGIDO ROSCAVEL DE 4 ", SEM LUVA</t>
  </si>
  <si>
    <t>45,61</t>
  </si>
  <si>
    <t>ELETRODUTO DE PVC RIGIDO SOLDAVEL, CLASSE B, DE 20 MM</t>
  </si>
  <si>
    <t>1,97</t>
  </si>
  <si>
    <t>ELETRODUTO DE PVC RIGIDO SOLDAVEL, CLASSE B, DE 25 MM</t>
  </si>
  <si>
    <t>2,47</t>
  </si>
  <si>
    <t>ELETRODUTO DE PVC RIGIDO SOLDAVEL, CLASSE B, DE 32 MM</t>
  </si>
  <si>
    <t>3,82</t>
  </si>
  <si>
    <t>ELETRODUTO DE PVC RIGIDO SOLDAVEL, CLASSE B, DE 40 MM</t>
  </si>
  <si>
    <t>ELETRODUTO DE PVC RIGIDO SOLDAVEL, CLASSE B, DE 50 MM</t>
  </si>
  <si>
    <t>ELETRODUTO DE PVC RIGIDO SOLDAVEL, CLASSE B, DE 60 MM</t>
  </si>
  <si>
    <t>9,37</t>
  </si>
  <si>
    <t>ELETRODUTO FLEXIVEL PLANO EM PEAD, COR PRETA E LARANJA,  DIAMETRO 32 MM</t>
  </si>
  <si>
    <t>2,89</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</si>
  <si>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</si>
  <si>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</si>
  <si>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</si>
  <si>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</si>
  <si>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16,62</t>
  </si>
  <si>
    <t>ELETRODUTO FLEXIVEL, EM ACO GALVANIZADO, REVESTIDO EXTERNAMENTE COM PVC PRETO, DIAMETRO EXTERNO DE 40 MM (1 1/4"), TIPO SEALTUBO</t>
  </si>
  <si>
    <t>ELETRODUTO FLEXIVEL, EM ACO GALVANIZADO, REVESTIDO EXTERNAMENTE COM PVC PRETO, DIAMETRO EXTERNO DE 50 MM( 1 1/2"), TIPO SEALTUBO</t>
  </si>
  <si>
    <t>32,27</t>
  </si>
  <si>
    <t>ELETRODUTO FLEXIVEL, EM ACO GALVANIZADO, REVESTIDO EXTERNAMENTE COM PVC PRETO, DIAMETRO EXTERNO DE 60 MM (2"), TIPO SEALTUBO</t>
  </si>
  <si>
    <t>42,98</t>
  </si>
  <si>
    <t>ELETRODUTO FLEXIVEL, EM ACO GALVANIZADO, REVESTIDO EXTERNAMENTE COM PVC PRETO, DIAMETRO EXTERNO DE 75 MM (2 1/2"), TIPO SEALTUBO</t>
  </si>
  <si>
    <t>66,99</t>
  </si>
  <si>
    <t>ELETRODUTO FLEXIVEL, EM ACO, TIPO CONDUITE, DIAMETRO DE 1 1/2"</t>
  </si>
  <si>
    <t>27,07</t>
  </si>
  <si>
    <t>ELETRODUTO FLEXIVEL, EM ACO, TIPO CONDUITE, DIAMETRO DE 1 1/4"</t>
  </si>
  <si>
    <t>22,99</t>
  </si>
  <si>
    <t>ELETRODUTO FLEXIVEL, EM ACO, TIPO CONDUITE, DIAMETRO DE 1/2"</t>
  </si>
  <si>
    <t>8,06</t>
  </si>
  <si>
    <t>ELETRODUTO FLEXIVEL, EM ACO, TIPO CONDUITE, DIAMETRO DE 1"</t>
  </si>
  <si>
    <t>14,33</t>
  </si>
  <si>
    <t>ELETRODUTO FLEXIVEL, EM ACO, TIPO CONDUITE, DIAMETRO DE 2 1/2"</t>
  </si>
  <si>
    <t>59,73</t>
  </si>
  <si>
    <t>ELETRODUTO FLEXIVEL, EM ACO, TIPO CONDUITE, DIAMETRO DE 2"</t>
  </si>
  <si>
    <t>36,47</t>
  </si>
  <si>
    <t>ELETRODUTO FLEXIVEL, EM ACO, TIPO CONDUITE, DIAMETRO DE 3"</t>
  </si>
  <si>
    <t>67,26</t>
  </si>
  <si>
    <t>ELETRODUTO METALICO FLEXIVEL REVESTIDO COM PVC PRETO, DIAMETRO EXTERNO DE 15 MM (3/8"), TIPO COPEX</t>
  </si>
  <si>
    <t>11,69</t>
  </si>
  <si>
    <t>ELETRODUTO PVC FLEXIVEL CORRUGADO, COR AMARELA, DE 16 MM</t>
  </si>
  <si>
    <t>ELETRODUTO PVC FLEXIVEL CORRUGADO, COR AMARELA, DE 20 MM</t>
  </si>
  <si>
    <t>2,05</t>
  </si>
  <si>
    <t>ELETRODUTO PVC FLEXIVEL CORRUGADO, COR AMARELA, DE 25 MM</t>
  </si>
  <si>
    <t>ELETRODUTO PVC FLEXIVEL CORRUGADO, COR AMARELA, DE 32 MM</t>
  </si>
  <si>
    <t>3,81</t>
  </si>
  <si>
    <t>ELETRODUTO PVC FLEXIVEL CORRUGADO, REFORCADO, COR LARANJA, DE 20 MM, PARA LAJES E PISOS</t>
  </si>
  <si>
    <t>ELETRODUTO PVC FLEXIVEL CORRUGADO, REFORCADO, COR LARANJA, DE 25 MM, PARA LAJES E PISOS</t>
  </si>
  <si>
    <t>3,39</t>
  </si>
  <si>
    <t>ELETRODUTO PVC FLEXIVEL CORRUGADO, REFORCADO, COR LARANJA, DE 32 MM, PARA LAJES E PISOS</t>
  </si>
  <si>
    <t>6,53</t>
  </si>
  <si>
    <t>ELETRODUTO/CONDULETE DE PVC RIGIDO, LISO, COR CINZA, DE 1/2", PARA INSTALACOES APARENTES (NBR 5410)</t>
  </si>
  <si>
    <t>9,76</t>
  </si>
  <si>
    <t>ELETRODUTO/CONDULETE DE PVC RIGIDO, LISO, COR CINZA, DE 1", PARA INSTALACOES APARENTES (NBR 5410)</t>
  </si>
  <si>
    <t>18,07</t>
  </si>
  <si>
    <t>ELETRODUTO/CONDULETE DE PVC RIGIDO, LISO, COR CINZA, DE 3/4", PARA INSTALACOES APARENTES (NBR 5410)</t>
  </si>
  <si>
    <t>12,44</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</si>
  <si>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</si>
  <si>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</si>
  <si>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10,11</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</si>
  <si>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</si>
  <si>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</si>
  <si>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4,38</t>
  </si>
  <si>
    <t>ELETRODUTODUTO PEAD FLEXIVEL PAREDE SIMPLES, CORRUGACAO HELICOIDAL, COR PRETA, SEM ROSCA, DE 4",  PARA CABEAMENTO SUBTERRANEO (NBR 15715)</t>
  </si>
  <si>
    <t>ELETROTECNICO</t>
  </si>
  <si>
    <t>22,62</t>
  </si>
  <si>
    <t>ELETROTECNICO (MENSALISTA)</t>
  </si>
  <si>
    <t>3.960,00</t>
  </si>
  <si>
    <t>ELEVADOR DE CARGA A CABO, CABINE SEMI FECHADA 2,0 X 1,5 X 2,0 M, CAPACIDADE DE CARGA 1000 KG, TORRE  2,38 X 2,21 X 15 M, GUINCHO DE EMBREAGEM, FREIO DE SEGURANCA, LIMITADOR DE VELOCIDADE E CANCELA</t>
  </si>
  <si>
    <t>59.165,50</t>
  </si>
  <si>
    <t>ELEVADOR DE CREMALHEIRA CABINE FECHADA 1,5 X 2,5 X 2,35 M (UMA POR TORRE), CAPACIDADE DE CARGA 1200 KG (15 PESSOAS), TORRE  24 M (16 MODULOS), FREIO DE SEGURANCA, LIMITADOR DE CARGA</t>
  </si>
  <si>
    <t>278.550,06</t>
  </si>
  <si>
    <t>EMENDA PARA CALHA PLUVIAL, PVC, DIAMETRO ENTRE 119 E 170 MM, PARA DRENAGEM PREDIAL</t>
  </si>
  <si>
    <t>13,68</t>
  </si>
  <si>
    <t>EMULSAO ASFALTICA ANIONICA</t>
  </si>
  <si>
    <t>6,36</t>
  </si>
  <si>
    <t>EMULSAO ASFALTICA CATIONICA RL-1C PARA USO EM PAVIMENTACAO ASFALTICA (COLETADO CAIXA NA ANP ACRESCIDO DE ICMS)</t>
  </si>
  <si>
    <t>3.285,31</t>
  </si>
  <si>
    <t>EMULSAO ASFALTICA CATIONICA RR-2C PARA USO EM PAVIMENTACAO ASFALTICA (COLETADO CAIXA NA ANP ACRESCIDO DE ICMS)</t>
  </si>
  <si>
    <t>3,62</t>
  </si>
  <si>
    <t>EMULSAO EXPLOSIVA EM CARTUCHOS DE 1" X 12", DENSIDADE 1.15 G/CM3, INICIACAO ESPOLETA N. 8 / CORDEL</t>
  </si>
  <si>
    <t>21,88</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</si>
  <si>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</si>
  <si>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</si>
  <si>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</si>
  <si>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16,56</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</si>
  <si>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</si>
  <si>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</si>
  <si>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</si>
  <si>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</si>
  <si>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</si>
  <si>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19,20</t>
  </si>
  <si>
    <t>ENCARREGADO GERAL DE OBRAS (MENSALISTA)</t>
  </si>
  <si>
    <t>3.360,65</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</si>
  <si>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</si>
  <si>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</si>
  <si>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</si>
  <si>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</si>
  <si>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1,12</t>
  </si>
  <si>
    <t>ENGATE / RABICHO FLEXIVEL INOX 1/2 " X 30 CM</t>
  </si>
  <si>
    <t>32,10</t>
  </si>
  <si>
    <t>ENGATE / RABICHO FLEXIVEL INOX 1/2 " X 40 CM</t>
  </si>
  <si>
    <t>35,14</t>
  </si>
  <si>
    <t>ENGATE/RABICHO FLEXIVEL PLASTICO (PVC OU ABS) BRANCO 1/2 " X 30 CM</t>
  </si>
  <si>
    <t>3,60</t>
  </si>
  <si>
    <t>ENGATE/RABICHO FLEXIVEL PLASTICO (PVC OU ABS) BRANCO 1/2 " X 40 CM</t>
  </si>
  <si>
    <t>ENGENHEIRO CIVIL DE OBRA JUNIOR</t>
  </si>
  <si>
    <t>90,97</t>
  </si>
  <si>
    <t>ENGENHEIRO CIVIL DE OBRA JUNIOR (MENSALISTA)</t>
  </si>
  <si>
    <t>15.918,29</t>
  </si>
  <si>
    <t>ENGENHEIRO CIVIL DE OBRA PLENO</t>
  </si>
  <si>
    <t>103,54</t>
  </si>
  <si>
    <t>ENGENHEIRO CIVIL DE OBRA PLENO (MENSALISTA)</t>
  </si>
  <si>
    <t>18.118,30</t>
  </si>
  <si>
    <t>ENGENHEIRO CIVIL DE OBRA SENIOR</t>
  </si>
  <si>
    <t>141,53</t>
  </si>
  <si>
    <t>ENGENHEIRO CIVIL DE OBRA SENIOR (MENSALISTA)</t>
  </si>
  <si>
    <t>24.767,22</t>
  </si>
  <si>
    <t>ENGENHEIRO CIVIL JUNIOR</t>
  </si>
  <si>
    <t>92,29</t>
  </si>
  <si>
    <t>ENGENHEIRO CIVIL JUNIOR (MENSALISTA)</t>
  </si>
  <si>
    <t>16.150,50</t>
  </si>
  <si>
    <t>ENGENHEIRO CIVIL PLENO</t>
  </si>
  <si>
    <t>ENGENHEIRO CIVIL PLENO (MENSALISTA)</t>
  </si>
  <si>
    <t>18.220,97</t>
  </si>
  <si>
    <t>ENGENHEIRO CIVIL SENIOR</t>
  </si>
  <si>
    <t>142,70</t>
  </si>
  <si>
    <t>ENGENHEIRO CIVIL SENIOR (MENSALISTA)</t>
  </si>
  <si>
    <t>24.970,11</t>
  </si>
  <si>
    <t>ENGENHEIRO ELETRICISTA</t>
  </si>
  <si>
    <t>85,81</t>
  </si>
  <si>
    <t>ENGENHEIRO ELETRICISTA (MENSALISTA)</t>
  </si>
  <si>
    <t>15.017,86</t>
  </si>
  <si>
    <t>ENGENHEIRO SANITARISTA</t>
  </si>
  <si>
    <t>85,91</t>
  </si>
  <si>
    <t>ENGENHEIRO SANITARISTA (MENSALISTA)</t>
  </si>
  <si>
    <t>15.033,93</t>
  </si>
  <si>
    <t>ENXADA ESTREITA *25 X 23* CM COM CABO</t>
  </si>
  <si>
    <t>46,92</t>
  </si>
  <si>
    <t>EPI - FAMILIA ALMOXARIFE - HORISTA (ENCARGOS COMPLEMENTARES - COLETADO CAIXA)</t>
  </si>
  <si>
    <t>0,69</t>
  </si>
  <si>
    <t>EPI - FAMILIA ALMOXARIFE - MENSALISTA (ENCARGOS COMPLEMENTARES - COLETADO CAIXA)</t>
  </si>
  <si>
    <t>130,43</t>
  </si>
  <si>
    <t>EPI - FAMILIA CARPINTEIRO DE FORMAS - HORISTA (ENCARGOS COMPLEMENTARES - COLETADO CAIXA)</t>
  </si>
  <si>
    <t>EPI - FAMILIA CARPINTEIRO DE FORMAS - MENSALISTA (ENCARGOS COMPLEMENTARES - COLETADO CAIXA)</t>
  </si>
  <si>
    <t>EPI - FAMILIA ELETRICISTA - HORISTA (ENCARGOS COMPLEMENTARES - COLETADO CAIXA)</t>
  </si>
  <si>
    <t>1,07</t>
  </si>
  <si>
    <t>EPI - FAMILIA ELETRICISTA - MENSALISTA (ENCARGOS COMPLEMENTARES - COLETADO CAIXA)</t>
  </si>
  <si>
    <t>201,65</t>
  </si>
  <si>
    <t>EPI - FAMILIA ENCANADOR - HORISTA (ENCARGOS COMPLEMENTARES - COLETADO CAIXA)</t>
  </si>
  <si>
    <t>EPI - FAMILIA ENCANADOR - MENSALISTA (ENCARGOS COMPLEMENTARES - COLETADO CAIXA)</t>
  </si>
  <si>
    <t>177,43</t>
  </si>
  <si>
    <t>EPI - FAMILIA ENCARREGADO GERAL - HORISTA (ENCARGOS COMPLEMENTARES - COLETADO CAIXA)</t>
  </si>
  <si>
    <t>EPI - FAMILIA ENCARREGADO GERAL - MENSALISTA (ENCARGOS COMPLEMENTARES - COLETADO CAIXA)</t>
  </si>
  <si>
    <t>202,94</t>
  </si>
  <si>
    <t>EPI - FAMILIA ENGENHEIRO CIVIL - HORISTA (ENCARGOS COMPLEMENTARES - COLETADO CAIXA)</t>
  </si>
  <si>
    <t>EPI - FAMILIA ENGENHEIRO CIVIL - MENSALISTA (ENCARGOS COMPLEMENTARES - COLETADO CAIXA)</t>
  </si>
  <si>
    <t>123,54</t>
  </si>
  <si>
    <t>EPI - FAMILIA OPERADOR ESCAVADEIRA - HORISTA (ENCARGOS COMPLEMENTARES - COLETADO CAIXA)</t>
  </si>
  <si>
    <t>EPI - FAMILIA OPERADOR ESCAVADEIRA - MENSALISTA (ENCARGOS COMPLEMENTARES - COLETADO CAIXA)</t>
  </si>
  <si>
    <t>143,59</t>
  </si>
  <si>
    <t>EPI - FAMILIA PEDREIRO - HORISTA (ENCARGOS COMPLEMENTARES - COLETADO CAIXA)</t>
  </si>
  <si>
    <t>1,09</t>
  </si>
  <si>
    <t>EPI - FAMILIA PEDREIRO - MENSALISTA (ENCARGOS COMPLEMENTARES - COLETADO CAIXA)</t>
  </si>
  <si>
    <t>204,95</t>
  </si>
  <si>
    <t>EPI - FAMILIA PINTOR - HORISTA (ENCARGOS COMPLEMENTARES - COLETADO CAIXA)</t>
  </si>
  <si>
    <t>EPI - FAMILIA PINTOR - MENSALISTA (ENCARGOS COMPLEMENTARES - COLETADO CAIXA)</t>
  </si>
  <si>
    <t>283,15</t>
  </si>
  <si>
    <t>EPI - FAMILIA SERVENTE - HORISTA (ENCARGOS COMPLEMENTARES - COLETADO CAIXA)</t>
  </si>
  <si>
    <t>1,15</t>
  </si>
  <si>
    <t>EPI - FAMILIA SERVENTE - MENSALISTA (ENCARGOS COMPLEMENTARES - COLETADO CAIXA)</t>
  </si>
  <si>
    <t>216,60</t>
  </si>
  <si>
    <t>EPI - FAMILIA SOLDADOR - HORISTA (ENCARGOS COMPLEMENTARES - COLETADO CAIXA)</t>
  </si>
  <si>
    <t>1,58</t>
  </si>
  <si>
    <t>EPI - FAMILIA SOLDADOR - MENSALISTA (ENCARGOS COMPLEMENTARES - COLETADO CAIXA)</t>
  </si>
  <si>
    <t>297,70</t>
  </si>
  <si>
    <t>EPI - FAMILIA TOPOGRAFO - HORISTA (ENCARGOS COMPLEMENTARES - COLETADO CAIXA)</t>
  </si>
  <si>
    <t>0,62</t>
  </si>
  <si>
    <t>EPI - FAMILIA TOPOGRAFO - MENSALISTA (ENCARGOS COMPLEMENTARES - COLETADO CAIXA)</t>
  </si>
  <si>
    <t>117,12</t>
  </si>
  <si>
    <t>EQUIPAMENTO DE LIMPEZA COMBINADO (VACUO/ALTA PRESSAO) 95% VACUO, TANQUE 7000 L, BOMBA 140 KGF/CM2 66 L/MIN COM MOTOR INDEPENDENTE A DIESEL DE 60 CV (INCLUI MONTAGEM, NAO INCLUI CAMINHAO)</t>
  </si>
  <si>
    <t>306.508,32</t>
  </si>
  <si>
    <t>EQUIPAMENTO PARA DEMARCACAO DE FAIXAS DE TRAFEGO A FRIO, A SER MONTADO SOBRE CAMINHAO DE PBT MINIMO DE 9 T E DISTANCIA MINIMA ENTRE EIXOS DE 4,3 M, CAPACIDADE PARA 800 L DE TINTA (INCLUI MONTAGEM, NAO INCLUI CAMINHAO)</t>
  </si>
  <si>
    <t>1.653.363,28</t>
  </si>
  <si>
    <t>EQUIPAMENTO PARA DEMARCACAO DE FAIXAS DE TRAFEGO A QUENTE, A SER MONTADO SOBRE CAMINHAO DE PBT MINIMO DE 17 T E DISTANCIA MINIMA ENTRE EIXOS DE 5,2 M, CAPACIDADE PARA 1.000 KG DE MATERIAL TERMOPLASTICO (INCLUI MONTAGEM, NAO INCLUI CAMINHAO E NEM COMPRESSOR DE AR)</t>
  </si>
  <si>
    <t>2.461.113,28</t>
  </si>
  <si>
    <t>ESCADA DUPLA DE ABRIR EM ALUMINIO, MODELO PINTOR, 8 DEGRAUS</t>
  </si>
  <si>
    <t>352,67</t>
  </si>
  <si>
    <t>ESCADA EXTENSIVEL EM ALUMINIO COM 6,00 M ESTENDIDA</t>
  </si>
  <si>
    <t>998,76</t>
  </si>
  <si>
    <t>ESCAVADEIRA HIDRAULICA SOBRE ESTEIRA, COM GARRA GIRATORIA DE MANDIBULAS, PESO OPERACIONAL ENTRE 22,00 E 25,50 TON, POTENCIA LIQUIDA ENTRE 150 E 160 HP</t>
  </si>
  <si>
    <t>785.595,10</t>
  </si>
  <si>
    <t>ESCAVADEIRA HIDRAULICA SOBRE ESTEIRAS CACAMBA 0,40 A 1,20 M3, PESO OPERACIONAL 21,19 T, POTENCIA LIQUIDA 173 HP</t>
  </si>
  <si>
    <t>711.875,00</t>
  </si>
  <si>
    <t>ESCAVADEIRA HIDRAULICA SOBRE ESTEIRAS COM CACAMBA DE 1,20 M3, PESO OPERACIONAL 21 T, POTENCIA BRUTA 155 HP</t>
  </si>
  <si>
    <t>745.375,00</t>
  </si>
  <si>
    <t>ESCAVADEIRA HIDRAULICA SOBRE ESTEIRAS, CACAMBA  0,80 M3, PESO OPERACIONAL 17,8 T, POTENCIA LIQUIDA 110 HP</t>
  </si>
  <si>
    <t>639.262,87</t>
  </si>
  <si>
    <t>ESCAVADEIRA HIDRAULICA SOBRE ESTEIRAS, CACAMBA 0,4 A 1,70 M3, PESO OPERACIONAL 23,2 T, POTENCIA BRUTA 183 HP</t>
  </si>
  <si>
    <t>763.800,00</t>
  </si>
  <si>
    <t>ESCAVADEIRA HIDRAULICA SOBRE ESTEIRAS, CACAMBA 0,62M3, PESO OPERACIONAL 12,61T, POTENCIA LIQUIDA 95HP</t>
  </si>
  <si>
    <t>586.250,00</t>
  </si>
  <si>
    <t>ESCAVADEIRA HIDRAULICA SOBRE ESTEIRAS, CACAMBA 0,80 A 1,30 M3, PESO OPERACIONAL 22,18 T, POTENCIA LIQUIDA 170 HP</t>
  </si>
  <si>
    <t>699.312,50</t>
  </si>
  <si>
    <t>ESCAVADEIRA HIDRAULICA SOBRE ESTEIRAS, CACAMBA 0,80M3, PESO OPERACIONAL 17T, POTENCIA BRUTA 111HP</t>
  </si>
  <si>
    <t>670.000,00</t>
  </si>
  <si>
    <t>ESCAVADEIRA HIDRAULICA SOBRE ESTEIRAS, CAPACIDADE DA CACAMBA ENTRE 1,20 E 1,50 M3, PESO OPERACIONAL ENTRE 20,00 E 22,00 TON, POTENCIA LIQUIDA ENTRE 150 E 155 HP, EQUIPADA COM CLAMSHELL</t>
  </si>
  <si>
    <t>756.282,60</t>
  </si>
  <si>
    <t>ESCORA PRE-MOLDADA EM CONCRETO, *10 X 10* CM, H = 2,30M</t>
  </si>
  <si>
    <t>57,30</t>
  </si>
  <si>
    <t>ESCOVA CIRCULAR EM ACO LATONADO, 6 X 1 " (DIAMETRO X ESPESSURA), FURO DE 1 1/4 ", FIO ONDULADO *0,30* MM</t>
  </si>
  <si>
    <t>46,48</t>
  </si>
  <si>
    <t>ESCOVA DE ACO, COM CABO, *4  X 15* FILEIRAS DE CERDAS</t>
  </si>
  <si>
    <t>12,28</t>
  </si>
  <si>
    <t>ESGUICHO JATO REGULAVEL, TIPO ELKHART, ENGATE RAPIDO 1 1/2", PARA COMBATE A INCENDIO</t>
  </si>
  <si>
    <t>281,85</t>
  </si>
  <si>
    <t>ESGUICHO JATO REGULAVEL, TIPO ELKHART, ENGATE RAPIDO 2 1/2", PARA COMBATE A INCENDIO</t>
  </si>
  <si>
    <t>342,85</t>
  </si>
  <si>
    <t>ESGUICHO TIPO JATO SOLIDO, EM LATAO, ENGATE RAPIDO 1 1/2" X 13 MM, PARA MANGUEIRA EM INSTALACAO PREDIAL COMBATE A INCENDIO</t>
  </si>
  <si>
    <t>86,03</t>
  </si>
  <si>
    <t>ESGUICHO TIPO JATO SOLIDO, EM LATAO, ENGATE RAPIDO 1 1/2" X 16 MM, PARA MANGUEIRA EM INSTALACAO PREDIAL COMBATE A INCENDIO</t>
  </si>
  <si>
    <t>86,83</t>
  </si>
  <si>
    <t>ESGUICHO TIPO JATO SOLIDO, EM LATAO, ENGATE RAPIDO 1 1/2" X 19 MM, PARA MANGUEIRA EM INSTALACAO PREDIAL COMBATE A INCENDIO</t>
  </si>
  <si>
    <t>93,49</t>
  </si>
  <si>
    <t>ESGUICHO TIPO JATO SOLIDO, EM LATAO, ENGATE RAPIDO 2 1/2" X 13 MM, PARA MANGUEIRA EM INSTALACAO PREDIAL COMBATE A INCENDIO</t>
  </si>
  <si>
    <t>141,71</t>
  </si>
  <si>
    <t>ESGUICHO TIPO JATO SOLIDO, EM LATAO, ENGATE RAPIDO 2 1/2" X 16 MM, PARA MANGUEIRA EM INSTALACAO PREDIAL COMBATE A INCENDIO</t>
  </si>
  <si>
    <t>ESGUICHO TIPO JATO SOLIDO, EM LATAO, ENGATE RAPIDO 2 1/2" X 19 MM, PARA MANGUEIRA EM INSTALACAO PREDIAL COMBATE A INCENDIO</t>
  </si>
  <si>
    <t>155,42</t>
  </si>
  <si>
    <t>ESMERILHADEIRA ANGULAR ELETRICA, DIAMETRO DO DISCO 7 '' (180 MM), ROTACAO 8500 RPM, POTENCIA 2400 W</t>
  </si>
  <si>
    <t>640,00</t>
  </si>
  <si>
    <t>ESPACADOR / DISTANCIADOR CIRCULAR COM ENTRADA LATERAL, EM PLASTICO, PARA VERGALHAO *4,2 A 12,5* MM, COBRIMENTO 20 MM</t>
  </si>
  <si>
    <t>ESPACADOR / DISTANCIADOR TIPO GARRA DUPLA, EM PLASTICO, COBRIMENTO *20* MM, PARA FERRAGENS DE LAJES E FUNDO DE VIGAS</t>
  </si>
  <si>
    <t>0,34</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</si>
  <si>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</si>
  <si>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</si>
  <si>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</si>
  <si>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1,68</t>
  </si>
  <si>
    <t>ESPACADOR/SEPARADOR DE CORDOALHA TIPO DISCO 12 FUROS DE 14 MM, PARA TIRANTES</t>
  </si>
  <si>
    <t>1,49</t>
  </si>
  <si>
    <t>ESPARGIDOR DE ASFALTO PRESSURIZADO, REBOCAVEL, TANQUE DE 2500 L, PNEUMATICO,  COM MOTOR A GASOLINA 3,4HP</t>
  </si>
  <si>
    <t>105.800,00</t>
  </si>
  <si>
    <t>ESPARGIDOR DE ASFALTO PRESSURIZADO, TANQUE 6 M3 COM ISOLACAO TERMICA, AQUECIDO COM 2 MACARICOS, COM BARRA ESPARGIDORA 3,60 M, A SER MONTADO SOBRE CAMINHAO</t>
  </si>
  <si>
    <t>224.594,13</t>
  </si>
  <si>
    <t>ESPATULA DE ACO INOX COM CABO DE MADEIRA, LARGURA 8 CM</t>
  </si>
  <si>
    <t>ESPATULA DE PLASTICO LISA, LARGURA 10 CM</t>
  </si>
  <si>
    <t>ESPELHO / PLACA CEGA 4" X 2", PARA INSTALACAO DE TOMADAS E INTERRUPTORES</t>
  </si>
  <si>
    <t>3,01</t>
  </si>
  <si>
    <t>ESPELHO / PLACA CEGA 4" X 4", PARA INSTALACAO DE TOMADAS E INTERRUPTORES</t>
  </si>
  <si>
    <t>6,38</t>
  </si>
  <si>
    <t>ESPELHO / PLACA DE 1 POSTO 4" X 2", PARA INSTALACAO DE TOMADAS E INTERRUPTORES</t>
  </si>
  <si>
    <t>ESPELHO / PLACA DE 2 POSTOS 4" X 2", PARA INSTALACAO DE TOMADAS E INTERRUPTORES</t>
  </si>
  <si>
    <t>2,96</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</si>
  <si>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</si>
  <si>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</si>
  <si>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</si>
  <si>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</si>
  <si>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</si>
  <si>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429,99</t>
  </si>
  <si>
    <t>ESPELHO, RETO OU CURVO, EM LATAO CROMADO, ESPESSURA ATE 6 MM, LARGURA *40*MM, ALTURA *180*MM - PARA FECHADURA DE EMBUTIR</t>
  </si>
  <si>
    <t>ESPELHO, RETO OU CURVO, EM LATAO CROMADO, ESPESSURA MINIMA 6 MM, LARGURA *43*MM, ALTURA *230*MM - PARA FECHADURA DE EMBUTIR</t>
  </si>
  <si>
    <t>35,02</t>
  </si>
  <si>
    <t>ESPOLETA SIMPLES N 8.</t>
  </si>
  <si>
    <t>10,58</t>
  </si>
  <si>
    <t>ESPUMA EXPANSIVA DE POLIURETANO, APLICACAO MANUAL - 500 ML</t>
  </si>
  <si>
    <t>31,40</t>
  </si>
  <si>
    <t>ESQUADRO DE ACO 12 " (300 MM), CABO DE ALUMINIO</t>
  </si>
  <si>
    <t>30,11</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</si>
  <si>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</si>
  <si>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</si>
  <si>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5.290,20</t>
  </si>
  <si>
    <t>ESTABILIZADOR BIVOLT AUTOMATICO, 1000 VA</t>
  </si>
  <si>
    <t>480,50</t>
  </si>
  <si>
    <t>ESTABILIZADOR BIVOLT AUTOMATICO, 1500 VA</t>
  </si>
  <si>
    <t>871,55</t>
  </si>
  <si>
    <t>ESTABILIZADOR BIVOLT AUTOMATICO, 2000 VA</t>
  </si>
  <si>
    <t>1.193,66</t>
  </si>
  <si>
    <t>ESTABILIZADOR BIVOLT AUTOMATICO, 300 VA</t>
  </si>
  <si>
    <t>190,86</t>
  </si>
  <si>
    <t>ESTABILIZADOR BIVOLT AUTOMATICO, 500 VA</t>
  </si>
  <si>
    <t>278,45</t>
  </si>
  <si>
    <t>ESTACA PRE-MOLDADA MACICA DE CONCRETO VIBRADO ARMADO, PARA CARGA DE 25 T, SECAO QUADRADA DE *16 X 16*, COM ANEL METALICO INCORPORADO A PECA (SOMENTE FORNECIMENTO)</t>
  </si>
  <si>
    <t>44,11</t>
  </si>
  <si>
    <t>ESTACA PRE-MOLDADA MACICA DE CONCRETO VIBRADO ARMADO, PARA CARGA DE 50 T, SECAO QUADRADA, COM ANEL METALICO INCORPORADO A PECA (SOMENTE FORNECIMENTO)</t>
  </si>
  <si>
    <t>59,98</t>
  </si>
  <si>
    <t>ESTACA PRE-MOLDADA VAZADA DE CONCRETO CENTRIFUGADO, PARA CARGA DE 100 T, SECAO CIRCULAR, COM ANEL METALICO INCORPORADO A PECA (SOMENTE FORNECIMENTO)</t>
  </si>
  <si>
    <t>153,72</t>
  </si>
  <si>
    <t>ESTILETE DE METAL, LAMINA 18 MM</t>
  </si>
  <si>
    <t>13,04</t>
  </si>
  <si>
    <t>ESTOPA</t>
  </si>
  <si>
    <t>18,91</t>
  </si>
  <si>
    <t>ESTOPIM SIMPLES</t>
  </si>
  <si>
    <t>13,22</t>
  </si>
  <si>
    <t>ESTRIBO COM PARAFUSO EM CHAPA DE FERRO FUNDIDO DE 2" X 3/16" X 35 CM, SECAO "U", PARA MADEIRAMENTO DE TELHADO</t>
  </si>
  <si>
    <t>ETANOL</t>
  </si>
  <si>
    <t>5,27</t>
  </si>
  <si>
    <t>EXAMES - HORISTA (COLETADO CAIXA)</t>
  </si>
  <si>
    <t>0,81</t>
  </si>
  <si>
    <t>EXAMES - MENSALISTA (COLETADO CAIXA)</t>
  </si>
  <si>
    <t>152,35</t>
  </si>
  <si>
    <t>EXTENSAO DE SOLDA 201 ACETILENO, E = *1,5 A 2,5* MM</t>
  </si>
  <si>
    <t>23,78</t>
  </si>
  <si>
    <t>EXTENSAO DE SOLDA 201 GLP, E = *2,5 A 4,0* MM</t>
  </si>
  <si>
    <t>29,40</t>
  </si>
  <si>
    <t>EXTINTOR DE INCENDIO PORTATIL COM CARGA DE AGUA PRESSURIZADA DE 10 L, CLASSE A</t>
  </si>
  <si>
    <t>185,93</t>
  </si>
  <si>
    <t>EXTINTOR DE INCENDIO PORTATIL COM CARGA DE GAS CARBONICO CO2 DE 4 KG, CLASSE BC</t>
  </si>
  <si>
    <t>588,46</t>
  </si>
  <si>
    <t>EXTINTOR DE INCENDIO PORTATIL COM CARGA DE GAS CARBONICO CO2 DE 6 KG, CLASSE BC</t>
  </si>
  <si>
    <t>637,50</t>
  </si>
  <si>
    <t>EXTINTOR DE INCENDIO PORTATIL COM CARGA DE PO QUIMICO SECO (PQS) DE 12 KG, CLASSE BC</t>
  </si>
  <si>
    <t>294,23</t>
  </si>
  <si>
    <t>EXTINTOR DE INCENDIO PORTATIL COM CARGA DE PO QUIMICO SECO (PQS) DE 4 KG, CLASSE BC</t>
  </si>
  <si>
    <t>179,80</t>
  </si>
  <si>
    <t>EXTINTOR DE INCENDIO PORTATIL COM CARGA DE PO QUIMICO SECO (PQS) DE 6 KG, CLASSE BC</t>
  </si>
  <si>
    <t>212,50</t>
  </si>
  <si>
    <t>EXTINTOR DE INCENDIO PORTATIL COM CARGA DE PO QUIMICO SECO (PQS) DE 8 KG, CLASSE BC</t>
  </si>
  <si>
    <t>253,36</t>
  </si>
  <si>
    <t>EXTREMIDADE PVC PBA, BF, JE, DN 100/ DE 110 MM (NBR 10351)</t>
  </si>
  <si>
    <t>234,77</t>
  </si>
  <si>
    <t>EXTREMIDADE PVC PBA, BF, JE, DN 50 / DE 60 MM (NBR 10351)</t>
  </si>
  <si>
    <t>46,93</t>
  </si>
  <si>
    <t>EXTREMIDADE PVC PBA, BF, JE, DN 75/ DE 85 MM (NBR 10351)</t>
  </si>
  <si>
    <t>148,21</t>
  </si>
  <si>
    <t>EXTREMIDADE PVC PBA, PF, JE, DN 100 / DE 110 MM (NBR 10351)</t>
  </si>
  <si>
    <t>193,00</t>
  </si>
  <si>
    <t>EXTREMIDADE PVC PBA, PF, JE, DN 50/ DE 60 MM (NBR 10351)</t>
  </si>
  <si>
    <t>48,62</t>
  </si>
  <si>
    <t>EXTREMIDADE PVC PBA, PF, JE, DN 75 / DE 85 MM (NBR 10351)</t>
  </si>
  <si>
    <t>121,97</t>
  </si>
  <si>
    <t>EXTREMIDADE/TUBETE PARA HIDROMETRO PVC, COM ROSCA, CURTA, COM BUCHA LATAO, 1/2"</t>
  </si>
  <si>
    <t>10,31</t>
  </si>
  <si>
    <t>EXTREMIDADE/TUBETE PARA HIDROMETRO PVC, COM ROSCA, CURTA, COM BUCHA LATAO, 3/4"</t>
  </si>
  <si>
    <t>16,54</t>
  </si>
  <si>
    <t>EXTREMIDADE/TUBETE PARA HIDROMETRO PVC, COM ROSCA, CURTA, SEM BUCHA LATAO, 1/2"</t>
  </si>
  <si>
    <t>5,45</t>
  </si>
  <si>
    <t>EXTREMIDADE/TUBETE PARA HIDROMETRO PVC, COM ROSCA, CURTA, SEM BUCHA LATAO, 3/4"</t>
  </si>
  <si>
    <t>6,24</t>
  </si>
  <si>
    <t>EXTREMIDADE/TUBETE PARA HIDROMETRO PVC, COM ROSCA, LONGA, SEM BUCHA LATAO, 1/2"</t>
  </si>
  <si>
    <t>8,24</t>
  </si>
  <si>
    <t>EXTREMIDADE/TUBETE PARA HIDROMETRO PVC, COM ROSCA, LONGA, SEM BUCHA LATAO, 3/4"</t>
  </si>
  <si>
    <t>FECHADRUA BICO DE PAPAGAIO PARA PORTA DE CORRER EXTERNA, EM ACO INOX COM ACABAMENTO CROMADO, MAQUINA COM 45 MM, INCLUINDO CHAVE TIPO CILINDRO</t>
  </si>
  <si>
    <t>85,89</t>
  </si>
  <si>
    <t>FECHADRUA BICO DE PAPAGAIO PARA PORTA DE CORRER INTERNA, EM ACO INOX COM ACABAMENTO CROMADO, MAQUINA COM 45 MM, INCLUINDO CHAVE TIPO BIPARTIDA</t>
  </si>
  <si>
    <t>71,10</t>
  </si>
  <si>
    <t>FECHADURA AUXILIAR DE SEGURANCA PARA PORTA EXTERNA, EM ACO INOX, BROCA DE 45 A 55 MM, LINGUETA COM 3 AVANCOS, INCLUINDO 2 CHAVES TIPO CILINDRO</t>
  </si>
  <si>
    <t>109,12</t>
  </si>
  <si>
    <t>FECHADURA DE EMBUTIR PARA GAVETA E MOVEIS DE MADEIRA, EM ACO INOX COM ACABAMENTO CROMADO, COM ABAS LATERAIS, CILINDRO COM 22 MM DE DIAMETRO, INCLUINDO CHAVE COM PERFIL METALICO E CAPA ESCAMOTEAVEL</t>
  </si>
  <si>
    <t>11,65</t>
  </si>
  <si>
    <t>FECHADURA DE SOBREPOR PARA GAVETAS E ARMARIOS, EM ACO INOX COM ACABAMENTO CROMADO, COM CILINDRO DE APROX 20 MM</t>
  </si>
  <si>
    <t>FECHADURA DE SOBREPOR PARA PORTAO, EM ACO INOX COM ACABAMENTO CROMADO, CAIXA DE 100 MM, INCLUINDO CHAVE TIPO CILINDRO</t>
  </si>
  <si>
    <t>51,19</t>
  </si>
  <si>
    <t>FECHADURA DE SOBREPOR PARA PORTAO, EM ACO INOX COM ACABAMENTO CROMADO, CAIXA DE 100 MM, INCLUINDO CHAVE TIPO TETRA</t>
  </si>
  <si>
    <t>79,48</t>
  </si>
  <si>
    <t>FECHADURA DE SOBREPOR TIPO CAIXAO, EM FERRO COM ACABAMENTO RESINADO, SEM MACANETA, SEM CILINDRO, INCLUINDO CHAVE TIPO SIMPLES</t>
  </si>
  <si>
    <t>18,16</t>
  </si>
  <si>
    <t>FECHADURA ESPELHO PARA PORTA DE BANHEIRO, EM ACO INOX (MAQUINA, TESTA E CONTRA-TESTA) E EM ZAMAC (MACANETA, LINGUETA E TRINCOS) COM ACABAMENTO CROMADO, MAQUINA DE 40 MM, INCLUINDO CHAVE TIPO TRANQUETA</t>
  </si>
  <si>
    <t>46,39</t>
  </si>
  <si>
    <t>FECHADURA ESPELHO PARA PORTA DE BANHEIRO, EM ACO INOX (MAQUINA, TESTA E CONTRA-TESTA) E EM ZAMAC (MACANETA, LINGUETA E TRINCOS) COM ACABAMENTO CROMADO, MAQUINA DE 55 MM, INCLUINDO CHAVE TIPO TRANQUETA  (CONJUNTO DE FECHADURAS)</t>
  </si>
  <si>
    <t>87,75</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</si>
  <si>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</si>
  <si>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</si>
  <si>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116,73</t>
  </si>
  <si>
    <t>FECHADURA ESPELHO PARA PORTA INTERNA, EM ACO INOX (MAQUINA, TESTA E CONTRA-TESTA) E EM ZAMAC (MACANETA, LINGUETA E TRINCOS) COM ACABAMENTO CROMADO, MAQUINA DE 40 MM, INCLUINDO CHAVE TIPO INTERNA</t>
  </si>
  <si>
    <t>52,66</t>
  </si>
  <si>
    <t>FECHADURA ESPELHO PARA PORTA INTERNA, EM ACO INOX (MAQUINA, TESTA E CONTRA-TESTA) E EM ZAMAC (MACANETA, LINGUETA E TRINCOS) COM ACABAMENTO CROMADO, MAQUINA DE 55 MM, INCLUINDO CHAVE TIPO INTERNA</t>
  </si>
  <si>
    <t>87,38</t>
  </si>
  <si>
    <t>FECHADURA PARA PORTA PIVOTANTE DE VIDRO TEMPERADO, EM ACO INOX COM ACABAMENTO CROMADO, RECORTE PADRAO SANTA MARINA, COM CILINDRO EM LATAO, INCLUINDO CHAVE TIPO CILINDRO</t>
  </si>
  <si>
    <t>43,66</t>
  </si>
  <si>
    <t>FECHADURA ROSETA REDONDA PARA PORTA DE BANHEIRO, EM ACO INOX (MAQUINA, TESTA E CONTRA-TESTA) E EM ZAMAC (MACANETA, LINGUETA E TRINCOS) COM ACABAMENTO CROMADO, MAQUINA DE 40 MM, INCLUINDO CHAVE TIPO TRANQUETA</t>
  </si>
  <si>
    <t>66,06</t>
  </si>
  <si>
    <t>FECHADURA ROSETA REDONDA PARA PORTA DE BANHEIRO, EM ACO INOX (MAQUINA, TESTA E CONTRA-TESTA) E EM ZAMAC (MACANETA, LINGUETA E TRINCOS) COM ACABAMENTO CROMADO, MAQUINA DE 55 MM, INCLUINDO CHAVE TIPO TRANQUETA</t>
  </si>
  <si>
    <t>105,77</t>
  </si>
  <si>
    <t>FECHADURA ROSETA REDONDA PARA PORTA EXTERNA, EM ACO INOX (MAQUINA, TESTA E CONTRA-TESTA) E EM ZAMAC (MACANETA, LINGUETA E TRINCOS) COM ACABAMENTO CROMADO, MAQUINA DE 40 MM, INCLUINDO CHAVE TIPO CILINDRO</t>
  </si>
  <si>
    <t>76,68</t>
  </si>
  <si>
    <t>FECHADURA ROSETA REDONDA PARA PORTA EXTERNA, EM ACO INOX (MAQUINA, TESTA E CONTRA-TESTA) E EM ZAMAC (MACANETA, LINGUETA E TRINCOS) COM ACABAMENTO CROMADO, MAQUINA DE 55 MM, INCLUINDO CHAVE TIPO CILINDRO</t>
  </si>
  <si>
    <t>123,70</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</si>
  <si>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</si>
  <si>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</si>
  <si>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</si>
  <si>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</si>
  <si>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19,77</t>
  </si>
  <si>
    <t>FECHO DE SEGURANCA, TIPO BATOM, EM LATAO / ZAMAC, CROMADO, PARA PORTAS E JANELAS - INCLUI PARAFUSOS</t>
  </si>
  <si>
    <t>23,61</t>
  </si>
  <si>
    <t>FECHO QUEBRA UNHA, EM LATAO COM ACABAMENTO CROMADO, DE EMBUTIR, COM COMANDO ALAVANCA, ALTURA DE DE 22 CM, LARGURA MINIMA DE 1,90 CM E ESPESSURA MINIMA DE 1,90 MM, PARA PORTAS E JANELAS (INCLUI PARAFUSOS)</t>
  </si>
  <si>
    <t>100,37</t>
  </si>
  <si>
    <t>FECHO QUEBRA UNHA, EM LATAO COM ACABAMENTO CROMADO, DE EMBUTIR, COM COMANDO ALAVANCA, ALTURA DE DE 40 CM, LARGURA MINIMA DE 1,90 CM E ESPESSURA MINIMA DE 1,90 MM, PARA PORTAS E JANELAS (INCLUI PARAFUSOS)</t>
  </si>
  <si>
    <t>131,28</t>
  </si>
  <si>
    <t>FECHO QUEBRA UNHA, EM LATAO COM ACABAMENTO CROMADO, DE EMBUTIR, COM COMANDO DESLIZANTE, ALTURA DE 12 CM, LARGURA MINIMA DE 1,90 CM E ESPESSURA MINIMA DE 1,90 MM</t>
  </si>
  <si>
    <t>21,76</t>
  </si>
  <si>
    <t>FECHO QUEBRA UNHA, EM LATAO COM ACABAMENTO CROMADO, DE EMBUTIR, COM COMANDO DESLIZANTE, ALTURA DE 22 CM, LARGURA MINIMA DE 1,90 CM E ESPESSURA MINIMA DE 1,90 MM</t>
  </si>
  <si>
    <t>47,15</t>
  </si>
  <si>
    <t>FECHO QUEBRA UNHA, EM LATAO COM ACABAMENTO CROMADO, DE EMBUTIR, COM COMANDO DESLIZANTE, ALTURA DE 40 CM, LARGURA MINIMA DE 1,90 CM E ESPESSURA MINIMA DE 1,90 MM</t>
  </si>
  <si>
    <t>81,97</t>
  </si>
  <si>
    <t>FERRAMENTAS - FAMILIA ALMOXARIFE - HORISTA (ENCARGOS COMPLEMENTARES - COLETADO CAIXA)</t>
  </si>
  <si>
    <t>0,05</t>
  </si>
  <si>
    <t>FERRAMENTAS - FAMILIA ALMOXARIFE - MENSALISTA (ENCARGOS COMPLEMENTARES - COLETADO CAIXA)</t>
  </si>
  <si>
    <t>9,21</t>
  </si>
  <si>
    <t>FERRAMENTAS - FAMILIA CARPINTEIRO DE FORMAS - HORISTA (ENCARGOS COMPLEMENTARES - COLETADO CAIXA)</t>
  </si>
  <si>
    <t>FERRAMENTAS - FAMILIA CARPINTEIRO DE FORMAS - MENSALISTA (ENCARGOS COMPLEMENTARES - COLETADO CAIXA)</t>
  </si>
  <si>
    <t>84,46</t>
  </si>
  <si>
    <t>FERRAMENTAS - FAMILIA ELETRICISTA - HORISTA (ENCARGOS COMPLEMENTARES - COLETADO CAIXA)</t>
  </si>
  <si>
    <t>FERRAMENTAS - FAMILIA ELETRICISTA - MENSALISTA (ENCARGOS COMPLEMENTARES - COLETADO CAIXA)</t>
  </si>
  <si>
    <t>147,23</t>
  </si>
  <si>
    <t>FERRAMENTAS - FAMILIA ENCANADOR - HORISTA (ENCARGOS COMPLEMENTARES - COLETADO CAIXA)</t>
  </si>
  <si>
    <t>FERRAMENTAS - FAMILIA ENCANADOR - MENSALISTA (ENCARGOS COMPLEMENTARES - COLETADO CAIXA)</t>
  </si>
  <si>
    <t>60,93</t>
  </si>
  <si>
    <t>FERRAMENTAS - FAMILIA ENCARREGADO GERAL - HORISTA (ENCARGOS COMPLEMENTARES - COLETADO CAIXA)</t>
  </si>
  <si>
    <t>FERRAMENTAS - FAMILIA ENCARREGADO GERAL - MENSALISTA (ENCARGOS COMPLEMENTARES - COLETADO CAIXA)</t>
  </si>
  <si>
    <t>18,58</t>
  </si>
  <si>
    <t>FERRAMENTAS - FAMILIA ENGENHEIRO CIVIL - HORISTA (ENCARGOS COMPLEMENTARES - COLETADO CAIXA)</t>
  </si>
  <si>
    <t>0,01</t>
  </si>
  <si>
    <t>FERRAMENTAS - FAMILIA ENGENHEIRO CIVIL - MENSALISTA (ENCARGOS COMPLEMENTARES - COLETADO CAIXA)</t>
  </si>
  <si>
    <t>1,90</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</si>
  <si>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</si>
  <si>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</si>
  <si>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</si>
  <si>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0,74</t>
  </si>
  <si>
    <t>FERRAMENTAS - FAMILIA PEDREIRO - MENSALISTA (ENCARGOS COMPLEMENTARES - COLETADO CAIXA)</t>
  </si>
  <si>
    <t>139,44</t>
  </si>
  <si>
    <t>FERRAMENTAS - FAMILIA PINTOR - HORISTA (ENCARGOS COMPLEMENTARES - COLETADO CAIXA)</t>
  </si>
  <si>
    <t>FERRAMENTAS - FAMILIA PINTOR - MENSALISTA (ENCARGOS COMPLEMENTARES - COLETADO CAIXA)</t>
  </si>
  <si>
    <t>279,09</t>
  </si>
  <si>
    <t>FERRAMENTAS - FAMILIA SERVENTE - HORISTA (ENCARGOS COMPLEMENTARES - COLETADO CAIXA)</t>
  </si>
  <si>
    <t>0,56</t>
  </si>
  <si>
    <t>FERRAMENTAS - FAMILIA SERVENTE - MENSALISTA (ENCARGOS COMPLEMENTARES - COLETADO CAIXA)</t>
  </si>
  <si>
    <t>106,33</t>
  </si>
  <si>
    <t>FERRAMENTAS - FAMILIA SOLDADOR - HORISTA (ENCARGOS COMPLEMENTARES - COLETADO CAIXA)</t>
  </si>
  <si>
    <t>FERRAMENTAS - FAMILIA SOLDADOR - MENSALISTA (ENCARGOS COMPLEMENTARES - COLETADO CAIXA)</t>
  </si>
  <si>
    <t>201,56</t>
  </si>
  <si>
    <t>FERRAMENTAS - FAMILIA TOPOGRAFO - HORISTA (ENCARGOS COMPLEMENTARES - COLETADO CAIXA)</t>
  </si>
  <si>
    <t>0,07</t>
  </si>
  <si>
    <t>FERRAMENTAS - FAMILIA TOPOGRAFO - MENSALISTA (ENCARGOS COMPLEMENTARES - COLETADO CAIXA)</t>
  </si>
  <si>
    <t>13,21</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</si>
  <si>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</si>
  <si>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</si>
  <si>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</si>
  <si>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5,89</t>
  </si>
  <si>
    <t>FERROLHO COM FECHO / TRINCO REDONDO, EM ACO GALVANIZADO / ZINCADO, DE SOBREPOR, COM COMPRIMENTO DE 6" E ESPESSURA MINIMA DA CHAPA DE 1,50 MM</t>
  </si>
  <si>
    <t>11,17</t>
  </si>
  <si>
    <t>FERROLHO COM FECHO / TRINCO REDONDO, EM ACO GALVANIZADO / ZINCADO, DE SOBREPOR, COM COMPRIMENTO DE 8" E ESPESSURA MINIMA DA CHAPA DE 1,50 MM</t>
  </si>
  <si>
    <t>16,16</t>
  </si>
  <si>
    <t>FERROLHO COM FECHO /TRINCO REDONDO, EM ACO GALVANIZADO / ZINCADO, DE SOBREPOR, COM COMPRIMENTO DE 10" A 12" E ESPESSURA MINIMA DA CHAPA DE 1,50 MM</t>
  </si>
  <si>
    <t>19,32</t>
  </si>
  <si>
    <t>FERROLHO COM FECHO CHATO E PORTA CADEADO , EM ACO GALVANIZADO / ZINCADO, DE SOBREPOR, COM COMPRIMENTO DE 3" A 4", CHAPA COM ESPESSURA MINIMA DE 0,90 MM E LARGURA MINIMA DE 3,20 CM (FECHO SIMPLES / LEVE) (INCLUI PARAFUSOS)</t>
  </si>
  <si>
    <t>8,15</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</si>
  <si>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</si>
  <si>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</si>
  <si>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</si>
  <si>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10,26</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</si>
  <si>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</si>
  <si>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</si>
  <si>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15,03</t>
  </si>
  <si>
    <t>FERTILIZANTE NPK - 10:10:10</t>
  </si>
  <si>
    <t>FERTILIZANTE NPK - 4: 14: 8</t>
  </si>
  <si>
    <t>FERTILIZANTE ORGANICO COMPOSTO, CLASSE A</t>
  </si>
  <si>
    <t>0,73</t>
  </si>
  <si>
    <t>FIBRA DE ACO PARA REFORCO DO CONCRETO, SOLTA, TIPO A-I, FATOR DE FORMA *50* L / D, COMPRIMENTO DE *30* MM E RESISTENCIA A TRACAO DO ACO MAIOR 1000 MPA</t>
  </si>
  <si>
    <t>FILTRO ANAEROBIO, EM POLIETILENO DE ALTA DENSIDADE (PEAD), CAPACIDADE *1100* LITROS (NBR 13969)</t>
  </si>
  <si>
    <t>1.209,77</t>
  </si>
  <si>
    <t>FILTRO ANAEROBIO, EM POLIETILENO DE ALTA DENSIDADE (PEAD), CAPACIDADE *2800* LITROS (NBR 13969)</t>
  </si>
  <si>
    <t>3.097,52</t>
  </si>
  <si>
    <t>FILTRO ANAEROBIO, EM POLIETILENO DE ALTA DENSIDADE (PEAD), CAPACIDADE *5000* LITROS (NBR 13969)</t>
  </si>
  <si>
    <t>4.233,75</t>
  </si>
  <si>
    <t>FINCAPINO CURTO CALIBRE 22 VERMELHO, CARGA MEDIA (ACAO DIRETA)</t>
  </si>
  <si>
    <t xml:space="preserve">CENTO </t>
  </si>
  <si>
    <t>FINCAPINO LONGO CALIBRE 22, CARGA FORTE (ACAO DIRETA)</t>
  </si>
  <si>
    <t>68,09</t>
  </si>
  <si>
    <t>FIO COBRE NU DE 150 A 500 MM2, PARA TENSOES DE ATE 600 V</t>
  </si>
  <si>
    <t>146,87</t>
  </si>
  <si>
    <t>FIO COBRE NU DE 16 A 35 MM2, PARA TENSOES DE ATE 600 V</t>
  </si>
  <si>
    <t>149,80</t>
  </si>
  <si>
    <t>FIO COBRE NU DE 50 A 120 MM2, PARA TENSOES DE ATE 600 V</t>
  </si>
  <si>
    <t>144,90</t>
  </si>
  <si>
    <t>FIO DE COBRE, SOLIDO, CLASSE 1, ISOLACAO EM PVC/A, ANTICHAMA BWF-B, 450/750V, SECAO NOMINAL 1,5 MM2</t>
  </si>
  <si>
    <t>FIO DE COBRE, SOLIDO, CLASSE 1, ISOLACAO EM PVC/A, ANTICHAMA BWF-B, 450/750V, SECAO NOMINAL 10 MM2</t>
  </si>
  <si>
    <t>10,53</t>
  </si>
  <si>
    <t>FIO DE COBRE, SOLIDO, CLASSE 1, ISOLACAO EM PVC/A, ANTICHAMA BWF-B, 450/750V, SECAO NOMINAL 2,5 MM2</t>
  </si>
  <si>
    <t>2,73</t>
  </si>
  <si>
    <t>FIO DE COBRE, SOLIDO, CLASSE 1, ISOLACAO EM PVC/A, ANTICHAMA BWF-B, 450/750V, SECAO NOMINAL 4 MM2</t>
  </si>
  <si>
    <t>FIO DE COBRE, SOLIDO, CLASSE 1, ISOLACAO EM PVC/A, ANTICHAMA BWF-B, 450/750V, SECAO NOMINAL 6 MM2</t>
  </si>
  <si>
    <t>6,44</t>
  </si>
  <si>
    <t>FIO TELEFONICO EXTERNO (FE) EM ACO COBREADO, ISOLACAO EM PEAD OU PVC ANTI-CHAMA, 2 CONDUTORES</t>
  </si>
  <si>
    <t>1,45</t>
  </si>
  <si>
    <t>FIO TELEFONICO INTERNO (FI) EM COBRE ESTANHADO, ISOLACAO EM PVC ANTICHAMA, 2 CONDUTORES DE 0,6 MM (NBR 9115:2005)</t>
  </si>
  <si>
    <t>FITA / CINTA AUTOADESIVA ELASTOMERICA PARA VEDACAO, L= 50 MM, E = 3 MM</t>
  </si>
  <si>
    <t>2,00</t>
  </si>
  <si>
    <t>FITA ACO INOX PARA CINTAR POSTE, L = 19 MM, E = 0,5 MM (ROLO DE 30M)</t>
  </si>
  <si>
    <t>72,90</t>
  </si>
  <si>
    <t>FITA ADESIVA ALUMINIZADA, PARA INSTALACAO DE MANTAS DE SUBCOBERTURA,  L = *5* CM</t>
  </si>
  <si>
    <t>FITA ADESIVA ANTICORROSIVA DE PVC FLEXIVEL, COR PRETA, PARA PROTECAO TUBULACAO, 50 MM X 30 M (L X C), E= *0,25* MM</t>
  </si>
  <si>
    <t>5,82</t>
  </si>
  <si>
    <t>FITA ADESIVA ASFALTICA ALUMINIZADA MULTIUSO, L = 10 CM, ROLO DE 10 M</t>
  </si>
  <si>
    <t>82,84</t>
  </si>
  <si>
    <t>FITA CREPE ROLO DE 25 MM X 50 M</t>
  </si>
  <si>
    <t>5,74</t>
  </si>
  <si>
    <t>FITA DE ALUMINIO PARA PROTECAO DO CONDUTOR LARGURA 10 MM</t>
  </si>
  <si>
    <t>58,41</t>
  </si>
  <si>
    <t>FITA DE PAPEL MICROPERFURADO, 50 X 150 MM, PARA TRATAMENTO DE JUNTAS DE CHAPA DE GESSO PARA DRYWALL</t>
  </si>
  <si>
    <t>0,22</t>
  </si>
  <si>
    <t>FITA DE PAPEL REFORCADA COM LAMINA DE METAL PARA REFORCO DE CANTOS DE CHAPA DE GESSO PARA DRYWALL</t>
  </si>
  <si>
    <t>FITA ISOLANTE ADESIVA ANTICHAMA, USO ATE 750 V, EM ROLO DE 19 MM X 20 M</t>
  </si>
  <si>
    <t>8,50</t>
  </si>
  <si>
    <t>FITA ISOLANTE ADESIVA ANTICHAMA, USO ATE 750 V, EM ROLO DE 19 MM X 5 M</t>
  </si>
  <si>
    <t>3,21</t>
  </si>
  <si>
    <t>FITA ISOLANTE DE BORRACHA AUTOFUSAO, USO ATE 69 KV (ALTA TENSAO)</t>
  </si>
  <si>
    <t>FITA METALICA GRAVADA, L = 17 MM, ROLO DE 25 M, CARGA RECOMENDADA = *120* KGF</t>
  </si>
  <si>
    <t>48,93</t>
  </si>
  <si>
    <t>FITA METALICA PERFURADA, L = *18* MM, ROLO DE 30 M, CARGA RECOMENDADA = *30* KGF</t>
  </si>
  <si>
    <t>55,32</t>
  </si>
  <si>
    <t>FITA METALICA PERFURADA, L = 17 MM, ROLO DE 30 M, CARGA RECOMENDADA = *19* KGF</t>
  </si>
  <si>
    <t>42,47</t>
  </si>
  <si>
    <t>FITA METALICA PERFURADA, L = 25 MM, ROLO DE 30 M, CARGA RECOMENDADA = *222,5* KGF</t>
  </si>
  <si>
    <t>148,64</t>
  </si>
  <si>
    <t>FITA VEDA ROSCA EM ROLOS DE 18 MM X 10 M (L X C)</t>
  </si>
  <si>
    <t>FITA VEDA ROSCA EM ROLOS DE 18 MM X 25 M (L X C)</t>
  </si>
  <si>
    <t>FITA VEDA ROSCA EM ROLOS DE 18 MM X 50 M (L X C)</t>
  </si>
  <si>
    <t>11,02</t>
  </si>
  <si>
    <t>FIXADOR DE ABA AUTOTRAVANTE PARA TELHA DE FIBROCIMENTO, TIPO CANALETE 90 OU KALHETAO</t>
  </si>
  <si>
    <t>3,89</t>
  </si>
  <si>
    <t>FIXADOR DE ABA SIMPLES PARA TELHA DE FIBROCIMENTO, TIPO CANALETA 49 OU KALHETA</t>
  </si>
  <si>
    <t>2,74</t>
  </si>
  <si>
    <t>FIXADOR DE ABA SIMPLES PARA TELHA DE FIBROCIMENTO, TIPO CANALETA 90 OU KALHETAO</t>
  </si>
  <si>
    <t>FLANELA *30 X 40* CM</t>
  </si>
  <si>
    <t>2,91</t>
  </si>
  <si>
    <t>FLANGE PVC, ROSCAVEL SEXTAVADO SEM FUROS 3/4"</t>
  </si>
  <si>
    <t>FLANGE PVC, ROSCAVEL, SEXTAVADO, SEM FUROS 3"</t>
  </si>
  <si>
    <t>155,29</t>
  </si>
  <si>
    <t>FLANGE PVC, ROSCAVEL, SEXTAVADO, SEM FUROS, 1 1/2"</t>
  </si>
  <si>
    <t>18,66</t>
  </si>
  <si>
    <t>FLANGE PVC, ROSCAVEL, SEXTAVADO, SEM FUROS, 1 1/4"</t>
  </si>
  <si>
    <t>FLANGE PVC, ROSCAVEL, SEXTAVADO, SEM FUROS, 1/2"</t>
  </si>
  <si>
    <t>FLANGE PVC, ROSCAVEL, SEXTAVADO, SEM FUROS, 1"</t>
  </si>
  <si>
    <t>12,59</t>
  </si>
  <si>
    <t>FLANGE PVC, ROSCAVEL, SEXTAVADO, SEM FUROS, 2 1/2"</t>
  </si>
  <si>
    <t>137,33</t>
  </si>
  <si>
    <t>FLANGE PVC, ROSCAVEL, SEXTAVADO, SEM FUROS, 2"</t>
  </si>
  <si>
    <t>23,59</t>
  </si>
  <si>
    <t>FLANGE SEXTAVADO DE FERRO GALVANIZADO, COM ROSCA BSP, DE 1 1/2"</t>
  </si>
  <si>
    <t>47,35</t>
  </si>
  <si>
    <t>FLANGE SEXTAVADO DE FERRO GALVANIZADO, COM ROSCA BSP, DE 1 1/4"</t>
  </si>
  <si>
    <t>37,62</t>
  </si>
  <si>
    <t>FLANGE SEXTAVADO DE FERRO GALVANIZADO, COM ROSCA BSP, DE 1/2"</t>
  </si>
  <si>
    <t>FLANGE SEXTAVADO DE FERRO GALVANIZADO, COM ROSCA BSP, DE 1"</t>
  </si>
  <si>
    <t>FLANGE SEXTAVADO DE FERRO GALVANIZADO, COM ROSCA BSP, DE 2 1/2"</t>
  </si>
  <si>
    <t>88,34</t>
  </si>
  <si>
    <t>FLANGE SEXTAVADO DE FERRO GALVANIZADO, COM ROSCA BSP, DE 2"</t>
  </si>
  <si>
    <t>56,20</t>
  </si>
  <si>
    <t>FLANGE SEXTAVADO DE FERRO GALVANIZADO, COM ROSCA BSP, DE 3/4"</t>
  </si>
  <si>
    <t>FLANGE SEXTAVADO DE FERRO GALVANIZADO, COM ROSCA BSP, DE 3"</t>
  </si>
  <si>
    <t>119,44</t>
  </si>
  <si>
    <t>FLANGE SEXTAVADO DE FERRO GALVANIZADO, COM ROSCA BSP, DE 4"</t>
  </si>
  <si>
    <t>176,58</t>
  </si>
  <si>
    <t>FLANGE SEXTAVADO DE FERRO GALVANIZADO, COM ROSCA BSP, DE 6"</t>
  </si>
  <si>
    <t>296,68</t>
  </si>
  <si>
    <t>FORRO COMPOSTO POR PAINEIS DE LA DE VIDRO, REVESTIDOS EM PVC MICROPERFURADO, DE *1250 X 625* MM, ESPESSURA 15 MM (COM COLOCACAO)</t>
  </si>
  <si>
    <t>156,36</t>
  </si>
  <si>
    <t>FORRO DE FIBRA MINERAL EM PLACAS DE 1250 X 625 MM, E = 15 MM, BORDA RETA, COM PINTURA ANTIMOFO, APOIADO EM PERFIL DE ACO GALVANIZADO COM 24 MM DE BASE - INSTALADO</t>
  </si>
  <si>
    <t>127,50</t>
  </si>
  <si>
    <t>FORRO DE FIBRA MINERAL EM PLACAS DE 625 X 625 MM, E = 15 MM, BORDA RETA, COM PINTURA ANTIMOFO, APOIADO EM PERFIL DE ACO GALVANIZADO COM 24 MM DE BASE - INSTALADO</t>
  </si>
  <si>
    <t>139,07</t>
  </si>
  <si>
    <t>FORRO DE FIBRA MINERAL EM PLACAS DE 625 X 625 MM, E = 15/16 MM, BORDA REBAIXADA, COM PINTURA ANTIMOFO, APOIADO EM PERFIL DE ACO GALVANIZADO COM 24 MM DE BASE - INSTALADO</t>
  </si>
  <si>
    <t>149,17</t>
  </si>
  <si>
    <t>FORRO DE MADEIRA CEDRINHO OU EQUIVALENTE DA REGIAO, ENCAIXE MACHO/FEMEA COM FRISO, *10 X 1* CM (SEM COLOCACAO)</t>
  </si>
  <si>
    <t>79,41</t>
  </si>
  <si>
    <t>FORRO DE MADEIRA CUMARU/IPE CHAMPANHE OU EQUIVALENTE DA REGIAO, ENCAIXE MACHO/FEMEA COM FRISO, *10 X 1* CM (SEM COLOCACAO)</t>
  </si>
  <si>
    <t>120,00</t>
  </si>
  <si>
    <t>FORRO DE MADEIRA PINUS OU EQUIVALENTE DA REGIAO, ENCAIXE MACHO/FEMEA COM FRISO, *10 X 1* CM (SEM COLOCACAO)</t>
  </si>
  <si>
    <t>25,20</t>
  </si>
  <si>
    <t>FORRO DE PVC LISO, BRANCO, REGUA DE 10 CM, ESPESSURA DE 8 MM A 10 MM (COM COLOCACAO / SEM ESTRUTURA METALICA)</t>
  </si>
  <si>
    <t>107,22</t>
  </si>
  <si>
    <t>FORRO DE PVC LISO, BRANCO, REGUA DE 20 CM, ESPESSURA DE 8 MM A 10 MM, COMPRIMENTO 6 M (SEM COLOCACAO)</t>
  </si>
  <si>
    <t>43,56</t>
  </si>
  <si>
    <t>FORRO DE PVC, FRISADO, BRANCO, REGUA DE 10 CM, ESPESSURA DE 8 MM A 10 MM E COMPRIMENTO 6 M (SEM COLOCACAO)</t>
  </si>
  <si>
    <t>FORRO DE PVC, FRISADO, BRANCO, REGUA DE 20 CM, ESPESSURA DE 8 MM A 10 MM E COMPRIMENTO 6 M (SEM COLOCACAO)</t>
  </si>
  <si>
    <t>31,27</t>
  </si>
  <si>
    <t>FOSSA SEPTICA, SEM FILTRO, PARA 15 A 30 CONTRIBUINTES, CILINDRICA, COM TAMPA, EM POLIETILENO DE ALTA DENSIDADE (PEAD), CAPACIDADE APROXIMADA DE 5500 LITROS (NBR 7229)</t>
  </si>
  <si>
    <t>4.927,88</t>
  </si>
  <si>
    <t>FOSSA SEPTICA, SEM FILTRO, PARA 4 A 7 CONTRIBUINTES, CILINDRICA,  COM TAMPA, EM POLIETILENO DE ALTA DENSIDADE (PEAD), CAPACIDADE APROXIMADA DE 1100 LITROS (NBR 7229)</t>
  </si>
  <si>
    <t>1.267,16</t>
  </si>
  <si>
    <t>FOSSA SEPTICA, SEM FILTRO, PARA 8 A 14 CONTRIBUINTES, CILINDRICA, COM TAMPA, EM POLIETILENO DE ALTA DENSIDADE (PEAD), CAPACIDADE APROXIMADA DE 3000 LITROS (NBR 7229)</t>
  </si>
  <si>
    <t>3.899,40</t>
  </si>
  <si>
    <t>FOSSA SEPTICA,SEM FILTRO, PARA 40 A 52 CONTRIBUINTES, CILINDRICA, COM TAMPA, EM POLIETILENO DE ALTA DENSIDADE (PEAD), CAPACIDADE APROXIMADA DE 10000 LITROS (NBR 7229)</t>
  </si>
  <si>
    <t>11.263,72</t>
  </si>
  <si>
    <t>FRESADORA DE ASFALTO A FRIO SOBRE ESTEIRAS, LARG. FRESAGEM 2,00 M, POT. 410 KW/550 HP</t>
  </si>
  <si>
    <t>6.426.686,28</t>
  </si>
  <si>
    <t>FRESADORA DE ASFALTO A FRIO SOBRE RODAS, LARG. FRESAGEM 1,00 M, POT. 155 KW/208 HP</t>
  </si>
  <si>
    <t>2.751.168,54</t>
  </si>
  <si>
    <t>FUNDO ANTICORROSIVO PARA METAIS FERROSOS (ZARCAO)</t>
  </si>
  <si>
    <t>29,66</t>
  </si>
  <si>
    <t>FUNDO PREPARADOR ACRILICO BASE AGUA</t>
  </si>
  <si>
    <t>FURO PARA TORNEIRA OU OUTROS ACESSORIOS  EM BANCADA DE MARMORE/ GRANITO OU OUTRO TIPO DE PEDRA NATURAL</t>
  </si>
  <si>
    <t>19,13</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</si>
  <si>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</si>
  <si>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</si>
  <si>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</si>
  <si>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16,44</t>
  </si>
  <si>
    <t>FUSIVEL NH 100 A TAMANHO 00, CAPACIDADE DE INTERRUPCAO DE 120 KA, TENSAO NOMIMNAL DE 500 V</t>
  </si>
  <si>
    <t>17,19</t>
  </si>
  <si>
    <t>FUSIVEL NH 125 A TAMANHO 00, CAPACIDADE DE INTERRUPCAO DE 120 KA, TENSAO NOMIMNAL DE 500 V</t>
  </si>
  <si>
    <t>18,35</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</si>
  <si>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</si>
  <si>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</si>
  <si>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</si>
  <si>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41,01</t>
  </si>
  <si>
    <t>GABIAO  TIPO CAIXA, MALHA HEXAGONAL 8 X 10 CM (ZN/AL), FIO 2,7 MM, DIMENSOES 2,0 X 1,0 X 0,5 M (C X L X A)</t>
  </si>
  <si>
    <t>427,42</t>
  </si>
  <si>
    <t>GABIAO MANTA (COLCHAO) MALHA HEXAGONAL 6 X 8 CM (ZN/AL REVESTIDO COM POLIMERO), DIMENSOES 4,0 X 2,0 X 0,17 M (C X L X A) FIO 2 MM</t>
  </si>
  <si>
    <t>1.173,83</t>
  </si>
  <si>
    <t>GABIAO MANTA (COLCHAO) MALHA HEXAGONAL 6 X 8 CM (ZN/AL REVESTIDO COM POLIMERO), FIO 2 MM, DIMENSOES 4,0 X 2,0 X 0,23 M (C X L X A)</t>
  </si>
  <si>
    <t>1.266,37</t>
  </si>
  <si>
    <t>GABIAO MANTA (COLCHAO) MALHA HEXAGONAL 6 X 8 CM (ZN/AL REVESTIDO COM POLIMERO), FIO 2 MM, DIMENSOES 4,0 X 2,0 X 0,3 M (C X L X A)</t>
  </si>
  <si>
    <t>1.393,10</t>
  </si>
  <si>
    <t>GABIAO MANTA (COLCHAO) MALHA HEXAGONAL 6 X 8 CM (ZN/AL REVESTIDO COM POLIMERO), FIO 2,0 MM, DIMENSOES 5,0 X 2,0 X 0,17 M (C X L X A)</t>
  </si>
  <si>
    <t>112,61</t>
  </si>
  <si>
    <t>GABIAO MANTA (COLCHAO) MALHA HEXAGONAL 6 X 8 CM (ZN/AL REVESTIDO COM POLIMERO), FIO 2,0 MM, DIMENSOES 5,0 X 2,0 X 0,23 M (C X L X A)</t>
  </si>
  <si>
    <t>121,84</t>
  </si>
  <si>
    <t>GABIAO MANTA (COLCHAO) MALHA HEXAGONAL 6 X 8 CM (ZN/AL REVESTIDO COM POLIMERO), FIO 2,0 MM, DIMENSOES 5,0 X 2,0 X 0,30 M (C X L X A)</t>
  </si>
  <si>
    <t>133,64</t>
  </si>
  <si>
    <t>GABIAO SACO MALHA HEXAGONAL 8 X 10 CM (ZN/AL REVESTIDO COM POLIMERO),  FIO 2,4 MM, DIMENSOES 3,0 X 0,65 M</t>
  </si>
  <si>
    <t>403,63</t>
  </si>
  <si>
    <t>GABIAO SACO MALHA HEXAGONAL 8 X 10 CM (ZN/AL REVESTIDO COM POLIMERO), FIO 2,4 MM, H = 0,65 M</t>
  </si>
  <si>
    <t>GABIAO SACO MALHA HEXAGONAL 8 X 10 CM (ZN/AL), FIO 2,7 MM, DIMENSOES 4,0 X 0,65 M</t>
  </si>
  <si>
    <t>536,78</t>
  </si>
  <si>
    <t>GABIAO TIPO CAIXA MALHA HEXAGONAL 8 X 10 CM (ZN/AL REVESTIDO COM POLIMERO),  FIO 2,4 MM, DIMENSOES 2,0 X 1,0 X 1,0 M (C X L X A)</t>
  </si>
  <si>
    <t>752,53</t>
  </si>
  <si>
    <t>GABIAO TIPO CAIXA MALHA HEXAGONAL 8 X 10 CM (ZN/AL REVESTIDO COM POLIMERO),  FIO 2,4 MM, H = 0,50 M</t>
  </si>
  <si>
    <t>538,21</t>
  </si>
  <si>
    <t>GABIAO TIPO CAIXA MALHA HEXAGONAL 8 X 10 CM (ZN/AL), FIO 2,7 MM, DIMENSOES 2,0 X 1,0 X 1,0 M (C X L X A)</t>
  </si>
  <si>
    <t>625,88</t>
  </si>
  <si>
    <t>GABIAO TIPO CAIXA MALHA HEXAGONAL 8 X 10 CM (ZN/AL), FIO 2,7 MM, H = 0,50 M</t>
  </si>
  <si>
    <t>GABIAO TIPO CAIXA PARA SOLO REFORCADO, MALHA HEXAGONAL DE DUPLA TORCAO 8 X 10 CM (ZN/AL REVESTIDO COM POLIMERO), FIO 2,7 MM, DIMENSOES 2,0 X 1,0 X 0,5 M, COM CAUDA DE 3,0 M</t>
  </si>
  <si>
    <t>774,10</t>
  </si>
  <si>
    <t>GABIAO TIPO CAIXA PARA SOLO REFORCADO, MALHA HEXAGONAL DE DUPLA TORCAO 8 X 10 CM (ZN/AL REVESTIDO COM POLIMERO), FIO 2,7 MM, DIMENSOES 2,0 X 1,0 X 1,0 M, COM CAUDA DE 3,0 M</t>
  </si>
  <si>
    <t>995,46</t>
  </si>
  <si>
    <t>GABIAO TIPO CAIXA PARA SOLO REFORCADO, MALHA HEXAGONAL DE DUPLA TORCAO 8 X 10 CM (ZN/AL REVESTIDO COM POLIMERO), FIO 2,7 MM, DIMENSOES 2,0 X 1,0 X 1,0 M, COM CAUDA DE 4,0 M</t>
  </si>
  <si>
    <t>1.097,25</t>
  </si>
  <si>
    <t>GABIAO TIPO CAIXA PARA SOLO REFORCADO, MALHA HEXAGONAL 8 X 10 CM (ZN/AL REVESTIDO COM POLIMERO), FIO 2,7 MM, DIMENSOES 2,0 X 1,0 X 0,5 M, COM CAUDA DE 4,0 M</t>
  </si>
  <si>
    <t>560,60</t>
  </si>
  <si>
    <t>GABIAO TIPO CAIXA PARA SOLO REFORCADO, MALHA HEXAGONAL 8 X 10 CM (ZN/AL REVESTIDO COM POLIMERO), FIO 2,7 MM, DIMENSOES 2,0 X 1,0 X 1,0 M, COM CAUDA DE 4,0 M</t>
  </si>
  <si>
    <t>357,91</t>
  </si>
  <si>
    <t>GABIAO TIPO CAIXA TRAPEZOIDAL, MALHA HEXAGONAL 10 X 12 CM (ZN/AL REVESTIDO COM POLIMERO) FIO 2,7 MM, FACE COM 65 GRAUS, COM GEOSSINTETICO, DIMENSOES 2,0 X 1,5 X 1,0 M (C X L X A)</t>
  </si>
  <si>
    <t>300,89</t>
  </si>
  <si>
    <t>GABIAO TIPO CAIXA, MALHA HEXAGONAL 8 X 10 CM (ZN/AL REVESTIDO COM POLIMERO), FIO DE 2,4 MM, DIMENSOES 2,0 x 1,0 x 1,0 M (C X L X A)</t>
  </si>
  <si>
    <t>376,26</t>
  </si>
  <si>
    <t>GABIAO TIPO CAIXA, MALHA HEXAGONAL 8 X 10 CM (ZN/AL REVESTIDO COM POLIMERO), FIO 2,4 MM, DIMENSOES 2,0 X 1,0 X 0,5 M (C X L X A)</t>
  </si>
  <si>
    <t>GABIAO TIPO CAIXA, MALHA HEXAGONAL 8 X 10 CM (ZN/AL), FIO DE 2,7 MM, DIMENSOES 2,0 X 1,0 X 1,0 M (C X L X A)</t>
  </si>
  <si>
    <t>250,67</t>
  </si>
  <si>
    <t>GABIAO TIPO CAIXA, MALHA HEXAGONAL 8 X 10 CM (ZN/AL), FIO DE 2,7 MM, DIMENSOES 5,0 X 1,0 X 1,0 M (C X L X A)</t>
  </si>
  <si>
    <t>312,57</t>
  </si>
  <si>
    <t>GANCHO CHATO EM FERRO GALVANIZADO,  L = 110 MM, RECOBRIMENTO = 100MM, SECAO 1/8 X 1/2" (3 MM X 12 MM), PARA FIXAR TELHA DE FIBROCIMENTO ONDULADA</t>
  </si>
  <si>
    <t>2,82</t>
  </si>
  <si>
    <t>GANCHO OLHAL EM ACO GALVANIZADO, ESPESSURA 16MM, ABERTURA 21MM</t>
  </si>
  <si>
    <t>15,83</t>
  </si>
  <si>
    <t>GAS DE COZINHA - GLP</t>
  </si>
  <si>
    <t>7,39</t>
  </si>
  <si>
    <t>GASOLINA COMUM</t>
  </si>
  <si>
    <t>6,30</t>
  </si>
  <si>
    <t>GEOGRELHA TECIDA COM FILAMENTOS DE POLIESTER + PVC, RESISTENCIA LONGITUDINAL: 90 KN/M, RESISTENCIA TRANSVERSAL: 30 KN/M, ALONGAMENTO = 12 POR CENTO</t>
  </si>
  <si>
    <t>45,43</t>
  </si>
  <si>
    <t>GEOTEXTIL NAO TECIDO AGULHADO DE FILAMENTOS CONTINUOS 100% POLIESTER, RESITENCIA A TRACAO = 09 KN/M</t>
  </si>
  <si>
    <t>5,84</t>
  </si>
  <si>
    <t>GEOTEXTIL NAO TECIDO AGULHADO DE FILAMENTOS CONTINUOS 100% POLIESTER, RESITENCIA A TRACAO = 10 KN/M</t>
  </si>
  <si>
    <t>6,52</t>
  </si>
  <si>
    <t>GEOTEXTIL NAO TECIDO AGULHADO DE FILAMENTOS CONTINUOS 100% POLIESTER, RESITENCIA A TRACAO = 14 KN/M</t>
  </si>
  <si>
    <t>8,14</t>
  </si>
  <si>
    <t>GEOTEXTIL NAO TECIDO AGULHADO DE FILAMENTOS CONTINUOS 100% POLIESTER, RESITENCIA A TRACAO = 16 KN/M</t>
  </si>
  <si>
    <t>9,77</t>
  </si>
  <si>
    <t>GEOTEXTIL NAO TECIDO AGULHADO DE FILAMENTOS CONTINUOS 100% POLIESTER, RESITENCIA A TRACAO = 21 KN/M</t>
  </si>
  <si>
    <t>13,09</t>
  </si>
  <si>
    <t>GEOTEXTIL NAO TECIDO AGULHADO DE FILAMENTOS CONTINUOS 100% POLIESTER, RESITENCIA A TRACAO = 26 KN/M</t>
  </si>
  <si>
    <t>16,39</t>
  </si>
  <si>
    <t>GEOTEXTIL NAO TECIDO AGULHADO DE FILAMENTOS CONTINUOS 100% POLIESTER, RESITENCIA A TRACAO = 31 KN/M</t>
  </si>
  <si>
    <t>19,64</t>
  </si>
  <si>
    <t>GERADOR PORTATIL MONOFASICO, POTENCIA 5500 VA, MOTOR A GASOLINA, POTENCIA DO MOTOR 13 CV</t>
  </si>
  <si>
    <t>5.861,63</t>
  </si>
  <si>
    <t>GESSEIRO</t>
  </si>
  <si>
    <t>10,69</t>
  </si>
  <si>
    <t>GESSEIRO (MENSALISTA)</t>
  </si>
  <si>
    <t>1.873,25</t>
  </si>
  <si>
    <t>GESSO COLA, EM PO, PARA FIXACAO DE MOLDURAS, SANCAS E BLOCOS DE GESSO</t>
  </si>
  <si>
    <t>1,98</t>
  </si>
  <si>
    <t>GESSO EM PO PARA REVESTIMENTOS/MOLDURAS/SANCAS E USO GERAL</t>
  </si>
  <si>
    <t>GESSO PROJETADO</t>
  </si>
  <si>
    <t>0,44</t>
  </si>
  <si>
    <t>GONZO DE EMBUTIR, EM LATAO / ZAMAC, *20 X 48* MM, PARA JANELA BASCULANTE / PIVOTANTE, JOGO COM 4 PECAS (PAR)  - INCLUI PARAFUSOS</t>
  </si>
  <si>
    <t>GONZO DE SOBREPOR, EM LATAO / ZAMAC, PARA JANELA PIVOTANTE - INCLUI PARAFUSOS</t>
  </si>
  <si>
    <t>17,31</t>
  </si>
  <si>
    <t>GRADE DE DISCOS COM CONTROLE REMOTO, REBOCAVEL, COM 24 DISCOS 24" X 6 MM, COM PNEUS PARA TRANSPORTE</t>
  </si>
  <si>
    <t>75.255,10</t>
  </si>
  <si>
    <t>GRADE DE DISCOS MECANICA 20X24" COM 20 DISCOS 24" X 6MM  COM PNEUS PARA TRANSPORTE</t>
  </si>
  <si>
    <t>59.000,00</t>
  </si>
  <si>
    <t>GRAMA BATATAIS EM PLACAS, SEM PLANTIO</t>
  </si>
  <si>
    <t>GRAMA ESMERALDA OU SAO CARLOS OU CURITIBANA, EM PLACAS, SEM PLANTIO</t>
  </si>
  <si>
    <t>GRAMPO DE ACO POLIDO 1 " X 9</t>
  </si>
  <si>
    <t>24,66</t>
  </si>
  <si>
    <t>GRAMPO DE ACO POLIDO 7/8 " X 9</t>
  </si>
  <si>
    <t>27,25</t>
  </si>
  <si>
    <t>GRAMPO LINHA VIVA DE LATAO ESTANHADO, DIAMETRO DO CONDUTOR PRINCIPAL DE 10 A 120 MM2, DIAMETRO DA DERIVACAO DE 10 A 70 MM2</t>
  </si>
  <si>
    <t>50,49</t>
  </si>
  <si>
    <t>GRAMPO METALICO TIPO OLHAL PARA HASTE DE ATERRAMENTO DE 1/2'', CONDUTOR DE *10* A 50 MM2</t>
  </si>
  <si>
    <t>4,58</t>
  </si>
  <si>
    <t>GRAMPO METALICO TIPO OLHAL PARA HASTE DE ATERRAMENTO DE 1'', CONDUTOR DE *10* A 50 MM2</t>
  </si>
  <si>
    <t>20,70</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</si>
  <si>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</si>
  <si>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</si>
  <si>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</si>
  <si>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25,87</t>
  </si>
  <si>
    <t>GRAMPO METALICO TIPO U PARA HASTE DE ATERRAMENTO DE ATE 5/8'', CONDUTOR DE 10 A 25 MM2</t>
  </si>
  <si>
    <t>25,27</t>
  </si>
  <si>
    <t>GRAMPO PARALELO METALICO PARA CABO DE 6 A 50 MM2, COM 2 PARAFUSOS</t>
  </si>
  <si>
    <t>GRAMPO U DE 5/8 " N8 EM FERRO GALVANIZADO</t>
  </si>
  <si>
    <t>15,92</t>
  </si>
  <si>
    <t>GRANALHA DE ACO, ANGULAR (GRIT), PARA JATEAMENTO, PENEIRA 0,117 A 1,00 MM, (SAE G-40 A G-80)</t>
  </si>
  <si>
    <t>SC25KG</t>
  </si>
  <si>
    <t>146,60</t>
  </si>
  <si>
    <t>GRANALHA DE ACO, ANGULAR (GRIT), PARA JATEAMENTO, PENEIRA 1,41 A 1,19 MM (SAE G16)</t>
  </si>
  <si>
    <t>127,39</t>
  </si>
  <si>
    <t>GRANALHA DE ACO, ESFERICA (SHOT), PARA JATEAMENTO, PENEIRA 0,40 A 1,00 MM (SAE S-170 A S-280)</t>
  </si>
  <si>
    <t>152,06</t>
  </si>
  <si>
    <t>GRANALHA DE ACO, ESFERICA (SHOT), PARA JATEAMENTO, PENEIRA 1,19 A 1,00 MM (SAE S390)</t>
  </si>
  <si>
    <t>171,28</t>
  </si>
  <si>
    <t>GRANILHA/ GRANA/ PEDRISCO OU AGREGADO EM MARMORE/ GRANITO/ QUARTZO E CALCARIO, PRETO, CINZA, PALHA OU BRANCO</t>
  </si>
  <si>
    <t>0,51</t>
  </si>
  <si>
    <t>GRANITO PARA BANCADA, POLIDO, TIPO ANDORINHA/ QUARTZ/ CASTELO/ CORUMBA OU OUTROS EQUIVALENTES DA REGIAO, E=  *2,5* CM</t>
  </si>
  <si>
    <t>426,41</t>
  </si>
  <si>
    <t>GRAUTE CIMENTICIO PARA USO GERAL</t>
  </si>
  <si>
    <t>GRAXA LUBRIFICANTE</t>
  </si>
  <si>
    <t>44,77</t>
  </si>
  <si>
    <t>GRELHA FIXA, EM PVC BRANCA, QUADRADA, 150 X 150 MM, PARA RALOS E CAIXAS</t>
  </si>
  <si>
    <t>GRELHA FIXA, PVC CROMADA, REDONDA, 150 MM, PARA RALOS E CAIXAS</t>
  </si>
  <si>
    <t>20,95</t>
  </si>
  <si>
    <t>GRELHA FOFO ARTICULADA, CARGA MAXIMA 1,5 T, *300 X 1000* MM, E= *15* MM</t>
  </si>
  <si>
    <t>292,55</t>
  </si>
  <si>
    <t>GRELHA FOFO SIMPLES COM REQUADRO, CARGA MAXIMA  12,5 T, *300 X 1000* MM, E= *15* MM, AREA ESTACIONAMENTO CARRO PASSEIO</t>
  </si>
  <si>
    <t>404,65</t>
  </si>
  <si>
    <t>GRELHA FOFO SIMPLES COM REQUADRO, CARGA MAXIMA 1,5 T, 150 X 1000 MM, E= *15* MM</t>
  </si>
  <si>
    <t>223,25</t>
  </si>
  <si>
    <t>GRELHA FOFO SIMPLES COM REQUADRO, CARGA MAXIMA 1,5 T, 200 X 1000 MM, E= *15* MM</t>
  </si>
  <si>
    <t>283,72</t>
  </si>
  <si>
    <t>GRUA ASCENCIONAL, LANCA DE 30 M, CAPACIDADE DE 1,0 T A 30 M, ALTURA ATE 39 M</t>
  </si>
  <si>
    <t>607.038,12</t>
  </si>
  <si>
    <t>GRUA ASCENCIONAL, LANCA DE 42 M, CAPACIDADE DE 1,5 T A 30 M, ALTURA ATE 39 M</t>
  </si>
  <si>
    <t>687.749,53</t>
  </si>
  <si>
    <t>GRUA ASCENCIONAL, LANCA DE 50 M, CAPACIDADE DE 2,33 T A 30 M, ALTURA ATE 48 M</t>
  </si>
  <si>
    <t>1.277.577,81</t>
  </si>
  <si>
    <t>GRUPO DE SOLDAGEM C/ GERADOR A DIESEL 60 CV PARA SOLDA ELETRICA, SOBRE 04 RODAS, COM MOTOR 4 CILINDROS</t>
  </si>
  <si>
    <t>162.322,12</t>
  </si>
  <si>
    <t>GRUPO DE SOLDAGEM COM GERADOR A DIESEL 30 CV, PARA SOLDA ELETRICA, SOBRE DUAS RODAS</t>
  </si>
  <si>
    <t>145.097,94</t>
  </si>
  <si>
    <t>GRUPO GERADOR A GASOLINA, POTENCIA NOMINAL 2,2 KW, TENSAO DE SAIDA 110/220 V, MOTOR POTENCIA 6,5 HP</t>
  </si>
  <si>
    <t>3.165,28</t>
  </si>
  <si>
    <t>GRUPO GERADOR DIESEL, COM CARENAGEM, POTENCIA STANDART ENTRE 100 E 110 KVA, VELOCIDADE DE 1800 RPM, FREQUENCIA DE 60 HZ</t>
  </si>
  <si>
    <t>104.811,39</t>
  </si>
  <si>
    <t>GRUPO GERADOR DIESEL, COM CARENAGEM, POTENCIA STANDART ENTRE 140 E 150 KVA, VELOCIDADE DE 1800 RPM, FREQUENCIA DE 60 HZ</t>
  </si>
  <si>
    <t>122.936,66</t>
  </si>
  <si>
    <t>GRUPO GERADOR DIESEL, COM CARENAGEM, POTENCIA STANDART ENTRE 210 E 220 KVA, VELOCIDADE DE 1800 RPM, FREQUENCIA DE 60 HZ</t>
  </si>
  <si>
    <t>149.730,55</t>
  </si>
  <si>
    <t>GRUPO GERADOR DIESEL, COM CARENAGEM, POTENCIA STANDART ENTRE 250 E 260 KVA, VELOCIDADE DE 1800 RPM, FREQUENCIA DE 60 HZ</t>
  </si>
  <si>
    <t>173.372,21</t>
  </si>
  <si>
    <t>GRUPO GERADOR DIESEL, COM CARENAGEM, POTENCIA STANDART ENTRE 50 E 55 KVA, VELOCIDADE DE 1800 RPM, FREQUENCIA DE 60 HZ</t>
  </si>
  <si>
    <t>93.337,30</t>
  </si>
  <si>
    <t>GRUPO GERADOR DIESEL, SEM CARENAGEM, POTENCIA STANDART ENTRE 100 E 110 KVA, VELOCIDADE DE 1800 RPM, FREQUENCIA DE 60 HZ</t>
  </si>
  <si>
    <t>91.099,22</t>
  </si>
  <si>
    <t>GRUPO GERADOR DIESEL, SEM CARENAGEM, POTENCIA STANDART ENTRE 210 E 220 KVA, VELOCIDADE DE 1800 RPM, FREQUENCIA DE 60 HZ</t>
  </si>
  <si>
    <t>130.911,78</t>
  </si>
  <si>
    <t>GRUPO GERADOR DIESEL, SEM CARENAGEM, POTENCIA STANDART ENTRE 250 E 260 KVA, VELOCIDADE DE 1800 RPM, FREQUENCIA DE 60 HZ</t>
  </si>
  <si>
    <t>GRUPO GERADOR DIESEL, SEM CARENAGEM, POTENCIA STANDART ENTRE 80 E 90 KVA, VELOCIDADE DE 1800 RPM, FREQUENCIA DE 60 HZ</t>
  </si>
  <si>
    <t>85.110,00</t>
  </si>
  <si>
    <t>GRUPO GERADOR ESTACIONARIO SILENCIADO, POTENCIA 50 KVA, MOTOR DIESEL</t>
  </si>
  <si>
    <t>71.073,64</t>
  </si>
  <si>
    <t>GRUPO GERADOR ESTACIONARIO, MOTOR DIESEL POTENCIA 170 KVA</t>
  </si>
  <si>
    <t>121.828,16</t>
  </si>
  <si>
    <t>GRUPO GERADOR ESTACIONARIO, POTENCIA 150 KVA, MOTOR DIESEL</t>
  </si>
  <si>
    <t>108.469,05</t>
  </si>
  <si>
    <t>GRUPO GERADOR ESTACIONARIO, SILENCIADO, POTENCIA 180 KVA, MOTOR DIESEL</t>
  </si>
  <si>
    <t>130.400,58</t>
  </si>
  <si>
    <t>GRUPO GERADOR REBOCAVEL, POTENCIA *66* KVA, MOTOR A DIESEL</t>
  </si>
  <si>
    <t>76.652,11</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</si>
  <si>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</si>
  <si>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</si>
  <si>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4,34</t>
  </si>
  <si>
    <t>GUARNICAO / ALIZAR / VISTA, E = *1,5* CM, L = *5,0* CM, EM POLIESTIRENO, BRANCO (JOGO PARA 1 FACE)</t>
  </si>
  <si>
    <t>226,70</t>
  </si>
  <si>
    <t>GUARNICAO / MOLDURA / ARREMATE DE ACABAMENTO PARA ESQUADRIA, EM ALUMINIO PERFIL 25, ACABAMENTO ANODIZADO BRANCO OU BRILHANTE, PARA 1 FACE</t>
  </si>
  <si>
    <t>28,48</t>
  </si>
  <si>
    <t>GUARNICAO/ALIZAR/VISTA, E = *1,3* CM, L = *5,0* CM HASTE REGULAVEL = *35* MM, EM MDF/PVC WOOD/ POLIESTIRENO OU MADEIRA LAMINADA, PRIMER BRANCO (JOGO PARA 1 FACE)</t>
  </si>
  <si>
    <t>199,20</t>
  </si>
  <si>
    <t>GUARNICAO/ALIZAR/VISTA, E = *1,3* CM, L = *7,0* CM, EM POLIESTIRENO, BRANCO (JOGO PARA 1 FACE)</t>
  </si>
  <si>
    <t>227,18</t>
  </si>
  <si>
    <t>GUINCHO DE ALAVANCA MANUAL, CAPACIDADE DE 1,6 T, COM 20 M DE CABO DE ACO (AQUISICAO)</t>
  </si>
  <si>
    <t>2.376,43</t>
  </si>
  <si>
    <t>GUINCHO DE ALAVANCA MANUAL, CAPACIDADE 3,2 T COM 20 M DE CABO DE ACO DIAMETRO 16,3 MM</t>
  </si>
  <si>
    <t>2.712,95</t>
  </si>
  <si>
    <t>GUINCHO ELETRICO DE COLUNA, CAPACIDADE 400 KG, COM MOTO FREIO, MOTOR TRIFASICO DE 1,25 CV</t>
  </si>
  <si>
    <t>4.723,67</t>
  </si>
  <si>
    <t>GUINDASTE HIDRAULICO AUTOPROPELIDO, COM LANCA TELESCOPICA 28,80 M, CAPACIDADE MAXIMA 30 T, POTENCIA 97 KW, TRACAO  4 X 4</t>
  </si>
  <si>
    <t>1.061.499,48</t>
  </si>
  <si>
    <t>GUINDASTE HIDRAULICO AUTOPROPELIDO, COM LANCA TELESCOPICA 40 M, CAPACIDADE MAXIMA 60 T, POTENCIA 260 KW, TRACAO  6 X 6</t>
  </si>
  <si>
    <t>2.041.345,16</t>
  </si>
  <si>
    <t>GUINDASTE HIDRAULICO AUTOPROPELIDO, COM LANCA TELESCOPICA 50 M, CAPACIDADE MAXIMA 100 T, POTENCIA 350 KW, TRACAO 10 X 6</t>
  </si>
  <si>
    <t>3.470.286,76</t>
  </si>
  <si>
    <t>GUINDAUTO HIDRAULICO, CAPACIDADE MAXIMA DE CARGA 10000 KG, MOMENTO MAXIMO DE CARGA 23 TM , ALCANCE MAXIMO HORIZONTAL 11,80 M, PARA MONTAGEM SOBRE CHASSI DE CAMINHAO PBT MINIMO 15000 KG (INCLUI MONTAGEM, NAO INCLUI CAMINHAO)</t>
  </si>
  <si>
    <t>212.684,22</t>
  </si>
  <si>
    <t>GUINDAUTO HIDRAULICO, CAPACIDADE MAXIMA DE CARGA 14340 KG, MOMENTO MAXIMO DE CARGA 42,3 TM, ALCANCE MAXIMO HORIZONTAL 16,80 M, PARA MONTAGEM SOBRE CHASSI DE CAMINHAO PBT MINIMO 23000 KG (INCLUI MONTAGEM, NAO INCLUI CAMINHAO)</t>
  </si>
  <si>
    <t>334.993,75</t>
  </si>
  <si>
    <t>GUINDAUTO HIDRAULICO, CAPACIDADE MAXIMA DE CARGA 30000 KG, MOMENTO MAXIMO DE CARGA 92,2 TM , ALCANCE MAXIMO HORIZONTAL  22,00 M, PARA MONTAGEM SOBRE CHASSI DE CAMINHAO PBT MINIMO 30000 KG (INCLUI MONTAGEM, NAO INCLUI CAMINHAO)</t>
  </si>
  <si>
    <t>1.240.581,25</t>
  </si>
  <si>
    <t>GUINDAUTO HIDRAULICO, CAPACIDADE MAXIMA DE CARGA 3300 KG, MOMENTO MAXIMO DE CARGA 5,8 TM , ALCANCE MAXIMO HORIZONTAL  7,60 M, PARA MONTAGEM SOBRE CHASSI DE CAMINHAO PBT MINIMO 8000 KG (INCLUI MONTAGEM, NAO INCLUI CAMINHAO)</t>
  </si>
  <si>
    <t>83.748,43</t>
  </si>
  <si>
    <t>GUINDAUTO HIDRAULICO, CAPACIDADE MAXIMA DE CARGA 6200 KG, MOMENTO MAXIMO DE CARGA 11,7 TM , ALCANCE MAXIMO HORIZONTAL  9,70 M, PARA MONTAGEM SOBRE CHASSI DE CAMINHAO PBT MINIMO 13000 KG (INCLUI MONTAGEM, NAO INCLUI CAMINHAO)</t>
  </si>
  <si>
    <t>117.800,00</t>
  </si>
  <si>
    <t>GUINDAUTO HIDRAULICO, CAPACIDADE MAXIMA DE CARGA 8500 KG, MOMENTO MAXIMO DE CARGA 30,4 TM , ALCANCE MAXIMO HORIZONTAL  14,30 M, PARA MONTAGEM SOBRE CHASSI DE CAMINHAO PBT MINIMO 23000 KG (INCLUI MONTAGEM, NAO INCLUI CAMINHAO)</t>
  </si>
  <si>
    <t>275.357,50</t>
  </si>
  <si>
    <t>HASTE ANCORA EM ACO GALVANIZADO, DIMENSOES 16 MM X 2000 MM</t>
  </si>
  <si>
    <t>73,94</t>
  </si>
  <si>
    <t>HASTE DE ACO GALVANIZADO PARA FIXACAO DE CONCERTINA 2 "/3 M</t>
  </si>
  <si>
    <t>33,58</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</si>
  <si>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</si>
  <si>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</si>
  <si>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</si>
  <si>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2,44</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</si>
  <si>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</si>
  <si>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</si>
  <si>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3,54</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</si>
  <si>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</si>
  <si>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</si>
  <si>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4,72</t>
  </si>
  <si>
    <t>HIDRANTE DE COLUNA COMPLETO, EM FERRO FUNDIDO, DN = 100 MM, COM REGISTRO, CUNHA DE BORRACHA, CURVA DESSIMETRICA, EXTREMIDADE E TAMPAS (INCLUI KIT FIXACAO)</t>
  </si>
  <si>
    <t>4.619,55</t>
  </si>
  <si>
    <t>HIDRANTE DE COLUNA COMPLETO, EM FERRO FUNDIDO, DN = 75 MM, COM REGISTRO, CUNHA DE BORRACHA, CURVA DESSIMETRICA, EXTREMIDADE E TAMPAS (INCLUI KIT FIXACAO)</t>
  </si>
  <si>
    <t>4.184,27</t>
  </si>
  <si>
    <t>HIDRANTE SUBTERRANEO, EM FERRO FUNDIDO, COM CURVA CURTA E CAIXA, DN 75 MM</t>
  </si>
  <si>
    <t>2.473,08</t>
  </si>
  <si>
    <t>HIDRANTE SUBTERRANEO, EM FERRO FUNDIDO, COM CURVA LONGA E CAIXA, DN 75 MM</t>
  </si>
  <si>
    <t>2.604,63</t>
  </si>
  <si>
    <t>HIDROJATEADORA PARA DESOBSTRUCAO DE REDES E GALERIAS, TANQUE 7000 L, BOMBA TRIPLEX 120 KGF/CM2 128 L/MIN (INCLUI MONTAGEM, NAO INCLUI CAMINHAO)</t>
  </si>
  <si>
    <t>186.033,24</t>
  </si>
  <si>
    <t>HIDROJATEADORA PARA DESOBSTRUCAO DE REDES E GALERIAS, TANQUE 7000 L, BOMBA TRIPLEX 140 KGF/CM2 260 L/MIN ALIMENTADA POR MOTOR INDEPENDENTE A DIESEL POTENCIA 125 CV (INCLUI MONTAGEM, NAO INCLUI CAMINHAO)</t>
  </si>
  <si>
    <t>197.909,74</t>
  </si>
  <si>
    <t>HIDROMETRO MULTIJATO / MEDIDOR DE AGUA, DN 1 1/2", VAZAO MAXIMA DE 20 M3/H, PARA AGUA POTAVEL FRIA, RELOJOARIA PLANA, CLASSE B, HORIZONTAL (SEM CONEXOES)</t>
  </si>
  <si>
    <t>841,61</t>
  </si>
  <si>
    <t>HIDROMETRO MULTIJATO / MEDIDOR DE AGUA, DN 1", VAZAO MAXIMA DE 10 M3/H, PARA AGUA POTAVEL FRIA, RELOJOARIA PLANA, CLASSE B, HORIZONTAL (SEM CONEXOES)</t>
  </si>
  <si>
    <t>506,39</t>
  </si>
  <si>
    <t>HIDROMETRO MULTIJATO / MEDIDOR DE AGUA, DN 1", VAZAO MAXIMA DE 7 M3/H, PARA AGUA POTAVEL FRIA, RELOJOARIA PLANA, CLASSE B, HORIZONTAL (SEM CONEXOES)</t>
  </si>
  <si>
    <t>370,88</t>
  </si>
  <si>
    <t>HIDROMETRO MULTIJATO / MEDIDOR DE AGUA, DN 2", VAZAO MAXIMA DE 30 M3/H, PARA AGUA POTAVEL FRIA, RELOJOARIA PLANA, CLASSE B, HORIZONTAL (SEM CONEXOES)</t>
  </si>
  <si>
    <t>1.183,97</t>
  </si>
  <si>
    <t>HIDROMETRO UNIJATO / MEDIDOR DE AGUA, DN 1/2", VAZAO MAXIMA DE 1,5 M3/H, PARA AGUA POTAVEL FRIA, RELOJOARIA PLANA, CLASSE B, HORIZONTAL (SEM CONEXOES)</t>
  </si>
  <si>
    <t>97,00</t>
  </si>
  <si>
    <t>HIDROMETRO UNIJATO / MEDIDOR DE AGUA, DN 1/2", VAZAO MAXIMA DE 3 M3/H, PARA AGUA POTAVEL FRIA, RELOJOARIA PLANA, CLASSE B, HORIZONTAL (SEM CONEXOES)</t>
  </si>
  <si>
    <t>104,13</t>
  </si>
  <si>
    <t>HIDROMETRO UNIJATO / MEDIDOR DE AGUA, DN 3/4", VAZAO MAXIMA DE 5 M3/H, PARA AGUA POTAVEL FRIA, RELOJOARIA PLANA, CLASSE B, HORIZONTAL (SEM CONEXOES)0,</t>
  </si>
  <si>
    <t>128,38</t>
  </si>
  <si>
    <t>HIDROMETRO WOLTMANN, DN 2", VAZAO MAXIMA DE 50 M3/H, PARA AGUA POTAVEL FRIA, RELOJOARIA PLANA, TURBINA HORIZONTAL, EQUIPADO COM TELIMETRIA (SEM CONEXOES)</t>
  </si>
  <si>
    <t>1.911,47</t>
  </si>
  <si>
    <t>HIDROMETRO WOLTMANN, DN 3", VAZAO MAXIMA DE 80 M3/H, PARA AGUA POTAVEL FRIA, RELOJOARIA PLANA, TURBINA HORIZONTAL, EQUIPADO COM TELIMETRIA (SEM CONEXOES)</t>
  </si>
  <si>
    <t>2.496,32</t>
  </si>
  <si>
    <t>IGNITOR PARA LAMPADA DE VAPOR DE SODIO / VAPOR METALICO ATE 2000 W, TENSAO DE PULSO ENTRE 600 A 750 V</t>
  </si>
  <si>
    <t>24,57</t>
  </si>
  <si>
    <t>IGNITOR PARA LAMPADA DE VAPOR DE SODIO / VAPOR METALICO ATE 400 W, TENSAO DE PULSO ENTRE 3000 A 4500 V</t>
  </si>
  <si>
    <t>12,75</t>
  </si>
  <si>
    <t>IGNITOR PARA LAMPADA DE VAPOR DE SODIO / VAPOR METALICO ATE 400 W, TENSAO DE PULSO ENTRE 580 A 750 V</t>
  </si>
  <si>
    <t>IMPERMEABILIZADOR</t>
  </si>
  <si>
    <t>14,98</t>
  </si>
  <si>
    <t>IMPERMEABILIZADOR (MENSALISTA)</t>
  </si>
  <si>
    <t>2.624,80</t>
  </si>
  <si>
    <t>IMPERMEABILIZANTE FLEXIVEL BRANCO DE BASE ACRILICA PARA COBERTURAS</t>
  </si>
  <si>
    <t>18,82</t>
  </si>
  <si>
    <t>IMPERMEABILIZANTE INCOLOR,  BASE SILICONE, PARA TRATAMENTO DE FACHADAS, TELHAS, PEDRAS E OUTRAS SUPERFICIES</t>
  </si>
  <si>
    <t>27,78</t>
  </si>
  <si>
    <t>IMUNIZANTE PARA MADEIRA, INCOLOR</t>
  </si>
  <si>
    <t>INSTALADOR DE TUBULACOES (TUBOS/EQUIPAMENTOS)</t>
  </si>
  <si>
    <t>20,23</t>
  </si>
  <si>
    <t>INSTALADOR DE TUBULACOES (TUBOS/EQUIPAMENTOS) (MENSALISTA)</t>
  </si>
  <si>
    <t>3.542,99</t>
  </si>
  <si>
    <t>INTERRUPTOR BIPOLAR SIMPLES 10 A, 250 V (APENAS MODULO)</t>
  </si>
  <si>
    <t>22,15</t>
  </si>
  <si>
    <t>INTERRUPTOR BIPOLAR 10A, 250V, CONJUNTO MONTADO PARA EMBUTIR 4" X 2" (PLACA + SUPORTE + MODULO)</t>
  </si>
  <si>
    <t>INTERRUPTOR INTERMEDIARIO 10 A, 250 V (APENAS MODULO)</t>
  </si>
  <si>
    <t>23,65</t>
  </si>
  <si>
    <t>INTERRUPTOR INTERMEDIARIO 10A, 250V, CONJUNTO MONTADO PARA EMBUTIR 4" X 2" (PLACA + SUPORTE + MODULO)</t>
  </si>
  <si>
    <t>35,13</t>
  </si>
  <si>
    <t>INTERRUPTOR PARALELO + TOMADA 2P+T 10A, 250V, CONJUNTO MONTADO PARA EMBUTIR 4" X 2" (PLACA + SUPORTE + MODULOS)</t>
  </si>
  <si>
    <t>20,50</t>
  </si>
  <si>
    <t>INTERRUPTOR PARALELO 10A, 250V (APENAS MODULO)</t>
  </si>
  <si>
    <t>11,13</t>
  </si>
  <si>
    <t>INTERRUPTOR PARALELO 10A, 250V, CONJUNTO MONTADO PARA EMBUTIR 4" X 2" (PLACA + SUPORTE + MODULO)</t>
  </si>
  <si>
    <t>11,94</t>
  </si>
  <si>
    <t>INTERRUPTOR SIMPLES + INTERRUPTOR PARALELO + TOMADA 2P+T 10A, 250V, CONJUNTO MONTADO PARA EMBUTIR 4" X 2" (PLACA + SUPORTE + MODULOS)</t>
  </si>
  <si>
    <t>35,59</t>
  </si>
  <si>
    <t>INTERRUPTOR SIMPLES + INTERRUPTOR PARALELO 10A, 250V, CONJUNTO MONTADO PARA EMBUTIR 4" X 2" (PLACA + SUPORTE + MODULOS)</t>
  </si>
  <si>
    <t>19,47</t>
  </si>
  <si>
    <t>INTERRUPTOR SIMPLES + TOMADA 2P+T 10A, 250V, CONJUNTO MONTADO PARA EMBUTIR 4" X 2" (PLACA + SUPORTE + MODULOS)</t>
  </si>
  <si>
    <t>INTERRUPTOR SIMPLES + 2 INTERRUPTORES PARALELOS 10A, 250V, CONJUNTO MONTADO PARA EMBUTIR 4" X 2" (PLACA + SUPORTE + MODULOS)</t>
  </si>
  <si>
    <t>28,98</t>
  </si>
  <si>
    <t>INTERRUPTOR SIMPLES 10A, 250V (APENAS MODULO)</t>
  </si>
  <si>
    <t>INTERRUPTOR SIMPLES 10A, 250V, CONJUNTO MONTADO PARA EMBUTIR 4" X 2" (PLACA + SUPORTE + MODULO)</t>
  </si>
  <si>
    <t>8,77</t>
  </si>
  <si>
    <t>INTERRUPTOR SIMPLES 10A, 250V, CONJUNTO MONTADO PARA SOBREPOR 4" X 2" (CAIXA + MODULO)</t>
  </si>
  <si>
    <t>11,73</t>
  </si>
  <si>
    <t>INTERRUPTOR SIMPLES 10A, 250V, CONJUNTO MONTADO PARA SOBREPOR 4" X 2" (CAIXA + 2 MODULOS)</t>
  </si>
  <si>
    <t>15,50</t>
  </si>
  <si>
    <t>INTERRUPTORES PARALELOS (2 MODULOS) + TOMADA 2P+T 10A, 250V, CONJUNTO MONTADO PARA EMBUTIR 4" X 2" (PLACA + SUPORTE + MODULOS)</t>
  </si>
  <si>
    <t>30,19</t>
  </si>
  <si>
    <t>INTERRUPTORES PARALELOS (2 MODULOS) 10A, 250V, CONJUNTO MONTADO PARA EMBUTIR 4" X 2" (PLACA + SUPORTE + MODULOS)</t>
  </si>
  <si>
    <t>INTERRUPTORES PARALELOS (3 MODULOS) 10A, 250V, CONJUNTO MONTADO PARA EMBUTIR 4" X 2" (PLACA + SUPORTE + MODULO)</t>
  </si>
  <si>
    <t>31,63</t>
  </si>
  <si>
    <t>INTERRUPTORES SIMPLES (2 MODULOS) + TOMADA 2P+T 10A, 250V, CONJUNTO MONTADO PARA EMBUTIR 4" X 2" (PLACA + SUPORTE + MODULOS)</t>
  </si>
  <si>
    <t>27,15</t>
  </si>
  <si>
    <t>INTERRUPTORES SIMPLES (2 MODULOS) + 1 INTERRUPTOR PARALELO 10A, 250V, CONJUNTO MONTADO PARA EMBUTIR 4" X 2" (PLACA + SUPORTE + MODULOS)</t>
  </si>
  <si>
    <t>26,09</t>
  </si>
  <si>
    <t>INTERRUPTORES SIMPLES (2 MODULOS) 10A, 250V, CONJUNTO MONTADO PARA EMBUTIR 4" X 2" (PLACA + SUPORTE + MODULOS)</t>
  </si>
  <si>
    <t>18,01</t>
  </si>
  <si>
    <t>INTERRUPTORES SIMPLES (3 MODULOS) 10A, 250V, CONJUNTO MONTADO PARA EMBUTIR 4" X 2" (PLACA + SUPORTE + MODULOS)</t>
  </si>
  <si>
    <t>21,53</t>
  </si>
  <si>
    <t>INVERSOR DE SOLDA MONOFASICO DE 160 A, POTENCIA DE 5400 W, TENSAO DE 220 V, TURBO VENTILADO, PROTECAO POR FUSIVEL TERMICO, PARA ELETRODOS DE 2,0 A 4,0 MM</t>
  </si>
  <si>
    <t>1.149,00</t>
  </si>
  <si>
    <t>ISOLADOR DE PORCELANA SUSPENSO, DISCO TIPO GARFO OLHAL, DIAMETRO DE 152 MM, PARA TENSAO DE *15* KV</t>
  </si>
  <si>
    <t>45,57</t>
  </si>
  <si>
    <t>ISOLADOR DE PORCELANA, TIPO BUCHA, PARA TENSAO DE *15* KV</t>
  </si>
  <si>
    <t>240,57</t>
  </si>
  <si>
    <t>ISOLADOR DE PORCELANA, TIPO BUCHA, PARA TENSAO DE *35* KV</t>
  </si>
  <si>
    <t>409,60</t>
  </si>
  <si>
    <t>ISOLADOR DE PORCELANA, TIPO PINO MONOCORPO, PARA TENSAO DE *15* KV</t>
  </si>
  <si>
    <t>ISOLADOR DE PORCELANA, TIPO PINO MONOCORPO, PARA TENSAO DE *35* KV</t>
  </si>
  <si>
    <t>58,84</t>
  </si>
  <si>
    <t>ISOLADOR DE PORCELANA, TIPO ROLDANA, DIMENSOES DE *72* X *72* MM, PARA USO EM BAIXA TENSAO</t>
  </si>
  <si>
    <t>2,79</t>
  </si>
  <si>
    <t>JANELA BASCULANTE EM MADEIRA PINUS/ EUCALIPTO/ TAUARI/ VIROLA OU EQUIVALENTE DA REGIAO, *60 X 60*, CAIXA DO BATENTE/ MARCO E = *10* CM, 2 BASCULAS PARA VIDRO, COM FERRAGENS (SEM VIDRO, SEM GUARNICAO/ALIZAR E SEM ACABAMENTO)</t>
  </si>
  <si>
    <t>145,61</t>
  </si>
  <si>
    <t>JANELA BASCULANTE EM MADEIRA PINUS/ EUCALIPTO/ TAUARI/ VIROLA OU EQUIVALENTE DA REGIAO, CAIXA DO BATENTE/ MARCO *10* CM, *2* FOLHAS BASCULANTES PARA VIDRO, COM FERRAGENS (SEM VIDRO, SEM GUARNICAO/ALIZAR E SEM ACABAMENTO)</t>
  </si>
  <si>
    <t>404,49</t>
  </si>
  <si>
    <t>JANELA BASCULANTE, ACO, COM BATENTE/REQUADRO, 60 X 60 CM (SEM VIDROS)</t>
  </si>
  <si>
    <t>229,00</t>
  </si>
  <si>
    <t>JANELA BASCULANTE, EM ALUMINIO PERFIL 20, 80 X 60 CM (A X L), 4 FLS (1 FIXA E 3 MOVEIS), ACABAMENTO BRANCO OU BRILHANTE, BATENTE DE 3 A 4 CM, COM VIDRO, SEM GUARNICAO</t>
  </si>
  <si>
    <t>200,59</t>
  </si>
  <si>
    <t>JANELA DE ABRIR EM MADEIRA IMBUIA/CEDRO ARANA/CEDRO ROSA OU EQUIVALENTE DA REGIAO, CAIXA DO BATENTE/MARCO *10* CM, 2 FOLHAS DE ABRIR TIPO VENEZIANA E 2 FOLHAS DE ABRIR PARA VIDRO, COM GUARNICAO/ALIZAR, COM FERRAGENS, (SEM VIDRO E SEM ACABAMENTO)</t>
  </si>
  <si>
    <t>600,00</t>
  </si>
  <si>
    <t>JANELA DE ABRIR EM MADEIRA PINUS/EUCALIPTO/ TAUARI/ VIROLA OU EQUIVALENTE DA REGIAO, CAIXA DO BATENTE/MARCO *10* CM, 2 FOLHAS DE ABRIR TIPO VENEZIANA E 2 FOLHAS GUILHOTINA PARA VIDRO, COM FERRAGENS (SEM VIDRO,SEM GUARNICAO/ALIZAR E SEM ACABAMENTO)</t>
  </si>
  <si>
    <t>342,80</t>
  </si>
  <si>
    <t>JANELA DE CORRER,  EM ALUMINIO PERFIL 25, 120 X 150 CM (A X L), 4 FLS, BANDEIRA COM BASCULA,  ACABAMENTO BRANCO OU BRILHANTE, BATENTE/REQUADRO DE 6 A 14 CM, COM VIDRO, SEM GUARNICAO/ALIZAR</t>
  </si>
  <si>
    <t>658,17</t>
  </si>
  <si>
    <t>JANELA DE CORRER, EM ALUMINIO PEFIL 25, 100 X 200 CM (A X L), 4 FLS, SEM BANDEIRA, ACABAMENTO BRANCO OU BRILHANTE, BATENTE DE 6 A 7 CM, COM VIDRO, SEM GUARNICAO/ALIZAR</t>
  </si>
  <si>
    <t>697,67</t>
  </si>
  <si>
    <t>JANELA DE CORRER, EM ALUMINIO PERFIL 25, 100 X 120 CM (A X L), 2 FLS MOVEIS,  SEM BANDEIRA, ACABAMENTO BRANCO OU BRILHANTE, BATENTE DE 6 A 7 CM, COM VIDRO, SEM GUARNICAO</t>
  </si>
  <si>
    <t>388,50</t>
  </si>
  <si>
    <t>JANELA DE CORRER, EM ALUMINIO PERFIL 25, 100 X 150 CM (A X L), 2 FLS MOVEIS,  SEM BANDEIRA, ACABAMENTO BRANCO OU BRILHANTE, BATENTE DE 6 A 7 CM, COM VIDRO, SEM GUARNICAO</t>
  </si>
  <si>
    <t>500,71</t>
  </si>
  <si>
    <t>JANELA DE CORRER, EM ALUMINIO PERFIL 25, 100 X 150 CM (A X L), 4 FLS MOVEIS, SEM BANDEIRA, ACABAMENTO BRANCO OU BRILHANTE, BATENTE DE 6 A 7 CM, COM VIDRO, SEM GUARNICAO/ALIZAR</t>
  </si>
  <si>
    <t>606,24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</si>
  <si>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</si>
  <si>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572,30</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</si>
  <si>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</si>
  <si>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725,32</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</si>
  <si>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</si>
  <si>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445,95</t>
  </si>
  <si>
    <t>JANELA EM MADEIRA CEDRINHO/ ANGELIM COMERCIAL/ CURUPIXA/ CUMARU OU EQUIVALENTE DA REGIAO, CAIXA DO BATENTE/MARCO *10* CM, 2 FOLHAS DE ABRIR TIPO VENEZIANA E 2 FOLHAS GUILHOTINA PARA VIDRO, COM GUARNICAO/ALIZAR, COM FERRAGENS (SEM VIDRO E SEM ACABAMENTO)</t>
  </si>
  <si>
    <t>449,36</t>
  </si>
  <si>
    <t>JANELA FIXA, EM ALUMINIO PERFIL 20, 60  X 80 CM (A X L), BATENTE/REQUADRO DE 3 A 14 CM, COM VIDRO 4 MM, SEM GUARNICAO/ALIZAR, ACABAMENTO ALUM BRANCO OU BRILHANTE</t>
  </si>
  <si>
    <t>708,54</t>
  </si>
  <si>
    <t>JANELA INTEGRADA VENEZIANA EM ALUMINIO  PERFIL 25, 120 X 120 CM (A X L), 2 FLS ( 2 VIDROS) E VENEZIANA COM ACIONAMENTO MANUAL, SEM BANDEIRA, ACABAMENTO BRILHANTE, BATENTE DE 11,50 A 12,50 CM, COM VIDRO, INCLUSO GUARNICAO</t>
  </si>
  <si>
    <t>1.572,63</t>
  </si>
  <si>
    <t>JANELA MAXIM AR EM MADEIRA CEDRINHO/ ANGELIM COMERCIAL/ CURUPIXA/ CUMARU OU EQUIVALENTE DA REGIAO, CAIXA DO BATENTE/MARCO *10* CM, 1 FOLHA  PARA VIDRO, COM GUARNICAO/ALIZAR, COM FERRAGENS, (SEM VIDRO E SEM ACABAMENTO)</t>
  </si>
  <si>
    <t>633,71</t>
  </si>
  <si>
    <t>JANELA MAXIM AR, EM ALUMINIO PERFIL 25, 60 X 80 CM (A X L), ACABAMENTO BRANCO OU BRILHANTE, BATENTE DE 4 A 5 CM, COM VIDRO, SEM GUARNICAO/ALIZAR</t>
  </si>
  <si>
    <t>286,09</t>
  </si>
  <si>
    <t>JANELA MAXIMO AR, ACO, BATENTE / REQUADRO DE 6 A 14 CM, PINT ANTICORROSIVA, SEM VIDRO, COM GRADE, 1 FL, 60  X 80 CM (A X L)</t>
  </si>
  <si>
    <t>498,80</t>
  </si>
  <si>
    <t>JANELA VENEZIANA DE CORRER, EM ALUMINIO PERFIL 25, 100 X 120 CM (A X L), 3 FLS (2 VENEZIANAS E 1 VIDRO), SEM BANDEIRA, ACABAMENTO BRANCO OU BRILHANTE, BATENTE DE 8 A 9 CM, COM VIDRO, SEM GUARNICAO/ALIZAR</t>
  </si>
  <si>
    <t>564,16</t>
  </si>
  <si>
    <t>JANELA VENEZIANA DE CORRER, EM ALUMINIO PERFIL 25, 100 X 150 CM (A X L), 6 FLS (4 VENEZIANAS E 2 VIDROS), SEM BANDEIRA, ACABAMENTO BRANCO OU BRILHANTE, BATENTE DE 8 A 9 CM, COM VIDRO, SEM GUARNICAO / ALIZAR</t>
  </si>
  <si>
    <t>770,83</t>
  </si>
  <si>
    <t>JARDINEIRO</t>
  </si>
  <si>
    <t>13,50</t>
  </si>
  <si>
    <t>JARDINEIRO (MENSALISTA)</t>
  </si>
  <si>
    <t>2.367,29</t>
  </si>
  <si>
    <t>JOELHO COM VISITA, PVC SERIE R, 90 GRAUS, 100 X 75 MM, PARA ESGOTO OU AGUAS PLUVIAIS PREDIAIS</t>
  </si>
  <si>
    <t>62,23</t>
  </si>
  <si>
    <t>JOELHO CPVC, SOLDAVEL, 45 GRAUS, 15 MM, PARA AGUA QUENTE</t>
  </si>
  <si>
    <t>JOELHO CPVC, SOLDAVEL, 45 GRAUS, 22 MM, PARA AGUA QUENTE</t>
  </si>
  <si>
    <t>5,56</t>
  </si>
  <si>
    <t>JOELHO CPVC, SOLDAVEL, 45 GRAUS, 28 MM, PARA AGUA QUENTE</t>
  </si>
  <si>
    <t>8,05</t>
  </si>
  <si>
    <t>JOELHO CPVC, SOLDAVEL, 45 GRAUS, 35 MM, PARA AGUA QUENTE</t>
  </si>
  <si>
    <t>14,59</t>
  </si>
  <si>
    <t>JOELHO CPVC, SOLDAVEL, 45 GRAUS, 42 MM, PARA AGUA QUENTE</t>
  </si>
  <si>
    <t>23,40</t>
  </si>
  <si>
    <t>JOELHO CPVC, SOLDAVEL, 45 GRAUS, 54 MM, PARA AGUA QUENTE</t>
  </si>
  <si>
    <t>51,33</t>
  </si>
  <si>
    <t>JOELHO CPVC, SOLDAVEL, 45 GRAUS, 73 MM, PARA AGUA QUENTE</t>
  </si>
  <si>
    <t>137,12</t>
  </si>
  <si>
    <t>JOELHO CPVC, SOLDAVEL, 45 GRAUS, 89 MM, PARA AGUA QUENTE</t>
  </si>
  <si>
    <t>159,96</t>
  </si>
  <si>
    <t>JOELHO CPVC, SOLDAVEL, 90 GRAUS, 15 MM, PARA AGUA QUENTE</t>
  </si>
  <si>
    <t>JOELHO CPVC, SOLDAVEL, 90 GRAUS, 22 MM, PARA AGUA QUENTE</t>
  </si>
  <si>
    <t>3,99</t>
  </si>
  <si>
    <t>JOELHO CPVC, SOLDAVEL, 90 GRAUS, 28 MM, PARA AGUA QUENTE</t>
  </si>
  <si>
    <t>8,42</t>
  </si>
  <si>
    <t>JOELHO CPVC, SOLDAVEL, 90 GRAUS, 35 MM, PARA AGUA QUENTE</t>
  </si>
  <si>
    <t>JOELHO CPVC, SOLDAVEL, 90 GRAUS, 42 MM, PARA AGUA QUENTE</t>
  </si>
  <si>
    <t>JOELHO CPVC, SOLDAVEL, 90 GRAUS, 54 MM, PARA AGUA QUENTE</t>
  </si>
  <si>
    <t>50,40</t>
  </si>
  <si>
    <t>JOELHO CPVC, SOLDAVEL, 90 GRAUS, 73 MM, PARA AGUA QUENTE</t>
  </si>
  <si>
    <t>133,71</t>
  </si>
  <si>
    <t>JOELHO CPVC, SOLDAVEL, 90 GRAUS, 89 MM, PARA AGUA QUENTE</t>
  </si>
  <si>
    <t>155,37</t>
  </si>
  <si>
    <t>JOELHO DE REDUCAO, PVC SOLDAVEL, 90 GRAUS,  25 MM X 20 MM, PARA AGUA FRIA PREDIAL</t>
  </si>
  <si>
    <t>JOELHO DE REDUCAO, PVC SOLDAVEL, 90 GRAUS,  32 MM X 25 MM, PARA AGUA FRIA PREDIAL</t>
  </si>
  <si>
    <t>4,94</t>
  </si>
  <si>
    <t>JOELHO DE REDUCAO, PVC, ROSCAVEL COM BUCHA DE LATAO, 90 GRAUS,  3/4" X 1/2", PARA AGUA FRIA PREDIAL</t>
  </si>
  <si>
    <t>18,46</t>
  </si>
  <si>
    <t>JOELHO DE REDUCAO, PVC, ROSCAVEL, 90 GRAUS, 1" X 3/4", PARA AGUA FRIA PREDIAL</t>
  </si>
  <si>
    <t>JOELHO DE REDUCAO, PVC, ROSCAVEL, 90 GRAUS, 3/4" X 1/2", PARA AGUA FRIA PREDIAL</t>
  </si>
  <si>
    <t>4,73</t>
  </si>
  <si>
    <t>JOELHO DE TRANSICAO, CPVC, SOLDAVEL, 90 GRAUS, 15 MM X 1/2", PARA AGUA QUENTE</t>
  </si>
  <si>
    <t>8,51</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</si>
  <si>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</si>
  <si>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</si>
  <si>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</si>
  <si>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</si>
  <si>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</si>
  <si>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5,16</t>
  </si>
  <si>
    <t>JOELHO PPR, 90 GRAUS, SOLDAVEL, DN 110 MM, PARA AGUA QUENTE PREDIAL</t>
  </si>
  <si>
    <t>178,06</t>
  </si>
  <si>
    <t>JOELHO PPR, 90 GRAUS, SOLDAVEL, DN 20 MM, PARA AGUA QUENTE PREDIAL</t>
  </si>
  <si>
    <t>2,21</t>
  </si>
  <si>
    <t>JOELHO PPR, 90 GRAUS, SOLDAVEL, DN 25 MM, PARA AGUA QUENTE PREDIAL</t>
  </si>
  <si>
    <t>3,41</t>
  </si>
  <si>
    <t>JOELHO PPR, 90 GRAUS, SOLDAVEL, DN 32 MM, PARA AGUA QUENTE PREDIAL</t>
  </si>
  <si>
    <t>5,23</t>
  </si>
  <si>
    <t>JOELHO PPR, 90 GRAUS, SOLDAVEL, DN 40 MM, PARA AGUA QUENTE PREDIAL</t>
  </si>
  <si>
    <t>9,93</t>
  </si>
  <si>
    <t>JOELHO PPR, 90 GRAUS, SOLDAVEL, DN 50 MM, PARA AGUA QUENTE PREDIAL</t>
  </si>
  <si>
    <t>JOELHO PPR, 90 GRAUS, SOLDAVEL, DN 63 MM, PARA AGUA QUENTE PREDIAL</t>
  </si>
  <si>
    <t>30,83</t>
  </si>
  <si>
    <t>JOELHO PPR, 90 GRAUS, SOLDAVEL, DN 75 MM, PARA AGUA QUENTE PREDIAL</t>
  </si>
  <si>
    <t>77,89</t>
  </si>
  <si>
    <t>JOELHO PPR, 90 GRAUS, SOLDAVEL, DN 90 MM, PARA AGUA QUENTE PREDIAL</t>
  </si>
  <si>
    <t>118,73</t>
  </si>
  <si>
    <t>JOELHO PVC COM VISITA, 90 GRAUS, DN 100 X 50 MM, SERIE NORMAL, PARA ESGOTO PREDIAL</t>
  </si>
  <si>
    <t>21,81</t>
  </si>
  <si>
    <t>JOELHO PVC LEVE, 45 GRAUS, DN 150 MM, PARA ESGOTO PREDIAL</t>
  </si>
  <si>
    <t>63,93</t>
  </si>
  <si>
    <t>JOELHO PVC LEVE, 90 GRAUS, DN 150 MM, PARA ESGOTO PREDIAL</t>
  </si>
  <si>
    <t>58,35</t>
  </si>
  <si>
    <t>JOELHO PVC,  SOLDAVEL COM ROSCA, 90 GRAUS, 20 MM X 1/2", PARA AGUA FRIA PREDIAL</t>
  </si>
  <si>
    <t>JOELHO PVC,  SOLDAVEL COM ROSCA, 90 GRAUS, 25 MM X 1/2", PARA AGUA FRIA PREDIAL</t>
  </si>
  <si>
    <t>JOELHO PVC,  SOLDAVEL COM ROSCA, 90 GRAUS, 25 MM X 3/4", PARA AGUA FRIA PREDIAL</t>
  </si>
  <si>
    <t>4,19</t>
  </si>
  <si>
    <t>JOELHO PVC,  SOLDAVEL COM ROSCA, 90 GRAUS, 32 MM X 3/4", PARA AGUA FRIA PREDIAL</t>
  </si>
  <si>
    <t>14,41</t>
  </si>
  <si>
    <t>JOELHO PVC, COM BOLSA E ANEL, 90 GRAUS, DN 40 X *38* MM, SERIE NORMAL, PARA ESGOTO PREDIAL</t>
  </si>
  <si>
    <t>4,56</t>
  </si>
  <si>
    <t>JOELHO PVC, ROSCAVEL, 45 GRAUS, 1/2", PARA AGUA FRIA PREDIAL</t>
  </si>
  <si>
    <t>JOELHO PVC, ROSCAVEL, 45 GRAUS, 1", PARA AGUA FRIA PREDIAL</t>
  </si>
  <si>
    <t>JOELHO PVC, ROSCAVEL, 45 GRAUS, 3/4", PARA AGUA FRIA PREDIAL</t>
  </si>
  <si>
    <t>6,12</t>
  </si>
  <si>
    <t>JOELHO PVC, ROSCAVEL, 90 GRAUS, 1/2", PARA AGUA FRIA PREDIAL</t>
  </si>
  <si>
    <t>JOELHO PVC, ROSCAVEL, 90 GRAUS, 1", PARA AGUA FRIA PREDIAL</t>
  </si>
  <si>
    <t>JOELHO PVC, ROSCAVEL, 90 GRAUS, 3/4", PARA AGUA FRIA PREDIAL</t>
  </si>
  <si>
    <t>JOELHO PVC, SOLDAVEL, BB, 45 GRAUS, DN 40 MM, PARA ESGOTO PREDIAL</t>
  </si>
  <si>
    <t>1,19</t>
  </si>
  <si>
    <t>JOELHO PVC, SOLDAVEL, BB, 90 GRAUS, DN 40 MM, PARA ESGOTO PREDIAL</t>
  </si>
  <si>
    <t>4,17</t>
  </si>
  <si>
    <t>JOELHO PVC, SOLDAVEL, COM BUCHA DE LATAO, 90 GRAUS, 20 MM X 1/2", PARA AGUA FRIA PREDIAL</t>
  </si>
  <si>
    <t>7,14</t>
  </si>
  <si>
    <t>JOELHO PVC, SOLDAVEL, COM BUCHA DE LATAO, 90 GRAUS, 25 MM X 1/2", PARA AGUA FRIA PREDIAL</t>
  </si>
  <si>
    <t>7,69</t>
  </si>
  <si>
    <t>JOELHO PVC, SOLDAVEL, COM BUCHA DE LATAO, 90 GRAUS, 25 MM X 3/4", PARA AGUA FRIA PREDIAL</t>
  </si>
  <si>
    <t>JOELHO PVC, SOLDAVEL, COM BUCHA DE LATAO, 90 GRAUS, 32 MM X 3/4", PARA AGUA FRIA PREDIAL</t>
  </si>
  <si>
    <t>16,68</t>
  </si>
  <si>
    <t>JOELHO PVC, SOLDAVEL, PB, 45 GRAUS, DN 100 MM, PARA ESGOTO PREDIAL</t>
  </si>
  <si>
    <t>9,41</t>
  </si>
  <si>
    <t>JOELHO PVC, SOLDAVEL, PB, 45 GRAUS, DN 150 MM, PARA ESGOTO PREDIAL</t>
  </si>
  <si>
    <t>67,03</t>
  </si>
  <si>
    <t>JOELHO PVC, SOLDAVEL, PB, 45 GRAUS, DN 40 MM, PARA ESGOTO PREDIAL</t>
  </si>
  <si>
    <t>JOELHO PVC, SOLDAVEL, PB, 45 GRAUS, DN 50 MM, PARA ESGOTO PREDIAL</t>
  </si>
  <si>
    <t>3,57</t>
  </si>
  <si>
    <t>JOELHO PVC, SOLDAVEL, PB, 45 GRAUS, DN 75 MM, PARA ESGOTO PREDIAL</t>
  </si>
  <si>
    <t>JOELHO PVC, SOLDAVEL, PB, 90 GRAUS, DN 100 MM, PARA ESGOTO PREDIAL</t>
  </si>
  <si>
    <t>9,47</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</si>
  <si>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</si>
  <si>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</si>
  <si>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</si>
  <si>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</si>
  <si>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7,45</t>
  </si>
  <si>
    <t>JOELHO PVC, SOLDAVEL, 90 GRAUS, 110 MM, PARA AGUA FRIA PREDIAL</t>
  </si>
  <si>
    <t>287,15</t>
  </si>
  <si>
    <t>JOELHO PVC, SOLDAVEL, 90 GRAUS, 20 MM, PARA AGUA FRIA PREDIAL</t>
  </si>
  <si>
    <t>0,67</t>
  </si>
  <si>
    <t>JOELHO PVC, SOLDAVEL, 90 GRAUS, 25 MM, PARA AGUA FRIA PREDIAL</t>
  </si>
  <si>
    <t>0,92</t>
  </si>
  <si>
    <t>JOELHO PVC, SOLDAVEL, 90 GRAUS, 32 MM, PARA AGUA FRIA PREDIAL</t>
  </si>
  <si>
    <t>JOELHO PVC, SOLDAVEL, 90 GRAUS, 40 MM, PARA AGUA FRIA PREDIAL</t>
  </si>
  <si>
    <t>JOELHO PVC, SOLDAVEL, 90 GRAUS, 50 MM, PARA AGUA FRIA PREDIAL</t>
  </si>
  <si>
    <t>7,06</t>
  </si>
  <si>
    <t>JOELHO PVC, SOLDAVEL, 90 GRAUS, 60 MM, PARA AGUA FRIA PREDIAL</t>
  </si>
  <si>
    <t>30,63</t>
  </si>
  <si>
    <t>JOELHO PVC, SOLDAVEL, 90 GRAUS, 85 MM, PARA AGUA FRIA PREDIAL</t>
  </si>
  <si>
    <t>136,12</t>
  </si>
  <si>
    <t>JOELHO PVC, 45 GRAUS, ROSCAVEL,  1 1/2", AGUA FRIA PREDIAL</t>
  </si>
  <si>
    <t>26,20</t>
  </si>
  <si>
    <t>JOELHO PVC, 45 GRAUS, ROSCAVEL, 1 1/4",  AGUA FRIA PREDIAL</t>
  </si>
  <si>
    <t>JOELHO PVC, 45 GRAUS, ROSCAVEL, 2", AGUA FRIA PREDIAL</t>
  </si>
  <si>
    <t>35,82</t>
  </si>
  <si>
    <t>JOELHO PVC, 60 GRAUS, DIAMETRO ENTRE 80 E 100 MM, PARA DRENAGEM PLUVIAL PREDIAL</t>
  </si>
  <si>
    <t>8,61</t>
  </si>
  <si>
    <t>JOELHO PVC, 90 GRAUS, DIAMETRO ENTRE 80 E 100 MM, PARA DRENAGEM PLUVIAL PREDIAL</t>
  </si>
  <si>
    <t>JOELHO PVC, 90 GRAUS, ROSCAVEL, 1 1/2",  AGUA FRIA PREDIAL</t>
  </si>
  <si>
    <t>18,15</t>
  </si>
  <si>
    <t>JOELHO PVC, 90 GRAUS, ROSCAVEL, 1 1/4", AGUA FRIA PREDIAL</t>
  </si>
  <si>
    <t>16,96</t>
  </si>
  <si>
    <t>JOELHO PVC, 90 GRAUS, ROSCAVEL, 2", AGUA FRIA PREDIAL</t>
  </si>
  <si>
    <t>44,33</t>
  </si>
  <si>
    <t>JOELHO ROSCA FEMEA MOVEL, METALICO, PARA CONEXAO COM ANEL DESLIZANTE EM TUBO PEX, DN 16 MM X 1/2"</t>
  </si>
  <si>
    <t>18,39</t>
  </si>
  <si>
    <t>JOELHO ROSCA FEMEA MOVEL, METALICO, PARA CONEXAO COM ANEL DESLIZANTE EM TUBO PEX, DN 20 MM X 1/2"</t>
  </si>
  <si>
    <t>28,08</t>
  </si>
  <si>
    <t>JOELHO ROSCA FEMEA MOVEL, METALICO, PARA CONEXAO COM ANEL DESLIZANTE EM TUBO PEX, DN 20 MM X 3/4"</t>
  </si>
  <si>
    <t>JOELHO ROSCA FEMEA MOVEL, METALICO, PARA CONEXAO COM ANEL DESLIZANTE EM TUBO PEX, DN 25 MM X 3/4"</t>
  </si>
  <si>
    <t>37,16</t>
  </si>
  <si>
    <t>JOELHO 45 GRAUS, PPR, SOLDAVEL, F/ F, DN 40 MM, PARA AQUA QUENTE E FRIA PREDIAL</t>
  </si>
  <si>
    <t>9,24</t>
  </si>
  <si>
    <t>JOELHO 45 GRAUS, PPR, SOLDAVEL, F/ F, DN 50 MM, PARA AQUA QUENTE E FRIA PREDIAL</t>
  </si>
  <si>
    <t>21,47</t>
  </si>
  <si>
    <t>JOELHO 45 GRAUS, PPR, SOLDAVEL, F/ F, DN 63 MM, PARA AQUA QUENTE E FRIA PREDIAL</t>
  </si>
  <si>
    <t>28,53</t>
  </si>
  <si>
    <t>JOELHO 45 GRAUS, PPR, SOLDAVEL, F/ F, DN 75 MM, PARA AQUA QUENTE E FRIA PREDIAL</t>
  </si>
  <si>
    <t>75,19</t>
  </si>
  <si>
    <t>JOELHO 45 GRAUS, PPR, SOLDAVEL, F/ F, DN 90 MM, PARA AQUA QUENTE E FRIA PREDIAL</t>
  </si>
  <si>
    <t>151,92</t>
  </si>
  <si>
    <t>JOELHO 90 GRAUS, METALICO, PARA CONEXAO COM ANEL DESLIZANTE EM TUBO PEX, DN 16 MM</t>
  </si>
  <si>
    <t>17,07</t>
  </si>
  <si>
    <t>JOELHO 90 GRAUS, METALICO, PARA CONEXAO COM ANEL DESLIZANTE EM TUBO PEX, DN 20 MM</t>
  </si>
  <si>
    <t>19,80</t>
  </si>
  <si>
    <t>JOELHO 90 GRAUS, METALICO, PARA CONEXAO COM ANEL DESLIZANTE EM TUBO PEX, DN 25 MM</t>
  </si>
  <si>
    <t>34,37</t>
  </si>
  <si>
    <t>JOELHO 90 GRAUS, METALICO, PARA CONEXAO COM ANEL DESLIZANTE EM TUBO PEX, DN 32 MM</t>
  </si>
  <si>
    <t>45,34</t>
  </si>
  <si>
    <t>JOELHO 90 GRAUS, PLASTICO, PARA CONEXAO COM CRIMPAGEM EM TUBO PEX, DN 16 MM</t>
  </si>
  <si>
    <t>15,42</t>
  </si>
  <si>
    <t>JOELHO 90 GRAUS, PLASTICO, PARA CONEXAO COM CRIMPAGEM EM TUBO PEX, DN 20 MM</t>
  </si>
  <si>
    <t>21,39</t>
  </si>
  <si>
    <t>JOELHO 90 GRAUS, PLASTICO, PARA CONEXAO COM CRIMPAGEM EM TUBO PEX, DN 25 MM</t>
  </si>
  <si>
    <t>26,88</t>
  </si>
  <si>
    <t>JOELHO 90 GRAUS, PLASTICO, PARA CONEXAO COM CRIMPAGEM EM TUBO PEX, DN 32 MM</t>
  </si>
  <si>
    <t>47,26</t>
  </si>
  <si>
    <t>JOELHO 90 GRAUS, ROSCA FEMEA TERMINAL, METALICO, PARA CONEXAO COM ANEL DESLIZANTE EM TUBO PEX, DN 16 MM X 1/2"</t>
  </si>
  <si>
    <t>15,05</t>
  </si>
  <si>
    <t>JOELHO 90 GRAUS, ROSCA FEMEA TERMINAL, METALICO, PARA CONEXAO COM ANEL DESLIZANTE EM TUBO PEX, DN 20 MM X 1/2"</t>
  </si>
  <si>
    <t>16,18</t>
  </si>
  <si>
    <t>JOELHO 90 GRAUS, ROSCA FEMEA TERMINAL, METALICO, PARA CONEXAO COM ANEL DESLIZANTE EM TUBO PEX, DN 20 MM X 3/4"</t>
  </si>
  <si>
    <t>23,10</t>
  </si>
  <si>
    <t>JOELHO 90 GRAUS, ROSCA FEMEA TERMINAL, METALICO, PARA CONEXAO COM ANEL DESLIZANTE EM TUBO PEX, DN 25 MM X 3/4"</t>
  </si>
  <si>
    <t>24,71</t>
  </si>
  <si>
    <t>JOELHO 90 GRAUS, ROSCA FEMEA TERMINAL, PLASTICO, PARA CONEXAO COM CRIMPAGEM EM TUBO PEX, DN 16 MM X 1/2"</t>
  </si>
  <si>
    <t>19,04</t>
  </si>
  <si>
    <t>JOELHO 90 GRAUS, ROSCA FEMEA TERMINAL, PLASTICO, PARA CONEXAO COM CRIMPAGEM EM TUBO PEX, DN 16 MM X 3/4"</t>
  </si>
  <si>
    <t>27,13</t>
  </si>
  <si>
    <t>JOELHO 90 GRAUS, ROSCA FEMEA TERMINAL, PLASTICO, PARA CONEXAO COM CRIMPAGEM EM TUBO PEX, DN 20 MM X 1/2"</t>
  </si>
  <si>
    <t>24,92</t>
  </si>
  <si>
    <t>JOELHO 90 GRAUS, ROSCA FEMEA TERMINAL, PLASTICO, PARA CONEXAO COM CRIMPAGEM EM TUBO PEX, DN 20 MM X 3/4"</t>
  </si>
  <si>
    <t>31,19</t>
  </si>
  <si>
    <t>JOELHO 90 GRAUS, ROSCA FEMEA TERMINAL, PLASTICO, PARA CONEXAO COM CRIMPAGEM EM TUBO PEX, DN 25 MM X 1/2"</t>
  </si>
  <si>
    <t>27,39</t>
  </si>
  <si>
    <t>JOELHO 90 GRAUS, ROSCA FEMEA TERMINAL, PLASTICO, PARA CONEXAO COM CRIMPAGEM EM TUBO PEX, DN 25 MM X 1"</t>
  </si>
  <si>
    <t>48,57</t>
  </si>
  <si>
    <t>JOELHO 90 GRAUS, ROSCA FEMEA TERMINAL, PLASTICO, PARA CONEXAO COM CRIMPAGEM EM TUBO PEX, DN 25 MM X 3/4"</t>
  </si>
  <si>
    <t>JOELHO 90 GRAUS, ROSCA FEMEA TERMINAL, PLASTICO, PARA CONEXAO COM CRIMPAGEM EM TUBO PEX, DN 32 MM X 1"</t>
  </si>
  <si>
    <t>61,01</t>
  </si>
  <si>
    <t>JOELHO 90 GRAUS, ROSCA MACHO TERMINAL, METALICO, PARA CONEXAO COM ANEL DESLIZANTE EM TUBO PEX, DN 16 MM X 1/2"</t>
  </si>
  <si>
    <t>15,36</t>
  </si>
  <si>
    <t>JOELHO 90 GRAUS, ROSCA MACHO TERMINAL, METALICO, PARA CONEXAO COM ANEL DESLIZANTE EM TUBO PEX, DN 20 MM X 1/2"</t>
  </si>
  <si>
    <t>15,52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</si>
  <si>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</si>
  <si>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</si>
  <si>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</si>
  <si>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26,28</t>
  </si>
  <si>
    <t>JOELHO 90 GRAUS, ROSCA MACHO TERMINAL, PLASTICO, PARA CONEXAO COM CRIMPAGEM EM TUBO PEX, DN 25 MM X 1"</t>
  </si>
  <si>
    <t>32,03</t>
  </si>
  <si>
    <t>JOELHO 90 GRAUS, ROSCA MACHO TERMINAL, PLASTICO, PARA CONEXAO COM CRIMPAGEM EM TUBO PEX, DN 32 MM X 1"</t>
  </si>
  <si>
    <t>47,62</t>
  </si>
  <si>
    <t>JOELHO, PVC COM ROSCA E BUCHA LATAO, 90 GRAUS,  3/4", PARA AGUA FRIA PREDIAL</t>
  </si>
  <si>
    <t>16,76</t>
  </si>
  <si>
    <t>JOELHO, PVC SERIE R, 45 GRAUS, DN 100 MM, PARA ESGOTO OU AGUAS PLUVIAIS PREDIAIS</t>
  </si>
  <si>
    <t>JOELHO, PVC SERIE R, 45 GRAUS, DN 150 MM, PARA ESGOTO OU AGUAS PLUVIAIS PREDIAIS</t>
  </si>
  <si>
    <t>91,44</t>
  </si>
  <si>
    <t>JOELHO, PVC SERIE R, 45 GRAUS, DN 40 MM, PARA ESGOTO OU AGUAS PLUVIAIS PREDIAIS</t>
  </si>
  <si>
    <t>JOELHO, PVC SERIE R, 45 GRAUS, DN 50 MM, PARA ESGOTO OU AGUAS PLUVIAIS PREDIAIS</t>
  </si>
  <si>
    <t>8,09</t>
  </si>
  <si>
    <t>JOELHO, PVC SERIE R, 45 GRAUS, DN 75 MM, PARA ESGOTO OU AGUAS PLUVIAIS PREDIAIS</t>
  </si>
  <si>
    <t>18,87</t>
  </si>
  <si>
    <t>JOELHO, PVC SERIE R, 90 GRAUS, DN 100 MM, PARA ESGOTO OU AGUAS PLUVIAIS PREDIAIS</t>
  </si>
  <si>
    <t>35,45</t>
  </si>
  <si>
    <t>JOELHO, PVC SERIE R, 90 GRAUS, DN 150 MM, PARA ESGOTO OU AGUAS PLUVIAIS PREDIAIS</t>
  </si>
  <si>
    <t>117,79</t>
  </si>
  <si>
    <t>JOELHO, PVC SERIE R, 90 GRAUS, DN 40 MM, PARA ESGOTO OU AGUAS PLUVIAIS PREDIAIS</t>
  </si>
  <si>
    <t>6,72</t>
  </si>
  <si>
    <t>JOELHO, PVC SERIE R, 90 GRAUS, DN 50 MM, PARA ESGOTO OU AGUAS PLUVIAIS PREDIAIS</t>
  </si>
  <si>
    <t>10,06</t>
  </si>
  <si>
    <t>JOELHO, PVC SERIE R, 90 GRAUS, DN 75 MM, PARA ESGOTO OU AGUAS PLUVIAIS PREDIAIS</t>
  </si>
  <si>
    <t>JOELHO, PVC SOLDAVEL, 45 GRAUS, 110 MM, PARA AGUA FRIA PREDIAL</t>
  </si>
  <si>
    <t>262,60</t>
  </si>
  <si>
    <t>JOELHO, PVC SOLDAVEL, 45 GRAUS, 20 MM, PARA AGUA FRIA PREDIAL</t>
  </si>
  <si>
    <t>JOELHO, PVC SOLDAVEL, 45 GRAUS, 25 MM, PARA AGUA FRIA PREDIAL</t>
  </si>
  <si>
    <t>JOELHO, PVC SOLDAVEL, 45 GRAUS, 32 MM, PARA AGUA FRIA PREDIAL</t>
  </si>
  <si>
    <t>JOELHO, PVC SOLDAVEL, 45 GRAUS, 40 MM, PARA AGUA FRIA PREDIAL</t>
  </si>
  <si>
    <t>7,75</t>
  </si>
  <si>
    <t>JOELHO, PVC SOLDAVEL, 45 GRAUS, 50 MM, PARA AGUA FRIA PREDIAL</t>
  </si>
  <si>
    <t>JOELHO, PVC SOLDAVEL, 45 GRAUS, 60 MM, PARA AGUA FRIA PREDIAL</t>
  </si>
  <si>
    <t>35,94</t>
  </si>
  <si>
    <t>JOELHO, PVC SOLDAVEL, 45 GRAUS, 75 MM, PARA AGUA FRIA PREDIAL</t>
  </si>
  <si>
    <t>82,60</t>
  </si>
  <si>
    <t>JOELHO, PVC SOLDAVEL, 45 GRAUS, 85 MM, PARA AGUA FRIA PREDIAL</t>
  </si>
  <si>
    <t>97,99</t>
  </si>
  <si>
    <t>JOELHO, PVC SOLDAVEL, 90 GRAUS, 75 MM, PARA AGUA FRIA PREDIAL</t>
  </si>
  <si>
    <t>114,98</t>
  </si>
  <si>
    <t>JOELHO, ROSCA FEMEA, COM BASE FIXA, METALICO, PARA CONEXAO COM ANEL DESLIZANTE EM TUBO PEX, DN 16 MM X 1/2"</t>
  </si>
  <si>
    <t>JOELHO, ROSCA FEMEA, COM BASE FIXA, METALICO, PARA CONEXAO COM ANEL DESLIZANTE EM TUBO PEX, DN 20 MM X 1/2"</t>
  </si>
  <si>
    <t>21,87</t>
  </si>
  <si>
    <t>JOELHO, ROSCA FEMEA, COM BASE FIXA, METALICO, PARA CONEXAO COM ANEL DESLIZANTE EM TUBO PEX, DN 25 MM X 3/4"</t>
  </si>
  <si>
    <t>28,25</t>
  </si>
  <si>
    <t>JOELHO, ROSCA FEMEA, COM BASE FIXA, PLASTICO, PARA CONEXAO COM CRIMPAGEM EM TUBO PEX, DN 25 MM X 1/2"</t>
  </si>
  <si>
    <t>34,93</t>
  </si>
  <si>
    <t>JOELHO, ROSCA FEMEA, COM BASE FIXA, PLASTICO, PARA CONEXAO POR CRIMPAGEM EM TUBO PEX, DN 16 MM X 3/4"</t>
  </si>
  <si>
    <t>33,20</t>
  </si>
  <si>
    <t>JOELHO, ROSCA FEMEA, COM BASE FIXA, PLASTICO, PARA CONEXAO POR CRIMPAGEM EM TUBO PEX, DN 20 MM X 3/4"</t>
  </si>
  <si>
    <t>41,50</t>
  </si>
  <si>
    <t>JOGO DE TRANQUETA E ROSETA QUADRADA DE SOBREPOR SEM FUROS, EM LATAO CROMADO, *50 X 50* MM, PARA FECHADURA DE PORTA DE BANHEIRO</t>
  </si>
  <si>
    <t>52,70</t>
  </si>
  <si>
    <t>JOGO DE TRANQUETA E ROSETA REDONDA DE SOBREPOR SEM FUROS, EM LATAO CROMADO, DIAMETRO *50* MM, PARA FECHADURA DE PORTA DE BANHEIRO</t>
  </si>
  <si>
    <t>49,52</t>
  </si>
  <si>
    <t>JUNCAO DE REDUCAO INVERTIDA, PVC SOLDAVEL, 100 X 50 MM, SERIE NORMAL PARA ESGOTO PREDIAL</t>
  </si>
  <si>
    <t>19,85</t>
  </si>
  <si>
    <t>JUNCAO DE REDUCAO INVERTIDA, PVC SOLDAVEL, 100 X 75 MM, SERIE NORMAL PARA ESGOTO PREDIAL</t>
  </si>
  <si>
    <t>31,66</t>
  </si>
  <si>
    <t>JUNCAO DE REDUCAO INVERTIDA, PVC SOLDAVEL, 75 X 50 MM, SERIE NORMAL PARA ESGOTO PREDIAL</t>
  </si>
  <si>
    <t>13,56</t>
  </si>
  <si>
    <t>JUNCAO DE REDUCAO SIMPLES, COM BOLSA PARA ANEL, PVC LEVE,  150 X 100 MM, PARA ESGOTO PREDIAL</t>
  </si>
  <si>
    <t>JUNCAO DUPLA, PVC SERIE R, DN 100 X 100 X 100 MM, PARA ESGOTO OU AGUAS PLUVIAIS PREDIAIS</t>
  </si>
  <si>
    <t>113,23</t>
  </si>
  <si>
    <t>JUNCAO DUPLA, PVC SOLDAVEL, DN 100 X 100 X 100 MM , SERIE NORMAL PARA ESGOTO PREDIAL</t>
  </si>
  <si>
    <t>44,90</t>
  </si>
  <si>
    <t>JUNCAO DUPLA, PVC SOLDAVEL, DN 75 X 75 X 75 MM , SERIE NORMAL PARA ESGOTO PREDIAL</t>
  </si>
  <si>
    <t>22,25</t>
  </si>
  <si>
    <t>JUNCAO INVERTIDA, PVC SOLDAVEL, 75 X 75 MM, SERIE NORMAL PARA ESGOTO PREDIAL</t>
  </si>
  <si>
    <t>24,69</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</si>
  <si>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</si>
  <si>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</si>
  <si>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</si>
  <si>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</si>
  <si>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11,81</t>
  </si>
  <si>
    <t>JUNCAO SIMPLES, PVC LEVE, 150 MM, PARA ESGOTO PREDIAL</t>
  </si>
  <si>
    <t>152,09</t>
  </si>
  <si>
    <t>JUNCAO SIMPLES, PVC SERIE R, DN 100 X 100 MM, PARA ESGOTO OU AGUAS PLUVIAIS PREDIAIS</t>
  </si>
  <si>
    <t>66,81</t>
  </si>
  <si>
    <t>JUNCAO SIMPLES, PVC SERIE R, DN 100 X 75 MM, PARA ESGOTO OU AGUAS PLUVIAIS PREDIAIS</t>
  </si>
  <si>
    <t>62,39</t>
  </si>
  <si>
    <t>JUNCAO SIMPLES, PVC SERIE R, DN 150 X 100 MM, PARA ESGOTO OU AGUAS PLUVIAIS PREDIAIS</t>
  </si>
  <si>
    <t>177,06</t>
  </si>
  <si>
    <t>JUNCAO SIMPLES, PVC SERIE R, DN 150 X 150 MM, PARA ESGOTO OU AGUAS PLUVIAIS PREDIAIS</t>
  </si>
  <si>
    <t>199,66</t>
  </si>
  <si>
    <t>JUNCAO SIMPLES, PVC SERIE R, DN 40 X 40 MM, PARA ESGOTO OU AGUAS PLUVIAIS PREDIAIS</t>
  </si>
  <si>
    <t>7,95</t>
  </si>
  <si>
    <t>JUNCAO SIMPLES, PVC SERIE R, DN 50 X 50 MM, PARA ESGOTO OU AGUAS PLUVIAIS PREDIAIS</t>
  </si>
  <si>
    <t>JUNCAO SIMPLES, PVC SERIE R, DN 75 X 75 MM, PARA ESGOTO OU AGUAS PLUVIAIS PREDIAIS</t>
  </si>
  <si>
    <t>42,70</t>
  </si>
  <si>
    <t>JUNCAO SIMPLES, PVC, DN 100 X 50 MM, SERIE NORMAL PARA ESGOTO PREDIAL</t>
  </si>
  <si>
    <t>18,52</t>
  </si>
  <si>
    <t>JUNCAO SIMPLES, PVC, DN 100 X 75 MM, SERIE NORMAL PARA ESGOTO PREDIAL</t>
  </si>
  <si>
    <t>26,69</t>
  </si>
  <si>
    <t>JUNCAO SIMPLES, PVC, DN 50 X 50 MM, SERIE NORMAL PARA ESGOTO PREDIAL</t>
  </si>
  <si>
    <t>10,08</t>
  </si>
  <si>
    <t>JUNCAO SIMPLES, PVC, DN 75 X 50 MM, SERIE NORMAL PARA ESGOTO PREDIAL</t>
  </si>
  <si>
    <t>14,84</t>
  </si>
  <si>
    <t>JUNCAO SIMPLES, PVC, DN 75 X 75 MM, SERIE NORMAL PARA ESGOTO PREDIAL</t>
  </si>
  <si>
    <t>18,88</t>
  </si>
  <si>
    <t>JUNCAO SIMPLES, PVC, 45 GRAUS, DN 100 X 100 MM, SERIE NORMAL PARA ESGOTO PREDIAL</t>
  </si>
  <si>
    <t>24,64</t>
  </si>
  <si>
    <t>JUNCAO SIMPLES, PVC, 45 GRAUS, DN 40 X 40 MM, SERIE NORMAL PARA ESGOTO PREDIAL</t>
  </si>
  <si>
    <t>JUNCAO 2 GARRAS PARA FITA PERFURADA</t>
  </si>
  <si>
    <t>JUNCAO, PVC, 45 GRAUS, JE, BBB, DN 100 MM, PARA REDE COLETORA DE ESGOTO (NBR 10569)</t>
  </si>
  <si>
    <t>133,20</t>
  </si>
  <si>
    <t>JUNCAO, PVC, 45 GRAUS, JE, BBB, DN 150 MM, PARA REDE COLETORA DE ESGOTO (NBR 10569)</t>
  </si>
  <si>
    <t>275,88</t>
  </si>
  <si>
    <t>JUNCAO, PVC, 45 GRAUS, JE, BBB, DN 150 MM, PARA TUBO CORRUGADO E/OU LISO, REDE COLETORA DE ESGOTO (NBR 10569)</t>
  </si>
  <si>
    <t>771,89</t>
  </si>
  <si>
    <t>JUNCAO, PVC, 45 GRAUS, JE, BBB, DN 200 MM, PARA TUBO CORRUGADO E/OU LISO, REDE COLETORA DE ESGOTO (NBR 10569)</t>
  </si>
  <si>
    <t>1.162,49</t>
  </si>
  <si>
    <t>JUNCAO, PVC, 45 GRAUS, JE, BBB, DN 250 MM, PARA TUBO CORRUGADO E/OU LISO, REDE COLETORA DE ESGOTO (NBR 10569)</t>
  </si>
  <si>
    <t>1.619,31</t>
  </si>
  <si>
    <t>JUNTA DE EXPANSAO BRONZE/LATAO (REF 900), PONTA X PONTA, 35 MM</t>
  </si>
  <si>
    <t>705,17</t>
  </si>
  <si>
    <t>JUNTA DE EXPANSAO BRONZE/LATAO (REF 900), PONTA X PONTA, 42 MM</t>
  </si>
  <si>
    <t>882,87</t>
  </si>
  <si>
    <t>JUNTA DE EXPANSAO BRONZE/LATAO (REF 900), PONTA X PONTA, 54 MM</t>
  </si>
  <si>
    <t>1.224,51</t>
  </si>
  <si>
    <t>JUNTA DE EXPANSAO BRONZE/LATAO (REF 900), PONTA X PONTA, 66 MM</t>
  </si>
  <si>
    <t>1.617,37</t>
  </si>
  <si>
    <t>JUNTA DE EXPANSAO DE COBRE (REF 900), PONTA X PONTA, 15 MM</t>
  </si>
  <si>
    <t>483,59</t>
  </si>
  <si>
    <t>JUNTA DE EXPANSAO DE COBRE (REF 900), PONTA X PONTA, 22 MM</t>
  </si>
  <si>
    <t>560,93</t>
  </si>
  <si>
    <t>JUNTA DE EXPANSAO DE COBRE (REF 900), PONTA X PONTA, 28 MM</t>
  </si>
  <si>
    <t>616,11</t>
  </si>
  <si>
    <t>JUNTA DILATACAO ELASTICA PARA CONCRETO (FUGENBAND) O-12, ATE 5 MCA</t>
  </si>
  <si>
    <t>71,79</t>
  </si>
  <si>
    <t>JUNTA DILATACAO ELASTICA PARA CONCRETO (FUGENBAND) O-22, ATE 30 MCA</t>
  </si>
  <si>
    <t>106,82</t>
  </si>
  <si>
    <t>JUNTA DILATACAO ELASTICA PARA CONCRETO (FUGENBAND) O-35/10, ATE 100 MCA</t>
  </si>
  <si>
    <t>402,01</t>
  </si>
  <si>
    <t>JUNTA DILATACAO ELASTICA PARA CONCRETO (FUGENBAND) O-35/6, ATE 100 MCA</t>
  </si>
  <si>
    <t>332,59</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</si>
  <si>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</si>
  <si>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</si>
  <si>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</si>
  <si>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</si>
  <si>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205,88</t>
  </si>
  <si>
    <t>KIT CAVALETE, PVC, COM REGISTRO, PARA HIDROMETRO, BITOLAS 1/2" OU 3/4" - COMPLETO</t>
  </si>
  <si>
    <t>97,50</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</si>
  <si>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</si>
  <si>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133,52</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</si>
  <si>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</si>
  <si>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146,41</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</si>
  <si>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</si>
  <si>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249,79</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</si>
  <si>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</si>
  <si>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214,95</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</si>
  <si>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</si>
  <si>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294,77</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</si>
  <si>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</si>
  <si>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293,78</t>
  </si>
  <si>
    <t>KIT DE ACESSORIOS PARA BANHEIRO EM METAL CROMADO, 5 PECAS</t>
  </si>
  <si>
    <t>76,45</t>
  </si>
  <si>
    <t>KIT DE MATERIAIS PARA BRACADEIRA PARA FIXACAO EM POSTE CIRCULAR, CONTEM TRES FIXADORES E UM ROLO DE FITA DE 3 M EM ACO CARBONO</t>
  </si>
  <si>
    <t>28,23</t>
  </si>
  <si>
    <t>KIT DE PROTECAO ARSTOP PARA AR CONDICIONADO, TOMADA PADRAO 2P+T 20 A, COM DISJUNTOR UNIPOLAR DIN 20A</t>
  </si>
  <si>
    <t>28,14</t>
  </si>
  <si>
    <t>KIT PORTA PRONTA DE MADEIRA, FOLHA LEVE (NBR 15930) DE 600 X 2100 MM OU 700 X 2100 MM, DE 35 MM A 40 MM DE ESPESSURA, COM MARCO EM ACO, NUCLEO COLMEIA, CAPA LISA EM HDF, ACABAMENTO MELAMINICO BRANCO (INCLUI MARCO, ALIZARES, DOBRADICAS E FECHADURA)</t>
  </si>
  <si>
    <t>519,21</t>
  </si>
  <si>
    <t>KIT PORTA PRONTA DE MADEIRA, FOLHA LEVE (NBR 15930) DE 600 X 2100 MM OU 700 X 2100 MM, DE 35 MM A 40 MM DE ESPESSURA, NUCLEO COLMEIA, ESTRUTURA USINADA PARA FECHADURA, CAPA LISA EM HDF, ACABAMENTO EM PRIMER PARA PINTURA (INCLUI MARCO, ALIZARES E DOBRADICAS)</t>
  </si>
  <si>
    <t>423,75</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</si>
  <si>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</si>
  <si>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</si>
  <si>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430,68</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</si>
  <si>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</si>
  <si>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</si>
  <si>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437,99</t>
  </si>
  <si>
    <t>KIT PORTA PRONTA DE MADEIRA, FOLHA MEDIA (NBR 15930) DE 600 X 2100 MM OU 700 X 2100 MM, DE 35 MM A 40 MM DE ESPESSURA, NUCLEO SEMI-SOLIDO (SARRAFEADO), ESTRUTURA USINADA PARA FECHADURA, CAPA LISA EM HDF, ACABAMENTO MELAMINICO BRANCO (INCLUI MARCO, ALIZARES E DOBRADICAS)</t>
  </si>
  <si>
    <t>652,66</t>
  </si>
  <si>
    <t>KIT PORTA PRONTA DE MADEIRA, FOLHA MEDIA (NBR 15930) DE 600 X 2100 MM, DE 35 MM A 40 MM DE ESPESSURA, NUCLEO SEMI-SOLIDO (SARRAFEADO), ESTRUTURA USINADA PARA FECHADURA, CAPA LISA EM HDF, ACABAMENTO EM PRIMER PARA PINTURA (INCLUI MARCO, ALIZARES E DOBRADICAS)</t>
  </si>
  <si>
    <t>468,66</t>
  </si>
  <si>
    <t>KIT PORTA PRONTA DE MADEIRA, FOLHA MEDIA (NBR 15930) DE 700 X 2100 MM, DE 35 MM A 40 MM DE ESPESSURA, NUCLEO SEMI-SOLIDO (SARRAFEADO), ESTRUTURA USINADA PARA FECHADURA, CAPA LISA EM HDF, ACABAMENTO EM PRIMER PARA PINTURA (INCLUI MARCO, ALIZARES E DOBRADICAS)</t>
  </si>
  <si>
    <t>528,12</t>
  </si>
  <si>
    <t>KIT PORTA PRONTA DE MADEIRA, FOLHA MEDIA (NBR 15930) DE 800 X 2100 MM, DE 35 MM A 40 MM DE ESPESSURA,  NUCLEO SEMI-SOLIDO (SARRAFEADO), ESTRUTURA USINADA PARA FECHADURA, CAPA LISA EM HDF, ACABAMENTO EM PRIMER PARA PINTURA (INCLUI MARCO, ALIZARES E DOBRADICAS)</t>
  </si>
  <si>
    <t>580,93</t>
  </si>
  <si>
    <t>KIT PORTA PRONTA DE MADEIRA, FOLHA MEDIA (NBR 15930) DE 800 X 2100 MM, DE 35 MM A 40 MM DE ESPESSURA, NUCLEO SEMI-SOLIDO (SARRAFEADO), ESTRUTURA USINADA PARA FECHADURA, CAPA LISA EM HDF, ACABAMENTO MELAMINICO BRANCO (INCLUI MARCO, ALIZARES E DOBRADICAS)</t>
  </si>
  <si>
    <t>672,56</t>
  </si>
  <si>
    <t>KIT PORTA PRONTA DE MADEIRA, FOLHA MEDIA (NBR 15930) DE 900 X 2100 MM, DE 35 MM A 40 MM DE ESPESSURA, NUCLEO SEMI-SOLIDO (SARRAFEADO), ESTRUTURA USINADA PARA FECHADURA, CAPA LISA EM HDF, ACABAMENTO EM PRIMER PARA PINTURA (INCLUI MARCO, ALIZARES E DOBRADICAS)</t>
  </si>
  <si>
    <t>607,50</t>
  </si>
  <si>
    <t>KIT PORTA PRONTA DE MADEIRA, FOLHA MEDIA (NBR 15930) DE 900 X 2100 MM, DE 35 MM A 40 MM DE ESPESSURA, NUCLEO SEMI-SOLIDO (SARRAFEADO), ESTRUTURA USINADA PARA FECHADURA, CAPA LISA EM HDF, ACABAMENTO MELAMINICO BRANCO (INCLUI MARCO, ALIZARES E DOBRADICAS)</t>
  </si>
  <si>
    <t>721,38</t>
  </si>
  <si>
    <t>KIT PORTA PRONTA DE MADEIRA, FOLHA PESADA (NBR 15930) DE 800 X 2100 MM, DE 40 MM  A 45 MM DE ESPESSURA, NUCLEO SOLIDO, CAPA LISA EM HDF, ACABAMENTO MELAMINICO BRANCO (INCLUI MARCO, ALIZARES, DOBRADICAS E FECHADURA EXTERNA)</t>
  </si>
  <si>
    <t>787,09</t>
  </si>
  <si>
    <t>KIT PORTA PRONTA DE MADEIRA, FOLHA PESADA (NBR 15930) DE 800 X 2100 MM, DE 40 MM A 45 MM DE ESPESSURA , NUCLEO SOLIDO, ESTRUTURA USINADA PARA FECHADURA, CAPA LISA EM HDF, ACABAMENTO EM LAMINADO NATURAL COM VERNIZ (INCLUI MARCO, ALIZARES E DOBRADICAS)</t>
  </si>
  <si>
    <t>970,74</t>
  </si>
  <si>
    <t>KIT PORTA PRONTA DE MADEIRA, FOLHA PESADA (NBR 15930) DE 800 X 2100 MM, DE 40 MM A 45 MM DE ESPESSURA, COM MARCO EM ACO, NUCLEO SOLIDO, CAPA LISA EM HDF, ACABAMENTO MELAMINICO BRANCO (INCLUI MARCO, ALIZARES, DOBRADICAS E FECHADURA)</t>
  </si>
  <si>
    <t>765,15</t>
  </si>
  <si>
    <t>KIT PORTA PRONTA DE MADEIRA, FOLHA PESADA (NBR 15930) DE 900 X 2100 MM, DE 40 MM  A 45 MM DE ESPESSURA, NUCLEO SOLIDO, CAPA LISA EM HDF, ACABAMENTO MELAMINICO BRANCO (INCLUI MARCO, ALIZARES, DOBRADICAS E FECHADURA EXTERNA)</t>
  </si>
  <si>
    <t>808,40</t>
  </si>
  <si>
    <t>KIT PORTA PRONTA DE MADEIRA, FOLHA PESADA (NBR 15930) DE 900 X 2100 MM, DE 40 MM A 45 MM DE ESPESSURA , NUCLEO SOLIDO, ESTRUTURA USINADA PARA FECHADURA, CAPA LISA EM HDF, ACABAMENTO EM LAMINADO NATURAL COM VERNIZ (INCLUI MARCO, ALIZARES E DOBRADICAS)</t>
  </si>
  <si>
    <t>984,53</t>
  </si>
  <si>
    <t>KIT PORTA PRONTA DE MADEIRA, FOLHA PESADA (NBR 15930) DE 900 X 2100 MM, DE 40 MM A 45 MM DE ESPESSURA, COM MARCO EM ACO, NUCLEO SOLIDO, CAPA LISA EM HDF, ACABAMENTO MELAMINICO BRANCO (INCLUI MARCO, ALIZARES, DOBRADICAS E FECHADURA)</t>
  </si>
  <si>
    <t>812,97</t>
  </si>
  <si>
    <t>LADRILHO HIDRAULICO, *20 x 20* CM, E= 2 CM, PADRAO COPACABANA, 2 CORES (PRETO E BRANCO)</t>
  </si>
  <si>
    <t>60,81</t>
  </si>
  <si>
    <t>LADRILHO HIDRAULICO, *20 X 20* CM, E= 2 CM, DADOS, COR NATURAL</t>
  </si>
  <si>
    <t>56,45</t>
  </si>
  <si>
    <t>LADRILHO HIDRAULICO, *20 X 20* CM, E= 2 CM, RAMPA, NATURAL</t>
  </si>
  <si>
    <t>56,78</t>
  </si>
  <si>
    <t>LADRILHO HIDRAULICO, *20 X 20* CM, E= 2 CM, TATIL ALERTA OU DIRECIONAL, AMARELO</t>
  </si>
  <si>
    <t>71,98</t>
  </si>
  <si>
    <t>LADRILHO HIDRAULICO, *30 X 30* CM, E= 2 CM, MILANO, NATURAL</t>
  </si>
  <si>
    <t>55,76</t>
  </si>
  <si>
    <t>LAJE PRE-MOLDADA CONVENCIONAL (LAJOTAS + VIGOTAS) PARA FORRO, UNIDIRECIONAL, SOBRECARGA DE 100 KG/M2, VAO ATE 4,00 M (SEM COLOCACAO)</t>
  </si>
  <si>
    <t>60,00</t>
  </si>
  <si>
    <t>LAJE PRE-MOLDADA CONVENCIONAL (LAJOTAS + VIGOTAS) PARA FORRO, UNIDIRECIONAL, SOBRECARGA DE 100 KG/M2, VAO ATE 4,50 M (SEM COLOCACAO)</t>
  </si>
  <si>
    <t>62,54</t>
  </si>
  <si>
    <t>LAJE PRE-MOLDADA CONVENCIONAL (LAJOTAS + VIGOTAS) PARA FORRO, UNIDIRECIONAL, SOBRECARGA 100 KG/M2, VAO ATE 5,00 M (SEM COLOCACAO)</t>
  </si>
  <si>
    <t>LAJE PRE-MOLDADA CONVENCIONAL (LAJOTAS + VIGOTAS) PARA PISO, UNIDIRECIONAL, SOBRECARGA DE 200 KG/M2, VAO ATE 3,50 M (SEM COLOCACAO)</t>
  </si>
  <si>
    <t>62,32</t>
  </si>
  <si>
    <t>LAJE PRE-MOLDADA CONVENCIONAL (LAJOTAS + VIGOTAS) PARA PISO, UNIDIRECIONAL, SOBRECARGA DE 200 KG/M2, VAO ATE 4,50 M (SEM COLOCACAO)</t>
  </si>
  <si>
    <t>68,60</t>
  </si>
  <si>
    <t>LAJE PRE-MOLDADA CONVENCIONAL (LAJOTAS + VIGOTAS) PARA PISO, UNIDIRECIONAL, SOBRECARGA DE 200 KG/M2, VAO ATE 5,00 M (SEM COLOCACAO)</t>
  </si>
  <si>
    <t>72,09</t>
  </si>
  <si>
    <t>LAJE PRE-MOLDADA CONVENCIONAL (LAJOTAS + VIGOTAS) PARA PISO, UNIDIRECIONAL, SOBRECARGA DE 350 KG/M2, VAO ATE 4,50 M (SEM COLOCACAO)</t>
  </si>
  <si>
    <t>LAJE PRE-MOLDADA CONVENCIONAL (LAJOTAS + VIGOTAS) PARA PISO, UNIDIRECIONAL, SOBRECARGA DE 350 KG/M2, VAO ATE 5,00 M (SEM COLOCACAO)</t>
  </si>
  <si>
    <t>87,20</t>
  </si>
  <si>
    <t>LAJE PRE-MOLDADA CONVENCIONAL (LAJOTAS + VIGOTAS) PARA PISO, UNIDIRECIONAL, SOBRECARGA 350 KG/M2 VAO ATE 3,50 M (SEM COLOCACAO)</t>
  </si>
  <si>
    <t>LAJE PRE-MOLDADA DE TRANSICAO EXCENTRICA EM CONCRETO ARMADO, DN 1200 MM, FURO CIRCULAR DN 600 MM, ESPESSURA 12 CM</t>
  </si>
  <si>
    <t>497,67</t>
  </si>
  <si>
    <t>LAJE PRE-MOLDADA DE TRANSICAO EXCENTRICA EM CONCRETO ARMADO, DN 1500 MM, FURO CIRCULAR DN 530 MM, ESPESSURA 15 CM</t>
  </si>
  <si>
    <t>848,25</t>
  </si>
  <si>
    <t>LAJE PRE-MOLDADA TRELICADA (LAJOTAS + VIGOTAS) PARA FORRO, UNIDIRECIONAL, SOBRECARGA DE 100 KG/M2, VAO ATE 6,00 M (SEM COLOCACAO)</t>
  </si>
  <si>
    <t>90,46</t>
  </si>
  <si>
    <t>LAJE PRE-MOLDADA TRELICADA (LAJOTAS + VIGOTAS) PARA PISO, UNIDIRECIONAL, SOBRECARGA DE 200 KG/M2, VAO ATE 6,00 M (SEM COLOCACAO)</t>
  </si>
  <si>
    <t>105,62</t>
  </si>
  <si>
    <t>LAMBRI EM ALUMINIO, DE APROXIMADAMENTE 0,6 KG/M, COM APROXIMADAMENTE 168,0 MM DE LARGURA, 6,0 MM DE ALTURA E 6,0 M DE EXTENSAO</t>
  </si>
  <si>
    <t>49,32</t>
  </si>
  <si>
    <t>LAMPADA DE LUZ MISTA 160 W, BASE E27 (220 V)</t>
  </si>
  <si>
    <t>29,28</t>
  </si>
  <si>
    <t>LAMPADA DE LUZ MISTA 250 W, BASE E27 (220 V)</t>
  </si>
  <si>
    <t>39,37</t>
  </si>
  <si>
    <t>LAMPADA DE LUZ MISTA 500 W, BASE E40 (220 V)</t>
  </si>
  <si>
    <t>73,57</t>
  </si>
  <si>
    <t>LAMPADA FLUORESCENTE COMPACTA BRANCA 135 W, BASE E40 (127/220 V)</t>
  </si>
  <si>
    <t>217,92</t>
  </si>
  <si>
    <t>LAMPADA FLUORESCENTE COMPACTA 2U BRANCA 15 W, BASE E27 (127/220 V)</t>
  </si>
  <si>
    <t>16,22</t>
  </si>
  <si>
    <t>LAMPADA FLUORESCENTE COMPACTA 2U/3U BRANCA 9/10 W, BASE E27 (127/220 V)</t>
  </si>
  <si>
    <t>15,13</t>
  </si>
  <si>
    <t>LAMPADA FLUORESCENTE COMPACTA 3U BRANCA 20 W, BASE E27 (127/220 V)</t>
  </si>
  <si>
    <t>18,51</t>
  </si>
  <si>
    <t>LAMPADA FLUORESCENTE ESPIRAL BRANCA 45 W, BASE E27 (127/220 V)</t>
  </si>
  <si>
    <t>62,50</t>
  </si>
  <si>
    <t>LAMPADA FLUORESCENTE ESPIRAL BRANCA 65 W, BASE E27 (127/220 V)</t>
  </si>
  <si>
    <t>113,10</t>
  </si>
  <si>
    <t>LAMPADA FLUORESCENTE TUBULAR T10, DE 20 OU 40 W, BIVOLT</t>
  </si>
  <si>
    <t>9,90</t>
  </si>
  <si>
    <t>LAMPADA FLUORESCENTE TUBULAR T5 DE 14 W, BIVOLT</t>
  </si>
  <si>
    <t>12,89</t>
  </si>
  <si>
    <t>LAMPADA FLUORESCENTE TUBULAR T8 DE 16/18 W, BIVOLT</t>
  </si>
  <si>
    <t>LAMPADA FLUORESCENTE TUBULAR T8 DE 32/36 W, BIVOLT</t>
  </si>
  <si>
    <t>10,25</t>
  </si>
  <si>
    <t>LAMPADA LED TIPO DICROICA BIVOLT, LUZ BRANCA, 5 W (BASE GU10)</t>
  </si>
  <si>
    <t>12,17</t>
  </si>
  <si>
    <t>LAMPADA LED TUBULAR BIVOLT 18/20 W, BASE G13</t>
  </si>
  <si>
    <t>LAMPADA LED TUBULAR BIVOLT 9/10 W, BASE G13</t>
  </si>
  <si>
    <t>13,23</t>
  </si>
  <si>
    <t>LAMPADA LED 10 W BIVOLT BRANCA, FORMATO TRADICIONAL (BASE E27)</t>
  </si>
  <si>
    <t>LAMPADA LED 6 W BIVOLT BRANCA, FORMATO TRADICIONAL (BASE E27)</t>
  </si>
  <si>
    <t>LAMPADA VAPOR DE SODIO OVOIDE 150 W (BASE E40)</t>
  </si>
  <si>
    <t>56,56</t>
  </si>
  <si>
    <t>LAMPADA VAPOR DE SODIO OVOIDE 250 W (BASE E40)</t>
  </si>
  <si>
    <t>LAMPADA VAPOR DE SODIO OVOIDE 400 W (BASE E40)</t>
  </si>
  <si>
    <t>76,26</t>
  </si>
  <si>
    <t>LAMPADA VAPOR MERCURIO 125 W (BASE E27)</t>
  </si>
  <si>
    <t>26,11</t>
  </si>
  <si>
    <t>LAMPADA VAPOR MERCURIO 250 W (BASE E40)</t>
  </si>
  <si>
    <t>46,54</t>
  </si>
  <si>
    <t>LAMPADA VAPOR MERCURIO 400 W (BASE E40)</t>
  </si>
  <si>
    <t>63,51</t>
  </si>
  <si>
    <t>LAMPADA VAPOR METALICO OVOIDE 150 W, BASE E27/E40</t>
  </si>
  <si>
    <t>53,54</t>
  </si>
  <si>
    <t>LAMPADA VAPOR METALICO TUBULAR 400 W (BASE E40)</t>
  </si>
  <si>
    <t>LAVADORA DE ALTA PRESSAO (LAVA - JATO) PARA AGUA FRIA, PRESSAO DE OPERACAO ENTRE 1400 E 1900 LIB/POL2, VAZAO MAXIMA ENTRE  400 E 700 L/H, POTENCIA DE OPERACAO ENTRE 2,50 E 3,00 CV</t>
  </si>
  <si>
    <t>2.000,00</t>
  </si>
  <si>
    <t>LAVATORIO / CUBA DE EMBUTIR, OVAL, DE LOUCA BRANCA, SEM LADRAO, DIMENSOES *50 X 35* CM (L X C)</t>
  </si>
  <si>
    <t>75,74</t>
  </si>
  <si>
    <t>LAVATORIO / CUBA DE EMBUTIR, OVAL, DE LOUCA COLORIDA, SEM LADRAO, DIMENSOES *50 X 35* CM (L X C)</t>
  </si>
  <si>
    <t>83,69</t>
  </si>
  <si>
    <t>LAVATORIO / CUBA DE SOBREPOR, OVAL PEQUENA, DE LOUCA BRANCA, SEM LADRAO, DIMENSOES *44 X 31* CM (L X C)</t>
  </si>
  <si>
    <t>133,97</t>
  </si>
  <si>
    <t>LAVATORIO / CUBA DE SOBREPOR, RETANGULAR, DE LOUCA BRANCA, COM LADRAO, DIMENSOES *52 X 45* CM (L X C)</t>
  </si>
  <si>
    <t>374,92</t>
  </si>
  <si>
    <t>LAVATORIO / CUBA DE SOBREPOR, RETANGULAR, DE LOUCA COLORIDA, COM LADRAO, DIMENSOES *52 X 45* CM (L X C)</t>
  </si>
  <si>
    <t>386,28</t>
  </si>
  <si>
    <t>LAVATORIO DE CANTO DE LOUCA BRANCA, SUSPENSO (SEM COLUNA), DIMENSOES *40 X 30* CM (L X C)</t>
  </si>
  <si>
    <t>120,52</t>
  </si>
  <si>
    <t>LAVATORIO DE LOUCA BRANCA, COM COLUNA, DIMENSOES *44 X 35* CM (L X C)</t>
  </si>
  <si>
    <t>128,31</t>
  </si>
  <si>
    <t>LAVATORIO DE LOUCA BRANCA, COM COLUNA, DIMENSOES *54 X 44* CM (L X C)</t>
  </si>
  <si>
    <t>143,68</t>
  </si>
  <si>
    <t>LAVATORIO DE LOUCA BRANCA, SUSPENSO (SEM COLUNA), DIMENSOES *40 X 30* CM</t>
  </si>
  <si>
    <t>72,89</t>
  </si>
  <si>
    <t>LAVATORIO DE LOUCA COLORIDA, COM COLUNA, DIMENSOES *54 X 44* CM (L X C)</t>
  </si>
  <si>
    <t>249,55</t>
  </si>
  <si>
    <t>LAVATORIO DE LOUCA COLORIDA, SUSPENSO (SEM COLUNA), DIMENSOES *40 X 30* CM (L X C)</t>
  </si>
  <si>
    <t>123,11</t>
  </si>
  <si>
    <t>LEITURISTA OU CADASTRISTA DE REDES DE AGUA E ESGOTO</t>
  </si>
  <si>
    <t>10,96</t>
  </si>
  <si>
    <t>LEITURISTA OU CADASTRISTA DE REDES DE AGUA E ESGOTO (MENSALISTA)</t>
  </si>
  <si>
    <t>1.921,34</t>
  </si>
  <si>
    <t>LETRA ACO INOX (AISI 304), CHAPA NUM. 22, RECORTADO, H= 20 CM (SEM RELEVO)</t>
  </si>
  <si>
    <t>86,15</t>
  </si>
  <si>
    <t>LEVANTADOR DE JANELA GUILHOTINA, EM LATAO CROMADO</t>
  </si>
  <si>
    <t>16,75</t>
  </si>
  <si>
    <t>LIMPA VIDROS COM PULVERIZADOR</t>
  </si>
  <si>
    <t>44,88</t>
  </si>
  <si>
    <t>LIMPADORA A SUCCAO, TANQUE 12000 L, BASCULAMENTO HIDRAULICO, BOMBA 12 M3/MIN 95% VACUO (INCLUI MONTAGEM, NAO INCLUI CAMINHAO)</t>
  </si>
  <si>
    <t>160.000,00</t>
  </si>
  <si>
    <t>LIMPADORA DE SUCCAO TANQUE 7000 L, BOMBA 12 M3/MIN 95% VACUO (INCLUI MONTAGEM, NAO INCLUI CAMINHAO)</t>
  </si>
  <si>
    <t>135.866,97</t>
  </si>
  <si>
    <t>LIMPADORA DE SUCCAO, TANQUE 11000 L, BOMBA 340 M3/MIN (INCLUI MONTAGEM, NAO INCLUI CAMINHAO)</t>
  </si>
  <si>
    <t>227.458,43</t>
  </si>
  <si>
    <t>LIMPADORA DE SUCCAO, TANQUE 5500 L, BOMBA 60M3/MIN, VACUO 500 MBAR (INCLUI MONTAGEM, NAO INCLUI CAMINHAO)</t>
  </si>
  <si>
    <t>386.033,24</t>
  </si>
  <si>
    <t>LINHA DE PEDREIRO LISA 100 M</t>
  </si>
  <si>
    <t>7,49</t>
  </si>
  <si>
    <t>LIXA D'AGUA EM FOLHA, GRAO 100</t>
  </si>
  <si>
    <t>1,40</t>
  </si>
  <si>
    <t>LIXA EM FOLHA PARA FERRO, NUMERO 150</t>
  </si>
  <si>
    <t>LIXA EM FOLHA PARA PAREDE OU MADEIRA, NUMERO 120 (COR VERMELHA)</t>
  </si>
  <si>
    <t>0,50</t>
  </si>
  <si>
    <t>LIXADEIRA ELETRICA ANGULAR PARA CONCRETO, POTENCIA 1.400 W, PRATO DIAMANTADO DE 5''</t>
  </si>
  <si>
    <t>3.989,68</t>
  </si>
  <si>
    <t>LIXADEIRA ELETRICA ANGULAR, PARA DISCO DE 7 " (180 MM), POTENCIA DE 2.200 W, *5.000* RPM, 220 V</t>
  </si>
  <si>
    <t>659,83</t>
  </si>
  <si>
    <t>LIXEIRA DUPLA, COM CAPACIDADE VOLUMETRICA DE 60L*, FABRICADA EM TUBO DE ACO CARBONO, CESTOS EM CHAPA DE ACO E PINTURA NO PROCESSO ELETROSTATICO - PARA ACADEMIA AO AR LIVRE / ACADEMIA DA TERCEIRA IDADE - ATI</t>
  </si>
  <si>
    <t>1.085,17</t>
  </si>
  <si>
    <t>LOCACAO DE ANDAIME METALICO TIPO FACHADEIRO, LARGURA DE 1,20 M, ALTURA POR PECA DE 2,0 M, INCLUINDO SAPATAS E ITENS NECESSARIOS A INSTALACAO</t>
  </si>
  <si>
    <t>M2XMES</t>
  </si>
  <si>
    <t>5,33</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</si>
  <si>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</si>
  <si>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</si>
  <si>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</si>
  <si>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420,00</t>
  </si>
  <si>
    <t>LOCACAO DE APRUMADOR METALICO DE PILAR, COM ALTURA E ANGULO REGULAVEIS, EXTENSAO DE *1,50* A *2,80* M</t>
  </si>
  <si>
    <t>10,40</t>
  </si>
  <si>
    <t>LOCACAO DE BARRA DE ANCORAGEM DE 0,80 A 1,20 M DE EXTENSAO, COM ROSCA DE 5/8", INCLUINDO PORCA E FLANGE</t>
  </si>
  <si>
    <t>4,00</t>
  </si>
  <si>
    <t>LOCACAO DE BOMBA SUBMERSIVEL PARA DRENAGEM E ESGOTAMENTO, MOTOR ELETRICO TRIFASICO, POTENCIA DE 1 CV, DIAMETRO DE RECALQUE DE 2". FAIXA DE OPERACAO: Q=25 M3/H (+ OU - 1 M3/H) E AMT=2 M; Q=12 M3/H (+ OU - 2 M3/H) E AMT = 12 M (+ OU - 2 M)</t>
  </si>
  <si>
    <t>1,51</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</si>
  <si>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</si>
  <si>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</si>
  <si>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</si>
  <si>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</si>
  <si>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2,11</t>
  </si>
  <si>
    <t>LOCACAO DE CONTAINER 2,30  X  6,00 M, ALT. 2,50 M, COM 1 SANITARIO, PARA ESCRITORIO, COMPLETO, SEM DIVISORIAS INTERNAS</t>
  </si>
  <si>
    <t>630,00</t>
  </si>
  <si>
    <t>LOCACAO DE CONTAINER 2,30  X  6,00 M, ALT. 2,50 M, PARA ESCRITORIO, SEM DIVISORIAS INTERNAS E SEM SANITARIO</t>
  </si>
  <si>
    <t>492,18</t>
  </si>
  <si>
    <t>LOCACAO DE CONTAINER 2,30 X 4,30 M, ALT. 2,50 M, P/ SANITARIO, C/ 5 BACIAS, 1 LAVATORIO E 4 MICTORIOS</t>
  </si>
  <si>
    <t>787,50</t>
  </si>
  <si>
    <t>LOCACAO DE CONTAINER 2,30 X 4,30 M, ALT. 2,50 M, PARA SANITARIO, COM 3 BACIAS, 4 CHUVEIROS, 1 LAVATORIO E 1 MICTORIO</t>
  </si>
  <si>
    <t>715,31</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</si>
  <si>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</si>
  <si>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</si>
  <si>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</si>
  <si>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</si>
  <si>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10,56</t>
  </si>
  <si>
    <t>LOCACAO DE GRUPO GERADOR *80 A 125* KVA, MOTOR DIESEL, REBOCAVEL, ACIONAMENTO MANUAL</t>
  </si>
  <si>
    <t>LOCACAO DE GRUPO GERADOR ACIMA DE * 125 ATE 180* KVA, MOTOR DIESEL, REBOCAVEL, ACIONAMENTO MANUAL</t>
  </si>
  <si>
    <t>LOCACAO DE GRUPO GERADOR DE *260* KVA, DIESEL REBOCAVEL, ACIONAMENTO MANUAL</t>
  </si>
  <si>
    <t>25,81</t>
  </si>
  <si>
    <t>LOCACAO DE NIVEL OPTICO, COM PRECISAO DE 0,7 MM, AUMENTO DE 32X</t>
  </si>
  <si>
    <t>2,25</t>
  </si>
  <si>
    <t>LOCACAO DE TALHA ELETRICA 3 T, VELOCIDADE  2,1 M / MIN, POTENCIA 1,3 KW</t>
  </si>
  <si>
    <t>1,24</t>
  </si>
  <si>
    <t>LOCACAO DE TALHA MANUAL DE CORRENTE, CAPACIDADE DE 2 T COM ELEVACAO DE 3 M</t>
  </si>
  <si>
    <t>1,06</t>
  </si>
  <si>
    <t>LOCACAO DE TEODOLITO ELETRONICO, PRECISAO ANGULAR DE 5 A 7 SEGUNDOS, INCLUINDO TRIPE</t>
  </si>
  <si>
    <t>LOCACAO DE TORRE METALICA COMPLETA PARA UMA CARGA DE 8 TF (80 KN)  E PE DIREITO DE 6 M, INCLUINDO MODULOS , DIAGONAIS, SAPATAS E FORCADOS</t>
  </si>
  <si>
    <t>558,15</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</si>
  <si>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</si>
  <si>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</si>
  <si>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</si>
  <si>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</si>
  <si>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87,79</t>
  </si>
  <si>
    <t>LUMINARIA ARANDELA TIPO MEIA-LUA COM VIDRO FOSCO *30 X 15* CM, PARA 1 LAMPADA, BASE E27, POTENCIA MAXIMA 40/60 W (NAO INCLUI LAMPADA)</t>
  </si>
  <si>
    <t>68,56</t>
  </si>
  <si>
    <t>LUMINARIA DE EMBUTIR EM CHAPA DE ACO PARA 2 LAMPADAS FLUORESCENTES DE 14 W COM REFLETOR E ALETAS EM ALUMINIO, COMPLETA (INCLUI REATOR E LAMPADAS)</t>
  </si>
  <si>
    <t>277,47</t>
  </si>
  <si>
    <t>LUMINARIA DE EMBUTIR EM CHAPA DE ACO PARA 4 LAMPADAS FLUORESCENTES DE 14 W *60 X 60 CM* ALETADA (NAO INCLUI REATOR E LAMPADAS)</t>
  </si>
  <si>
    <t>294,47</t>
  </si>
  <si>
    <t>LUMINARIA DE EMERGENCIA 30 LEDS, POTENCIA 2 W, BATERIA DE LITIO, AUTONOMIA DE 6 HORAS</t>
  </si>
  <si>
    <t>LUMINARIA DE LED PARA ILUMINACAO PUBLICA, DE 138 W ATE 180 W, INVOLUCRO EM ALUMINIO OU ACO INOX</t>
  </si>
  <si>
    <t>848,91</t>
  </si>
  <si>
    <t>LUMINARIA DE LED PARA ILUMINACAO PUBLICA, DE 181 W ATE 239 W, INVOLUCRO EM ALUMINIO OU ACO INOX</t>
  </si>
  <si>
    <t>986,07</t>
  </si>
  <si>
    <t>LUMINARIA DE LED PARA ILUMINACAO PUBLICA, DE 240 W ATE 350 W, INVOLUCRO EM ALUMINIO OU ACO INOX</t>
  </si>
  <si>
    <t>1.633,58</t>
  </si>
  <si>
    <t>LUMINARIA DE LED PARA ILUMINACAO PUBLICA, DE 33 W ATE 50 W, INVOLUCRO EM ALUMINIO OU ACO INOX</t>
  </si>
  <si>
    <t>255,12</t>
  </si>
  <si>
    <t>LUMINARIA DE LED PARA ILUMINACAO PUBLICA, DE 51 W ATE 67 W, INVOLUCRO EM ALUMINIO OU ACO INOX</t>
  </si>
  <si>
    <t>470,77</t>
  </si>
  <si>
    <t>LUMINARIA DE LED PARA ILUMINACAO PUBLICA, DE 68 W ATE 97 W, INVOLUCRO EM ALUMINIO OU ACO INOX</t>
  </si>
  <si>
    <t>521,12</t>
  </si>
  <si>
    <t>LUMINARIA DE LED PARA ILUMINACAO PUBLICA, DE 98 W ATE 137 W, INVOLUCRO EM ALUMINIO OU ACO INOX</t>
  </si>
  <si>
    <t>628,37</t>
  </si>
  <si>
    <t>LUMINARIA DE SOBREPOR EM CHAPA DE ACO COM ALETAS PLASTICAS, PARA 1 LAMPADA, BASE E27, POTENCIA MAXIMA 40/60 W (NAO INCLUI LAMPADA)</t>
  </si>
  <si>
    <t>52,55</t>
  </si>
  <si>
    <t>LUMINARIA DE SOBREPOR EM CHAPA DE ACO COM ALETAS PLASTICAS, PARA 2 LAMPADAS, BASE E27, POTENCIA MAXIMA 40/60 W (NAO INCLUI LAMPADAS)</t>
  </si>
  <si>
    <t>70,30</t>
  </si>
  <si>
    <t>LUMINARIA DE SOBREPOR EM CHAPA DE ACO PARA 1 LAMPADA FLUORESCENTE DE *18* W, ALETADA, COMPLETA (LAMPADA E REATOR INCLUSOS)</t>
  </si>
  <si>
    <t>73,26</t>
  </si>
  <si>
    <t>LUMINARIA DE SOBREPOR EM CHAPA DE ACO PARA 1 LAMPADA FLUORESCENTE DE *18* W, PERFIL COMERCIAL (NAO INCLUI REATOR E LAMPADA)</t>
  </si>
  <si>
    <t>LUMINARIA DE SOBREPOR EM CHAPA DE ACO PARA 1 LAMPADA FLUORESCENTE DE *36* W, ALETADA, COMPLETA (LAMPADA E REATOR INCLUSOS)</t>
  </si>
  <si>
    <t>108,09</t>
  </si>
  <si>
    <t>LUMINARIA DE SOBREPOR EM CHAPA DE ACO PARA 1 LAMPADA FLUORESCENTE DE *36* W, PERFIL COMERCIAL (NAO INCLUI REATOR E LAMPADA)</t>
  </si>
  <si>
    <t>31,34</t>
  </si>
  <si>
    <t>LUMINARIA DE SOBREPOR EM CHAPA DE ACO PARA 2 LAMPADAS FLUORESCENTES DE *18* W, ALETADA, COMPLETA (LAMPADAS E REATOR INCLUSOS)</t>
  </si>
  <si>
    <t>LUMINARIA DE SOBREPOR EM CHAPA DE ACO PARA 2 LAMPADAS FLUORESCENTES DE *18* W, PERFIL COMERCIAL (NAO INCLUI REATOR E LAMPADAS)</t>
  </si>
  <si>
    <t>32,83</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</si>
  <si>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</si>
  <si>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</si>
  <si>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</si>
  <si>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6,89</t>
  </si>
  <si>
    <t>LUMINARIA DUPLA P/SINALIZACAO, TIPO WETZEL AS-2/110 OU EQUIV</t>
  </si>
  <si>
    <t>384,45</t>
  </si>
  <si>
    <t>LUMINARIA HERMETICA IP-65 PARA 2 DUAS LAMPADAS DE 14/16/18/20 W (NAO INCLUI REATOR E LAMPADAS)</t>
  </si>
  <si>
    <t>182,02</t>
  </si>
  <si>
    <t>LUMINARIA HERMETICA IP-65 PARA 2 DUAS LAMPADAS DE 28/32/36/40 W (NAO INCLUI REATOR E LAMPADAS)</t>
  </si>
  <si>
    <t>224,20</t>
  </si>
  <si>
    <t>LUMINARIA LED PLAFON REDONDO DE SOBREPOR BIVOLT 12/13 W,  D = *17* CM</t>
  </si>
  <si>
    <t>22,75</t>
  </si>
  <si>
    <t>LUMINARIA LED REFLETOR RETANGULAR BIVOLT, LUZ BRANCA, 10 W</t>
  </si>
  <si>
    <t>24,68</t>
  </si>
  <si>
    <t>LUMINARIA LED REFLETOR RETANGULAR BIVOLT, LUZ BRANCA, 30 W</t>
  </si>
  <si>
    <t>51,73</t>
  </si>
  <si>
    <t>LUMINARIA LED REFLETOR RETANGULAR BIVOLT, LUZ BRANCA, 50 W</t>
  </si>
  <si>
    <t>58,08</t>
  </si>
  <si>
    <t>LUMINARIA PLAFON REDONDO COM VIDRO FOSCO DIAMETRO *25* CM, PARA 1 LAMPADA, BASE E27, POTENCIA MAXIMA 40/60 W (NAO INCLUI LAMPADA)</t>
  </si>
  <si>
    <t>65,01</t>
  </si>
  <si>
    <t>LUMINARIA PLAFON REDONDO COM VIDRO FOSCO DIAMETRO *30* CM, PARA 2 LAMPADAS, BASE E27, POTENCIA MAXIMA 40/60 W (NAO INCLUI LAMPADAS)</t>
  </si>
  <si>
    <t>75,27</t>
  </si>
  <si>
    <t>LUMINARIA PROVA DE TEMPO PETERCO Y.31/1</t>
  </si>
  <si>
    <t>220,59</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</si>
  <si>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</si>
  <si>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71,14</t>
  </si>
  <si>
    <t>LUMINARIA SPOT DE SOBREPOR EM ALUMINIO COM ALETA PLASTICA PARA 1 LAMPADA, BASE E27, POTENCIA MAXIMA 40/60 W (NAO INCLUI LAMPADA)</t>
  </si>
  <si>
    <t>112,90</t>
  </si>
  <si>
    <t>LUMINARIA SPOT DE SOBREPOR EM ALUMINIO COM ALETA PLASTICA PARA 2 LAMPADAS, BASE E27, POTENCIA MAXIMA 40/60 W (NAO INCLUI LAMPADA)</t>
  </si>
  <si>
    <t>80,04</t>
  </si>
  <si>
    <t>LUMINARIA TIPO TARTARUGA A PROVA DE TEMPO, GASES, VAPOR E PO, EM ALUMINIO, COM GRADE, BASE E27, POTENCIA MAXIMA 100 W - REF Y 25/1 (NAO INCLUI LAMPADA)</t>
  </si>
  <si>
    <t>166,76</t>
  </si>
  <si>
    <t>LUMINARIA TIPO TARTARUGA PARA AREA EXTERNA EM ALUMINIO, COM GRADE, PARA 1 LAMPADA, BASE E27, POTENCIA MAXIMA 40/60 W (NAO INCLUI LAMPADA)</t>
  </si>
  <si>
    <t>84,86</t>
  </si>
  <si>
    <t>LUVA CPVC, SOLDAVEL, 15 MM, PARA AGUA QUENTE PREDIAL</t>
  </si>
  <si>
    <t>LUVA CPVC, SOLDAVEL, 22 MM, PARA AGUA QUENTE PREDIAL</t>
  </si>
  <si>
    <t>LUVA CPVC, SOLDAVEL, 28 MM, PARA AGUA QUENTE PREDIAL</t>
  </si>
  <si>
    <t>4,51</t>
  </si>
  <si>
    <t>LUVA CPVC, SOLDAVEL, 35 MM, PARA AGUA QUENTE PREDIAL</t>
  </si>
  <si>
    <t>9,26</t>
  </si>
  <si>
    <t>LUVA CPVC, SOLDAVEL, 42 MM, PARA AGUA QUENTE PREDIAL</t>
  </si>
  <si>
    <t>12,73</t>
  </si>
  <si>
    <t>LUVA CPVC, SOLDAVEL, 54 MM, PARA AGUA QUENTE PREDIAL</t>
  </si>
  <si>
    <t>LUVA CPVC, SOLDAVEL, 73 MM, PARA AGUA QUENTE PREDIAL</t>
  </si>
  <si>
    <t>110,88</t>
  </si>
  <si>
    <t>LUVA CPVC, SOLDAVEL, 89 MM, PARA AGUA QUENTE PREDIAL</t>
  </si>
  <si>
    <t>124,61</t>
  </si>
  <si>
    <t>LUVA DE BORRACHA ISOLANTE PARA ALTA TENSAO, RESISTENTE A OZONIO, TENSAO DE ENSAIO 2,5 KV (PAR)</t>
  </si>
  <si>
    <t>362,27</t>
  </si>
  <si>
    <t>LUVA DE COBRE (REF 600) SEM ANEL DE SOLDA, BOLSA X BOLSA, 104 MM</t>
  </si>
  <si>
    <t>402,44</t>
  </si>
  <si>
    <t>LUVA DE COBRE (REF 600) SEM ANEL DE SOLDA, BOLSA X BOLSA, 15 MM</t>
  </si>
  <si>
    <t>3,12</t>
  </si>
  <si>
    <t>LUVA DE COBRE (REF 600) SEM ANEL DE SOLDA, BOLSA X BOLSA, 22 MM</t>
  </si>
  <si>
    <t>5,99</t>
  </si>
  <si>
    <t>LUVA DE COBRE (REF 600) SEM ANEL DE SOLDA, BOLSA X BOLSA, 28 MM</t>
  </si>
  <si>
    <t>12,03</t>
  </si>
  <si>
    <t>LUVA DE COBRE (REF 600) SEM ANEL DE SOLDA, BOLSA X BOLSA, 35 MM</t>
  </si>
  <si>
    <t>LUVA DE COBRE (REF 600) SEM ANEL DE SOLDA, BOLSA X BOLSA, 42 MM</t>
  </si>
  <si>
    <t>33,67</t>
  </si>
  <si>
    <t>LUVA DE COBRE (REF 600) SEM ANEL DE SOLDA, BOLSA X BOLSA, 54 MM</t>
  </si>
  <si>
    <t>55,00</t>
  </si>
  <si>
    <t>LUVA DE COBRE (REF 600) SEM ANEL DE SOLDA, BOLSA X BOLSA, 66 MM</t>
  </si>
  <si>
    <t>180,26</t>
  </si>
  <si>
    <t>LUVA DE COBRE (REF 600) SEM ANEL DE SOLDA, BOLSA X BOLSA, 79 MM</t>
  </si>
  <si>
    <t>275,98</t>
  </si>
  <si>
    <t>LUVA DE CORRER DEFOFO, PVC, JE, DN 100 MM</t>
  </si>
  <si>
    <t>61,72</t>
  </si>
  <si>
    <t>LUVA DE CORRER DEFOFO, PVC, JE, DN 150 MM</t>
  </si>
  <si>
    <t>136,21</t>
  </si>
  <si>
    <t>LUVA DE CORRER DEFOFO, PVC, JE, DN 200 MM</t>
  </si>
  <si>
    <t>242,96</t>
  </si>
  <si>
    <t>LUVA DE CORRER DEFOFO, PVC, JE, DN 250 MM</t>
  </si>
  <si>
    <t>442,54</t>
  </si>
  <si>
    <t>LUVA DE CORRER DEFOFO, PVC, JE, DN 300 MM</t>
  </si>
  <si>
    <t>607,40</t>
  </si>
  <si>
    <t>LUVA DE CORRER PARA TUBO ROSCAVEL, PVC, 1 1/2", PARA AGUA FRIA PREDIAL</t>
  </si>
  <si>
    <t>52,60</t>
  </si>
  <si>
    <t>LUVA DE CORRER PARA TUBO ROSCAVEL, PVC, 1/2", PARA AGUA FRIA PREDIAL</t>
  </si>
  <si>
    <t>16,58</t>
  </si>
  <si>
    <t>LUVA DE CORRER PARA TUBO ROSCAVEL, PVC, 3/4", PARA AGUA FRIA PREDIAL</t>
  </si>
  <si>
    <t>LUVA DE CORRER PARA TUBO SOLDAVEL, PVC, 20 MM, PARA AGUA FRIA PREDIAL</t>
  </si>
  <si>
    <t>LUVA DE CORRER PARA TUBO SOLDAVEL, PVC, 25 MM, PARA AGUA FRIA PREDIAL</t>
  </si>
  <si>
    <t>12,84</t>
  </si>
  <si>
    <t>LUVA DE CORRER PARA TUBO SOLDAVEL, PVC, 32 MM, PARA AGUA FRIA PREDIAL</t>
  </si>
  <si>
    <t>30,71</t>
  </si>
  <si>
    <t>LUVA DE CORRER PARA TUBO SOLDAVEL, PVC, 50 MM, PARA AGUA FRIA PREDIAL</t>
  </si>
  <si>
    <t>34,86</t>
  </si>
  <si>
    <t>LUVA DE CORRER PARA TUBO SOLDAVEL, PVC, 60 MM, PARA AGUA FRIA PREDIAL</t>
  </si>
  <si>
    <t>54,46</t>
  </si>
  <si>
    <t>LUVA DE CORRER PVC, JE, DN 100 MM, PARA REDE COLETORA DE ESGOTO (NBR 10569)</t>
  </si>
  <si>
    <t>27,95</t>
  </si>
  <si>
    <t>LUVA DE CORRER PVC, JE, DN 150 MM, PARA REDE COLETORA DE ESGOTO (NBR 10569)</t>
  </si>
  <si>
    <t>91,00</t>
  </si>
  <si>
    <t>LUVA DE CORRER PVC, JE, DN 200 MM, PARA REDE COLETORA DE ESGOTO (NBR 10569)</t>
  </si>
  <si>
    <t>195,87</t>
  </si>
  <si>
    <t>LUVA DE CORRER PVC, JE, DN 250 MM, PARA REDE COLETORA DE ESGOTO (NBR 10569)</t>
  </si>
  <si>
    <t>320,25</t>
  </si>
  <si>
    <t>LUVA DE CORRER PVC, JE, DN 300 MM, PARA REDE COLETORA DE ESGOTO (NBR 10569)</t>
  </si>
  <si>
    <t>535,34</t>
  </si>
  <si>
    <t>LUVA DE CORRER, CPVC, SOLDAVEL, 15 MM, PARA AGUA QUENTE PREDIAL</t>
  </si>
  <si>
    <t>5,08</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</si>
  <si>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</si>
  <si>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</si>
  <si>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</si>
  <si>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</si>
  <si>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26,13</t>
  </si>
  <si>
    <t>LUVA DE CORRER, PVC PBA, JE, DN 100 / DE 110 MM, PARA REDE AGUA (NBR 10351)</t>
  </si>
  <si>
    <t>61,24</t>
  </si>
  <si>
    <t>LUVA DE CORRER, PVC PBA, JE, DN 50 / DE 60 MM, PARA REDE AGUA (NBR 10351)</t>
  </si>
  <si>
    <t>LUVA DE CORRER, PVC PBA, JE, DN 75 / DE 85 MM, PARA REDE AGUA (NBR 10351)</t>
  </si>
  <si>
    <t>38,48</t>
  </si>
  <si>
    <t>LUVA DE CORRER, PVC SERIE R, 100 MM, PARA ESGOTO OU AGUAS PLUVIAIS PREDIAIS</t>
  </si>
  <si>
    <t>29,38</t>
  </si>
  <si>
    <t>LUVA DE CORRER, PVC SERIE R, 150 MM, PARA ESGOTO OU AGUAS PLUVIAIS PREDIAIS</t>
  </si>
  <si>
    <t>94,94</t>
  </si>
  <si>
    <t>LUVA DE CORRER, PVC SERIE R, 75 MM, PARA ESGOTO OU AGUAS PLUVIAIS PREDIAIS</t>
  </si>
  <si>
    <t>LUVA DE CORRER, PVC, DN 100 MM, PARA ESGOTO PREDIAL</t>
  </si>
  <si>
    <t>LUVA DE CORRER, PVC, DN 50 MM, PARA ESGOTO PREDIAL</t>
  </si>
  <si>
    <t>11,70</t>
  </si>
  <si>
    <t>LUVA DE CORRER, PVC, DN 75 MM, PARA ESGOTO PREDIAL</t>
  </si>
  <si>
    <t>LUVA DE FERRO GALVANIZADO, COM ROSCA BSP MACHO/FEMEA, DE 3/4"</t>
  </si>
  <si>
    <t>9,97</t>
  </si>
  <si>
    <t>LUVA DE FERRO GALVANIZADO, COM ROSCA BSP, DE 1 1/2"</t>
  </si>
  <si>
    <t>20,54</t>
  </si>
  <si>
    <t>LUVA DE FERRO GALVANIZADO, COM ROSCA BSP, DE 1 1/4"</t>
  </si>
  <si>
    <t>16,78</t>
  </si>
  <si>
    <t>LUVA DE FERRO GALVANIZADO, COM ROSCA BSP, DE 1/2"</t>
  </si>
  <si>
    <t>5,42</t>
  </si>
  <si>
    <t>LUVA DE FERRO GALVANIZADO, COM ROSCA BSP, DE 1"</t>
  </si>
  <si>
    <t>LUVA DE FERRO GALVANIZADO, COM ROSCA BSP, DE 2 1/2"</t>
  </si>
  <si>
    <t>57,38</t>
  </si>
  <si>
    <t>LUVA DE FERRO GALVANIZADO, COM ROSCA BSP, DE 2"</t>
  </si>
  <si>
    <t>31,45</t>
  </si>
  <si>
    <t>LUVA DE FERRO GALVANIZADO, COM ROSCA BSP, DE 3/4"</t>
  </si>
  <si>
    <t>7,38</t>
  </si>
  <si>
    <t>LUVA DE FERRO GALVANIZADO, COM ROSCA BSP, DE 3"</t>
  </si>
  <si>
    <t>86,56</t>
  </si>
  <si>
    <t>LUVA DE FERRO GALVANIZADO, COM ROSCA BSP, DE 4"</t>
  </si>
  <si>
    <t>136,50</t>
  </si>
  <si>
    <t>LUVA DE FERRO GALVANIZADO, COM ROSCA BSP, DE 5"</t>
  </si>
  <si>
    <t>248,68</t>
  </si>
  <si>
    <t>LUVA DE FERRO GALVANIZADO, COM ROSCA BSP, DE 6"</t>
  </si>
  <si>
    <t>410,17</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</si>
  <si>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</si>
  <si>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</si>
  <si>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</si>
  <si>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</si>
  <si>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31,05</t>
  </si>
  <si>
    <t>LUVA DE REDUCAO DE FERRO GALVANIZADO, COM ROSCA BSP MACHO/FEMEA, DE 1" X 1/2"</t>
  </si>
  <si>
    <t>17,52</t>
  </si>
  <si>
    <t>LUVA DE REDUCAO DE FERRO GALVANIZADO, COM ROSCA BSP MACHO/FEMEA, DE 1" X 3/4"</t>
  </si>
  <si>
    <t>LUVA DE REDUCAO DE FERRO GALVANIZADO, COM ROSCA BSP MACHO/FEMEA, DE 3/4" X 1/2"</t>
  </si>
  <si>
    <t>12,07</t>
  </si>
  <si>
    <t>LUVA DE REDUCAO DE FERRO GALVANIZADO, COM ROSCA BSP, DE 1 1/2" X 1 1/4"</t>
  </si>
  <si>
    <t>LUVA DE REDUCAO DE FERRO GALVANIZADO, COM ROSCA BSP, DE 1 1/2" X 1/2"</t>
  </si>
  <si>
    <t>20,07</t>
  </si>
  <si>
    <t>LUVA DE REDUCAO DE FERRO GALVANIZADO, COM ROSCA BSP, DE 1 1/2" X 1"</t>
  </si>
  <si>
    <t>LUVA DE REDUCAO DE FERRO GALVANIZADO, COM ROSCA BSP, DE 1 1/2" X 3/4"</t>
  </si>
  <si>
    <t>LUVA DE REDUCAO DE FERRO GALVANIZADO, COM ROSCA BSP, DE 1 1/4" X 1/2"</t>
  </si>
  <si>
    <t>18,00</t>
  </si>
  <si>
    <t>LUVA DE REDUCAO DE FERRO GALVANIZADO, COM ROSCA BSP, DE 1 1/4" X 1"</t>
  </si>
  <si>
    <t>LUVA DE REDUCAO DE FERRO GALVANIZADO, COM ROSCA BSP, DE 1 1/4" X 3/4"</t>
  </si>
  <si>
    <t>LUVA DE REDUCAO DE FERRO GALVANIZADO, COM ROSCA BSP, DE 1" X 1/2"</t>
  </si>
  <si>
    <t>11,86</t>
  </si>
  <si>
    <t>LUVA DE REDUCAO DE FERRO GALVANIZADO, COM ROSCA BSP, DE 1" X 3/4"</t>
  </si>
  <si>
    <t>12,10</t>
  </si>
  <si>
    <t>LUVA DE REDUCAO DE FERRO GALVANIZADO, COM ROSCA BSP, DE 2 1/2" X 1 1/2"</t>
  </si>
  <si>
    <t>61,27</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</si>
  <si>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</si>
  <si>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</si>
  <si>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</si>
  <si>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</si>
  <si>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</si>
  <si>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8,58</t>
  </si>
  <si>
    <t>LUVA DE REDUCAO DE FERRO GALVANIZADO, COM ROSCA BSP, DE 3" X 1 1/2"</t>
  </si>
  <si>
    <t>93,34</t>
  </si>
  <si>
    <t>LUVA DE REDUCAO DE FERRO GALVANIZADO, COM ROSCA BSP, DE 3" X 2 1/2"</t>
  </si>
  <si>
    <t>LUVA DE REDUCAO DE FERRO GALVANIZADO, COM ROSCA BSP, DE 3" X 2"</t>
  </si>
  <si>
    <t>LUVA DE REDUCAO DE FERRO GALVANIZADO, COM ROSCA BSP, DE 4" X 2 1/2"</t>
  </si>
  <si>
    <t>161,18</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</si>
  <si>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</si>
  <si>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</si>
  <si>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</si>
  <si>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</si>
  <si>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51,84</t>
  </si>
  <si>
    <t>LUVA DE REDUCAO EM ACO CARBONO, COM ENCAIXE PARA SOLDA DN SW, PRESSAO 3.000 LBS, DN 1 1/4"  X 1"</t>
  </si>
  <si>
    <t>40,54</t>
  </si>
  <si>
    <t>LUVA DE REDUCAO EM ACO CARBONO, COM ENCAIXE PARA SOLDA DN SW, PRESSAO 3.000 LBS, DN 1" X 3/4"</t>
  </si>
  <si>
    <t>15,45</t>
  </si>
  <si>
    <t>LUVA DE REDUCAO EM ACO CARBONO, COM ENCAIXE PARA SOLDA DN SW, PRESSAO 3.000 LBS, DN 2 1/2" X 2"</t>
  </si>
  <si>
    <t>164,49</t>
  </si>
  <si>
    <t>LUVA DE REDUCAO EM ACO CARBONO, COM ENCAIXE PARA SOLDA DN SW, PRESSAO 3.000 LBS, DN 2" X 1 1/2"</t>
  </si>
  <si>
    <t>81,76</t>
  </si>
  <si>
    <t>LUVA DE REDUCAO EM ACO CARBONO, COM ENCAIXE PARA SOLDA DN SW, PRESSAO 3.000 LBS, DN 3" X 2 1/2"</t>
  </si>
  <si>
    <t>222,44</t>
  </si>
  <si>
    <t>LUVA DE REDUCAO PARA TUBO PEX, METALICA, PARA CONEXAO COM ANEL DESLIZANTE, DN 20 X 16 MM</t>
  </si>
  <si>
    <t>8,65</t>
  </si>
  <si>
    <t>LUVA DE REDUCAO PARA TUBO PEX, METALICA, PARA CONEXAO COM ANEL DESLIZANTE, DN 25 X 16 MM</t>
  </si>
  <si>
    <t>13,79</t>
  </si>
  <si>
    <t>LUVA DE REDUCAO PARA TUBO PEX, METALICA, PARA CONEXAO COM ANEL DESLIZANTE, DN 25 X 20 MM</t>
  </si>
  <si>
    <t>15,30</t>
  </si>
  <si>
    <t>LUVA DE REDUCAO PARA TUBO PEX, METALICA, PARA CONEXAO COM ANEL DESLIZANTE, DN 32 X 25 MM</t>
  </si>
  <si>
    <t>24,21</t>
  </si>
  <si>
    <t>LUVA DE REDUCAO PARA TUBO PEX, PLASTICA, PARA CONEXAO COM CRIMPAGEM, DN 20 X 16 MM</t>
  </si>
  <si>
    <t>18,78</t>
  </si>
  <si>
    <t>LUVA DE REDUCAO PARA TUBO PEX, PLASTICA, PARA CONEXAO COM CRIMPAGEM, DN 25 X 16 MM</t>
  </si>
  <si>
    <t>24,51</t>
  </si>
  <si>
    <t>LUVA DE REDUCAO PARA TUBO PEX, PLASTICA, PARA CONEXAO COM CRIMPAGEM, DN 32 X 20 MM</t>
  </si>
  <si>
    <t>36,89</t>
  </si>
  <si>
    <t>LUVA DE REDUCAO PARA TUBO PEX, PLASTICA, PARA CONEXAO COM CRIMPAGEM, DN 32 X 25 MM</t>
  </si>
  <si>
    <t>38,92</t>
  </si>
  <si>
    <t>LUVA DE REDUCAO ROSCAVEL, PVC, 1" X 3/4", PARA AGUA FRIA PREDIAL</t>
  </si>
  <si>
    <t>5,44</t>
  </si>
  <si>
    <t>LUVA DE REDUCAO ROSCAVEL, PVC, 3/4" X 1/2", PARA AGUA FRIA PREDIAL</t>
  </si>
  <si>
    <t>LUVA DE REDUCAO SOLDAVEL, PVC, 25 MM X 20 MM, PARA AGUA FRIA PREDIAL</t>
  </si>
  <si>
    <t>1,62</t>
  </si>
  <si>
    <t>LUVA DE REDUCAO SOLDAVEL, PVC, 32 MM X 25 MM, PARA AGUA FRIA PREDIAL</t>
  </si>
  <si>
    <t>4,63</t>
  </si>
  <si>
    <t>LUVA DE REDUCAO SOLDAVEL, PVC, 40 MM X 32 MM, PARA AGUA FRIA PREDIAL</t>
  </si>
  <si>
    <t>LUVA DE REDUCAO SOLDAVEL, PVC, 60 MM X 50 MM, PARA AGUA FRIA PREDIAL</t>
  </si>
  <si>
    <t>14,48</t>
  </si>
  <si>
    <t>LUVA DE REDUCAO, PVC, SOLDAVEL, 50 X 25 MM, PARA AGUA FRIA PREDIAL</t>
  </si>
  <si>
    <t>LUVA DE TRANSICAO DE CPVC X PVC, SOLDAVEL, 22 X 25 MM, PARA AGUA QUENTE</t>
  </si>
  <si>
    <t>1,74</t>
  </si>
  <si>
    <t>LUVA DE TRANSICAO, CPVC, SOLDAVEL, 42 MM X 1 1/2", PARA AGUA QUENTE</t>
  </si>
  <si>
    <t>130,40</t>
  </si>
  <si>
    <t>LUVA DE TRANSICAO, CPVC, SOLDAVEL, 54 MM X 2", PARA AGUA QUENTE PREDIAL</t>
  </si>
  <si>
    <t>212,70</t>
  </si>
  <si>
    <t>LUVA DE TRANSICAO, CPVC, 15 MM X 1/2", PARA AGUA QUENTE PREDIAL</t>
  </si>
  <si>
    <t>10,60</t>
  </si>
  <si>
    <t>LUVA DE TRANSICAO, CPVC, 22 MM X 1/2", PARA AGUA QUENTE</t>
  </si>
  <si>
    <t>8,74</t>
  </si>
  <si>
    <t>LUVA DUPLA, PVC LEVE, DN 150 MM</t>
  </si>
  <si>
    <t>20,40</t>
  </si>
  <si>
    <t>LUVA EM ACO CARBONO, SOLDAVEL, PRESSAO 3.000 LBS, DN 1 1/2"</t>
  </si>
  <si>
    <t>40,44</t>
  </si>
  <si>
    <t>LUVA EM ACO CARBONO, SOLDAVEL, PRESSAO 3.000 LBS, DN 1 1/4"</t>
  </si>
  <si>
    <t>LUVA EM ACO CARBONO, SOLDAVEL, PRESSAO 3.000 LBS, DN 1/2"</t>
  </si>
  <si>
    <t>13,77</t>
  </si>
  <si>
    <t>LUVA EM ACO CARBONO, SOLDAVEL, PRESSAO 3.000 LBS, DN 1"</t>
  </si>
  <si>
    <t>20,73</t>
  </si>
  <si>
    <t>LUVA EM ACO CARBONO, SOLDAVEL, PRESSAO 3.000 LBS, DN 2 1/2"</t>
  </si>
  <si>
    <t>128,05</t>
  </si>
  <si>
    <t>LUVA EM ACO CARBONO, SOLDAVEL, PRESSAO 3.000 LBS, DN 2"</t>
  </si>
  <si>
    <t>63,73</t>
  </si>
  <si>
    <t>LUVA EM ACO CARBONO, SOLDAVEL, PRESSAO 3.000 LBS, DN 3/4"</t>
  </si>
  <si>
    <t>LUVA EM ACO CARBONO, SOLDAVEL, PRESSAO 3.000 LBS, DN 3"</t>
  </si>
  <si>
    <t>173,34</t>
  </si>
  <si>
    <t>LUVA EM PVC RIGIDO ROSCAVEL, DE 1 1/2", PARA ELETRODUTO</t>
  </si>
  <si>
    <t>3,52</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</si>
  <si>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</si>
  <si>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</si>
  <si>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</si>
  <si>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</si>
  <si>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</si>
  <si>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</si>
  <si>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</si>
  <si>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15,21</t>
  </si>
  <si>
    <t>LUVA EM PVC RIGIDO ROSCAVEL, DE 4", PARA ELETRODUTO</t>
  </si>
  <si>
    <t>LUVA PARA ELETRODUTO, EM ACO GALVANIZADO ELETROLITICO, DIAMETRO DE 100 MM (4")</t>
  </si>
  <si>
    <t>30,69</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</si>
  <si>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</si>
  <si>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</si>
  <si>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</si>
  <si>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</si>
  <si>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4,33</t>
  </si>
  <si>
    <t>LUVA PARA ELETRODUTO, EM ACO GALVANIZADO ELETROLITICO, DIAMETRO DE 40 MM (1 1/2")</t>
  </si>
  <si>
    <t>6,28</t>
  </si>
  <si>
    <t>LUVA PARA ELETRODUTO, EM ACO GALVANIZADO ELETROLITICO, DIAMETRO DE 50 MM (2")</t>
  </si>
  <si>
    <t>LUVA PARA ELETRODUTO, EM ACO GALVANIZADO ELETROLITICO, DIAMETRO DE 65 MM (2 1/2")</t>
  </si>
  <si>
    <t>12,77</t>
  </si>
  <si>
    <t>LUVA PARA ELETRODUTO, EM ACO GALVANIZADO ELETROLITICO, DIAMETRO DE 80 MM (3")</t>
  </si>
  <si>
    <t>19,45</t>
  </si>
  <si>
    <t>LUVA PARA TUBO PEX, METALICO, PARA CONEXAO COM ANEL DESLIZANTE, DN 16 MM</t>
  </si>
  <si>
    <t>LUVA PARA TUBO PEX, METALICO, PARA CONEXAO COM ANEL DESLIZANTE, DN 20 MM</t>
  </si>
  <si>
    <t>9,87</t>
  </si>
  <si>
    <t>LUVA PARA TUBO PEX, METALICO, PARA CONEXAO COM ANEL DESLIZANTE, DN 25 MM</t>
  </si>
  <si>
    <t>20,01</t>
  </si>
  <si>
    <t>LUVA PARA TUBO PEX, METALICO, PARA CONEXAO COM ANEL DESLIZANTE, DN 32 MM</t>
  </si>
  <si>
    <t>29,84</t>
  </si>
  <si>
    <t>LUVA PARA TUBO PEX, PLASTICA, PARA CONEXAO COM CRIMPAGEM, DN 16 MM</t>
  </si>
  <si>
    <t>13,01</t>
  </si>
  <si>
    <t>LUVA PARA TUBO PEX, PLASTICA, PARA CONEXAO COM CRIMPAGEM, DN 20 MM</t>
  </si>
  <si>
    <t>LUVA PARA TUBO PEX, PLASTICA, PARA CONEXAO COM CRIMPAGEM, DN 25 MM</t>
  </si>
  <si>
    <t>28,51</t>
  </si>
  <si>
    <t>LUVA PARA TUBO PEX, PLASTICA, PARA CONEXAO COM CRIMPAGEM, DN 32 MM</t>
  </si>
  <si>
    <t>42,86</t>
  </si>
  <si>
    <t>LUVA PASSANTE DE COBRE (REF 601) SEM ANEL DE SOLDA, BOLSA 15 MM</t>
  </si>
  <si>
    <t>3,15</t>
  </si>
  <si>
    <t>LUVA PASSANTE DE COBRE (REF 601) SEM ANEL DE SOLDA, BOLSA 22 MM</t>
  </si>
  <si>
    <t>7,43</t>
  </si>
  <si>
    <t>LUVA PASSANTE DE COBRE (REF 601) SEM ANEL DE SOLDA, BOLSA 28 MM</t>
  </si>
  <si>
    <t>LUVA PASSANTE DE COBRE (REF 601) SEM ANEL DE SOLDA, BOLSA 35 MM</t>
  </si>
  <si>
    <t>LUVA PASSANTE DE COBRE (REF 601) SEM ANEL DE SOLDA, BOLSA 42 MM</t>
  </si>
  <si>
    <t>41,14</t>
  </si>
  <si>
    <t>LUVA PASSANTE DE COBRE (REF 601) SEM ANEL DE SOLDA, BOLSA 54 MM</t>
  </si>
  <si>
    <t>63,13</t>
  </si>
  <si>
    <t>LUVA PASSANTE DE COBRE (REF 601) SEM ANEL DE SOLDA, BOLSA 66 MM</t>
  </si>
  <si>
    <t>LUVA PPR, SOLDAVEL, DN 110 MM, PARA AGUA QUENTE PREDIAL</t>
  </si>
  <si>
    <t>128,16</t>
  </si>
  <si>
    <t>LUVA PPR, SOLDAVEL, DN 20 MM, PARA AGUA QUENTE PREDIAL</t>
  </si>
  <si>
    <t>LUVA PPR, SOLDAVEL, DN 25 MM, PARA AGUA QUENTE PREDIAL</t>
  </si>
  <si>
    <t>2,81</t>
  </si>
  <si>
    <t>LUVA PPR, SOLDAVEL, DN 32 MM, PARA AGUA QUENTE PREDIAL</t>
  </si>
  <si>
    <t>LUVA PPR, SOLDAVEL, DN 40 MM, PARA AGUA QUENTE PREDIAL</t>
  </si>
  <si>
    <t>9,39</t>
  </si>
  <si>
    <t>LUVA PPR, SOLDAVEL, DN 50 MM, PARA AGUA QUENTE PREDIAL</t>
  </si>
  <si>
    <t>LUVA PPR, SOLDAVEL, DN 63 MM, PARA AGUA QUENTE PREDIAL</t>
  </si>
  <si>
    <t>21,13</t>
  </si>
  <si>
    <t>LUVA PPR, SOLDAVEL, DN 75 MM, PARA AGUA QUENTE PREDIAL</t>
  </si>
  <si>
    <t>49,63</t>
  </si>
  <si>
    <t>LUVA PPR, SOLDAVEL, DN 90 MM, PARA AGUA QUENTE PREDIAL</t>
  </si>
  <si>
    <t>80,10</t>
  </si>
  <si>
    <t>LUVA PVC SOLDAVEL, 110 MM, PARA AGUA FRIA PREDIAL</t>
  </si>
  <si>
    <t>97,28</t>
  </si>
  <si>
    <t>LUVA PVC SOLDAVEL, 20 MM, PARA AGUA FRIA PREDIAL</t>
  </si>
  <si>
    <t>LUVA PVC SOLDAVEL, 25 MM, PARA AGUA FRIA PREDIAL</t>
  </si>
  <si>
    <t>0,99</t>
  </si>
  <si>
    <t>LUVA PVC SOLDAVEL, 32 MM, PARA AGUA FRIA PREDIAL</t>
  </si>
  <si>
    <t>2,42</t>
  </si>
  <si>
    <t>LUVA PVC SOLDAVEL, 40 MM, PARA AGUA FRIA PREDIAL</t>
  </si>
  <si>
    <t>LUVA PVC SOLDAVEL, 50 MM, PARA AGUA FRIA PREDIAL</t>
  </si>
  <si>
    <t>5,78</t>
  </si>
  <si>
    <t>LUVA PVC SOLDAVEL, 60 MM, PARA AGUA FRIA PREDIAL</t>
  </si>
  <si>
    <t>15,06</t>
  </si>
  <si>
    <t>LUVA PVC SOLDAVEL, 75 MM, PARA AGUA FRIA PREDIAL</t>
  </si>
  <si>
    <t>LUVA PVC SOLDAVEL, 85 MM, PARA AGUA FRIA PREDIAL</t>
  </si>
  <si>
    <t>59,97</t>
  </si>
  <si>
    <t>LUVA PVC, ROSCAVEL,  2 1/2",  AGUA FRIA PREDIAL</t>
  </si>
  <si>
    <t>29,16</t>
  </si>
  <si>
    <t>LUVA PVC, ROSCAVEL, 1 1/2",  AGUA FRIA PREDIAL</t>
  </si>
  <si>
    <t>LUVA PVC, ROSCAVEL, 1 1/4", AGUA FRIA PREDIAL</t>
  </si>
  <si>
    <t>LUVA PVC, ROSCAVEL, 2",  AGUA FRIA PREDIAL</t>
  </si>
  <si>
    <t>18,59</t>
  </si>
  <si>
    <t>LUVA PVC, ROSCAVEL, 3", AGUA FRIA PREDIAL</t>
  </si>
  <si>
    <t>41,94</t>
  </si>
  <si>
    <t>LUVA RASPA DE COURO, CANO CURTO (PUNHO *7* CM)</t>
  </si>
  <si>
    <t>12,60</t>
  </si>
  <si>
    <t>LUVA ROSCAVEL, PVC, 1/2", AGUA FRIA PREDIAL</t>
  </si>
  <si>
    <t>LUVA ROSCAVEL, PVC, 1", AGUA FRIA PREDIAL</t>
  </si>
  <si>
    <t>4,85</t>
  </si>
  <si>
    <t>LUVA ROSCAVEL, PVC, 3/4", AGUA FRIA PREDIAL</t>
  </si>
  <si>
    <t>2,90</t>
  </si>
  <si>
    <t>LUVA SIMPLES, PVC PBA, JE, DN 100 / DE 110 MM, PARA REDE AGUA (NBR 10351)</t>
  </si>
  <si>
    <t>53,16</t>
  </si>
  <si>
    <t>LUVA SIMPLES, PVC PBA, JE, DN 50 / DE 60 MM, PARA REDE AGUA (NBR 10351)</t>
  </si>
  <si>
    <t>LUVA SIMPLES, PVC PBA, JE, DN 75 / DE 85 MM, PARA REDE AGUA (NBR 10351)</t>
  </si>
  <si>
    <t>37,46</t>
  </si>
  <si>
    <t>LUVA SIMPLES, PVC SERIE R, 100 MM, PARA ESGOTO OU AGUAS PLUVIAIS PREDIAIS</t>
  </si>
  <si>
    <t>LUVA SIMPLES, PVC SERIE R, 150 MM, PARA ESGOTO OU AGUAS PLUVIAIS PREDIAIS</t>
  </si>
  <si>
    <t>49,12</t>
  </si>
  <si>
    <t>LUVA SIMPLES, PVC SERIE R, 40 MM, PARA ESGOTO OU AGUAS PLUVIAIS PREDIAIS</t>
  </si>
  <si>
    <t>6,14</t>
  </si>
  <si>
    <t>LUVA SIMPLES, PVC SERIE R, 50 MM, PARA ESGOTO OU AGUAS PLUVIAIS PREDIAIS</t>
  </si>
  <si>
    <t>9,63</t>
  </si>
  <si>
    <t>LUVA SIMPLES, PVC SERIE R, 75 MM, PARA ESGOTO OU AGUAS PLUVIAIS PREDIAIS</t>
  </si>
  <si>
    <t>13,64</t>
  </si>
  <si>
    <t>LUVA SIMPLES, PVC, SOLDAVEL, DN 100 MM, SERIE NORMAL, PARA ESGOTO PREDIAL</t>
  </si>
  <si>
    <t>LUVA SIMPLES, PVC, SOLDAVEL, DN 150 MM, SERIE NORMAL, PARA ESGOTO PREDIAL</t>
  </si>
  <si>
    <t>34,95</t>
  </si>
  <si>
    <t>LUVA SIMPLES, PVC, SOLDAVEL, DN 40 MM, SERIE NORMAL, PARA ESGOTO PREDIAL</t>
  </si>
  <si>
    <t>1,52</t>
  </si>
  <si>
    <t>LUVA SIMPLES, PVC, SOLDAVEL, DN 50 MM, SERIE NORMAL, PARA ESGOTO PREDIAL</t>
  </si>
  <si>
    <t>LUVA SIMPLES, PVC, SOLDAVEL, DN 75 MM, SERIE NORMAL, PARA ESGOTO PREDIAL</t>
  </si>
  <si>
    <t>6,23</t>
  </si>
  <si>
    <t>LUVA SOLDAVEL COM BUCHA DE LATAO, PVC, 20 MM X 1/2"</t>
  </si>
  <si>
    <t>LUVA SOLDAVEL COM BUCHA DE LATAO, PVC, 25 MM X 1/2"</t>
  </si>
  <si>
    <t>6,83</t>
  </si>
  <si>
    <t>LUVA SOLDAVEL COM BUCHA DE LATAO, PVC, 25 MM X 3/4"</t>
  </si>
  <si>
    <t>8,48</t>
  </si>
  <si>
    <t>LUVA SOLDAVEL COM BUCHA DE LATAO, PVC, 32 MM X 1"</t>
  </si>
  <si>
    <t>23,09</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</si>
  <si>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</si>
  <si>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</si>
  <si>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</si>
  <si>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</si>
  <si>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6,71</t>
  </si>
  <si>
    <t>LUVA SOLDAVEL COM ROSCA, PVC, 40 MM X 1 1/4", PARA AGUA FRIA PREDIAL</t>
  </si>
  <si>
    <t>LUVA SOLDAVEL COM ROSCA, PVC, 50 MM X 1 1/2", PARA AGUA FRIA PREDIAL</t>
  </si>
  <si>
    <t>30,84</t>
  </si>
  <si>
    <t>LUVA, PEAD PE 100,  DE 400 MM, PARA ELETROFUSAO</t>
  </si>
  <si>
    <t>2.819,77</t>
  </si>
  <si>
    <t>LUVA, PEAD PE 100,  DE 63 MM, PARA ELETROFUSAO</t>
  </si>
  <si>
    <t>27,12</t>
  </si>
  <si>
    <t>LUVA, PEAD PE 100, DE 125 MM, PARA ELETROFUSAO</t>
  </si>
  <si>
    <t>64,70</t>
  </si>
  <si>
    <t>LUVA, PEAD PE 100, DE 20 MM, PARA ELETROFUSAO</t>
  </si>
  <si>
    <t>12,46</t>
  </si>
  <si>
    <t>LUVA, PEAD PE 100, DE 200 MM, PARA ELETROFUSAO</t>
  </si>
  <si>
    <t>222,98</t>
  </si>
  <si>
    <t>LUVA, PEAD PE 100, DE 32 MM, PARA ELETROFUSAO</t>
  </si>
  <si>
    <t>13,43</t>
  </si>
  <si>
    <t>MACANETA ALAVANCA RETA OCA, EM ZAMAC COM ACABAMENTO CROMADO, COMPRIMENTO APROX DE 15 CM</t>
  </si>
  <si>
    <t>44,15</t>
  </si>
  <si>
    <t>MACANETA ALAVANCA, RETA SIMPLES / OCA, CROMADA, COMPRIMENTO DE 10 A 16 CM, ACABAMENTO PADRAO POPULAR - SOMENTE MACANETAS</t>
  </si>
  <si>
    <t>20,41</t>
  </si>
  <si>
    <t>MACANETA BOLA, EM ZAMAC COM ACABAMENTO CROMADO, DIAMETRO DE APROX 2 1/2"</t>
  </si>
  <si>
    <t>74,22</t>
  </si>
  <si>
    <t>MACARICO DE SOLDA 201 PARA EXTENSAO GLP OU ACETILENO</t>
  </si>
  <si>
    <t>98,97</t>
  </si>
  <si>
    <t>MACARIQUEIRO</t>
  </si>
  <si>
    <t>14,29</t>
  </si>
  <si>
    <t>MACARIQUEIRO (MENSALISTA)</t>
  </si>
  <si>
    <t>2.503,95</t>
  </si>
  <si>
    <t>MADEIRA ROLICA TRATADA, D = 12 A 15 CM, H = 3,00 M, EM EUCALIPTO OU EQUIVALENTE DA REGIAO</t>
  </si>
  <si>
    <t>21,43</t>
  </si>
  <si>
    <t>MADEIRA ROLICA TRATADA, D = 16 A 20 CM, H = 6,00 M, EM EUCALIPTO OU EQUIVALENTE DA REGIAO</t>
  </si>
  <si>
    <t>43,28</t>
  </si>
  <si>
    <t>MADEIRA ROLICA TRATADA, D = 25 A 29 CM, H = 6,50 M, EM EUCALIPTO OU EQUIVALENTE DA REGIAO</t>
  </si>
  <si>
    <t>MADEIRA ROLICA TRATADA, D = 30 A 34 CM, H = 6,50 M, EM EUCALIPTO OU EQUIVALENTE DA REGIAO</t>
  </si>
  <si>
    <t>167,27</t>
  </si>
  <si>
    <t>MADEIRA SERRADA EM PINUS, MISTA OU EQUIVALENTE DA REGIAO - BRUTA</t>
  </si>
  <si>
    <t>2.986,32</t>
  </si>
  <si>
    <t>MANGOTE DE SEGURANCA EM RASPA DE COURO</t>
  </si>
  <si>
    <t>MANGUEIRA CRISTAL PARA NIVEL, LISA, PVC TRANSPARENTE, 3/8" X1,5 MM</t>
  </si>
  <si>
    <t>3,30</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</si>
  <si>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</si>
  <si>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</si>
  <si>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</si>
  <si>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</si>
  <si>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4,91</t>
  </si>
  <si>
    <t>MANGUEIRA CRISTAL, LISA, PVC TRANSPARENTE, 1/4" X1 MM</t>
  </si>
  <si>
    <t>1,29</t>
  </si>
  <si>
    <t>MANGUEIRA CRISTAL, LISA, PVC TRANSPARENTE, 1/4" X1,5 MM</t>
  </si>
  <si>
    <t>MANGUEIRA CRISTAL, LISA, PVC TRANSPARENTE, 3/4" X 2 MM</t>
  </si>
  <si>
    <t>MANGUEIRA DE INCENDIO, TIPO 1, DE 1 1/2", COMPRIMENTO = 15 M, TECIDO EM FIO DE POLIESTER E TUBO INTERNO EM BORRACHA SINTETICA, COM UNIOES ENGATE RAPIDO</t>
  </si>
  <si>
    <t>350,00</t>
  </si>
  <si>
    <t>MANGUEIRA DE INCENDIO, TIPO 1, DE 1 1/2", COMPRIMENTO = 20 M, TECIDO EM FIO DE POLIESTER E TUBO INTERNO EM BORRACHA SINTETICA, COM UNIOES ENGATE RAPIDO</t>
  </si>
  <si>
    <t>431,43</t>
  </si>
  <si>
    <t>MANGUEIRA DE INCENDIO, TIPO 1, DE 1 1/2", COMPRIMENTO = 25 M, TECIDO EM FIO DE POLIESTER E TUBO INTERNO EM BORRACHA SINTETICA, COM UNIOES ENGATE RAPIDO</t>
  </si>
  <si>
    <t>537,12</t>
  </si>
  <si>
    <t>MANGUEIRA DE INCENDIO, TIPO 1, DE 1 1/2", COMPRIMENTO = 30 M, TECIDO EM FIO DE POLIESTER E TUBO INTERNO EM BORRACHA SINTETICA, COM UNIOES ENGATE RAPIDO</t>
  </si>
  <si>
    <t>573,51</t>
  </si>
  <si>
    <t>MANGUEIRA DE INCENDIO, TIPO 2, DE 1 1/2", COMPRIMENTO = 15 M, TECIDO EM FIO DE POLIESTER E TUBO INTERNO EM BORRACHA SINTETICA, COM UNIOES ENGATE RAPIDO</t>
  </si>
  <si>
    <t>518,06</t>
  </si>
  <si>
    <t>MANGUEIRA DE INCENDIO, TIPO 2, DE 1 1/2", COMPRIMENTO = 20 M, TECIDO EM FIO DE POLIESTER E TUBO INTERNO EM BORRACHA SINTETICA, COM UNIOES</t>
  </si>
  <si>
    <t>617,69</t>
  </si>
  <si>
    <t>MANGUEIRA DE INCENDIO, TIPO 2, DE 1 1/2", COMPRIMENTO = 25 M, TECIDO EM FIO DE POLIESTER E TUBO INTERNO EM BORRACHA SINTETICA, COM UNIOES</t>
  </si>
  <si>
    <t>623,76</t>
  </si>
  <si>
    <t>MANGUEIRA DE INCENDIO, TIPO 2, DE 1 1/2", COMPRIMENTO = 30 M, TECIDO EM FIO DE POLIESTER E TUBO INTERNO EM BORRACHA SINTETICA, COM UNIOES</t>
  </si>
  <si>
    <t>814,35</t>
  </si>
  <si>
    <t>MANGUEIRA DE INCENDIO, TIPO 2, DE 2 1/2", COMPRIMENTO = 15 M, TECIDO EM FIO DE POLIESTER E TUBO INTERNO EM BORRACHA SINTETICA, COM UNIOES ENGATE RAPIDO</t>
  </si>
  <si>
    <t>694,80</t>
  </si>
  <si>
    <t>MANGUEIRA DE INCENDIO, TIPO 2, DE 2 1/2", COMPRIMENTO = 20 M, TECIDO EM FIO DE POLIESTER E TUBO INTERNO EM BORRACHA SINTETICA, COM UNIOES</t>
  </si>
  <si>
    <t>875,00</t>
  </si>
  <si>
    <t>MANGUEIRA DE INCENDIO, TIPO 2, DE 2 1/2", COMPRIMENTO = 25 M, TECIDO EM FIO DE POLIESTER E TUBO INTERNO EM BORRACHA SINTETICA, COM UNIOES ENGATE RAPIDO</t>
  </si>
  <si>
    <t>1.063,86</t>
  </si>
  <si>
    <t>MANGUEIRA DE INCENDIO, TIPO 2, DE 2 1/2", COMPRIMENTO = 30 M, TECIDO EM FIO DE POLIESTER E TUBO INTERNO EM BORRACHA SINTETICA, COM UNIOES ENGATE RAPIDO</t>
  </si>
  <si>
    <t>1.212,87</t>
  </si>
  <si>
    <t>MANGUEIRA DE PVC FLEXIVEL,TIPO FLAT/ACHATADA, COR LARANJA, D = 1 1/2" (40 MM), PARA CONDUCAO DE AGUA, SERVICOS LEVES E MEDIOS</t>
  </si>
  <si>
    <t>MANGUEIRA PARA GAS - GLP, PVC, TRANCADA, DIAMETRO DE 3/8", COMPRIMENTO DE 1M (NORMATIZADA)</t>
  </si>
  <si>
    <t>16,04</t>
  </si>
  <si>
    <t>MANIPULADOR TELESCOPICO, POTENCIA DE 101 HP, CAPACIDADE DE CARGA DE 3.500 KG, ALTURA MAXIMA DE ELEVACAO DE 12 M</t>
  </si>
  <si>
    <t>519.087,13</t>
  </si>
  <si>
    <t>MANIPULADOR TELESCOPICO, POTENCIA DE 85 HP, CAPACIDADE DE CARGA DE 3.500 KG, ALTURA MAXIMA DE ELEVACAO DE 12,3 M</t>
  </si>
  <si>
    <t>461.495,00</t>
  </si>
  <si>
    <t>MANOMETRO COM CAIXA EM ACO PINTADO, ESCALA *10* KGF/CM2 (*10* BAR), DIAMETRO NOMINAL DE *63* MM, CONEXAO DE 1/4"</t>
  </si>
  <si>
    <t>88,29</t>
  </si>
  <si>
    <t>MANOMETRO COM CAIXA EM ACO PINTADO, ESCALA *10* KGF/CM2 (*10* BAR), DIAMETRO NOMINAL DE 100 MM, CONEXAO DE 1/2"</t>
  </si>
  <si>
    <t>140,05</t>
  </si>
  <si>
    <t>MANTA ALUMINIZADA NAS DUAS FACES, PARA SUBCOBERTURA,  E = *2* MM</t>
  </si>
  <si>
    <t>7,61</t>
  </si>
  <si>
    <t>MANTA ALUMINIZADA 1 FACE PARA SUBCOBERTURA, E = *1* MM</t>
  </si>
  <si>
    <t>MANTA ANTIRRUIDO DE POLIESTER (PET) PARA CONTRAPISO E = *8* MM</t>
  </si>
  <si>
    <t>22,44</t>
  </si>
  <si>
    <t>MANTA ASFALTICA ELASTOMERICA EM POLIESTER ALUMINIZADA 3 MM, TIPO III, CLASSE B (NBR 9952)</t>
  </si>
  <si>
    <t>44,66</t>
  </si>
  <si>
    <t>MANTA ASFALTICA ELASTOMERICA EM POLIESTER 3 MM, TIPO III, CLASSE B, ACABAMENTO PP (NBR 9952)</t>
  </si>
  <si>
    <t>46,21</t>
  </si>
  <si>
    <t>MANTA ASFALTICA ELASTOMERICA EM POLIESTER 4 MM, TIPO III, CLASSE B, ACABAMENTO PP (NBR 9952)</t>
  </si>
  <si>
    <t>56,74</t>
  </si>
  <si>
    <t>MANTA ASFALTICA ELASTOMERICA EM POLIESTER 5 MM, TIPO III, CLASSE B, ACABAMENTO PP (NBR 9952)</t>
  </si>
  <si>
    <t>82,56</t>
  </si>
  <si>
    <t>MANTA ASFALTICA ELASTOMERICA TIPO GLASS 3 MM, TIPO II, CLASSE C, ACABAMENTO PP (NBR 9952)</t>
  </si>
  <si>
    <t>MANTA DE BORRACHA ANTIRRUIDO 5 MM</t>
  </si>
  <si>
    <t>15,95</t>
  </si>
  <si>
    <t>MANTA DE POLIETILENO EXPANDIDO (PEBD) ANTICHAMAS, E = 8 MM</t>
  </si>
  <si>
    <t>8,36</t>
  </si>
  <si>
    <t>MANTA DE POLIETILENO EXPANDIDO (PEBD), E = 5 MM</t>
  </si>
  <si>
    <t>5,38</t>
  </si>
  <si>
    <t>MANTA DE POLIETILENO EXPANDIDO, COM 1 FACE METALIZADA PARA SUBCOBERTURA,  E = *5* MM</t>
  </si>
  <si>
    <t>20,10</t>
  </si>
  <si>
    <t>MANTA GEOTEXTIL TECIDO DE LAMINETES DE POLIPROPILENO, RESISTENCIA A TRACAO = *25* KN/M</t>
  </si>
  <si>
    <t>20,51</t>
  </si>
  <si>
    <t>MANTA LIQUIDA DE BASE ASFALTICA MODIFICADA COM A ADICAO DE ELASTOMEROS DILUIDOS EM SOLVENTE ORGANICO, APLICACAO A FRIO (MEMBRANA IMPERMEABILIZANTE ASFASTICA)</t>
  </si>
  <si>
    <t>14,95</t>
  </si>
  <si>
    <t>MANTA TERMOPLASTICA, PEAD, GEOMEMBRANA LISA, E = 0,50 MM ( NBR 15352)</t>
  </si>
  <si>
    <t>14,23</t>
  </si>
  <si>
    <t>MANTA TERMOPLASTICA, PEAD, GEOMEMBRANA LISA, E = 0,75 MM ( NBR 15352)</t>
  </si>
  <si>
    <t>MANTA TERMOPLASTICA, PEAD, GEOMEMBRANA LISA, E = 0,80 MM ( NBR 15352)</t>
  </si>
  <si>
    <t>22,79</t>
  </si>
  <si>
    <t>MANTA TERMOPLASTICA, PEAD, GEOMEMBRANA LISA, E = 1,00 MM ( NBR 15352)</t>
  </si>
  <si>
    <t>28,49</t>
  </si>
  <si>
    <t>MANTA TERMOPLASTICA, PEAD, GEOMEMBRANA LISA, E = 1,50 MM ( NBR 15352)</t>
  </si>
  <si>
    <t>42,73</t>
  </si>
  <si>
    <t>MANTA TERMOPLASTICA, PEAD, GEOMEMBRANA LISA, E = 2,00 MM ( NBR 15352)</t>
  </si>
  <si>
    <t>57,23</t>
  </si>
  <si>
    <t>MANTA TERMOPLASTICA, PEAD, GEOMEMBRANA LISA, E = 2,50 MM ( NBR 15352)</t>
  </si>
  <si>
    <t>MANTA TERMOPLASTICA, PEAD, GEOMEMBRANA TEXTURIZADA EM AMBAS AS FACES, E = 0,50 MM (NBR 15352)</t>
  </si>
  <si>
    <t>15,86</t>
  </si>
  <si>
    <t>MANTA TERMOPLASTICA, PEAD, GEOMEMBRANA TEXTURIZADA EM AMBAS AS FACES, E = 0,75 MM (NBR 15352)</t>
  </si>
  <si>
    <t>22,39</t>
  </si>
  <si>
    <t>MANTA TERMOPLASTICA, PEAD, GEOMEMBRANA TEXTURIZADA EM AMBAS AS FACES, E = 0,80 MM (NBR 15352)</t>
  </si>
  <si>
    <t>25,38</t>
  </si>
  <si>
    <t>MANTA TERMOPLASTICA, PEAD, GEOMEMBRANA TEXTURIZADA EM AMBAS AS FACES, E = 1,00 MM (NBR 15352)</t>
  </si>
  <si>
    <t>31,17</t>
  </si>
  <si>
    <t>MANTA TERMOPLASTICA, PEAD, GEOMEMBRANA TEXTURIZADA EM AMBAS AS FACES, E = 1,50 MM (NBR 15352)</t>
  </si>
  <si>
    <t>46,14</t>
  </si>
  <si>
    <t>MANTA TERMOPLASTICA, PEAD, GEOMEMBRANA TEXTURIZADA EM AMBAS AS FACES, E = 2,00 MM (NBR 15352)</t>
  </si>
  <si>
    <t>62,35</t>
  </si>
  <si>
    <t>MANTA TERMOPLASTICA, PEAD, GEOMEMBRANA TEXTURIZADA EM AMBAS AS FACES, E = 2,50 MM (NBR 15352)</t>
  </si>
  <si>
    <t>77,77</t>
  </si>
  <si>
    <t>MAQUINA DE 40 MM PARA FECHADURA DE EMBUTIR EXTERNA, EM ACO INOX</t>
  </si>
  <si>
    <t>31,00</t>
  </si>
  <si>
    <t>MAQUINA DE 40 MM PARA FECHADURA, PARA PORTA DE BANHEIRO, EM ACO INOX</t>
  </si>
  <si>
    <t>28,04</t>
  </si>
  <si>
    <t>MAQUINA DE 40 MM PARA FECHADURA, PARA PORTA INTERNA, EM ACO INOX</t>
  </si>
  <si>
    <t>MAQUINA DE 55 MM PARA FECHADURA DE EMBUTIR EXTERNA, EM ACO INOX</t>
  </si>
  <si>
    <t>53,19</t>
  </si>
  <si>
    <t>MAQUINA DE 55 MM PARA FECHADURA, PARA PORTA DE BANHEIRO, EM ACO INOX</t>
  </si>
  <si>
    <t>40,59</t>
  </si>
  <si>
    <t>MAQUINA DE 55 MM PARA FECHADURA, PARA PORTA INTERNA, EM ACO INOX</t>
  </si>
  <si>
    <t>MAQUINA DEMARCADORA DE FAIXA DE TRAFEGO A FRIO, AUTOPROPELIDA, MOTOR DIESEL 38 HP</t>
  </si>
  <si>
    <t>723.336,37</t>
  </si>
  <si>
    <t>MAQUINA EXTRUSORA DE CONCRETO PARA GUIAS E SARJETAS, COM MOTOR A DIESEL DE 14 CV</t>
  </si>
  <si>
    <t>70.490,74</t>
  </si>
  <si>
    <t>MAQUINA MANUAL TIPO PRENSA PARA PRODUCAO DE BLOCOS E PAVIMENTOS DE CONCRETO, COM MOTOR ELETRICO TRIFASICO PARA VIBRACAO, POTENCIA TOTAL INSTALADA DE 1,5 KW</t>
  </si>
  <si>
    <t>29.509,29</t>
  </si>
  <si>
    <t>MAQUINA PARA CORTE COM DISCO ABRASIVO DE DIAMETRO DE 18'' (450 MM), COM MOTOR ELETRICO TRIFASICO DE 10 CV</t>
  </si>
  <si>
    <t>11.277,72</t>
  </si>
  <si>
    <t>MAQUINA TIPO PRENSA HIDRAULICA, PARA FABRICACAO DE TUBOS DE CONCRETO PARA AGUAS PLUVIAIS, DN 200 A DN 600 MM X 1000 MM DE COMPRIMENTO, COM MOTOR PRINCIPAL DE 20 CV</t>
  </si>
  <si>
    <t>292.882,50</t>
  </si>
  <si>
    <t>MAQUINA TIPO VASO/TANQUE/JATO DE PRESSAO PORTATIL PARA JATEAMENTO, CONTROLE AUTOMATICO E REMOTO, CAMARA DE 1 SAIDA, 280 L, DIAM. *670* MM, BICO JATO CURTO VENTURI DE 5/16", MANGUEIRA DE 1" DE 10 M, COMPLETA (VALVULAS POP UP E DOSADORA, FUNDO CONICO ETC)</t>
  </si>
  <si>
    <t>25.605,20</t>
  </si>
  <si>
    <t>MAQUINA TRANSFORMADORA MONOFASICA PARA SOLDA ELETRICA, TENSAO DE 220 V, FREQUENCIA DE 60 HZ, FAIXA DE CORRENTE ENTRE 80 A (+/- 10 A) E 250 A, POTENCIA ENTRE 14,00 KVA E 15,0 KVA, CICLO DE TRABALHO ENTRE 10% E 20% A 250 A</t>
  </si>
  <si>
    <t>557,65</t>
  </si>
  <si>
    <t>MARCENEIRO</t>
  </si>
  <si>
    <t>14,27</t>
  </si>
  <si>
    <t>MARCENEIRO (MENSALISTA)</t>
  </si>
  <si>
    <t>2.499,95</t>
  </si>
  <si>
    <t>MARMORISTA / GRANITEIRO</t>
  </si>
  <si>
    <t>16,73</t>
  </si>
  <si>
    <t>MARMORISTA / GRANITEIRO (MENSALISTA)</t>
  </si>
  <si>
    <t>2.930,72</t>
  </si>
  <si>
    <t>MARTELO DE SOLDADOR/PICADOR DE SOLDA</t>
  </si>
  <si>
    <t>24,04</t>
  </si>
  <si>
    <t>MARTELO DEMOLIDOR ELETRICO, COM POTENCIA DE 2.000 W, FREQUENCIA DE 1.000 IMPACTOS POR MINUTO, FORÇA DE IMPACTO ENTRE 60 E 65 J, PESO DE 30 KG</t>
  </si>
  <si>
    <t>11.200,00</t>
  </si>
  <si>
    <t>MARTELO DEMOLIDOR PNEUMATICO MANUAL, COM REDUCAO DE VIBRACAO, PESO DE 21 KG</t>
  </si>
  <si>
    <t>20.881,02</t>
  </si>
  <si>
    <t>MARTELO DEMOLIDOR PNEUMATICO MANUAL, COM REDUCAO DE VIBRACAO, PESO DE 31,5 KG</t>
  </si>
  <si>
    <t>24.028,71</t>
  </si>
  <si>
    <t>MARTELO DEMOLIDOR PNEUMATICO MANUAL, PADRAO, PESO DE 32 KG</t>
  </si>
  <si>
    <t>22.694,76</t>
  </si>
  <si>
    <t>MARTELO DEMOLIDOR PNEUMATICO MANUAL, PESO  DE 28 KG, COM SILENCIADOR</t>
  </si>
  <si>
    <t>25.534,70</t>
  </si>
  <si>
    <t>MARTELO PERFURADOR PNEUMATICO MANUAL, DE SUPERFICIE, COM AVANCO DE COLUNA, PESO DE 22 KG</t>
  </si>
  <si>
    <t>46.985,60</t>
  </si>
  <si>
    <t>MARTELO PERFURADOR PNEUMATICO MANUAL, HASTE 25 X 75 MM, 21 KG</t>
  </si>
  <si>
    <t>26.277,85</t>
  </si>
  <si>
    <t>MARTELO PERFURADOR PNEUMATICO MANUAL, PESO DE 25 KG, COM SILENCIADOR</t>
  </si>
  <si>
    <t>25.782,59</t>
  </si>
  <si>
    <t>MASCARA DE SEGURANCA PARA SOLDA COM ESCUDO DE CELERON E CARNEIRA DE PLASTICO COM REGULAGEM</t>
  </si>
  <si>
    <t>37,80</t>
  </si>
  <si>
    <t>MASSA DE REJUNTE EM PO PARA DRYWALL, A BASE DE GESSO, SECAGEM RAPIDA, PARA TRATAMENTO DE JUNTAS DE CHAPA DE GESSO (NECESSITA ADICAO DE AGUA)</t>
  </si>
  <si>
    <t>MASSA DE REJUNTE PRONTA PARA TRATAMENTO DE JUNTAS DE CHAPA DE GESSO PARA DRYWALL, SEM ADICAO DE AGUA</t>
  </si>
  <si>
    <t>1,99</t>
  </si>
  <si>
    <t>MASSA EPOXI BICOMPONENTE (MASSA + CATALIZADOR)</t>
  </si>
  <si>
    <t>35,86</t>
  </si>
  <si>
    <t>MASSA EPOXI BICOMPONENTE PARA REPAROS</t>
  </si>
  <si>
    <t>106,39</t>
  </si>
  <si>
    <t>MASSA PARA VIDRO</t>
  </si>
  <si>
    <t>9,53</t>
  </si>
  <si>
    <t>MASSA PLASTICA PARA MARMORE/GRANITO</t>
  </si>
  <si>
    <t>40,10</t>
  </si>
  <si>
    <t>MASSA PREMIUM PARA TEXTURA LISA DE BASE ACRILICA, USO INTERNO E EXTERNO</t>
  </si>
  <si>
    <t>MASSA PREMIUM PARA TEXTURA RUSTICA DE BASE ACRILICA, COR BRANCA, USO INTERNO E EXTERNO</t>
  </si>
  <si>
    <t>MASTRO SIMPLES GALVANIZADO DIAMETRO NOMINAL 1 1/2"</t>
  </si>
  <si>
    <t>43,31</t>
  </si>
  <si>
    <t>MASTRO SIMPLES GALVANIZADO DIAMETRO NOMINAL 2"</t>
  </si>
  <si>
    <t>51,96</t>
  </si>
  <si>
    <t>MASTRO TELESCOPICO DE 4 METROS (3 M X DN= 2" + 1 M X DN= 1 1/2")</t>
  </si>
  <si>
    <t>345,71</t>
  </si>
  <si>
    <t>MASTRO TELESCOPICO GALVANIZADO 5 METROS (3 M X DN= 2" + 2 M X DN= 1 1/2")</t>
  </si>
  <si>
    <t>362,18</t>
  </si>
  <si>
    <t>MASTRO TELESCOPICO GALVANIZADO 6 METROS (3 M X DN= 2" + 3 M X DN= 1Â½")</t>
  </si>
  <si>
    <t>350,57</t>
  </si>
  <si>
    <t>MASTRO TELESCOPICO GALVANIZADO 7 METROS (6 M X DN= 2" + 1 M X DN= 1 1/2")</t>
  </si>
  <si>
    <t>475,83</t>
  </si>
  <si>
    <t>MASTRO TELESCOPICO GALVANIZADO 9 METROS (6 M X DN= 2" + 3 M X DN= 1 1/2")</t>
  </si>
  <si>
    <t>592,11</t>
  </si>
  <si>
    <t>MATERIAL FILTRANTE (PEDREGULHO) 0,6 A 25,46 MM (POSTO PEDREIRA/FORNECEDOR, SEM FRETE)</t>
  </si>
  <si>
    <t>1.547,52</t>
  </si>
  <si>
    <t>MATERIAL FILTRANTE (PEDREGULHO) 38 A 25,4 MM (POSTO PEDREIRA/FORNECEDOR, SEM FRETE)</t>
  </si>
  <si>
    <t>MECANICO DE EQUIPAMENTOS PESADOS</t>
  </si>
  <si>
    <t>18,03</t>
  </si>
  <si>
    <t>MECANICO DE EQUIPAMENTOS PESADOS (MENSALISTA)</t>
  </si>
  <si>
    <t>3.156,91</t>
  </si>
  <si>
    <t>MECANICO DE REFRIGERACAO</t>
  </si>
  <si>
    <t>MECANICO DE REFRIGERACAO (MENSALISTA)</t>
  </si>
  <si>
    <t>2.076,96</t>
  </si>
  <si>
    <t>MEDIDOR DE NIVEL ESTATICO E DINAMICO PARA POCO, COMPRIMENTO DE 200 M</t>
  </si>
  <si>
    <t>2.126,47</t>
  </si>
  <si>
    <t>MEIA CANA DE MADEIRA CEDRINHO OU EQUIVALENTE DA REGIAO, ACABAMENTO PARA FORRO PAULISTA, *2,5 X 2,5* CM</t>
  </si>
  <si>
    <t>6,00</t>
  </si>
  <si>
    <t>MEIA CANA DE MADEIRA PINUS OU EQUIVALENTE DA REGIAO, ACABAMENTO PARA FORRO PAULISTA, *2,5 X 2,5* CM</t>
  </si>
  <si>
    <t>MEIA CANALETA DE CONCRETO ESTRUTURAL 14 X 19 X 19 CM, FBK 14 MPA (NBR 6136)</t>
  </si>
  <si>
    <t>MEIA CANALETA DE CONCRETO ESTRUTURAL 14 X 19 X 19 CM, FBK 4,5 MPA (NBR 6136)</t>
  </si>
  <si>
    <t>1,85</t>
  </si>
  <si>
    <t>MEIO BLOCO DE CONCRETO ESTRUTURAL 14 X 19 X 14 CM, FBK 14 MPA (NBR 6136)</t>
  </si>
  <si>
    <t>1,87</t>
  </si>
  <si>
    <t>MEIO BLOCO DE CONCRETO ESTRUTURAL 14 X 19 X 14 CM, FBK 4,5 MPA (NBR 6136)</t>
  </si>
  <si>
    <t>MEIO BLOCO DE CONCRETO ESTRUTURAL 14 X 19 X 19 CM, FBK 14 MPA (NBR 6136)</t>
  </si>
  <si>
    <t>2,07</t>
  </si>
  <si>
    <t>MEIO BLOCO DE CONCRETO ESTRUTURAL 14 X 19 X 19 CM, FBK 4,5 MPA (NBR 6136)</t>
  </si>
  <si>
    <t>1,57</t>
  </si>
  <si>
    <t>MEIO BLOCO DE CONCRETO ESTRUTURAL 14 X 19 X 34 CM, FBK 14 MPA (NBR 6136)</t>
  </si>
  <si>
    <t>3,26</t>
  </si>
  <si>
    <t>MEIO BLOCO DE VEDACAO DE CONCRETO APARENTE 14 X 19 X 19 CM  (CLASSE C - NBR 6136)</t>
  </si>
  <si>
    <t>1,54</t>
  </si>
  <si>
    <t>MEIO BLOCO DE VEDACAO DE CONCRETO APARENTE 19 X 19 X 19 CM (CLASSE C - NBR 6136)</t>
  </si>
  <si>
    <t>MEIO BLOCO DE VEDACAO DE CONCRETO APARENTE 9  X 19 X 19 CM (CLASSE C - NBR 6136)</t>
  </si>
  <si>
    <t>MEIO BLOCO DE VEDACAO DE CONCRETO 14 X 19 X 19 CM (CLASSE C - NBR 6136)</t>
  </si>
  <si>
    <t>1,47</t>
  </si>
  <si>
    <t>MEIO BLOCO DE VEDACAO DE CONCRETO 19 X 19 X 19 CM (CLASSE C - NBR 6136)</t>
  </si>
  <si>
    <t>1,77</t>
  </si>
  <si>
    <t>MEIO BLOCO DE VEDACAO DE CONCRETO 9 X 19 X 19 CM (CLASSE C - NBR 6136)</t>
  </si>
  <si>
    <t>1,16</t>
  </si>
  <si>
    <t>MEIO BLOCO ESTRUTURAL CERAMICO 14 X 19 X 14 CM, 6,0 MPA (NBR 15270)</t>
  </si>
  <si>
    <t>MEIO BLOCO ESTRUTURAL CERAMICO 14 X 19 X 19 CM, 6,0 MPA (NBR 15270)</t>
  </si>
  <si>
    <t>MEIO-FIO OU GUIA DE CONCRETO PRE MOLDADO, COMP 1 M, *30 X 10/12* CM (H X L1/L2)</t>
  </si>
  <si>
    <t>35,49</t>
  </si>
  <si>
    <t>MEIO-FIO OU GUIA DE CONCRETO PRE MOLDADO, COMP 80 CM, *30 X 10/10* (H X L1/L2)</t>
  </si>
  <si>
    <t>MEIO-FIO OU GUIA DE CONCRETO PRE-MOLDADO, COMP *39* CM, *19 X 6,5/6,5* CM (H X L1/L2)</t>
  </si>
  <si>
    <t>14,06</t>
  </si>
  <si>
    <t>MEIO-FIO OU GUIA DE CONCRETO PRE-MOLDADO, COMP 1 M, *20 X 12/15* CM (H X L1/L2)</t>
  </si>
  <si>
    <t>MEIO-FIO OU GUIA DE CONCRETO PRE-MOLDADO, COMP 80 CM, *25 X 08/08* CM (H X L1/L2)</t>
  </si>
  <si>
    <t>21,99</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</si>
  <si>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</si>
  <si>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</si>
  <si>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</si>
  <si>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</si>
  <si>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44,19</t>
  </si>
  <si>
    <t>MEMBRANA IMPERMEABILIZANTE A BASE DE POLIUREIA, BICOMPONENTE, APLICACAO A FRIO</t>
  </si>
  <si>
    <t>87,74</t>
  </si>
  <si>
    <t>MEMBRANA IMPERMEABILIZANTE A BASE DE POLIURETANO</t>
  </si>
  <si>
    <t>59,55</t>
  </si>
  <si>
    <t>MEMBRANA IMPERMEABILIZANTE ACRILICA MONOCOMPONENTE</t>
  </si>
  <si>
    <t>23,06</t>
  </si>
  <si>
    <t>MESA VIBRATORIA COM DIMENSOES DE 2,0 X 1,0 M, COM MOTOR ELETRICO DE 2 POLOS E POTENCIA DE 3 CV</t>
  </si>
  <si>
    <t>10.084,00</t>
  </si>
  <si>
    <t>MESTRE DE OBRAS</t>
  </si>
  <si>
    <t>29,13</t>
  </si>
  <si>
    <t>MESTRE DE OBRAS (MENSALISTA)</t>
  </si>
  <si>
    <t>5.100,62</t>
  </si>
  <si>
    <t>METACAULIM DE ALTA REATIVIDADE/CAULIM CALCINADO</t>
  </si>
  <si>
    <t>16,79</t>
  </si>
  <si>
    <t>MICRO-TRATOR CORTADOR DE GRAMA COM LARGURA DO CORTE DE 107 CM, COM  2 LAMINAS E DESCARTE LATERAL</t>
  </si>
  <si>
    <t>16.739,00</t>
  </si>
  <si>
    <t>MICROESFERAS DE VIDRO PARA SINALIZACAO HORIZONTAL VIARIA, TIPO I-B (PREMIX) - NBR  16184</t>
  </si>
  <si>
    <t>12,49</t>
  </si>
  <si>
    <t>MICROESFERAS DE VIDRO PARA SINALIZACAO HORIZONTAL VIARIA, TIPO II-A (DROP-ON) - NBR  16184</t>
  </si>
  <si>
    <t>MICTORIO COLETIVO ACO INOX (AISI 304), E = 0,8 MM, DE *100 X 40 X 30* CM (C X A X P)</t>
  </si>
  <si>
    <t>589,43</t>
  </si>
  <si>
    <t>MICTORIO COLETIVO ACO INOX (AISI 304), E = 0,8 MM, DE *100 X 50 X 35* CM (C X A X P)</t>
  </si>
  <si>
    <t>703,16</t>
  </si>
  <si>
    <t>MICTORIO INDICUDUAL, SIFONADO, LOUCA BRANCA, SEM COMPLEMENTOS</t>
  </si>
  <si>
    <t>280,31</t>
  </si>
  <si>
    <t>MICTORIO INDIVIDUAL ACO INOX (AISI 304), E = 0,8 MM, DE *50  X 45  X 35* (C X A X P)</t>
  </si>
  <si>
    <t>777,15</t>
  </si>
  <si>
    <t>MICTORIO INDIVIDUAL, SIFONADO, VALVULA EMBUTIDA, DE LOUCA BRANCA, SEM COMPLEMENTOS - PADRAO ALTO</t>
  </si>
  <si>
    <t>691,56</t>
  </si>
  <si>
    <t>MINICAPTOR, EM ACO GALVANIZADO A FOGO, FIXACAO COM ROSCA SOBERBA OU MECANICA, H=600 MM X DN=10 MM</t>
  </si>
  <si>
    <t>MINICAPTOR, EM ACO GALVANIZADO A FOGO, FIXACAO HORIZONTAL COM BANDEIRA A 20 CM, H=600 MM E X DN=10 MM</t>
  </si>
  <si>
    <t>12,04</t>
  </si>
  <si>
    <t>MINICAPTOR, EM ACO GALVANIZADO A FOGO, FIXACAO HORIZONTAL DE 1 FUROS, SEM BANDEIRA, H=300 MM X DN=10 MM</t>
  </si>
  <si>
    <t>6,16</t>
  </si>
  <si>
    <t>MINICAPTOR, EM ACO GALVANIZADO A FOGO, FIXACAO HORIZONTAL DE 2 FUROS, SEM BANDEIRA, H=600 MM X DN=10 MM</t>
  </si>
  <si>
    <t>MINICAPTOR, EM ACO GALVANIZADO A FOGO,Â  FIXACAO COM ROSCA SOBERBA OU MECANICA, H=300 MM X DN=10 MM</t>
  </si>
  <si>
    <t>6,48</t>
  </si>
  <si>
    <t>MINICAPTOR, EM ACO GALVANIZADO A FOGO,Â  FIXACAO HORIZONTAL COM BANDEIRA A 20 CM, H=300 MM E X DN=10 MM</t>
  </si>
  <si>
    <t>MINICAPTORES DE INSERCAO, EM ACO GALVANIZADO A FOGO, H=300 MM X DN=10 MM</t>
  </si>
  <si>
    <t>20,38</t>
  </si>
  <si>
    <t>MINICAPTORES DE INSERCAO, EM ACO GALVANIZADO A FOGO, H=600,MM X DN=10,MM</t>
  </si>
  <si>
    <t>23,74</t>
  </si>
  <si>
    <t>MINICARREGADEIRA SOBRE RODAS, POTENCIA LIQUIDA DE *47* HP, CAPACIDADE NOMINAL DE OPERACAO DE *646* KG</t>
  </si>
  <si>
    <t>189.750,00</t>
  </si>
  <si>
    <t>MINICARREGADEIRA SOBRE RODAS, POTENCIA LIQUIDA DE *72* HP, CAPACIDADE NOMINAL DE OPERACAO DE *1200* KG</t>
  </si>
  <si>
    <t>292.839,92</t>
  </si>
  <si>
    <t>MINIESCAVADEIRA SOBRE ESTEIRAS, POTENCIA LIQUIDA DE *30* HP, PESO OPERACIONAL DE *3.500* KG</t>
  </si>
  <si>
    <t>288.039,26</t>
  </si>
  <si>
    <t>MINIESCAVADEIRA SOBRE ESTEIRAS, POTENCIA LIQUIDA DE *42* HP, PESO OPERACIONAL DE *4.500* KG</t>
  </si>
  <si>
    <t>351.407,91</t>
  </si>
  <si>
    <t>MINIESCAVADEIRA SOBRE ESTEIRAS, POTENCIA LIQUIDA DE *42* HP, PESO OPERACIONAL DE *5.300* KG</t>
  </si>
  <si>
    <t>361.980,28</t>
  </si>
  <si>
    <t>MINUTERIA ELETRONICA COLETIVA COM POTENCIA MAXIMA RESISTIVA PARA LAMPADAS FLUORESCENTES DE *300* W ( 110 V ) / *600* W ( 110 V )</t>
  </si>
  <si>
    <t>MISTURADOR CROMADO DE MESA, BICA BAIXA, PARA LAVATORIO (REF 1875)</t>
  </si>
  <si>
    <t>260,82</t>
  </si>
  <si>
    <t>MISTURADOR CROMADO DE PAREDE PARA LAVATORIO (REF 1878)</t>
  </si>
  <si>
    <t>590,19</t>
  </si>
  <si>
    <t>MISTURADOR DE ARGAMASSA, EIXO HORIZONTAL, CAPACIDADE DE MISTURA 160 KG, MOTOR ELETRICO TRIFASICO 220/380 V, POTENCIA 3 CV</t>
  </si>
  <si>
    <t>13.567,27</t>
  </si>
  <si>
    <t>MISTURADOR DE ARGAMASSA, EIXO HORIZONTAL, CAPACIDADE DE MISTURA 300 KG, MOTOR ELETRICO TRIFASICO 220/380 V, POTENCIA 5 CV</t>
  </si>
  <si>
    <t>14.349,67</t>
  </si>
  <si>
    <t>MISTURADOR DE ARGAMASSA, EIXO HORIZONTAL, CAPACIDADE DE MISTURA 600 KG, MOTOR ELETRICO TRIFASICO 220/380 V, POTENCIA 7,5 CV</t>
  </si>
  <si>
    <t>17.074,18</t>
  </si>
  <si>
    <t>MISTURADOR DE PAREDE, CROMADO, PARA COZINHA, BICA ALTA MOVEL, COM AREJADOR ARTICULADO (REF 1258)</t>
  </si>
  <si>
    <t>319,47</t>
  </si>
  <si>
    <t>MISTURADOR DUPLO HORIZONTAL DE ALTA TURBULENCIA, CAPACIDADE / VOLUME 2 X 500 LITROS, MOTORES ELETRICOS MINIMO 5 CV CADA,  PARA NATA CIMENTO, ARGAMASSA E OUTROS</t>
  </si>
  <si>
    <t>67.911,70</t>
  </si>
  <si>
    <t>MISTURADOR MANUAL DE TINTAS PARA FURADEIRA, HASTE METALICA *60* CM, COM HELICE  (MEXEDOR DE TINTA)</t>
  </si>
  <si>
    <t>30,70</t>
  </si>
  <si>
    <t>MISTURADOR MONOCOMANDO PARA CHUVEIRO, BASE BRUTA, ACABAMENTO CROMADO</t>
  </si>
  <si>
    <t>344,31</t>
  </si>
  <si>
    <t>MISTURADOR, BASE PARA CHUVEIRO/BANHEIRA, 1/2 " OU 3/4 ", SOLDAVEL OU ROSCAVEL (NAO INCLUI ACABAMENTOS)</t>
  </si>
  <si>
    <t>156,72</t>
  </si>
  <si>
    <t>MOLA HIDRAULICA AEREA, PARA PORTAS DE ATE 1.100 MM E PESO DE ATE 85 KG, COM CORPO EM ALUMINIO E BRACO EM ACO, SEM BRACO DE PARADA</t>
  </si>
  <si>
    <t>223,49</t>
  </si>
  <si>
    <t>MOLA HIDRAULICA AEREA, PARA PORTAS DE ATE 850 MM E PESO DE ATE 50 KG, COM CORPO EM ALUMINIO E BRACO EM ACO, SEM BRACO DE PARADA</t>
  </si>
  <si>
    <t>119,14</t>
  </si>
  <si>
    <t>MOLA HIDRAULICA AEREA, PARA PORTAS DE ATE 950 MM E PESO DE ATE 65 KG, COM CORPO EM ALUMINIO E BRACO EM ACO, SEM BRACO DE PARADA</t>
  </si>
  <si>
    <t>172,50</t>
  </si>
  <si>
    <t>MOLA HIDRAULICA DE PISO, PARA PORTAS DE ATE 1100 MM E PESO DE ATE 120 KG, COM CORPO EM ACO INOX</t>
  </si>
  <si>
    <t>732,84</t>
  </si>
  <si>
    <t>MONTADOR DE ELETROELETRONICOS</t>
  </si>
  <si>
    <t>MONTADOR DE ELETROELETRONICOS (MENSALISTA)</t>
  </si>
  <si>
    <t>2.713,35</t>
  </si>
  <si>
    <t>MONTADOR DE ESTRUTURAS METALICAS</t>
  </si>
  <si>
    <t>12,05</t>
  </si>
  <si>
    <t>MONTADOR DE ESTRUTURAS METALICAS (MENSALISTA)</t>
  </si>
  <si>
    <t>2.111,05</t>
  </si>
  <si>
    <t>MONTADOR DE MAQUINAS</t>
  </si>
  <si>
    <t>23,21</t>
  </si>
  <si>
    <t>MONTADOR DE MAQUINAS (MENSALISTA)</t>
  </si>
  <si>
    <t>4.063,06</t>
  </si>
  <si>
    <t>MOTOBOMBA AUTOESCORVANTE MOTOR A GASOLINA, POTENCIA 6,0HP, BOCAIS 3" X 3", HM/Q = 5 MCA / 24 M3/H A 52,5 MCA / 5,0 M3/H</t>
  </si>
  <si>
    <t>2.170,34</t>
  </si>
  <si>
    <t>MOTOBOMBA AUTOESCORVANTE MOTOR ELETRICO TRIFASICO 7,4HP BOCA DIAMETRO DE SUCCAO X RECLAQUE: 2"X2", HM/ Q = 10 M / 73,5 M3/H A 28 M / 8,2 M3 /H</t>
  </si>
  <si>
    <t>5.798,75</t>
  </si>
  <si>
    <t>MOTOBOMBA AUTOESCORVANTE POTENCIA 5,42 HP, BOCAIS SUCCAO X RECALQUE 2" X 2", A GASOLINA, DIAMETRO DO ROTOR 122 MM HM/Q = 6 MCA / 33,0 M3/H A 28 MCA / 8,0 M3/H</t>
  </si>
  <si>
    <t>2.882,18</t>
  </si>
  <si>
    <t>MOTOBOMBA CENTRIFUGA, MOTOR A GASOLINA, POTENCIA 5,42 HP, BOCAIS 1 1/2" X 1", DIAMETRO ROTOR 143 MM HM/Q = 6 MCA / 16,8 M3/H A 38 MCA / 6,6 M3/H</t>
  </si>
  <si>
    <t>2.708,91</t>
  </si>
  <si>
    <t>MOTOBOMBA TRASH (PARA AGUA SUJA) AUTO ESCORVANTE, MOTOR GASOLINA DE 6,41 HP, DIAMETROS DE SUCCAO X RECALQUE: 3" X 3", HM/Q: 10/60 A 23/0</t>
  </si>
  <si>
    <t>3.340,40</t>
  </si>
  <si>
    <t>MOTONIVELADORA POTENCIA BASICA LIQUIDA (PRIMEIRA MARCHA) 125 HP , PESO BRUTO 13843 KG, LARGURA DA LAMINA DE 3,7 M</t>
  </si>
  <si>
    <t>859.500,00</t>
  </si>
  <si>
    <t>MOTONIVELADORA POTENCIA BASICA LIQUIDA (PRIMEIRA MARCHA) 171 HP, PESO BRUTO 14768 KG, LARGURA DA LAMINA DE 3,7 M</t>
  </si>
  <si>
    <t>1.068.035,92</t>
  </si>
  <si>
    <t>MOTONIVELADORA POTENCIA BASICA LIQUIDA (PRIMEIRA MARCHA) 186 HP, PESO BRUTO 15785 KG, LARGURA DA LAMINA DE 4,3 M</t>
  </si>
  <si>
    <t>1.124.245,59</t>
  </si>
  <si>
    <t>MOTOR A DIESEL PARA VIBRADOR DE IMERSAO, DE *4,7* CV</t>
  </si>
  <si>
    <t>3.685,15</t>
  </si>
  <si>
    <t>MOTOR A GASOLINA PARA VIBRADOR DE IMERSAO, 4 TEMPOS, DE 5,5 CV</t>
  </si>
  <si>
    <t>1.827,34</t>
  </si>
  <si>
    <t>MOTOR ELETRICO PARA VIBRADOR DE IMERSAO, DE 2 CV, MONOFASICO, 110/220 V</t>
  </si>
  <si>
    <t>1.505,38</t>
  </si>
  <si>
    <t>MOTOR ELETRICO PARA VIBRADOR DE IMERSAO, DE 2 CV, TRIFASICO, 220/380 V</t>
  </si>
  <si>
    <t>1.472,64</t>
  </si>
  <si>
    <t>MOTORISTA DE CAMINHAO</t>
  </si>
  <si>
    <t>13,08</t>
  </si>
  <si>
    <t>MOTORISTA DE CAMINHAO (MENSALISTA)</t>
  </si>
  <si>
    <t>2.291,47</t>
  </si>
  <si>
    <t>MOTORISTA DE CAMINHAO-BASCULANTE</t>
  </si>
  <si>
    <t>12,33</t>
  </si>
  <si>
    <t>MOTORISTA DE CAMINHAO-BASCULANTE (MENSALISTA)</t>
  </si>
  <si>
    <t>2.161,44</t>
  </si>
  <si>
    <t>MOTORISTA DE CAMINHAO-CARRETA</t>
  </si>
  <si>
    <t>MOTORISTA DE CAMINHAO-CARRETA (MENSALISTA)</t>
  </si>
  <si>
    <t>3.060,11</t>
  </si>
  <si>
    <t>MOTORISTA DE CARRO DE PASSEIO</t>
  </si>
  <si>
    <t>13,31</t>
  </si>
  <si>
    <t>MOTORISTA DE CARRO DE PASSEIO (MENSALISTA)</t>
  </si>
  <si>
    <t>2.330,44</t>
  </si>
  <si>
    <t>MOTORISTA DE ONIBUS / MICRO-ONIBUS</t>
  </si>
  <si>
    <t>MOTORISTA DE ONIBUS / MICRO-ONIBUS (MENSALISTA)</t>
  </si>
  <si>
    <t>3.041,00</t>
  </si>
  <si>
    <t>MOTORISTA OPERADOR DE CAMINHAO COM MUNCK</t>
  </si>
  <si>
    <t>12,91</t>
  </si>
  <si>
    <t>MOTORISTA OPERADOR DE CAMINHAO COM MUNCK (MENSALISTA)</t>
  </si>
  <si>
    <t>2.262,41</t>
  </si>
  <si>
    <t>MOTOSSERRA PORTATIL COM MOTOR A GASOLINA DE *60* CC</t>
  </si>
  <si>
    <t>2.351,66</t>
  </si>
  <si>
    <t>MOURAO CONCRETO CURVO, SECAO "T", H = 2,80 M + CURVA COM 0,45 M, COM FUROS PARA FIOS</t>
  </si>
  <si>
    <t>81,35</t>
  </si>
  <si>
    <t>MOURAO DE CONCRETO CURVO, *10 X 10* CM, H= *2,60* M + CURVA DE 0,40 M</t>
  </si>
  <si>
    <t>72,43</t>
  </si>
  <si>
    <t>MOURAO DE CONCRETO RETO, SECAO QUADARA *10 X 10* CM, H= *2,30* M</t>
  </si>
  <si>
    <t>68,29</t>
  </si>
  <si>
    <t>MOURAO DE CONCRETO RETO, SECAO QUADRADA, *10 X 10* CM, H= 3,00 M</t>
  </si>
  <si>
    <t>83,36</t>
  </si>
  <si>
    <t>MOURAO DE CONCRETO RETO, TIPO ESTICADOR, *10 X 10* CM, H= 2,50 M</t>
  </si>
  <si>
    <t>MOURAO ROLICO DE MADEIRA TRATADA, D = 16 A 20 CM, H = 2,20 M, EM EUCALIPTO OU EQUIVALENTE DA REGIAO (PARA CERCA)</t>
  </si>
  <si>
    <t>24,29</t>
  </si>
  <si>
    <t>MOURAO ROLICO DE MADEIRA TRATADA, D = 8 A 11 CM, H = 2,20 M, EM EUCALIPTO OU EQUIVALENTE DA REGIAO (PARA CERCA)</t>
  </si>
  <si>
    <t>7,70</t>
  </si>
  <si>
    <t>MUDA DE ARBUSTO FLORIFERO, CLUSIA/GARDENIA/MOREIA BRANCA/ AZALEIA OU EQUIVALENTE DA REGIAO, H= *50 A 70* CM</t>
  </si>
  <si>
    <t>86,20</t>
  </si>
  <si>
    <t>MUDA DE ARBUSTO FOLHAGEM, SANSAO-DO-CAMPO OU EQUIVALENTE DA REGIAO, H= *50 A 70* CM</t>
  </si>
  <si>
    <t>MUDA DE ARBUSTO, BUXINHO, H= *50* M</t>
  </si>
  <si>
    <t>206,89</t>
  </si>
  <si>
    <t>MUDA DE ARBUSTO, PINGO DE OURO/ VIOLETEIRA, H = *10 A 20* CM</t>
  </si>
  <si>
    <t>MUDA DE ARVORE ORNAMENTAL, OITI/AROEIRA SALSA/ANGICO/IPE/JACARANDA OU EQUIVALENTE  DA REGIAO, H= *1* M</t>
  </si>
  <si>
    <t>63,79</t>
  </si>
  <si>
    <t>MUDA DE ARVORE ORNAMENTAL, OITI/AROEIRA SALSA/ANGICO/IPE/JACARANDA OU EQUIVALENTE  DA REGIAO, H= *2* M</t>
  </si>
  <si>
    <t>131,03</t>
  </si>
  <si>
    <t>MUDA DE PALMEIRA, ARECA, H= *1,50* CM</t>
  </si>
  <si>
    <t>129,31</t>
  </si>
  <si>
    <t>MUDA DE RASTEIRA/FORRACAO, AMENDOIM RASTEIRO/ONZE HORAS/AZULZINHA/IMPATIENS OU EQUIVALENTE DA REGIAO</t>
  </si>
  <si>
    <t>3,00</t>
  </si>
  <si>
    <t>MULTIEXERCITADOR COM SEIS FUNCOES, EM TUBO DE ACO CARBONO, PINTURA NO PROCESSO ELETROSTATICO - EQUIPAMENTO DE GINASTICA PARA ACADEMIA AO AR LIVRE / ACADEMIA DA TERCEIRA IDADE - ATI</t>
  </si>
  <si>
    <t>5.649,42</t>
  </si>
  <si>
    <t>NIPEL PVC, ROSCAVEL, 1 1/2",  AGUA FRIA PREDIAL</t>
  </si>
  <si>
    <t>11,53</t>
  </si>
  <si>
    <t>NIPEL PVC, ROSCAVEL, 1 1/4",  AGUA FRIA PREDIAL</t>
  </si>
  <si>
    <t>7,59</t>
  </si>
  <si>
    <t>NIPEL PVC, ROSCAVEL, 1/2",  AGUA FRIA PREDIAL</t>
  </si>
  <si>
    <t>1,27</t>
  </si>
  <si>
    <t>NIPEL PVC, ROSCAVEL, 1",  AGUA FRIA PREDIAL</t>
  </si>
  <si>
    <t>NIPEL PVC, ROSCAVEL, 2",  AGUA FRIA PREDIAL</t>
  </si>
  <si>
    <t>16,38</t>
  </si>
  <si>
    <t>NIPEL PVC, ROSCAVEL, 3/4",  AGUA FRIA PREDIAL</t>
  </si>
  <si>
    <t>NIPLE DE FERRO GALVANIZADO, COM ROSCA BSP, DE 1 1/2"</t>
  </si>
  <si>
    <t>20,24</t>
  </si>
  <si>
    <t>NIPLE DE FERRO GALVANIZADO, COM ROSCA BSP, DE 1 1/4"</t>
  </si>
  <si>
    <t>15,24</t>
  </si>
  <si>
    <t>NIPLE DE FERRO GALVANIZADO, COM ROSCA BSP, DE 1/2"</t>
  </si>
  <si>
    <t>5,06</t>
  </si>
  <si>
    <t>NIPLE DE FERRO GALVANIZADO, COM ROSCA BSP, DE 1"</t>
  </si>
  <si>
    <t>NIPLE DE FERRO GALVANIZADO, COM ROSCA BSP, DE 2 1/2"</t>
  </si>
  <si>
    <t>48,18</t>
  </si>
  <si>
    <t>NIPLE DE FERRO GALVANIZADO, COM ROSCA BSP, DE 2"</t>
  </si>
  <si>
    <t>31,48</t>
  </si>
  <si>
    <t>NIPLE DE FERRO GALVANIZADO, COM ROSCA BSP, DE 3/4"</t>
  </si>
  <si>
    <t>7,01</t>
  </si>
  <si>
    <t>NIPLE DE FERRO GALVANIZADO, COM ROSCA BSP, DE 3"</t>
  </si>
  <si>
    <t>78,37</t>
  </si>
  <si>
    <t>NIPLE DE FERRO GALVANIZADO, COM ROSCA BSP, DE 4"</t>
  </si>
  <si>
    <t>126,17</t>
  </si>
  <si>
    <t>NIPLE DE FERRO GALVANIZADO, COM ROSCA BSP, DE 5"</t>
  </si>
  <si>
    <t>278,51</t>
  </si>
  <si>
    <t>NIPLE DE FERRO GALVANIZADO, COM ROSCA BSP, DE 6"</t>
  </si>
  <si>
    <t>462,76</t>
  </si>
  <si>
    <t>NIPLE DE REDUCAO DE FERRO GALVANIZADO, COM ROSCA BSP, DE 1 1/2" X 1 1/4"</t>
  </si>
  <si>
    <t>26,73</t>
  </si>
  <si>
    <t>NIPLE DE REDUCAO DE FERRO GALVANIZADO, COM ROSCA BSP, DE 1 1/2" X 1"</t>
  </si>
  <si>
    <t>NIPLE DE REDUCAO DE FERRO GALVANIZADO, COM ROSCA BSP, DE 1 1/2" X 3/4"</t>
  </si>
  <si>
    <t>NIPLE DE REDUCAO DE FERRO GALVANIZADO, COM ROSCA BSP, DE 1 1/4" X 1/2"</t>
  </si>
  <si>
    <t>21,50</t>
  </si>
  <si>
    <t>NIPLE DE REDUCAO DE FERRO GALVANIZADO, COM ROSCA BSP, DE 1 1/4" X 1"</t>
  </si>
  <si>
    <t>20,88</t>
  </si>
  <si>
    <t>NIPLE DE REDUCAO DE FERRO GALVANIZADO, COM ROSCA BSP, DE 1 1/4" X 3/4"</t>
  </si>
  <si>
    <t>NIPLE DE REDUCAO DE FERRO GALVANIZADO, COM ROSCA BSP, DE 1/2" X 1/4"</t>
  </si>
  <si>
    <t>6,17</t>
  </si>
  <si>
    <t>NIPLE DE REDUCAO DE FERRO GALVANIZADO, COM ROSCA BSP, DE 1" X 1/2"</t>
  </si>
  <si>
    <t>NIPLE DE REDUCAO DE FERRO GALVANIZADO, COM ROSCA BSP, DE 1" X 3/4"</t>
  </si>
  <si>
    <t>NIPLE DE REDUCAO DE FERRO GALVANIZADO, COM ROSCA BSP, DE 2 1/2" X 2"</t>
  </si>
  <si>
    <t>66,73</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</si>
  <si>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</si>
  <si>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</si>
  <si>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</si>
  <si>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</si>
  <si>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8,03</t>
  </si>
  <si>
    <t>NIPLE DE REDUCAO DE FERRO GALVANIZADO, COM ROSCA BSP, DE 3" X 2 1/2"</t>
  </si>
  <si>
    <t>121,87</t>
  </si>
  <si>
    <t>NIPLE DE REDUCAO DE FERRO GALVANIZADO, COM ROSCA BSP, DE 3" X 2"</t>
  </si>
  <si>
    <t>107,63</t>
  </si>
  <si>
    <t>NIPLE SEXTAVADO EM ACO CARBONO, COM ROSCA BSP, PRESSAO 3.000 LBS, DN 1 1/2"</t>
  </si>
  <si>
    <t>49,54</t>
  </si>
  <si>
    <t>NIPLE SEXTAVADO EM ACO CARBONO, COM ROSCA BSP, PRESSAO 3.000 LBS, DN 1 1/4"</t>
  </si>
  <si>
    <t>33,42</t>
  </si>
  <si>
    <t>NIPLE SEXTAVADO EM ACO CARBONO, COM ROSCA BSP, PRESSAO 3.000 LBS, DN 1/2"</t>
  </si>
  <si>
    <t>NIPLE SEXTAVADO EM ACO CARBONO, COM ROSCA BSP, PRESSAO 3.000 LBS, DN 1"</t>
  </si>
  <si>
    <t>NIPLE SEXTAVADO EM ACO CARBONO, COM ROSCA BSP, PRESSAO 3.000 LBS, DN 2 1/2"</t>
  </si>
  <si>
    <t>129,48</t>
  </si>
  <si>
    <t>NIPLE SEXTAVADO EM ACO CARBONO, COM ROSCA BSP, PRESSAO 3.000 LBS, DN 2"</t>
  </si>
  <si>
    <t>81,50</t>
  </si>
  <si>
    <t>NIPLE SEXTAVADO EM ACO CARBONO, COM ROSCA BSP, PRESSAO 3.000 LBS, DN 3/4"</t>
  </si>
  <si>
    <t>14,75</t>
  </si>
  <si>
    <t>NIVELADOR</t>
  </si>
  <si>
    <t>14,55</t>
  </si>
  <si>
    <t>NIVELADOR (MENSALISTA)</t>
  </si>
  <si>
    <t>2.547,90</t>
  </si>
  <si>
    <t>NOBREAK TRIFASICO, DE 10 KVA FATOR DE POTENCIA DE 0,8, AUTONOMIA MINIMA DE 30 MINUTOS A PLENA CARGA</t>
  </si>
  <si>
    <t>66.554,72</t>
  </si>
  <si>
    <t>NOBREAK TRIFASICO, DE 15 KVA FATOR DE POTENCIA DE 0,8, AUTONOMIA MINIMA DE 30 MINUTOS A PLENA CARGA</t>
  </si>
  <si>
    <t>97.149,13</t>
  </si>
  <si>
    <t>NOBREAK TRIFASICO, DE 20 KVA FATOR DE POTENCIA DE 0,8, AUTONOMIA MINIMA DE 30 MINUTOS A PLENA CARGA</t>
  </si>
  <si>
    <t>117.566,35</t>
  </si>
  <si>
    <t>NOBREAK TRIFASICO, DE 25 KVA FATOR DE POTENCIA DE 0,8, AUTONOMIA MINIMA DE 30 MINUTOS A PLENA CARGA</t>
  </si>
  <si>
    <t>184.170,34</t>
  </si>
  <si>
    <t>NOBREAK TRIFASICO, DE 5 KVA FATOR DE POTENCIA DE 0,8, AUTONOMIA MINIMA DE 30 MINUTOS A PLENA CARGA</t>
  </si>
  <si>
    <t>53.216,46</t>
  </si>
  <si>
    <t>NUMERO / ALGARISMO PARA RESIDENCIA (FACHADA), EM ZAMAC, COM ALTURA DE APROX *45* MM, INCLUSIVE PARAFUSOS</t>
  </si>
  <si>
    <t>NUMERO / ALGARISMO PARA RESIDENCIA (FACHADA), EM ZAMAC, COM ALTURA DE APROX 125 MM, INCLUSIVE PARAFUSOS</t>
  </si>
  <si>
    <t>13,18</t>
  </si>
  <si>
    <t>OCULOS DE SEGURANCA CONTRA IMPACTOS COM LENTE INCOLOR, ARMACAO NYLON, COM PROTECAO UVA E UVB</t>
  </si>
  <si>
    <t>5,46</t>
  </si>
  <si>
    <t>OLEO COMBUSTIVEL BPF A GRANEL</t>
  </si>
  <si>
    <t>OLEO DIESEL COMBUSTIVEL COMUM</t>
  </si>
  <si>
    <t>OLEO LUBRIFICANTE PARA MOTORES DE EQUIPAMENTOS PESADOS (CAMINHOES, TRATORES, RETROS E ETC)</t>
  </si>
  <si>
    <t>30,50</t>
  </si>
  <si>
    <t>OLHO MAGICO PARA PORTAS, EM LATAO, COM LENTE DE POLICARBONATO, ANGULO DE *200* GRAUS, ESPESSURA ENTRE *25 E 46* MM, INCLUINDO FECHO JANELA</t>
  </si>
  <si>
    <t>19,59</t>
  </si>
  <si>
    <t>OPERADOR DE BATE-ESTACAS</t>
  </si>
  <si>
    <t>OPERADOR DE BATE-ESTACAS (MENSALISTA)</t>
  </si>
  <si>
    <t>2.788,59</t>
  </si>
  <si>
    <t>OPERADOR DE BETONEIRA (CAMINHAO)</t>
  </si>
  <si>
    <t>11,80</t>
  </si>
  <si>
    <t>OPERADOR DE BETONEIRA (CAMINHAO) (MENSALISTA)</t>
  </si>
  <si>
    <t>2.066,08</t>
  </si>
  <si>
    <t>OPERADOR DE BETONEIRA ESTACIONARIA / MISTURADOR</t>
  </si>
  <si>
    <t>11,37</t>
  </si>
  <si>
    <t>OPERADOR DE BETONEIRA ESTACIONARIA / MISTURADOR (MENSALISTA)</t>
  </si>
  <si>
    <t>1.993,83</t>
  </si>
  <si>
    <t>OPERADOR DE COMPRESSOR DE AR OU COMPRESSORISTA</t>
  </si>
  <si>
    <t>14,36</t>
  </si>
  <si>
    <t>OPERADOR DE COMPRESSOR DE AR OU COMPRESSORISTA (MENSALISTA)</t>
  </si>
  <si>
    <t>2.515,31</t>
  </si>
  <si>
    <t>OPERADOR DE DEMARCADORA DE FAIXAS DE TRAFEGO</t>
  </si>
  <si>
    <t>14,51</t>
  </si>
  <si>
    <t>OPERADOR DE DEMARCADORA DE FAIXAS DE TRAFEGO (MENSALISTA)</t>
  </si>
  <si>
    <t>2.542,87</t>
  </si>
  <si>
    <t>OPERADOR DE ESCAVADEIRA</t>
  </si>
  <si>
    <t>OPERADOR DE ESCAVADEIRA (MENSALISTA)</t>
  </si>
  <si>
    <t>2.785,60</t>
  </si>
  <si>
    <t>OPERADOR DE GUINCHO OU GUINCHEIRO</t>
  </si>
  <si>
    <t>11,16</t>
  </si>
  <si>
    <t>OPERADOR DE GUINCHO OU GUINCHEIRO (MENSALISTA)</t>
  </si>
  <si>
    <t>1.956,44</t>
  </si>
  <si>
    <t>OPERADOR DE GUINDASTE</t>
  </si>
  <si>
    <t>10,62</t>
  </si>
  <si>
    <t>OPERADOR DE GUINDASTE (MENSALISTA)</t>
  </si>
  <si>
    <t>1.863,27</t>
  </si>
  <si>
    <t>OPERADOR DE JATO ABRASIVO OU JATISTA</t>
  </si>
  <si>
    <t>OPERADOR DE JATO ABRASIVO OU JATISTA (MENSALISTA)</t>
  </si>
  <si>
    <t>2.493,74</t>
  </si>
  <si>
    <t>OPERADOR DE MAQUINAS E TRATORES DIVERSOS (TERRAPLANAGEM)</t>
  </si>
  <si>
    <t>OPERADOR DE MAQUINAS E TRATORES DIVERSOS (TERRAPLANAGEM) (MENSALISTA)</t>
  </si>
  <si>
    <t>2.498,86</t>
  </si>
  <si>
    <t>OPERADOR DE MARTELETE OU MARTELETEIRO</t>
  </si>
  <si>
    <t>12,54</t>
  </si>
  <si>
    <t>OPERADOR DE MARTELETE OU MARTELETEIRO (MENSALISTA)</t>
  </si>
  <si>
    <t>2.197,78</t>
  </si>
  <si>
    <t>OPERADOR DE MOTO SCRAPER</t>
  </si>
  <si>
    <t>OPERADOR DE MOTO SCRAPER (MENSALISTA)</t>
  </si>
  <si>
    <t>2.586,20</t>
  </si>
  <si>
    <t>OPERADOR DE MOTONIVELADORA</t>
  </si>
  <si>
    <t>18,11</t>
  </si>
  <si>
    <t>OPERADOR DE MOTONIVELADORA (MENSALISTA)</t>
  </si>
  <si>
    <t>3.172,81</t>
  </si>
  <si>
    <t>OPERADOR DE PA CARREGADEIRA</t>
  </si>
  <si>
    <t>13,27</t>
  </si>
  <si>
    <t>OPERADOR DE PA CARREGADEIRA (MENSALISTA)</t>
  </si>
  <si>
    <t>2.325,91</t>
  </si>
  <si>
    <t>OPERADOR DE PAVIMENTADORA / MESA VIBROACABADORA</t>
  </si>
  <si>
    <t>OPERADOR DE PAVIMENTADORA / MESA VIBROACABADORA (MENSALISTA)</t>
  </si>
  <si>
    <t>2.670,02</t>
  </si>
  <si>
    <t>OPERADOR DE ROLO COMPACTADOR</t>
  </si>
  <si>
    <t>OPERADOR DE ROLO COMPACTADOR (MENSALISTA)</t>
  </si>
  <si>
    <t>2.911,75</t>
  </si>
  <si>
    <t>OPERADOR DE TRATOR - EXCLUSIVE AGROPECUARIA</t>
  </si>
  <si>
    <t>15,32</t>
  </si>
  <si>
    <t>OPERADOR DE TRATOR - EXCLUSIVE AGROPECUARIA (MENSALISTA)</t>
  </si>
  <si>
    <t>2.681,97</t>
  </si>
  <si>
    <t>OPERADOR DE USINA DE ASFALTO, DE SOLOS OU DE CONCRETO</t>
  </si>
  <si>
    <t>OPERADOR DE USINA DE ASFALTO, DE SOLOS OU DE CONCRETO (MENSALISTA)</t>
  </si>
  <si>
    <t>2.292,91</t>
  </si>
  <si>
    <t>OXIGENIO, RECARGA PARA CILINDRO DE CONJUNTO OXICORTE GRANDE</t>
  </si>
  <si>
    <t>12,27</t>
  </si>
  <si>
    <t>PA CARREGADEIRA SOBRE RODAS, POTENCIA BRUTA *127* CV, CAPACIDADE DA CACAMBA DE 2,0 A 2,4 M3, PESO OPERACIONAL MAXIMO DE 10330 KG</t>
  </si>
  <si>
    <t>501.720,00</t>
  </si>
  <si>
    <t>PA CARREGADEIRA SOBRE RODAS, POTENCIA LIQUIDA 128 HP, CAPACIDADE DA CACAMBA DE 1,7 A 2,8 M3, PESO OPERACIONAL MAXIMO DE 11632 KG</t>
  </si>
  <si>
    <t>565.000,00</t>
  </si>
  <si>
    <t>PA CARREGADEIRA SOBRE RODAS, POTENCIA LIQUIDA 197 HP, CAPACIDADE DA CACAMBA DE 2,5 A 3,5 M3, PESO OPERACIONAL MAXIMO DE 18338 KG</t>
  </si>
  <si>
    <t>783.466,62</t>
  </si>
  <si>
    <t>PA CARREGADEIRA SOBRE RODAS, POTENCIA LIQUIDA 213 HP, CAPACIDADE DA CACAMBA DE 1,9 A 3,5 M3, PESO OPERACIONAL MAXIMO DE 19234 KG</t>
  </si>
  <si>
    <t>891.946,62</t>
  </si>
  <si>
    <t>PA CARREGADEIRA SOBRE RODAS, POTENCIA 152 HP, CAPACIDADE DA CACAMBA DE 1,53 A 2,30 M3, PESO OPERACIONAL MAXIMO DE 10216 KG</t>
  </si>
  <si>
    <t>520.553,31</t>
  </si>
  <si>
    <t>PA DE LIXO PLASTICA, CABO LONGO</t>
  </si>
  <si>
    <t>11,89</t>
  </si>
  <si>
    <t>PAINEL DE LA DE VIDRO SEM REVESTIMENTO PSI 20, E = 25 MM, DE 1200 X 600 MM</t>
  </si>
  <si>
    <t>PAINEL DE LA DE VIDRO SEM REVESTIMENTO PSI 20, E = 50 MM, DE 1200 X 600 MM</t>
  </si>
  <si>
    <t>43,17</t>
  </si>
  <si>
    <t>PAINEL DE LA DE VIDRO SEM REVESTIMENTO PSI 40, E = 25 MM, DE 1200 X 600 MM</t>
  </si>
  <si>
    <t>33,52</t>
  </si>
  <si>
    <t>PAINEL DE LA DE VIDRO SEM REVESTIMENTO PSI 40, E = 50 MM, DE 1200 X 600 MM</t>
  </si>
  <si>
    <t>70,76</t>
  </si>
  <si>
    <t>PAINEL ESTRUTURAL PARA LAJE SECA REVESTIDO EM PLACA CIMENTICIA, DE 1,20 X 2,50 M, E = 23 MM</t>
  </si>
  <si>
    <t>124,53</t>
  </si>
  <si>
    <t>PAINEL ESTRUTURAL PARA LAJE SECA REVESTIDO EM PLACA CIMENTICIA, DE 1,20 X 2,50 M, E = 40 MM</t>
  </si>
  <si>
    <t>140,91</t>
  </si>
  <si>
    <t>PAINEL ESTRUTURAL PARA LAJE SECA REVESTIDO EM PLACA CIMENTICIA, DE 1,20 X 2,50 M, E = 55 MM</t>
  </si>
  <si>
    <t>212,60</t>
  </si>
  <si>
    <t>PAINEL TERMOISOLANTE PARA FECHAMENTOS VERTICAIS (INCLUI PARAFUSOS DE FIXACAO) REVESTIDO EM ACO GALVALUME, LARGURA UTIL DE 1100 MM, REVESTIMENTO COM ESPESSURA DE 0,50 MM, COM PRE-PINTURA NAS DUAS FACES, NUCLEO EM POLIURETANO (PUR) COM ESPESSURA 40/50 MM</t>
  </si>
  <si>
    <t>330,81</t>
  </si>
  <si>
    <t>PAINEL TERMOISOLANTE PARA FECHAMENTOS VERTICAIS (INCLUI PARAFUSOS DE FIXACAO) REVESTIDO EM ACO GALVALUME, LARGURA UTIL DE 1100 MM, REVESTIMENTO COM ESPESSURA DE 0,50 MM, COM PRE-PINTURA NAS DUAS FACES, NUCLEO EM POLIURETANO (PUR) COM ESPESSURA 70/80 MM</t>
  </si>
  <si>
    <t>392,18</t>
  </si>
  <si>
    <t>PAPEL KRAFT BETUMADO</t>
  </si>
  <si>
    <t>PAPELEIRA DE PAREDE EM METAL CROMADO SEM TAMPA</t>
  </si>
  <si>
    <t>29,75</t>
  </si>
  <si>
    <t>PAPELEIRA PLASTICA TIPO DISPENSER PARA PAPEL HIGIENICO ROLAO</t>
  </si>
  <si>
    <t>54,13</t>
  </si>
  <si>
    <t>PAR DE TABELAS DE BASQUETE EM COMPENSADO NAVAL, OFICIAL, 1800 X 1200 MM, INCLUINDO ARO DE METAL E REDE EM POLIPROPILENO 100% (SEM SUPORTE DE FIXACAO)</t>
  </si>
  <si>
    <t>3.344,44</t>
  </si>
  <si>
    <t>PARA-RAIOS DE DISTRIBUICAO, TENSAO NOMINAL 15 KV, CORRENTE NOMINAL DE DESCARGA 5 KA</t>
  </si>
  <si>
    <t>164,06</t>
  </si>
  <si>
    <t>PARA-RAIOS DE DISTRIBUICAO, TENSAO NOMINAL 30 KV, CORRENTE NOMINAL DE DESCARGA 10 KA</t>
  </si>
  <si>
    <t>297,86</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</si>
  <si>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</si>
  <si>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</si>
  <si>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</si>
  <si>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</si>
  <si>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</si>
  <si>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0,03</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</si>
  <si>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</si>
  <si>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</si>
  <si>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</si>
  <si>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0,28</t>
  </si>
  <si>
    <t>PARAFUSO DE FERRO POLIDO, SEXTAVADO, COM ROSCA PARCIAL, DIAMETRO 5/8", COMPRIMENTO 6", COM PORCA E ARRUELA DE PRESSAO MEDIA</t>
  </si>
  <si>
    <t>6,42</t>
  </si>
  <si>
    <t>PARAFUSO DE LATAO COM ACABAMENTO CROMADO PARA FIXAR PECA SANITARIA, INCLUI PORCA CEGA, ARRUELA E BUCHA DE NYLON TAMANHO S-10</t>
  </si>
  <si>
    <t>PARAFUSO DE LATAO COM ROSCA SOBERBA, CABECA CHATA E FENDA SIMPLES, DIAMETRO 2,5 MM, COMPRIMENTO 12 MM</t>
  </si>
  <si>
    <t>0,09</t>
  </si>
  <si>
    <t>PARAFUSO DE LATAO COM ROSCA SOBERBA, CABECA CHATA E FENDA SIMPLES, DIAMETRO 3,2 MM, COMPRIMENTO 16 MM</t>
  </si>
  <si>
    <t>PARAFUSO DE LATAO COM ROSCA SOBERBA, CABECA CHATA E FENDA SIMPLES, DIAMETRO 4,8 MM, COMPRIMENTO 65 MM</t>
  </si>
  <si>
    <t>1,28</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</si>
  <si>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</si>
  <si>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</si>
  <si>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</si>
  <si>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0,14</t>
  </si>
  <si>
    <t>PARAFUSO DRY WALL, EM ACO FOSFATIZADO, CABECA TROMBETA E PONTA BROCA (TB), COMPRIMENTO 25 MM</t>
  </si>
  <si>
    <t>PARAFUSO DRY WALL, EM ACO FOSFATIZADO, CABECA TROMBETA E PONTA BROCA (TB), COMPRIMENTO 35 MM</t>
  </si>
  <si>
    <t>0,12</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</si>
  <si>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</si>
  <si>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</si>
  <si>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</si>
  <si>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0,15</t>
  </si>
  <si>
    <t>PARAFUSO EM ACO GALVANIZADO, TIPO MAQUINA, SEXTAVADO, SEM PORCA, DIAMETRO 1/2", COMPRIMENTO 2"</t>
  </si>
  <si>
    <t>1,37</t>
  </si>
  <si>
    <t>PARAFUSO FRANCES METRICO ZINCADO, DIAMETRO 12 MM, COMPRIMENTO 140MM, COM PORCA SEXTAVADA E ARRUELA DE PRESSAO MEDIA</t>
  </si>
  <si>
    <t>12,38</t>
  </si>
  <si>
    <t>PARAFUSO FRANCES METRICO ZINCADO, DIAMETRO 12 MM, COMPRIMENTO 150 MM, COM PORCA SEXTAVADA E ARRUELA DE PRESSAO MEDIA</t>
  </si>
  <si>
    <t>12,98</t>
  </si>
  <si>
    <t>PARAFUSO FRANCES M16 EM ACO GALVANIZADO, COMPRIMENTO = 150 MM, DIAMETRO = 16 MM, CABECA ABAULADA</t>
  </si>
  <si>
    <t>PARAFUSO FRANCES M16 EM ACO GALVANIZADO, COMPRIMENTO = 45 MM, DIAMETRO = 16 MM, CABECA ABAULADA</t>
  </si>
  <si>
    <t>4,40</t>
  </si>
  <si>
    <t>PARAFUSO FRANCES ZINCADO, DIAMETRO 1/2'', COMPRIMENTO 2'', COM PORCA E ARRUELA</t>
  </si>
  <si>
    <t>2,06</t>
  </si>
  <si>
    <t>PARAFUSO FRANCES ZINCADO, DIAMETRO 1/2", COMPRIMENTO 12", COM PORCA E ARRUELA LISA MEDIA</t>
  </si>
  <si>
    <t>8,72</t>
  </si>
  <si>
    <t>PARAFUSO FRANCES ZINCADO, DIAMETRO 1/2", COMPRIMENTO 15", COM PORCA E ARRUELA LISA MEDIA</t>
  </si>
  <si>
    <t>11,96</t>
  </si>
  <si>
    <t>PARAFUSO FRANCES ZINCADO, DIAMETRO 1/2", COMPRIMENTO 4", COM PORCA E ARRUELA</t>
  </si>
  <si>
    <t>2,94</t>
  </si>
  <si>
    <t>PARAFUSO M16 EM ACO GALVANIZADO, COMPRIMENTO = 125 MM, DIAMETRO = 16 MM, ROSCA MAQUINA, CABECA QUADRADA</t>
  </si>
  <si>
    <t>6,67</t>
  </si>
  <si>
    <t>PARAFUSO M16 EM ACO GALVANIZADO, COMPRIMENTO = 150 MM, DIAMETRO = 16 MM, ROSCA MAQUINA, CABECA QUADRADA</t>
  </si>
  <si>
    <t>7,34</t>
  </si>
  <si>
    <t>PARAFUSO M16 EM ACO GALVANIZADO, COMPRIMENTO = 200 MM, DIAMETRO = 16 MM, ROSCA MAQUINA, CABECA QUADRADA</t>
  </si>
  <si>
    <t>8,86</t>
  </si>
  <si>
    <t>PARAFUSO M16 EM ACO GALVANIZADO, COMPRIMENTO = 250 MM, DIAMETRO = 16 MM, ROSCA MAQUINA, CABECA QUADRADA</t>
  </si>
  <si>
    <t>9,78</t>
  </si>
  <si>
    <t>PARAFUSO M16 EM ACO GALVANIZADO, COMPRIMENTO = 300 MM, DIAMETRO = 16 MM, ROSCA DUPLA</t>
  </si>
  <si>
    <t>PARAFUSO M16 EM ACO GALVANIZADO, COMPRIMENTO = 300 MM, DIAMETRO = 16 MM, ROSCA MAQUINA, CABECA QUADRADA</t>
  </si>
  <si>
    <t>11,23</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</si>
  <si>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</si>
  <si>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</si>
  <si>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</si>
  <si>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19,76</t>
  </si>
  <si>
    <t>PARAFUSO M16 EM ACO GALVANIZADO, COMPRIMENTO = 500 MM, DIAMETRO = 16 MM, ROSCA MAQUINA, COM CABECA SEXTAVADA E PORCA</t>
  </si>
  <si>
    <t>21,49</t>
  </si>
  <si>
    <t>PARAFUSO NIQUELADO COM ACABAMENTO CROMADO PARA FIXAR PECA SANITARIA, INCLUI PORCA CEGA, ARRUELA E BUCHA DE NYLON TAMANHO S-10</t>
  </si>
  <si>
    <t>PARAFUSO NIQUELADO 3 1/2" COM ACABAMENTO CROMADO PARA FIXAR PECA SANITARIA, INCLUI PORCA CEGA, ARRUELA E BUCHA DE NYLON TAMANHO S-8</t>
  </si>
  <si>
    <t>10,55</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</si>
  <si>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</si>
  <si>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</si>
  <si>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</si>
  <si>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</si>
  <si>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</si>
  <si>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0,42</t>
  </si>
  <si>
    <t>PARAFUSO ROSCA SOBERBA ZINCADO CABECA CHATA FENDA SIMPLES 5,5 X 65 MM (2.1/2 ")</t>
  </si>
  <si>
    <t>PARAFUSO ZINCADO ROSCA SOBERBA 5/16 " X 120 MM PARA TELHA FIBROCIMENTO</t>
  </si>
  <si>
    <t>PARAFUSO ZINCADO ROSCA SOBERBA, CABECA SEXTAVADA, 5/16 " X 110 MM, PARA FIXACAO DE TELHA EM MADEIRA</t>
  </si>
  <si>
    <t>1,73</t>
  </si>
  <si>
    <t>PARAFUSO ZINCADO ROSCA SOBERBA, CABECA SEXTAVADA, 5/16 " X 150 MM, PARA FIXACAO DE TELHA EM MADEIRA</t>
  </si>
  <si>
    <t>2,36</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</si>
  <si>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</si>
  <si>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</si>
  <si>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</si>
  <si>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6,59</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</si>
  <si>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</si>
  <si>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</si>
  <si>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</si>
  <si>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</si>
  <si>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</si>
  <si>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</si>
  <si>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17,29</t>
  </si>
  <si>
    <t>PARAFUSO ZINCADO, SEXTAVADO, COM ROSCA INTEIRA, DIAMETRO 1/4", COMPRIMENTO 1/2"</t>
  </si>
  <si>
    <t>PARAFUSO ZINCADO, SEXTAVADO, COM ROSCA INTEIRA, DIAMETRO 3/8", COMPRIMENTO 2"</t>
  </si>
  <si>
    <t>PARAFUSO ZINCADO, SEXTAVADO, COM ROSCA INTEIRA, DIAMETRO 5/8", COMPRIMENTO 2 1/4"</t>
  </si>
  <si>
    <t>2,59</t>
  </si>
  <si>
    <t>PARAFUSO ZINCADO, SEXTAVADO, COM ROSCA INTEIRA, DIAMETRO 5/8", COMPRIMENTO 3", COM PORCA E ARRUELA DE PRESSAO MEDIA</t>
  </si>
  <si>
    <t>3,32</t>
  </si>
  <si>
    <t>PARAFUSO ZINCADO, SEXTAVADO, COM ROSCA SOBERBA, DIAMETRO 3/8", COMPRIMENTO 80 MM</t>
  </si>
  <si>
    <t>0,95</t>
  </si>
  <si>
    <t>PARAFUSO ZINCADO, SEXTAVADO, COM ROSCA SOBERBA, DIAMETRO 5/16", COMPRIMENTO 40 MM</t>
  </si>
  <si>
    <t>PARAFUSO ZINCADO, SEXTAVADO, COM ROSCA SOBERBA, DIAMETRO 5/16", COMPRIMENTO 80 MM</t>
  </si>
  <si>
    <t>0,71</t>
  </si>
  <si>
    <t>PARAFUSO ZINCADO, SEXTAVADO, GRAU 5, ROSCA INTEIRA, DIAMETRO 1 1/2", COMPRIMENTO 4"</t>
  </si>
  <si>
    <t>29,78</t>
  </si>
  <si>
    <t>PARAFUSO, ASTM A307 - GRAU A, SEXTAVADO, ZINCADO, DIAMETRO 3/8" (9,52 MM), COMPRIMENTO 1 " (25,4 MM)</t>
  </si>
  <si>
    <t>71,66</t>
  </si>
  <si>
    <t>PARAFUSO, AUTO ATARRACHANTE, CABECA CHATA, FENDA SIMPLES, 1/4 (6,35 MM) X 25 MM</t>
  </si>
  <si>
    <t>29,65</t>
  </si>
  <si>
    <t>PARAFUSO, COMUM, ASTM A307, SEXTAVADO, DIAMETRO 1/2" (12,7 MM), COMPRIMENTO 1" (25,4 MM)</t>
  </si>
  <si>
    <t>117,37</t>
  </si>
  <si>
    <t>PARALELEPIPEDO GRANITICO OU BASALTICO, PARA PAVIMENTACAO, SEM FRETE (VARIACAO REGIONAL DE PECAS POR M2)</t>
  </si>
  <si>
    <t>693,17</t>
  </si>
  <si>
    <t>PASTA LUBRIFICANTE PARA TUBOS E CONEXOES COM JUNTA ELASTICA, EMBALAGEM DE *400* GR (USO EM PVC, ACO, POLIETILENO E OUTROS)</t>
  </si>
  <si>
    <t>20,32</t>
  </si>
  <si>
    <t>PASTA PARA SOLDA DE TUBOS E CONEXOES DE COBRE (EMBALAGEM COM 250 G)</t>
  </si>
  <si>
    <t>57,87</t>
  </si>
  <si>
    <t>PASTA VEDA JUNTAS/ROSCA, EMBALAGEM DE *500* G, PARA INSTALACOES DE AGUA, GAS E OUTROS</t>
  </si>
  <si>
    <t>42,96</t>
  </si>
  <si>
    <t>PASTILHA CERAMICA/PORCELANA, REVEST INT/EXT E  PISCINA, CORES BRANCA OU FRIAS, SOLIDAS, SEM MESCLAGEM/MISTURA, ACABAMENTO LISO *2,5 X 2,5* CM</t>
  </si>
  <si>
    <t>187,46</t>
  </si>
  <si>
    <t>PASTILHA CERAMICA/PORCELANA, REVEST INT/EXT E  PISCINA, CORES BRANCA OU FRIAS, SOLIDAS, SEM MESCLAGEM/MISTURA, ACABAMENTO LISO *5 X 5* CM</t>
  </si>
  <si>
    <t>120,73</t>
  </si>
  <si>
    <t>PASTILHA CERAMICA/PORCELANA, REVEST INT/EXT E  PISCINA, CORES LISAS/SOLIDAS, QUENTES, SEM MESCLAGEM/MISTURA, *2,5 X 2,5* CM</t>
  </si>
  <si>
    <t>203,91</t>
  </si>
  <si>
    <t>PASTILHA CERAMICA/PORCELANA, REVEST INT/EXT E  PISCINA, CORES LISAS/SOLIDAS, QUENTES, SEM MESCLAGEM/MISTURA, *5 X 5* CM</t>
  </si>
  <si>
    <t>144,36</t>
  </si>
  <si>
    <t>PASTILHEIRO</t>
  </si>
  <si>
    <t>PASTILHEIRO (MENSALISTA)</t>
  </si>
  <si>
    <t>PATCH CORD, CATEGORIA 5 E, EXTENSAO DE 1,50 M</t>
  </si>
  <si>
    <t>16,09</t>
  </si>
  <si>
    <t>PATCH CORD, CATEGORIA 5 E, EXTENSAO DE 2,50 M</t>
  </si>
  <si>
    <t>22,33</t>
  </si>
  <si>
    <t>PATCH CORD, CATEGORIA 6, EXTENSAO DE 1,50 M</t>
  </si>
  <si>
    <t>28,36</t>
  </si>
  <si>
    <t>PATCH CORD, CATEGORIA 6, EXTENSAO DE 2,50 M</t>
  </si>
  <si>
    <t>32,54</t>
  </si>
  <si>
    <t>PATCH PANEL, 24 PORTAS, CATEGORIA 5E, COM RACKS DE 19" E 1 U DE ALTURA</t>
  </si>
  <si>
    <t>308,03</t>
  </si>
  <si>
    <t>PATCH PANEL, 24 PORTAS, CATEGORIA 6, COM RACKS DE 19" E 1 U DE ALTURA</t>
  </si>
  <si>
    <t>536,88</t>
  </si>
  <si>
    <t>PATCH PANEL, 48 PORTAS, CATEGORIA 5E, COM RACKS DE 19" E 2 U DE ALTURA</t>
  </si>
  <si>
    <t>450,67</t>
  </si>
  <si>
    <t>PATCH PANEL, 48 PORTAS, CATEGORIA 6, COM RACKS DE 19" E 2 U DE ALTURA</t>
  </si>
  <si>
    <t>724,01</t>
  </si>
  <si>
    <t>PEDRA ARDOSIA, CINZA, *40 X 40* CM, E= *1 CM</t>
  </si>
  <si>
    <t>48,45</t>
  </si>
  <si>
    <t>PEDRA ARDOSIA, CINZA, 20  X  40 CM,  E=  *1 CM</t>
  </si>
  <si>
    <t>43,72</t>
  </si>
  <si>
    <t>PEDRA ARDOSIA, CINZA, 30  X  30,  E= *1 CM</t>
  </si>
  <si>
    <t>46,84</t>
  </si>
  <si>
    <t>PEDRA BRITADA GRADUADA, CLASSIFICADA (POSTO PEDREIRA/FORNECEDOR, SEM FRETE)</t>
  </si>
  <si>
    <t>74,86</t>
  </si>
  <si>
    <t>PEDRA BRITADA N. 0, OU PEDRISCO (4,8 A 9,5 MM) POSTO PEDREIRA/FORNECEDOR, SEM FRETE</t>
  </si>
  <si>
    <t>85,78</t>
  </si>
  <si>
    <t>PEDRA BRITADA N. 1 (9,5 a 19 MM) POSTO PEDREIRA/FORNECEDOR, SEM FRETE</t>
  </si>
  <si>
    <t>74,30</t>
  </si>
  <si>
    <t>PEDRA BRITADA N. 2 (19 A 38 MM) POSTO PEDREIRA/FORNECEDOR, SEM FRETE</t>
  </si>
  <si>
    <t>74,69</t>
  </si>
  <si>
    <t>PEDRA BRITADA N. 3 (38 A 50 MM) POSTO PEDREIRA/FORNECEDOR, SEM FRETE</t>
  </si>
  <si>
    <t>70,18</t>
  </si>
  <si>
    <t>PEDRA BRITADA N. 4 (50 A 76 MM) POSTO PEDREIRA/FORNECEDOR, SEM FRETE</t>
  </si>
  <si>
    <t>69,57</t>
  </si>
  <si>
    <t>PEDRA BRITADA N. 5 (76 A 100 MM) POSTO PEDREIRA/FORNECEDOR, SEM FRETE</t>
  </si>
  <si>
    <t>63,68</t>
  </si>
  <si>
    <t>PEDRA BRITADA OU BICA CORRIDA, NAO CLASSIFICADA (POSTO PEDREIRA/FORNECEDOR, SEM FRETE)</t>
  </si>
  <si>
    <t>68,62</t>
  </si>
  <si>
    <t>PEDRA DE MAO OU PEDRA RACHAO PARA ARRIMO/FUNDACAO (POSTO PEDREIRA/FORNECEDOR, SEM FRETE)</t>
  </si>
  <si>
    <t>69,83</t>
  </si>
  <si>
    <t>PEDRA GRANITICA OU BASALTICA IRREGULAR, FAIXA GRANULOMETRICA 100 A 150 MM PARA PAVIMENTACAO OU CALCAMENTO POLIEDRICO, POSTO PEDREIRA / FORNECEDOR (SEM FRETE)</t>
  </si>
  <si>
    <t>55,02</t>
  </si>
  <si>
    <t>PEDRA GRANITICA OU BASALTO, CACO, RETALHO, CAVACO, TIPO MIRACEMA, MADEIRA, PADUANA, RACHINHA, SANTA ISABEL OU OUTRAS SIMILARES, E=  *1,0 A *2,0 CM</t>
  </si>
  <si>
    <t>152,26</t>
  </si>
  <si>
    <t>PEDRA GRANITICA, SERRADA, TIPO MIRACEMA, MADEIRA, PADUANA, RACHINHA, SANTA ISABEL OU OUTRAS SIMILARES, *11,5 X  *23 CM, E=  *1,0 A *2,0 CM</t>
  </si>
  <si>
    <t>90,57</t>
  </si>
  <si>
    <t>PEDRA PORTUGUESA  OU PETIT PAVE, BRANCA OU PRETA</t>
  </si>
  <si>
    <t>175,68</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</si>
  <si>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</si>
  <si>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</si>
  <si>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275,43</t>
  </si>
  <si>
    <t>PEDREGULHO OU PICARRA DE JAZIDA, AO NATURAL, PARA BASE DE PAVIMENTACAO (RETIRADO NA JAZIDA, SEM TRANSPORTE)</t>
  </si>
  <si>
    <t>52,16</t>
  </si>
  <si>
    <t>PEDREIRO</t>
  </si>
  <si>
    <t>PEDREIRO (MENSALISTA)</t>
  </si>
  <si>
    <t>PEITORIL EM MARMORE, POLIDO, BRANCO COMUM, L= *15* CM, E=  *2,0* CM, COM PINGADEIRA</t>
  </si>
  <si>
    <t>84,75</t>
  </si>
  <si>
    <t>PEITORIL EM MARMORE, POLIDO, BRANCO COMUM, L= *15* CM, E=  *3* CM, CORTE RETO</t>
  </si>
  <si>
    <t>91,13</t>
  </si>
  <si>
    <t>PEITORIL PRE-MOLDADO EM GRANILITE, MARMORITE OU GRANITINA, L = *15* CM</t>
  </si>
  <si>
    <t>72,17</t>
  </si>
  <si>
    <t>PEITORIL/ SOLEIRA EM MARMORE, POLIDO, BRANCO COMUM, L= *25* CM, E=  *3* CM, CORTE RETO</t>
  </si>
  <si>
    <t>126,14</t>
  </si>
  <si>
    <t>PELICULA REFLETIVA, GT 7 ANOS PARA SINALIZACAO VERTICAL</t>
  </si>
  <si>
    <t>PENDURAL OU PRESILHA REGULADORA, EM ACO GALVANIZADO, COM CORPO, MOLA E REBITE, PARA PERFIL TIPO CANALETA DE ESTRUTURA EM FORROS DRYWALL</t>
  </si>
  <si>
    <t>2,37</t>
  </si>
  <si>
    <t>PENDURAL OU REGULADOR, COM MOLA, EM ACO GALVANIZADO, PARA PERFIL TIPO T CLICADO DE FORROS REMOVIVEL</t>
  </si>
  <si>
    <t>PENEIRA ROTATIVA COM MOTOR ELETRICO TRIFASICO DE 2 CV, CILINDRO DE 1 M X 0,60 M, COM FUROS DE 3,17 MM</t>
  </si>
  <si>
    <t>15.887,08</t>
  </si>
  <si>
    <t>PERFIL "H" DE ACO LAMINADO, "HP" 250 X 62,0</t>
  </si>
  <si>
    <t>PERFIL "H" DE ACO LAMINADO, "HP" 310 X 79,0</t>
  </si>
  <si>
    <t>PERFIL "H" DE ACO LAMINADO, "W" 200 X 35,9</t>
  </si>
  <si>
    <t>14,71</t>
  </si>
  <si>
    <t>PERFIL "I" DE ACO LAMINADO, ABAS INCLINADAS, "I" 102 X 12,7</t>
  </si>
  <si>
    <t>12,12</t>
  </si>
  <si>
    <t>PERFIL "I" DE ACO LAMINADO, ABAS INCLINADAS, "I" 152 X 22</t>
  </si>
  <si>
    <t>11,41</t>
  </si>
  <si>
    <t>PERFIL "I" DE ACO LAMINADO, ABAS INCLINADAS, "I" 203 X 34,3</t>
  </si>
  <si>
    <t>12,18</t>
  </si>
  <si>
    <t>PERFIL "I" DE ACO LAMINADO, ABAS PARALELAS, "W", QUALQUER BITOLA</t>
  </si>
  <si>
    <t>13,28</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</si>
  <si>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</si>
  <si>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</si>
  <si>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</si>
  <si>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</si>
  <si>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</si>
  <si>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</si>
  <si>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6,31</t>
  </si>
  <si>
    <t>PERFIL CANTONEIRA L, LISA, EM ACO, 25 X 30 MM, E = 0,5 MM, PARA ESTRUTURA DRYWALL</t>
  </si>
  <si>
    <t>PERFIL CANTONEIRA L, PERFURADA, EM ACO, 23 X 23 MM, E = 0,5 MM, PARA ESTRUTURA DRYWALL</t>
  </si>
  <si>
    <t>PERFIL CARTOLA DE ACO GALVANIZADO, *20 X 30 X 10* MM, E =  0,8 MM</t>
  </si>
  <si>
    <t>23,60</t>
  </si>
  <si>
    <t>PERFIL DE ALUMINIO ANODIZADO</t>
  </si>
  <si>
    <t>42,59</t>
  </si>
  <si>
    <t>PERFIL DE BORRACHA EPDM MACICO *12 X 15* MM PARA ESQUADRIAS</t>
  </si>
  <si>
    <t>10,70</t>
  </si>
  <si>
    <t>PERFIL ELASTOMERICO PRE-FORMADO EM EPMD, PARA JUNTA DE DILATACAO DE PISOS COM POUCA SOLICITACAO, 15 MM DE LARGURA, MOVIMENTACAO DE *11 A 19* MM</t>
  </si>
  <si>
    <t>163,77</t>
  </si>
  <si>
    <t>PERFIL ELASTOMERICO PRE-FORMADO EM EPMD, PARA JUNTA DE DILATACAO DE USO GERAL EM MEDIAS SOLICITACOES, 8 MM DE LARGURA, MOVIMENTACAO DE *5 A 11* MM</t>
  </si>
  <si>
    <t>74,02</t>
  </si>
  <si>
    <t>PERFIL GUIA, FORMATO U, EM ACO ZINCADO, PARA ESTRUTURA PAREDE DRYWALL, E = 0,5 MM, 48  X 3000 MM (L X C)</t>
  </si>
  <si>
    <t>7,04</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</si>
  <si>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</si>
  <si>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</si>
  <si>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</si>
  <si>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5,72</t>
  </si>
  <si>
    <t>PERFIL MONTANTE, FORMATO C, EM ACO ZINCADO, PARA ESTRUTURA PAREDE DRYWALL, E = 0,5 MM, 48 X 3000 MM (L X C)</t>
  </si>
  <si>
    <t>8,33</t>
  </si>
  <si>
    <t>PERFIL MONTANTE, FORMATO C, EM ACO ZINCADO, PARA ESTRUTURA PAREDE DRYWALL, E = 0,5 MM, 70 X 3000 MM (L X C)</t>
  </si>
  <si>
    <t>PERFIL MONTANTE, FORMATO C, EM ACO ZINCADO, PARA ESTRUTURA PAREDE DRYWALL, E = 0,5 MM, 90 X 3000 MM (L X C)</t>
  </si>
  <si>
    <t>11,30</t>
  </si>
  <si>
    <t>PERFIL RODAPE DE IMPERMEABILIZACAO, FORMATO L, EM ACO ZINCADO, PARA ESTRUTURA DRYWALL, E = 0,5 MM, 220 X 3000 MM (H X C)</t>
  </si>
  <si>
    <t>25,40</t>
  </si>
  <si>
    <t>PERFIL TABICA ABERTA, PERFURADA, FORMATO Z, EM ACO GALVANIZADO NATURAL, LARGURA APROXIMADA 40 MM, PARA ESTRUTURA FORRO DRYWALL</t>
  </si>
  <si>
    <t>8,01</t>
  </si>
  <si>
    <t>PERFIL TABICA FECHADA, LISA, FORMATO Z, EM ACO GALVANIZADO NATURAL, LARGURA TOTAL NA HORIZONTAL *40* MM, PARA ESTRUTURA FORRO DRYWALL</t>
  </si>
  <si>
    <t>PERFIL TIPO CANTONEIRA EM L, EM ACO GALVANIZADO, BRANCO, PARA FORRO REMOVIVEL, *23* X 3000 MM (L X C)</t>
  </si>
  <si>
    <t>5,30</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</si>
  <si>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</si>
  <si>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</si>
  <si>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</si>
  <si>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6,91</t>
  </si>
  <si>
    <t>PERFIL UDC ("U" DOBRADO DE CHAPA) SIMPLES DE ACO LAMINADO, GALVANIZADO, ASTM A36, 127 X 50 MM, E= 3 MM</t>
  </si>
  <si>
    <t>11,22</t>
  </si>
  <si>
    <t>PERFILADO PERFURADO DUPLO 38 X 76 MM, CHAPA 22</t>
  </si>
  <si>
    <t>17,93</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</si>
  <si>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</si>
  <si>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</si>
  <si>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</si>
  <si>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3.288.289,44</t>
  </si>
  <si>
    <t>PERFURATRIZ COM TORRE METALICA PARA EXECUCAO DE ESTACA HELICE CONTINUA, PROFUNDIDADE MAXIMA DE 32 M, DIAMETRO MAXIMO DE 1000 MM, POTENCIA INSTALADA DE 350 HP, MESA ROTATIVA COM TORQUE MAXIMO DE 263 KNM</t>
  </si>
  <si>
    <t>5.113.157,86</t>
  </si>
  <si>
    <t>PERFURATRIZ HIDRAULICA COM TRADO CURTO ACOPLADO, PROFUNDIDADE MAXIMA DE 20 M, DIAMETRO MAXIMO DE 1500 MM, POTENCIA INSTALADA DE 137 HP, MESA ROTATIVA COM TORQUE MAXIMO DE 30 KNM (INCLUI MONTAGEM, NAO INCLUI CAMINHAO)</t>
  </si>
  <si>
    <t>1.251.842,13</t>
  </si>
  <si>
    <t>PERFURATRIZ MANUAL, TORQUE MAXIMO 55 KGF.M, POTENCIA 5 CV, COM DIAMETRO MAXIMO 8 1/2" (INCLUI SUPORTE/CHASSI TIPO MESA)</t>
  </si>
  <si>
    <t>75.423,42</t>
  </si>
  <si>
    <t>PERFURATRIZ MANUAL, TORQUE MAXIMO 83 N.M, POTENCIA 5 CV, COM DIAMETRO MAXIMO 4" (NAO INCLUI SUPORTE / CHASSI)</t>
  </si>
  <si>
    <t>10.869,28</t>
  </si>
  <si>
    <t>PERFURATRIZ MANUAL, TORQUE MAXIMO 83 N.M, POTENCIA 5 CV, COM DIAMETRO MAXIMO 4", PARA SOLO GRAMPEADO (INCLUI SUPORTE OU CHASSI TIPO MESA)</t>
  </si>
  <si>
    <t>34.025,60</t>
  </si>
  <si>
    <t>PERFURATRIZ PNEUMATICA MANUAL DE PESO MEDIO, 18KG, COMPRIMENTO DE CURSO DE 6 M, DIAMETRO DO PISTAO DE 5,5 CM</t>
  </si>
  <si>
    <t>18.609,08</t>
  </si>
  <si>
    <t>PERFURATRIZ SOBRE ESTEIRA, TORQUE MAXIMO DE 600 KGF, POTENCIA ENTRE 50 E 60 HP, DIAMETRO MAXIMO DE 10"</t>
  </si>
  <si>
    <t>686.750,00</t>
  </si>
  <si>
    <t>PERFURATRIZ SOBRE ESTEIRA, TORQUE MAXIMO 600 KGF, PESO MEDIO 1000 KG, POTENCIA 20 HP, DIAMETRO MAXIMO 10"</t>
  </si>
  <si>
    <t>716.528,68</t>
  </si>
  <si>
    <t>PICAPE CABINE SIMPLES COM MOTOR 1.6 FLEX, CAMBIO MANUAL, POTENCIA 101/104 CV, 2 PORTAS</t>
  </si>
  <si>
    <t>66.813,31</t>
  </si>
  <si>
    <t>PILAR QUADRADO NAO APARELHADO *10 X 10* CM, EM MACARANDUBA, ANGELIM OU EQUIVALENTE DA REGIAO - BRUTA</t>
  </si>
  <si>
    <t>40,91</t>
  </si>
  <si>
    <t>PILAR QUADRADO NAO APARELHADO *15 X 15* CM, EM MACARANDUBA, ANGELIM OU EQUIVALENTE DA REGIAO - BRUTA</t>
  </si>
  <si>
    <t>86,84</t>
  </si>
  <si>
    <t>PILAR QUADRADO NAO APARELHADO *20 X 20* CM, EM MACARANDUBA, ANGELIM OU EQUIVALENTE DA REGIAO - BRUTA</t>
  </si>
  <si>
    <t>151,10</t>
  </si>
  <si>
    <t>PINCEL CHATO (TRINCHA) CERDAS GRIS 1.1/2 " (38 MM)</t>
  </si>
  <si>
    <t>PINGADEIRA PLASTICA PARA TELHA DE FIBROCIMENTO CANALETE 49/KALHETA OU CANALETE 90/KALHETAO</t>
  </si>
  <si>
    <t>PINO DE ACO COM ARRUELA CONICA, DIAMETRO ARRUELA = *23* MM E COMP HASTE = *27* MM (ACAO INDIRETA)</t>
  </si>
  <si>
    <t>46,76</t>
  </si>
  <si>
    <t>PINO DE ACO COM FURO, HASTE = 27 MM (ACAO DIRETA)</t>
  </si>
  <si>
    <t>40,21</t>
  </si>
  <si>
    <t>PINO DE ACO COM ROSCA 1/4 ", COMPRIMENTO DA HASTE = 30 MM E ROSCA = 20 MM (ACAO DIRETA)</t>
  </si>
  <si>
    <t>53,34</t>
  </si>
  <si>
    <t>PINO DE ACO LISO 1/4 ", HASTE = *36,5* MM (ACAO DIRETA)</t>
  </si>
  <si>
    <t>32,90</t>
  </si>
  <si>
    <t>PINO DE ACO LISO 1/4 ", HASTE = *53* MM (ACAO DIRETA)</t>
  </si>
  <si>
    <t>34,47</t>
  </si>
  <si>
    <t>PINO GUIA RETO, EM LATAO, CHAPA COM 3 MM DE ESPESSURA E GUIA COM ROLETE DE 9 MM</t>
  </si>
  <si>
    <t>8,28</t>
  </si>
  <si>
    <t>PINO ROSCA EXTERNA, EM ACO GALVANIZADO, PARA ISOLADOR DE 15KV, DIAMETRO 25 MM, COMPRIMENTO *290* MM</t>
  </si>
  <si>
    <t>31,36</t>
  </si>
  <si>
    <t>PINO ROSCA EXTERNA, EM ACO GALVANIZADO, PARA ISOLADOR DE 25KV, DIAMETRO 35MM, COMPRIMENTO *320* MM</t>
  </si>
  <si>
    <t>42,92</t>
  </si>
  <si>
    <t>PINTOR</t>
  </si>
  <si>
    <t>PINTOR (MENSALISTA)</t>
  </si>
  <si>
    <t>PINTOR DE LETREIROS</t>
  </si>
  <si>
    <t>17,69</t>
  </si>
  <si>
    <t>PINTOR DE LETREIROS (MENSALISTA)</t>
  </si>
  <si>
    <t>3.097,74</t>
  </si>
  <si>
    <t>PINTOR PARA TINTA EPOXI</t>
  </si>
  <si>
    <t>PINTOR PARA TINTA EPOXI (MENSALISTA)</t>
  </si>
  <si>
    <t>2.630,71</t>
  </si>
  <si>
    <t>PISO DE BORRACHA CANELADO EM PLACAS 50 X 50 CM, E = *3,5* MM, PARA COLA</t>
  </si>
  <si>
    <t>76,03</t>
  </si>
  <si>
    <t>PISO DE BORRACHA ESPORTIVO EM PLACAS 50 X 50 CM, E = 15 MM, PARA ARGAMASSA, PRETO</t>
  </si>
  <si>
    <t>346,29</t>
  </si>
  <si>
    <t>PISO DE BORRACHA FRISADO OU PASTILHADO, PRETO, EM PLACAS 50 X 50 CM, E = 7 MM, PARA ARGAMASSA</t>
  </si>
  <si>
    <t>210,34</t>
  </si>
  <si>
    <t>PISO DE BORRACHA PASTILHADO EM PLACAS 50 X 50 CM, E = *3,5* MM, PARA COLA, PRETO</t>
  </si>
  <si>
    <t>57,84</t>
  </si>
  <si>
    <t>PISO DE BORRACHA PASTILHADO EM PLACAS 50 X 50 CM, E = 15 MM, PARA ARGAMASSA, PRETO</t>
  </si>
  <si>
    <t>337,10</t>
  </si>
  <si>
    <t>PISO ELEVADO COM 2 PLACAS DE ACO COM ENCHIMENTO DE CONCRETO CELULAR, INCLUSO BASE/HASTE/CRUZETAS, 60 X 60 CM, H = *28* CM, RESISTENCIA CARGA CONCENTRADA 496 KG (COM COLOCACAO)</t>
  </si>
  <si>
    <t>502,61</t>
  </si>
  <si>
    <t>PISO EM CERAMICA ESMALTADA EXTRA, PEI MAIOR OU IGUAL A 4, FORMATO MAIOR QUE 2025 CM2</t>
  </si>
  <si>
    <t>60,95</t>
  </si>
  <si>
    <t>PISO EM CERAMICA ESMALTADA EXTRA, PEI MAIOR OU IGUAL A 4, FORMATO MENOR OU IGUAL A 2025 CM2</t>
  </si>
  <si>
    <t>29,90</t>
  </si>
  <si>
    <t>PISO EM CERAMICA ESMALTADA, COMERCIAL (PADRAO POPULAR), PEI MAIOR OU IGUAL A 3, FORMATO MENOR OU IGUAL A  2025 CM2</t>
  </si>
  <si>
    <t>24,80</t>
  </si>
  <si>
    <t>PISO EM GRANILITE, MARMORITE OU GRANITINA, AGREGADO COR PRETO, CINZA, PALHA OU BRANCO, E=  *8* MM (INCLUSO EXECUCAO)</t>
  </si>
  <si>
    <t>83,00</t>
  </si>
  <si>
    <t>PISO EM GRANITO, POLIDO, TIPO AMENDOA/ AMARELO CAPRI/ AMARELO DOURADO CARIOCA OU OUTROS EQUIVALENTES DA REGIAO, FORMATO MENOR OU IGUAL A 3025 CM2, E=  *2* CM</t>
  </si>
  <si>
    <t>282,50</t>
  </si>
  <si>
    <t>PISO EM GRANITO, POLIDO, TIPO ANDORINHA/ QUARTZ/ CASTELO/ CORUMBA OU OUTROS EQUIVALENTES DA REGIAO, FORMATO MENOR OU IGUAL A 3025 CM2, E=  *2* CM</t>
  </si>
  <si>
    <t>213,20</t>
  </si>
  <si>
    <t>PISO EM GRANITO, POLIDO, TIPO MARFIM, DALLAS, CARAVELAS OU OUTROS EQUIVALENTES DA REGIAO, FORMATO MENOR OU IGUAL A 3025 CM2, E=  *2* CM</t>
  </si>
  <si>
    <t>272,43</t>
  </si>
  <si>
    <t>PISO EM GRANITO, POLIDO, TIPO PRETO SAO GABRIEL/ TIJUCA OU OUTROS EQUIVALENTES DA REGIAO, FORMATO MENOR OU IGUAL A 3025 CM2, E=  *2* CM</t>
  </si>
  <si>
    <t>307,96</t>
  </si>
  <si>
    <t>PISO EM PORCELANATO RETIFICADO EXTRA, FORMATO MENOR OU IGUAL A 2025 CM2</t>
  </si>
  <si>
    <t>81,23</t>
  </si>
  <si>
    <t>PISO EM REGUA VINILICA SEMIFLEXIVEL, ENCAIXE CLICADO, E = 4 MM (SEM COLOCACAO)</t>
  </si>
  <si>
    <t>169,34</t>
  </si>
  <si>
    <t>PISO EPOXI AUTONIVELANTE, ESPESSURA *4* MM (INCLUSO EXECUCAO)</t>
  </si>
  <si>
    <t>159,36</t>
  </si>
  <si>
    <t>PISO EPOXI MULTILAYER, ESPESSURA *2* MM (INCLUSO EXECUCAO)</t>
  </si>
  <si>
    <t>92,82</t>
  </si>
  <si>
    <t>PISO FULGET (GRANITO LAVADO) EM PLACAS DE *40 X 40* CM, E = 2,0 CM (SEM COLOCACAO)</t>
  </si>
  <si>
    <t>119,52</t>
  </si>
  <si>
    <t>PISO FULGET (GRANITO LAVADO) EM PLACAS DE *75 X 75* CM, E = 2,0 CM (SEM COLOCACAO)</t>
  </si>
  <si>
    <t>220,44</t>
  </si>
  <si>
    <t>PISO FULGET (GRANITO LAVADO) MOLDADO IN LOCO (INCLUSO EXECUCAO)</t>
  </si>
  <si>
    <t>118,19</t>
  </si>
  <si>
    <t>PISO INDUSTRIAL EM CONCRETO ARMADO DE ACABAMENTO POLIDO, ESPESSURA 12 CM (CIMENTO QUEIMADO) (INCLUSO EXECUCAO)</t>
  </si>
  <si>
    <t>130,14</t>
  </si>
  <si>
    <t>PISO KORODUR (INCLUSO EXECUCAO)</t>
  </si>
  <si>
    <t>99,60</t>
  </si>
  <si>
    <t>PISO PODOTATIL DE CONCRETO - DIRECIONAL E ALERTA, *40 X 40 X 2,5* CM</t>
  </si>
  <si>
    <t>PISO PORCELANATO, BORDA RETA, EXTRA, FORMATO MAIOR QUE 2025 CM2</t>
  </si>
  <si>
    <t>95,94</t>
  </si>
  <si>
    <t>PISO TATIL ALERTA OU DIRECIONAL, DE BORRACHA, COLORIDO, 25 X 25 CM, E = 5 MM, PARA COLA</t>
  </si>
  <si>
    <t>231,18</t>
  </si>
  <si>
    <t>PISO TATIL DE ALERTA OU DIRECIONAL DE BORRACHA, PRETO, 25 X 25 CM, E = 5 MM, PARA COLA</t>
  </si>
  <si>
    <t>220,21</t>
  </si>
  <si>
    <t>PISO TATIL DE ALERTA OU DIRECIONAL, DE BORRACHA, COLORIDO, 25 X 25 CM, E = 12 MM, PARA ARGAMASSA</t>
  </si>
  <si>
    <t>572,40</t>
  </si>
  <si>
    <t>PISO TATIL DE ALERTA OU DIRECIONAL, DE BORRACHA, PRETO, 25 X 25 CM, E = 12 MM, PARA ARGAMASSA</t>
  </si>
  <si>
    <t>509,64</t>
  </si>
  <si>
    <t>PISO URETANO, VERSAO REVESTIMENTO AUTONIVELANTE, ESPESSURA VARIÁVEL DE 3 A 4 MM (INCLUSO EXECUCAO)</t>
  </si>
  <si>
    <t>154,71</t>
  </si>
  <si>
    <t>PISO/ REVESTIMENTO EM GRANITO, POLIDO, TIPO ANDORINHA/ QUARTZ/ CASTELO/ CORUMBA OU OUTROS EQUIVALENTES DA REGIAO, FORMATO MAIOR OU IGUAL A 3025 CM2, E = *2* CM</t>
  </si>
  <si>
    <t>225,05</t>
  </si>
  <si>
    <t>PISO/ REVESTIMENTO EM MARMORE, POLIDO, BRANCO COMUM, FORMATO MAIOR OU IGUAL A 3025 CM2, E = *2* CM</t>
  </si>
  <si>
    <t>349,16</t>
  </si>
  <si>
    <t>PISO/ REVESTIMENTO EM MARMORE, POLIDO, BRANCO COMUM, FORMATO MENOR OU IGUAL A 3025 CM2, E = *2* CM</t>
  </si>
  <si>
    <t>358,89</t>
  </si>
  <si>
    <t>PLACA / CHAPA DE GESSO ACARTONADO, ACABAMENTO VINILICO LISO EM UMA DAS FACES, COR BRANCA, BORDA QUADRADA, E = 9,5 MM, *625 X 1250* MM (L X C), PARA FORRO REMOVIVEL</t>
  </si>
  <si>
    <t>30,33</t>
  </si>
  <si>
    <t>PLACA / CHAPA DE GESSO ACARTONADO, ACABAMENTO VINILICO LISO EM UMA DAS FACES, COR BRANCA, BORDA QUADRADA, E = 9,5 MM, *625 X 625* MM (L X C), PARA FORRO REMOVIVEL</t>
  </si>
  <si>
    <t>32,11</t>
  </si>
  <si>
    <t>PLACA / CHAPA DE GESSO ACARTONADO, RESISTENTE A UMIDADE (RU), COR VERDE, E = 12,5 MM, 1200 X 1800 MM (L X C)</t>
  </si>
  <si>
    <t>19,57</t>
  </si>
  <si>
    <t>PLACA / CHAPA DE GESSO ACARTONADO, RESISTENTE A UMIDADE (RU), COR VERDE, E = 12,5 MM, 1200 X 2400 MM (L X C)</t>
  </si>
  <si>
    <t>19,09</t>
  </si>
  <si>
    <t>PLACA / CHAPA DE GESSO ACARTONADO, RESISTENTE A UMIDADE (RU), COR VERDE, E = 15 MM, 1200 X 2400 MM (L X C)</t>
  </si>
  <si>
    <t>20,59</t>
  </si>
  <si>
    <t>PLACA / CHAPA DE GESSO ACARTONADO, RESISTENTE AO FOGO (RF), COR ROSA, E = 12,5 MM, 1200 X 1800 MM (L X C)</t>
  </si>
  <si>
    <t>PLACA / CHAPA DE GESSO ACARTONADO, RESISTENTE AO FOGO (RF), COR ROSA, E = 12,5 MM, 1200 X 2400 MM (L X C)</t>
  </si>
  <si>
    <t>15,97</t>
  </si>
  <si>
    <t>PLACA / CHAPA DE GESSO ACARTONADO, RESISTENTE AO FOGO (RF), COR ROSA, E = 15 MM, 1200 X 2400 MM (L X C)</t>
  </si>
  <si>
    <t>19,51</t>
  </si>
  <si>
    <t>PLACA / CHAPA DE GESSO ACARTONADO, STANDARD (ST), COR BRANCA, E = 12,5 MM, 1200 X 1800 MM (L X C)</t>
  </si>
  <si>
    <t>PLACA / CHAPA DE GESSO ACARTONADO, STANDARD (ST), COR BRANCA, E = 12,5 MM, 1200 X 2400 MM (L X C)</t>
  </si>
  <si>
    <t>14,47</t>
  </si>
  <si>
    <t>PLACA / CHAPA DE GESSO ACARTONADO, STANDARD (ST), COR BRANCA, E = 15 MM, 1200 X 2400 MM (L X C)</t>
  </si>
  <si>
    <t>PLACA CIMENTICIA LISA E = 10 MM, DE 1,20 X *2,50* M (SEM AMIANTO)</t>
  </si>
  <si>
    <t>PLACA CIMENTICIA LISA E = 6 MM, DE 1,20 X *2,50* M (SEM AMIANTO)</t>
  </si>
  <si>
    <t>39,67</t>
  </si>
  <si>
    <t>PLACA DE ACO ESMALTADA PARA  IDENTIFICACAO DE RUA, *45 CM X 20* CM</t>
  </si>
  <si>
    <t>82,50</t>
  </si>
  <si>
    <t>PLACA DE ACRILICO TRANSPARENTE ADESIVADA PARA SINALIZACAO DE PORTAS, BORDA POLIDA, DE *25 X 8*, E = 6 MM (NAO INCLUI ACESSORIOS PARA FIXACAO)</t>
  </si>
  <si>
    <t>57,96</t>
  </si>
  <si>
    <t>PLACA DE FIBRA MINERAL PARA FORRO, DE 1250 X 625 MM, E = 15 MM, BORDA RETA, COM PINTURA ANTIMOFO (NAO INCLUI PERFIS)</t>
  </si>
  <si>
    <t>59,06</t>
  </si>
  <si>
    <t>PLACA DE FIBRA MINERAL PARA FORRO, DE 625 X 625 MM, E = 15 MM, BORDA REBAIXADA PARA PERFIL 24 MM, COM PINTURA ANTIMOFO (NAO INCLUI PERFIS)</t>
  </si>
  <si>
    <t>49,79</t>
  </si>
  <si>
    <t>PLACA DE FIBRA MINERAL PARA FORRO, DE 625 X 625 MM, E = 15 MM, BORDA RETA, COM PINTURA ANTIMOFO (NAO INCLUI PERFIS)</t>
  </si>
  <si>
    <t>PLACA DE GESSO PARA FORRO, *60 X 60* CM, ESPESSURA DE 12 MM (SEM COLOCACAO)</t>
  </si>
  <si>
    <t>8,02</t>
  </si>
  <si>
    <t>PLACA DE INAUGURACAO EM BRONZE *35X 50*CM</t>
  </si>
  <si>
    <t>1.200,01</t>
  </si>
  <si>
    <t>PLACA DE INAUGURACAO METALICA, *40* CM X *60* CM</t>
  </si>
  <si>
    <t>753,75</t>
  </si>
  <si>
    <t>PLACA DE OBRA (PARA CONSTRUCAO CIVIL) EM CHAPA GALVANIZADA *N. 22*, ADESIVADA, DE *2,0 X 1,125* M (SEM POSTES PARA FIXACAO)</t>
  </si>
  <si>
    <t>250,00</t>
  </si>
  <si>
    <t>PLACA DE SINALIZACAO DE SEGURANCA CONTRA INCENDIO - ALERTA, TRIANGULAR, BASE DE *30* CM, EM PVC *2* MM ANTI-CHAMAS (SIMBOLOS, CORES E PICTOGRAMAS CONFORME NBR 16820)</t>
  </si>
  <si>
    <t>41,48</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</si>
  <si>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</si>
  <si>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</si>
  <si>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24,37</t>
  </si>
  <si>
    <t>PLACA DE SINALIZACAO DE SEGURANCA CONTRA INCENDIO, FOTOLUMINESCENTE, RETANGULAR, *12 X 40* CM, EM PVC *2* MM ANTI-CHAMAS (SIMBOLOS, CORES E PICTOGRAMAS CONFORME NBR 16820)</t>
  </si>
  <si>
    <t>29,89</t>
  </si>
  <si>
    <t>PLACA DE SINALIZACAO DE SEGURANCA CONTRA INCENDIO, FOTOLUMINESCENTE, RETANGULAR, *13 X 26* CM, EM PVC *2* MM ANTI-CHAMAS (SIMBOLOS, CORES E PICTOGRAMAS CONFORME NBR 16820)</t>
  </si>
  <si>
    <t>21,07</t>
  </si>
  <si>
    <t>PLACA DE SINALIZACAO DE SEGURANCA CONTRA INCENDIO, FOTOLUMINESCENTE, RETANGULAR, *20 X 40* CM, EM PVC *2* MM ANTI-CHAMAS (SIMBOLOS, CORES E PICTOGRAMAS CONFORME NBR 16820)</t>
  </si>
  <si>
    <t>39,28</t>
  </si>
  <si>
    <t>PLACA DE SINALIZACAO EM CHAPA DE ACO NUM 16 COM PINTURA REFLETIVA</t>
  </si>
  <si>
    <t>577,50</t>
  </si>
  <si>
    <t>PLACA DE SINALIZACAO EM CHAPA DE ALUMINIO COM PINTURA REFLETIVA, E = 2 MM</t>
  </si>
  <si>
    <t>720,00</t>
  </si>
  <si>
    <t>PLACA DE VENTILACAO PARA TELHA DE FIBROCIMENTO CANALETE 49 KALHETA</t>
  </si>
  <si>
    <t>PLACA DE VENTILACAO PARA TELHA DE FIBROCIMENTO, CANALETE 90 OU KALHETAO</t>
  </si>
  <si>
    <t>16,20</t>
  </si>
  <si>
    <t>PLACA NUMERACAO RESIDENCIAL EM CHAPA GALVANIZADA ESMALTADA 12 X 18 CM</t>
  </si>
  <si>
    <t>37,50</t>
  </si>
  <si>
    <t>PLACA ORIENTATIVA SOBRE EXERCÍCIOS, 2,00M X 1,00M, EM TUBO DE ACO CARBONO, PINTURA NO PROCESSO ELETROSTATICO - PARA ACADEMIA AO AR LIVRE / ACADEMIA DA TERCEIRA IDADE - ATI</t>
  </si>
  <si>
    <t>1.835,74</t>
  </si>
  <si>
    <t>PLACA VINILICA SEMIFLEXIVEL PARA PISOS, E = 3,2 MM, 30 X 30 CM (SEM COLOCACAO)</t>
  </si>
  <si>
    <t>162,56</t>
  </si>
  <si>
    <t>PLACA VINILICA SEMIFLEXIVEL PARA REVESTIMENTO DE PISOS E PAREDES, E = 2 MM (SEM COLOCACAO)</t>
  </si>
  <si>
    <t>97,74</t>
  </si>
  <si>
    <t>PLACA/PISO DE CONCRETO POROSO/ PAVIMENTO PERMEAVEL/BLOCO DRENANTE DE CONCRETO, 40 CM X 40 CM, E = 6 CM, COR NATURAL</t>
  </si>
  <si>
    <t>63,69</t>
  </si>
  <si>
    <t>PLACA/TAMPA CEGA EM LATAO ESCOVADO PARA CONDULETE EM LIGA DE ALUMINIO 4 X 4"</t>
  </si>
  <si>
    <t>28,55</t>
  </si>
  <si>
    <t>PLUG OU BUJAO DE FERRO GALVANIZADO, DE 1 1/2"</t>
  </si>
  <si>
    <t>12,62</t>
  </si>
  <si>
    <t>PLUG OU BUJAO DE FERRO GALVANIZADO, DE 1 1/4"</t>
  </si>
  <si>
    <t>PLUG OU BUJAO DE FERRO GALVANIZADO, DE 1/2"</t>
  </si>
  <si>
    <t>3,69</t>
  </si>
  <si>
    <t>PLUG OU BUJAO DE FERRO GALVANIZADO, DE 1"</t>
  </si>
  <si>
    <t>6,93</t>
  </si>
  <si>
    <t>PLUG OU BUJAO DE FERRO GALVANIZADO, DE 2 1/2"</t>
  </si>
  <si>
    <t>37,33</t>
  </si>
  <si>
    <t>PLUG OU BUJAO DE FERRO GALVANIZADO, DE 2"</t>
  </si>
  <si>
    <t>PLUG OU BUJAO DE FERRO GALVANIZADO, DE 3/4"</t>
  </si>
  <si>
    <t>4,99</t>
  </si>
  <si>
    <t>PLUG OU BUJAO DE FERRO GALVANIZADO, DE 3"</t>
  </si>
  <si>
    <t>52,27</t>
  </si>
  <si>
    <t>PLUG OU BUJAO DE FERRO GALVANIZADO, DE 4"</t>
  </si>
  <si>
    <t>97,15</t>
  </si>
  <si>
    <t>PLUG PVC P/ ESG PREDIAL  75MM</t>
  </si>
  <si>
    <t>PLUG PVC P/ ESG PREDIAL 100MM</t>
  </si>
  <si>
    <t>PLUG PVC P/ ESG PREDIAL 50MM</t>
  </si>
  <si>
    <t>3,51</t>
  </si>
  <si>
    <t>PLUG PVC ROSCAVEL,  1/2",  AGUA FRIA PREDIAL (NBR 5648)</t>
  </si>
  <si>
    <t>PLUG PVC,  JE, DN 100 MM, PARA REDE COLETORA ESGOTO (NBR 10569)</t>
  </si>
  <si>
    <t>38,96</t>
  </si>
  <si>
    <t>PLUG PVC, JE, DN 150 MM, PARA REDE COLETORA ESGOTO (NBR 10569)</t>
  </si>
  <si>
    <t>88,19</t>
  </si>
  <si>
    <t>PLUG PVC, JE, DN 200 MM, PARA REDE COLETORA ESGOTO (NBR 10569)</t>
  </si>
  <si>
    <t>179,08</t>
  </si>
  <si>
    <t>PLUG PVC, JE, DN 250 MM, PARA REDE COLETORA ESGOTO (NBR 10569)</t>
  </si>
  <si>
    <t>345,84</t>
  </si>
  <si>
    <t>PLUG PVC, JE, DN 350 MM, PARA REDE COLETORA ESGOTO (NBR 10569)</t>
  </si>
  <si>
    <t>1.016,89</t>
  </si>
  <si>
    <t>PLUG PVC, ROSCAVEL 1", PARA AGUA FRIA PREDIAL</t>
  </si>
  <si>
    <t>PLUG PVC, ROSCAVEL 3/4", PARA  AGUA FRIA PREDIAL</t>
  </si>
  <si>
    <t>PLUG PVC, ROSCAVEL, 1 1/2",  AGUA FRIA PREDIAL</t>
  </si>
  <si>
    <t>8,66</t>
  </si>
  <si>
    <t>PLUG PVC, ROSCAVEL, 1 1/4",  AGUA FRIA PREDIAL</t>
  </si>
  <si>
    <t>3,24</t>
  </si>
  <si>
    <t>PLUG PVC, ROSCAVEL, 2",  AGUA FRIA PREDIAL</t>
  </si>
  <si>
    <t>PO DE MARMORE (POSTO PEDREIRA/FORNECEDOR, SEM FRETE)</t>
  </si>
  <si>
    <t>PO DE PEDRA (POSTO PEDREIRA/FORNECEDOR, SEM FRETE)</t>
  </si>
  <si>
    <t>POCEIRO / ESCAVADOR DE VALAS E TUBULOES</t>
  </si>
  <si>
    <t>11,90</t>
  </si>
  <si>
    <t>POCEIRO / ESCAVADOR DE VALAS E TUBULOES (MENSALISTA)</t>
  </si>
  <si>
    <t>2.087,30</t>
  </si>
  <si>
    <t>POLIDORA DE PISO (POLITRIZ) ELETRICA, MOTOR MONOFASICO DE 4 HP, PESO DE 100 KG, DIAMETRO DO TRABALHO DE 450 MM</t>
  </si>
  <si>
    <t>6.543,87</t>
  </si>
  <si>
    <t>POLIESTIRENO EXPANDIDO/EPS (ISOPOR), PEROLAS, PARA CONCRETO LEVE</t>
  </si>
  <si>
    <t>53,83</t>
  </si>
  <si>
    <t>POLIESTIRENO EXPANDIDO/EPS (ISOPOR), TIPO 2F, BLOCO</t>
  </si>
  <si>
    <t>414,17</t>
  </si>
  <si>
    <t>POLIESTIRENO EXPANDIDO/EPS (ISOPOR), TIPO 2F, PLACA, ISOLAMENTO TERMOACUSTICO, E = 10 MM, 1000 X 500 MM</t>
  </si>
  <si>
    <t>POLIESTIRENO EXPANDIDO/EPS (ISOPOR), TIPO 2F, PLACA, ISOLAMENTO TERMOACUSTICO, E = 20 MM, 1000 X 500 MM</t>
  </si>
  <si>
    <t>9,33</t>
  </si>
  <si>
    <t>POLIESTIRENO EXPANDIDO/EPS (ISOPOR), TIPO 2F, PLACA, ISOLAMENTO TERMOACUSTICO, E = 50 MM, 1000 X 500 MM</t>
  </si>
  <si>
    <t>23,32</t>
  </si>
  <si>
    <t>POLVORA NEGRA</t>
  </si>
  <si>
    <t>110,39</t>
  </si>
  <si>
    <t>PONTALETE ROLIÇO SEM TRATAMENTO, D = 8 A 11 CM, H = 3 M, EM EUCALIPTO OU EQUIVALENTE DA REGIAO - BRUTA (PARA ESCORAMENTO)</t>
  </si>
  <si>
    <t>2,83</t>
  </si>
  <si>
    <t>PONTALETE ROLIÇO SEM TRATAMENTO, D = 8 A 11 CM, H = 6 M, EM EUCALIPTO OU EQUIVALENTE DA REGIAO - BRUTA (PARA ESCORAMENTO)</t>
  </si>
  <si>
    <t>PONTEIRO PARA MARTELO ROMPEDOR, DIAMETRO = *28* MM, COMPRIMENTO = *520* MM, ENCAIXE SEXTAVADO</t>
  </si>
  <si>
    <t>129,08</t>
  </si>
  <si>
    <t>PORCA OLHAL EM ACO GALVANIZADO, ESPESSURA 16MM, ABERTURA 21MM</t>
  </si>
  <si>
    <t>17,04</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</si>
  <si>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</si>
  <si>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</si>
  <si>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</si>
  <si>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</si>
  <si>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</si>
  <si>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</si>
  <si>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</si>
  <si>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</si>
  <si>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</si>
  <si>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</si>
  <si>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</si>
  <si>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6,46</t>
  </si>
  <si>
    <t>PORTA CORTA-FOGO PARA SAIDA DE EMERGENCIA, COM FECHADURA, VAO LUZ DE 90 X 210 CM, CLASSE P-90 (NBR 11742)</t>
  </si>
  <si>
    <t>1.279,01</t>
  </si>
  <si>
    <t>PORTA DE ABRIR / GIRO, DE MADEIRA FOLHA MEDIA (NBR 15930) DE 1000 X 2100 MM, DE 35 MM A 40 MM DE ESPESSURA, NUCLEO SEMI-SOLIDO (SARRAFEADO), CAPA LISA EM HDF, ACABAMENTO EM LAMINADO NATURAL PARA VERNIZ</t>
  </si>
  <si>
    <t>274,40</t>
  </si>
  <si>
    <t>PORTA DE ABRIR / GIRO, DE MADEIRA FOLHA MEDIA (NBR 15930) DE 1000 X 2100 MM, DE 35 MM A 40 MM DE ESPESSURA, NUCLEO SEMI-SOLIDO (SARRAFEADO), CAPA LISA EM HDF, ACABAMENTO EM PRIMER PARA PINTURA</t>
  </si>
  <si>
    <t>257,38</t>
  </si>
  <si>
    <t>PORTA DE ABRIR / GIRO, DE MADEIRA FOLHA MEDIA (NBR 15930) DE 700 X 2100 MM, DE 35 MM A 40 MM DE ESPESSURA, NUCLEO SEMI-SOLIDO (SARRAFEADO), CAPA FRISADA EM HDF, ACABAMENTO MELAMINICO EM PADRAO MADEIRA</t>
  </si>
  <si>
    <t>202,97</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</si>
  <si>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</si>
  <si>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</si>
  <si>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229,24</t>
  </si>
  <si>
    <t>PORTA DE ABRIR / GIRO, DE MADEIRA FOLHA MEDIA (NBR 15930) DE 800 X 2100 MM, DE 35 MM A 40 MM DE ESPESSURA, NUCLEO SEMI-SOLIDO (SARRAFEADO), CAPA LISA EM HDF, ACABAMENTO EM LAMINADO NATURAL PARA VERNIZ</t>
  </si>
  <si>
    <t>223,92</t>
  </si>
  <si>
    <t>PORTA DE ABRIR / GIRO, DE MADEIRA FOLHA MEDIA (NBR 15930) DE 900 X 2100 MM, DE 35 MM A 40 MM DE ESPESSURA, NUCLEO SEMI-SOLIDO (SARRAFEADO), CAPA LISA EM HDF, ACABAMENTO EM LAMINADO NATURAL PARA VERNIZ</t>
  </si>
  <si>
    <t>256,19</t>
  </si>
  <si>
    <t>PORTA DE ABRIR / GIRO, EM GRADIL FERRO, COM BARRA CHATA 3 CM X 1/4", COM REQUADRO E GUARNICAO - COMPLETO - ACABAMENTO NATURAL</t>
  </si>
  <si>
    <t>541,74</t>
  </si>
  <si>
    <t>PORTA DE ABRIR EM ACO COM DIVISAO HORIZONTAL PARA VIDROS, COM FUNDO ANTICORROSIVO/PRIMER DE PROTECAO, SEM GUARNICAO/ALIZAR/VISTA, VIDROS NAO INCLUSOS, 90 X 210 CM</t>
  </si>
  <si>
    <t>576,01</t>
  </si>
  <si>
    <t>PORTA DE ABRIR EM ACO TIPO VENEZIANA, COM FUNDO ANTICORROSIVO / PRIMER DE PROTECAO, SEM GUARNICAO/ALIZAR/VISTA, 90 X 210 CM</t>
  </si>
  <si>
    <t>515,95</t>
  </si>
  <si>
    <t>PORTA DE ABRIR EM ALUMINIO COM DIVISAO HORIZONTAL  PARA VIDROS,  ACABAMENTO ANODIZADO NATURAL, VIDROS INCLUSOS, SEM GUARNICAO/ALIZAR/VISTA , 87 X 210 CM</t>
  </si>
  <si>
    <t>721,65</t>
  </si>
  <si>
    <t>PORTA DE ABRIR EM ALUMINIO COM LAMBRI HORIZONTAL/LAMINADA, ACABAMENTO ANODIZADO NATURAL, SEM GUARNICAO/ALIZAR/VISTA</t>
  </si>
  <si>
    <t>585,13</t>
  </si>
  <si>
    <t>PORTA DE ABRIR EM ALUMINIO TIPO VENEZIANA, ACABAMENTO ANODIZADO NATURAL, SEM GUARNICAO/ALIZAR/VISTA</t>
  </si>
  <si>
    <t>404,10</t>
  </si>
  <si>
    <t>PORTA DE ABRIR EM ALUMINIO TIPO VENEZIANA, ACABAMENTO ANODIZADO NATURAL, SEM GUARNICAO/ALIZAR/VISTA, 87 X 210 CM</t>
  </si>
  <si>
    <t>739,98</t>
  </si>
  <si>
    <t>PORTA DE CORRER EM ALUMINIO, DUAS FOLHAS MOVEIS COM VIDRO, FECHADURA E PUXADOR EMBUTIDO, ACABAMENTO ANODIZADO NATURAL, SEM GUARNICAO/ALIZAR/VISTA</t>
  </si>
  <si>
    <t>374,84</t>
  </si>
  <si>
    <t>PORTA DE ENROLAR MANUAL COMPLETA, ARTICULADA RAIADA LARGA, EM ACO GALVANIZADO NATURAL, CHAPA NUMERO 24 (SEM INSTALACAO)</t>
  </si>
  <si>
    <t>473,76</t>
  </si>
  <si>
    <t>PORTA DE ENROLAR MANUAL COMPLETA, PERFIL MEIA CANA CEGA, EM ACO GALVANIZADO COM PINTURA ELETROSTATICA, CHAPA NUMERO 24 " (SEM INSTALACAO)</t>
  </si>
  <si>
    <t>769,86</t>
  </si>
  <si>
    <t>PORTA DE ENROLAR MANUAL COMPLETA, PERFIL MEIA CANA CEGA, EM ACO GALVANIZADO NATURAL, CHAPA NUMERO 24 (SEM INSTALACAO)</t>
  </si>
  <si>
    <t>649,00</t>
  </si>
  <si>
    <t>PORTA DE ENROLAR MANUAL COMPLETA, PERFIL MEIA CANA VAZADA TIJOLINHO, EM ACO GALVANIZADO NATURAL, CHAPA NUMERO 24 (SEM INSTALACAO)</t>
  </si>
  <si>
    <t>966,85</t>
  </si>
  <si>
    <t>PORTA DE MADEIRA QUADRICULADA PARA VIDRO, DE CORRER (EUCALIPTO OU EQUIVALENTE REGIONAL), E = *3,5* CM</t>
  </si>
  <si>
    <t>785,61</t>
  </si>
  <si>
    <t>PORTA DE MADEIRA TIPO VENEZIANA (EUCALIPTO OU EQUIVALENTE REGIONAL), E = *3,5* CM</t>
  </si>
  <si>
    <t>530,32</t>
  </si>
  <si>
    <t>PORTA DE MADEIRA-DE-LEI QUADRICULADA PARA VIDRO, DE CORRER (ANGELIM OU EQUIVALENTE REGIONAL), E = *3,5* CM</t>
  </si>
  <si>
    <t>1.297,60</t>
  </si>
  <si>
    <t>PORTA DE MADEIRA-DE-LEI TIPO MEXICANA SEM EMENDA (ANGELIM OU EQUIVALENTE REGIONAL), E = *3,5* CM</t>
  </si>
  <si>
    <t>1.077,69</t>
  </si>
  <si>
    <t>PORTA DE MADEIRA-DE-LEI TIPO VENEZIANA (ANGELIM OU EQUIVALENTE REGIONAL), E = *3,5* CM</t>
  </si>
  <si>
    <t>750,03</t>
  </si>
  <si>
    <t>PORTA DE MADEIRA, FOLHA LEVE (NBR 15930) DE 600 X 2100 MM, DE 35 MM A 40 MM DE ESPESSURA, NUCLEO COLMEIA, CAPA LISA EM HDF, ACABAMENTO EM PRIMER PARA PINTURA</t>
  </si>
  <si>
    <t>155,24</t>
  </si>
  <si>
    <t>PORTA DE MADEIRA, FOLHA LEVE (NBR 15930) DE 700 X 2100 MM, DE 35 MM A 40 MM DE ESPESSURA, NUCLEO COLMEIA, CAPA LISA EM HDF, ACABAMENTO EM PRIMER PARA PINTURA</t>
  </si>
  <si>
    <t>161,10</t>
  </si>
  <si>
    <t>PORTA DE MADEIRA, FOLHA LEVE (NBR 15930) DE 800 X 2100 MM, DE 35 MM A 40 MM DE ESPESSURA, NUCLEO COLMEIA, CAPA LISA EM HDF, ACABAMENTO EM PRIMER PARA PINTURA</t>
  </si>
  <si>
    <t>171,24</t>
  </si>
  <si>
    <t>PORTA DE MADEIRA, FOLHA LEVE (NBR 15930), DE 600 X 2100 MM, E = 35 MM, NUCLEO COLMEIA, CAPA LISA EM HDF, ACABAMENTO MELAMINICO EM PADRAO MADEIRA</t>
  </si>
  <si>
    <t>201,15</t>
  </si>
  <si>
    <t>PORTA DE MADEIRA, FOLHA MEDIA (NBR 15930) DE 600 X 2100 MM, DE 35 MM A 40 MM DE ESPESSURA, NUCLEO SEMI-SOLIDO (SARRAFEADO), CAPA FRISADA EM HDF, ACABAMENTO MELAMINICO EM PADRAO MADEIRA</t>
  </si>
  <si>
    <t>186,73</t>
  </si>
  <si>
    <t>PORTA DE MADEIRA, FOLHA MEDIA (NBR 15930) DE 600 X 2100 MM, DE 35 MM A 40 MM DE ESPESSURA, NUCLEO SEMI-SOLIDO (SARRAFEADO), CAPA LISA EM HDF, ACABAMENTO EM PRIMER PARA PINTURA</t>
  </si>
  <si>
    <t>169,55</t>
  </si>
  <si>
    <t>PORTA DE MADEIRA, FOLHA MEDIA (NBR 15930) DE 600 X 2100 MM, DE 35 MM A 40 MM DE ESPESSURA, NUCLEO SEMI-SOLIDO (SARRAFEADO), CAPA LISA EM HDF, ACABAMENTO LAMINADO NATURAL PARA VERNIZ</t>
  </si>
  <si>
    <t>178,76</t>
  </si>
  <si>
    <t>PORTA DE MADEIRA, FOLHA MEDIA (NBR 15930) DE 700 X 2100 MM, DE 35 MM A 40 MM DE ESPESSURA, NUCLEO SEMI-SOLIDO (SARRAFEADO), CAPA LISA EM HDF, ACABAMENTO EM PRIMER PARA PINTURA</t>
  </si>
  <si>
    <t>171,05</t>
  </si>
  <si>
    <t>PORTA DE MADEIRA, FOLHA MEDIA (NBR 15930) DE 800 X 2100 MM, DE 35 MM A 40 MM DE ESPESSURA, NUCLEO SEMI-SOLIDO (SARRAFEADO), CAPA LISA EM HDF, ACABAMENTO EM PRIMER PARA PINTURA</t>
  </si>
  <si>
    <t>186,54</t>
  </si>
  <si>
    <t>PORTA DE MADEIRA, FOLHA MEDIA (NBR 15930) DE 900 X 2100 MM, DE 35 MM A 40 MM DE ESPESSURA, NUCLEO SEMI-SOLIDO (SARRAFEADO), CAPA LISA EM HDF, ACABAMENTO EM PRIMER PARA PINTURA</t>
  </si>
  <si>
    <t>248,03</t>
  </si>
  <si>
    <t>PORTA DE MADEIRA, FOLHA PESADA (NBR 15930) DE 800 X 2100 MM, DE 40 MM A 45 MM DE ESPESSURA, NUCLEO SOLIDO, CAPA LISA EM HDF, ACABAMENTO EM LAMINADO NATURAL PARA VERNIZ</t>
  </si>
  <si>
    <t>348,29</t>
  </si>
  <si>
    <t>PORTA DE MADEIRA, FOLHA PESADA (NBR 15930) DE 800 X 2100 MM, DE 40 MM A 45 MM DE ESPESSURA, NUCLEO SOLIDO, CAPA LISA EM HDF, ACABAMENTO EM PRIMER PARA PINTURA</t>
  </si>
  <si>
    <t>385,14</t>
  </si>
  <si>
    <t>PORTA DE MADEIRA, FOLHA PESADA (NBR 15930) DE 900 X 2100 MM, DE 40 MM A 45 MM DE ESPESSURA, NUCLEO SOLIDO, CAPA LISA EM HDF, ACABAMENTO EM LAMINADO NATURAL PARA VERNIZ</t>
  </si>
  <si>
    <t>405,35</t>
  </si>
  <si>
    <t>PORTA DE MADEIRA, FOLHA PESADA (NBR 15930) DE 900 X 2100 MM, DE 40 MM A 45 MM DE ESPESSURA, NUCLEO SOLIDO, CAPA LISA EM HDF, ACABAMENTO EM PRIMER PARA PINTURA</t>
  </si>
  <si>
    <t>436,82</t>
  </si>
  <si>
    <t>PORTA DENTE PARA  FRESADORA</t>
  </si>
  <si>
    <t>552,87</t>
  </si>
  <si>
    <t>PORTA GRADE DE ENROLAR MANUAL COMPLETA, PERFIL TUBULAR TIJOLINHO 3/4 ", EM ACO GALVANIZADO NATURAL (SEM INSTALACAO)</t>
  </si>
  <si>
    <t>1.445,45</t>
  </si>
  <si>
    <t>PORTA TOALHA BANHO EM METAL CROMADO, TIPO BARRA</t>
  </si>
  <si>
    <t>35,39</t>
  </si>
  <si>
    <t>PORTA TOALHA ROSTO EM METAL CROMADO, TIPO ARGOLA</t>
  </si>
  <si>
    <t>22,72</t>
  </si>
  <si>
    <t>PORTA VIDRO TEMPERADO INCOLOR, 2 FOLHAS DE CORRER, E = 10 MM (SEM FERRAGENS E SEM COLOCACAO)</t>
  </si>
  <si>
    <t>398,15</t>
  </si>
  <si>
    <t>PORTAO BASCULANTE, MANUAL, EM ACO GALVANIZADO, CHAPA 26, TIPO LAMBRIL, COM REQUADRO, ACABAMENTO NATURAL</t>
  </si>
  <si>
    <t>596,12</t>
  </si>
  <si>
    <t>PORTAO DE ABRIR / GIRO, EM GRADIL DE METALON REDONDO DE 3/4"  VERTICAL, COM REQUADRO, ACABAMENTO NATURAL - COMPLETO</t>
  </si>
  <si>
    <t>518,63</t>
  </si>
  <si>
    <t>PORTAO DE CORRER EM CHAPA TIPO PAINEL LAMBRIL QUADRADO, COM PORTA SOCIAL COMPLETA INCLUIDA, COM REQUADRO, ACABAMENTO NATURAL, COM TRILHOS E ROLDANAS</t>
  </si>
  <si>
    <t>483,70</t>
  </si>
  <si>
    <t>PORTAO DE CORRER EM GRADIL FIXO DE BARRA DE FERRO CHATA DE 3 X 1/4" NA VERTICAL, SEM REQUADRO, ACABAMENTO NATURAL, COM TRILHOS E ROLDANAS</t>
  </si>
  <si>
    <t>634,18</t>
  </si>
  <si>
    <t>POSTE CONICO CONTINUO EM ACO GALVANIZADO, CURVO, BRACO DUPLO, ENGASTADO,  H = 9 M, DIAMETRO INFERIOR = *135* MM</t>
  </si>
  <si>
    <t>2.287,15</t>
  </si>
  <si>
    <t>POSTE CONICO CONTINUO EM ACO GALVANIZADO, CURVO, BRACO DUPLO, FLANGEADO,  H = 9 M, DIAMETRO INFERIOR = *135* MM</t>
  </si>
  <si>
    <t>2.599,50</t>
  </si>
  <si>
    <t>POSTE CONICO CONTINUO EM ACO GALVANIZADO, CURVO, BRACO SIMPLES, ENGASTADO,  H = 9 M, DIAMETRO INFERIOR = *135* MM</t>
  </si>
  <si>
    <t>2.210,84</t>
  </si>
  <si>
    <t>POSTE CONICO CONTINUO EM ACO GALVANIZADO, CURVO, BRACO SIMPLES, FLANGEADO,  H = 9 M, DIAMETRO INFERIOR = *135* MM</t>
  </si>
  <si>
    <t>2.207,63</t>
  </si>
  <si>
    <t>POSTE CONICO CONTINUO EM ACO GALVANIZADO, CURVO, BRACO SIMPLES, FLANGEADO, H = 7 M, DIAMETRO INFERIOR = *125* MM</t>
  </si>
  <si>
    <t>1.647,20</t>
  </si>
  <si>
    <t>POSTE CONICO CONTINUO EM ACO GALVANIZADO, RETO, ENGASTADO,  H = 7 M, DIAMETRO INFERIOR = *125* MM</t>
  </si>
  <si>
    <t>1.668,11</t>
  </si>
  <si>
    <t>POSTE CONICO CONTINUO EM ACO GALVANIZADO, RETO, ENGASTADO,  H = 9 M, DIAMETRO INFERIOR = *145* MM</t>
  </si>
  <si>
    <t>2.310,94</t>
  </si>
  <si>
    <t>POSTE CONICO CONTINUO EM ACO GALVANIZADO, RETO, FLANGEADO,  H = 3 M, DIAMETRO INFERIOR = *95* MM</t>
  </si>
  <si>
    <t>568,78</t>
  </si>
  <si>
    <t>POSTE DE CONCRETO CIRCULAR, 150 KG, H = 10 M (NBR 8451)</t>
  </si>
  <si>
    <t>720,08</t>
  </si>
  <si>
    <t>POSTE DE CONCRETO CIRCULAR, 200 KG, H = 11 M (NBR 8451)</t>
  </si>
  <si>
    <t>1.002,75</t>
  </si>
  <si>
    <t>POSTE DE CONCRETO CIRCULAR, 200 KG, H = 9 M (NBR 8451)</t>
  </si>
  <si>
    <t>707,45</t>
  </si>
  <si>
    <t>POSTE DE CONCRETO CIRCULAR, 300 KG, H = 11 M (NBR 8451)</t>
  </si>
  <si>
    <t>1.005,81</t>
  </si>
  <si>
    <t>POSTE DE CONCRETO CIRCULAR, 300 KG, H = 9 M (NBR 8451)</t>
  </si>
  <si>
    <t>782,85</t>
  </si>
  <si>
    <t>POSTE DE CONCRETO CIRCULAR, 400 KG, H = 11 M (NBR 8451)</t>
  </si>
  <si>
    <t>1.279,94</t>
  </si>
  <si>
    <t>POSTE DE CONCRETO CIRCULAR, 400 KG, H = 14 M (NBR 8451)</t>
  </si>
  <si>
    <t>2.136,65</t>
  </si>
  <si>
    <t>POSTE DE CONCRETO CIRCULAR, 400 KG, H = 9 M (NBR 8451)</t>
  </si>
  <si>
    <t>1.001,04</t>
  </si>
  <si>
    <t>POSTE DE CONCRETO DUPLO T, TIPO B, 300 KG, H = 10 M (NBR 8451)</t>
  </si>
  <si>
    <t>860,80</t>
  </si>
  <si>
    <t>POSTE DE CONCRETO DUPLO T, TIPO B, 300 KG, H = 9 M (NBR 8451)</t>
  </si>
  <si>
    <t>714,60</t>
  </si>
  <si>
    <t>POSTE DE CONCRETO DUPLO T, TIPO D, 200 KG, H = 9 M (NBR 8451)</t>
  </si>
  <si>
    <t>582,39</t>
  </si>
  <si>
    <t>POSTE DE CONCRETO DUPLO T, 200 KG, H = 11 M (NBR 8451)</t>
  </si>
  <si>
    <t>767,48</t>
  </si>
  <si>
    <t>POSTE DE CONCRETO DUPLO T, 300 KG, H = 12 M (NBR 8451)</t>
  </si>
  <si>
    <t>1.140,94</t>
  </si>
  <si>
    <t>POSTE DE CONCRETO DUPLO T, 400 KG,H = 12 M (NBR 8451)</t>
  </si>
  <si>
    <t>1.194,81</t>
  </si>
  <si>
    <t>POSTE DECORATIVO PARA JARDIM EM ACO TUBULAR, SEM LUMINARIA, H = *2,5* M</t>
  </si>
  <si>
    <t>336,67</t>
  </si>
  <si>
    <t>POSTE PADRAO SUBTERRANEO 100 A, H = 2,5 M</t>
  </si>
  <si>
    <t>821,79</t>
  </si>
  <si>
    <t>POSTE PADRAO SUBTERRANEO 200 A, H = 2,5 M</t>
  </si>
  <si>
    <t>1.972,29</t>
  </si>
  <si>
    <t>POSTE ROLICO DE MADEIRA TRATADA, D = 20 A 25 CM, H = 12,00 M, EM EUCALIPTO OU EQUIVALENTE DA REGIAO</t>
  </si>
  <si>
    <t>80,91</t>
  </si>
  <si>
    <t>POSTES METALICOS AUTOPORTANTES, CONICO OU TELESCOPICO, PARA SPDA, ALTURA 10 METROS LIVRES</t>
  </si>
  <si>
    <t>1.284,88</t>
  </si>
  <si>
    <t>POSTES METALICOS AUTOPORTANTES, CONICO OU TELESCOPICO, PARA SPDA, ALTURA 12 METROS LIVRES</t>
  </si>
  <si>
    <t>1.793,75</t>
  </si>
  <si>
    <t>POSTES METALICOS AUTOPORTANTES, CONICO OU TELESCOPICO, PARA SPDA, ALTURA 15 METROS LIVRES</t>
  </si>
  <si>
    <t>2.502,15</t>
  </si>
  <si>
    <t>POSTES METALICOS AUTOPORTANTES, CONICO OU TELESCOPICO, PARA SPDA, ALTURA 20 METROS LIVRES</t>
  </si>
  <si>
    <t>3.411,55</t>
  </si>
  <si>
    <t>POZOLANA DE CLASSE C</t>
  </si>
  <si>
    <t>348,70</t>
  </si>
  <si>
    <t>PRANCHA  APARELHADA *4 X 30* CM, EM MACARANDUBA, ANGELIM OU EQUIVALENTE DA REGIAO</t>
  </si>
  <si>
    <t>42,84</t>
  </si>
  <si>
    <t>PRANCHA NAO APARELHADA  *6 X 25* CM, EM MACARANDUBA, ANGELIM OU EQUIVALENTE DA REGIAO -  BRUTA</t>
  </si>
  <si>
    <t>35,60</t>
  </si>
  <si>
    <t>PRANCHA NAO APARELHADA  *6 X 30* CM, EM MACARANDUBA, ANGELIM OU EQUIVALENTE DA REGIAO - BRUTA</t>
  </si>
  <si>
    <t>PRANCHA NAO APARELHADA  *6 X 40* CM, EM MACARANDUBA, ANGELIM OU EQUIVALENTE DA REGIAO -  BRUTA</t>
  </si>
  <si>
    <t>98,54</t>
  </si>
  <si>
    <t>PRANCHAO  APARELHADO *8 X 30* CM, EM MACARANDUBA, ANGELIM OU EQUIVALENTE DA REGIAO</t>
  </si>
  <si>
    <t>88,69</t>
  </si>
  <si>
    <t>PRANCHAO APARELHADO *7,5 X 23* CM, EM MACARANDUBA, ANGELIM OU EQUIVALENTE DA REGIAO</t>
  </si>
  <si>
    <t>65,69</t>
  </si>
  <si>
    <t>PRANCHAO NAO APARELHADO  *7,5 X 23* CM, EM MACARANDUBA, ANGELIM OU EQUIVALENTE DA REGIAO - BRUTA</t>
  </si>
  <si>
    <t>73,91</t>
  </si>
  <si>
    <t>PRANCHAO NAO APARELHADO *8 X 30* CM, EM MACARANDUBA, ANGELIM OU EQUIVALENTE DA REGIAO - BRUTA</t>
  </si>
  <si>
    <t>PREGO DE ACO POLIDO COM CABECA DUPLA 17 X 27 (2 1/2 X 11)</t>
  </si>
  <si>
    <t>30,13</t>
  </si>
  <si>
    <t>PREGO DE ACO POLIDO COM CABECA 10 X 10 (7/8 X 17)</t>
  </si>
  <si>
    <t>46,44</t>
  </si>
  <si>
    <t>PREGO DE ACO POLIDO COM CABECA 10 X 11 (1 X 17)</t>
  </si>
  <si>
    <t>PREGO DE ACO POLIDO COM CABECA 12 X 12</t>
  </si>
  <si>
    <t>32,17</t>
  </si>
  <si>
    <t>PREGO DE ACO POLIDO COM CABECA 14 X 18 (1 1/2 X 14)</t>
  </si>
  <si>
    <t>PREGO DE ACO POLIDO COM CABECA 15 X 15 (1 1/4 X 13)</t>
  </si>
  <si>
    <t>27,03</t>
  </si>
  <si>
    <t>PREGO DE ACO POLIDO COM CABECA 15 X 18 (1 1/2 X 13)</t>
  </si>
  <si>
    <t>27,35</t>
  </si>
  <si>
    <t>PREGO DE ACO POLIDO COM CABECA 16 X 24 (2 1/4 X 12)</t>
  </si>
  <si>
    <t>26,02</t>
  </si>
  <si>
    <t>PREGO DE ACO POLIDO COM CABECA 16 X 27 (2 1/2 X 12)</t>
  </si>
  <si>
    <t>25,72</t>
  </si>
  <si>
    <t>PREGO DE ACO POLIDO COM CABECA 17 X 21 (2 X 11)</t>
  </si>
  <si>
    <t>24,41</t>
  </si>
  <si>
    <t>PREGO DE ACO POLIDO COM CABECA 17 X 24 (2 1/4 X 11)</t>
  </si>
  <si>
    <t>24,88</t>
  </si>
  <si>
    <t>PREGO DE ACO POLIDO COM CABECA 17 X 27 (2 1/2 X 11)</t>
  </si>
  <si>
    <t>PREGO DE ACO POLIDO COM CABECA 17 X 30 (2 3/4 X 11)</t>
  </si>
  <si>
    <t>PREGO DE ACO POLIDO COM CABECA 18 X 24 (2 1/4 X 10)</t>
  </si>
  <si>
    <t>PREGO DE ACO POLIDO COM CABECA 18 X 27 (2 1/2 X 10)</t>
  </si>
  <si>
    <t>24,00</t>
  </si>
  <si>
    <t>PREGO DE ACO POLIDO COM CABECA 19  X 36 (3 1/4  X  9)</t>
  </si>
  <si>
    <t>24,39</t>
  </si>
  <si>
    <t>PREGO DE ACO POLIDO COM CABECA 19 X 33 (3 X 9)</t>
  </si>
  <si>
    <t>24,74</t>
  </si>
  <si>
    <t>PREGO DE ACO POLIDO COM CABECA 22 X 48 (4 1/4 X 5)</t>
  </si>
  <si>
    <t>24,60</t>
  </si>
  <si>
    <t>PREGO DE ACO POLIDO SEM CABECA 15 X 15 (1 1/4 X 13)</t>
  </si>
  <si>
    <t>27,45</t>
  </si>
  <si>
    <t>PRESSAO DE PERNAS TRIPLO, EM TUBO DE ACO CARBONO, PINTURA NO PROCESSO ELETROSTATICO - EQUIPAMENTO DE GINASTICA PARA ACADEMIA AO AR LIVRE / ACADEMIA DA TERCEIRA IDADE - ATI</t>
  </si>
  <si>
    <t>3.475,10</t>
  </si>
  <si>
    <t>PRIMER DE POLIURETANO</t>
  </si>
  <si>
    <t>556,98</t>
  </si>
  <si>
    <t>PRIMER EPOXI / EPOXIDICO</t>
  </si>
  <si>
    <t>85,42</t>
  </si>
  <si>
    <t>PRIMER PARA MANTA ASFALTICA A BASE DE ASFALTO MODIFICADO DILUIDO EM SOLVENTE, APLICACAO A FRIO</t>
  </si>
  <si>
    <t>PROJETOR DE ARGAMASSA, CAPACIDADE DE PROJECAO 1,5 M3/H, ALCANCE DA PROJECAO 30 ATE 60 M, MOTOR ELETRICO TRIFASICO</t>
  </si>
  <si>
    <t>88.276,78</t>
  </si>
  <si>
    <t>PROJETOR DE ARGAMASSA, CAPACIDADE DE PROJECAO 2,0 M3/H, ALCANCE DA PROJECAO ATE 50 M, MOTOR ELETRICO TRIFASICO</t>
  </si>
  <si>
    <t>117.010,43</t>
  </si>
  <si>
    <t>PROJETOR PNEUMATICO DE ARGAMASSA PARA CHAPISCO E REBOCO COM RECIPIENTE ACOPLADO, TIPO CANEQUNHA, COM VOLUME DE 1,50 L, SEM COMPRESSOR</t>
  </si>
  <si>
    <t>701,95</t>
  </si>
  <si>
    <t>PROJETOR RETANGULAR FECHADO PARA LAMPADA VAPOR DE MERCURIO/SODIO 250 W A 500 W, CABECEIRAS EM ALUMINIO FUNDIDO, CORPO EM ALUMINIO ANODIZADO, PARA LAMPADA E40 FECHAMENTO EM VIDRO TEMPERADO.</t>
  </si>
  <si>
    <t>113,44</t>
  </si>
  <si>
    <t>PROLONGADOR/EXTENSOR PARA ROLO DE PINTURA 3 M</t>
  </si>
  <si>
    <t>36,34</t>
  </si>
  <si>
    <t>PROLONGAMENTO / PROLONGADOR PARA CAIXA SIFONADA, PVC, 100 MM X 200 MM (NBR 5688)</t>
  </si>
  <si>
    <t>PROLONGAMENTO / PROLONGADOR PARA CAIXA SIFONADA, PVC, 150 MM X 150 MM (NBR 5688)</t>
  </si>
  <si>
    <t>PROLONGAMENTO / PROLONGADOR PARA CAIXA SIFONADA, PVC, 150 MM X 200 MM (NBR 5688)</t>
  </si>
  <si>
    <t>13,16</t>
  </si>
  <si>
    <t>PROTETOR AUDITIVO TIPO CONCHA COM ABAFADOR DE RUIDOS, ATENUACAO ACIMA DE 22 DB</t>
  </si>
  <si>
    <t>28,70</t>
  </si>
  <si>
    <t>PROTETOR AUDITIVO TIPO PLUG DE INSERCAO COM CORDAO, ATENUACAO SUPERIOR A 15 DB</t>
  </si>
  <si>
    <t>PROTETOR SOLAR FPS 30, EMBALAGEM 2 LITROS</t>
  </si>
  <si>
    <t>238,00</t>
  </si>
  <si>
    <t>PROTETOR/PONTEIRA PLASTICA PARA PONTA DE VERGALHAO DE ATE 1", TIPO PROTETOR DE ESPERA</t>
  </si>
  <si>
    <t>PRUMO DE CENTRO EM ACO *400* G</t>
  </si>
  <si>
    <t>38,08</t>
  </si>
  <si>
    <t>PRUMO DE PAREDE EM ACO 700 A 750 G</t>
  </si>
  <si>
    <t>43,42</t>
  </si>
  <si>
    <t>PULSADOR CAMPAINHA 10A, 250V (APENAS MODULO)</t>
  </si>
  <si>
    <t>PULSADOR CAMPAINHA 10A, 250V, CONJUNTO MONTADO PARA EMBUTIR 4" X 2" (PLACA + SUPORTE + MODULO)</t>
  </si>
  <si>
    <t>11,82</t>
  </si>
  <si>
    <t>PULSADOR MINUTERIA 10A, 250V (APENAS MODULO)</t>
  </si>
  <si>
    <t>PULSADOR MINUTERIA 10A, 250V, CONJUNTO MONTADO PARA EMBUTIR 4" X 2" (PLACA + SUPORTE + MODULO)</t>
  </si>
  <si>
    <t>16,64</t>
  </si>
  <si>
    <t>PUXADOR DE EMBUTIR TIPO CONCHA, COM FURO PARA CHAVE, EM LATAO CROMADO,  COMPRIMENTO DE APROX *100* MM E LARGURA DE APROX *40* MM</t>
  </si>
  <si>
    <t>12,52</t>
  </si>
  <si>
    <t>PUXADOR TIPO ALCA, EM ZAMAC CROMADO, COM COMPRIMENTO DE APROX 150 MM, COM ROSETA PARA PORTAS DE MADEIRAS, INCLUINDO PARAFUSOS</t>
  </si>
  <si>
    <t>50,20</t>
  </si>
  <si>
    <t>PUXADOR TIPO ALCA, EM ZAMAC CROMADO, COM ROSETAS, COMPRIMENTO DE APROX *100* MM, PARA PORTAS E JANELAS DE MADEIRA, INCLUINDO PARAFUSOS</t>
  </si>
  <si>
    <t>PUXADOR TUBULAR RETO DUPLO, EM ALUMINIO CROMADO, COMPRIMENTO DE APROX 400 MM E DIAMETRO DE 25 MM (1")</t>
  </si>
  <si>
    <t>136,66</t>
  </si>
  <si>
    <t>PUXADOR TUBULAR RETO SIMPLES, EM ALUMINIO CROMADO, COM COMPRIMENTO DE APROX 400 MM E DIAMETRO DE 25 MM</t>
  </si>
  <si>
    <t>68,33</t>
  </si>
  <si>
    <t>QUADRO DE DISTRIBUICAO COM BARRAMENTO TRIFASICO, DE EMBUTIR, EM CHAPA DE ACO GALVANIZADO, PARA 12 DISJUNTORES DIN, 100 A</t>
  </si>
  <si>
    <t>491,57</t>
  </si>
  <si>
    <t>QUADRO DE DISTRIBUICAO COM BARRAMENTO TRIFASICO, DE EMBUTIR, EM CHAPA DE ACO GALVANIZADO, PARA 18 DISJUNTORES DIN, 100 A, INCLUINDO BARRAMENTO</t>
  </si>
  <si>
    <t>688,88</t>
  </si>
  <si>
    <t>QUADRO DE DISTRIBUICAO COM BARRAMENTO TRIFASICO, DE EMBUTIR, EM CHAPA DE ACO GALVANIZADO, PARA 24 DISJUNTORES DIN, 100 A</t>
  </si>
  <si>
    <t>723,94</t>
  </si>
  <si>
    <t>QUADRO DE DISTRIBUICAO COM BARRAMENTO TRIFASICO, DE EMBUTIR, EM CHAPA DE ACO GALVANIZADO, PARA 28 DISJUNTORES DIN, 100 A</t>
  </si>
  <si>
    <t>1.016,73</t>
  </si>
  <si>
    <t>QUADRO DE DISTRIBUICAO COM BARRAMENTO TRIFASICO, DE EMBUTIR, EM CHAPA DE ACO GALVANIZADO, PARA 30 DISJUNTORES DIN, 150 A</t>
  </si>
  <si>
    <t>830,22</t>
  </si>
  <si>
    <t>QUADRO DE DISTRIBUICAO COM BARRAMENTO TRIFASICO, DE EMBUTIR, EM CHAPA DE ACO GALVANIZADO, PARA 30 DISJUNTORES DIN, 225 A</t>
  </si>
  <si>
    <t>1.752,88</t>
  </si>
  <si>
    <t>QUADRO DE DISTRIBUICAO COM BARRAMENTO TRIFASICO, DE EMBUTIR, EM CHAPA DE ACO GALVANIZADO, PARA 36 DISJUNTORES DIN, 100 A</t>
  </si>
  <si>
    <t>834,42</t>
  </si>
  <si>
    <t>QUADRO DE DISTRIBUICAO COM BARRAMENTO TRIFASICO, DE EMBUTIR, EM CHAPA DE ACO GALVANIZADO, PARA 40 DISJUNTORES DIN, 100 A</t>
  </si>
  <si>
    <t>1.218,22</t>
  </si>
  <si>
    <t>QUADRO DE DISTRIBUICAO COM BARRAMENTO TRIFASICO, DE EMBUTIR, EM CHAPA DE ACO GALVANIZADO, PARA 48 DISJUNTORES DIN, 100 A</t>
  </si>
  <si>
    <t>1.425,77</t>
  </si>
  <si>
    <t>QUADRO DE DISTRIBUICAO COM BARRAMENTO TRIFASICO, DE SOBREPOR, EM CHAPA DE ACO GALVANIZADO, PARA *42* DISJUNTORES DIN, 100 A</t>
  </si>
  <si>
    <t>1.421,08</t>
  </si>
  <si>
    <t>QUADRO DE DISTRIBUICAO COM BARRAMENTO TRIFASICO, DE SOBREPOR, EM CHAPA DE ACO GALVANIZADO, PARA 12 DISJUNTORES DIN, 100 A</t>
  </si>
  <si>
    <t>510,25</t>
  </si>
  <si>
    <t>QUADRO DE DISTRIBUICAO COM BARRAMENTO TRIFASICO, DE SOBREPOR, EM CHAPA DE ACO GALVANIZADO, PARA 18 DISJUNTORES DIN, 100 A</t>
  </si>
  <si>
    <t>637,58</t>
  </si>
  <si>
    <t>QUADRO DE DISTRIBUICAO COM BARRAMENTO TRIFASICO, DE SOBREPOR, EM CHAPA DE ACO GALVANIZADO, PARA 28 DISJUNTORES DIN, 100 A</t>
  </si>
  <si>
    <t>589,56</t>
  </si>
  <si>
    <t>QUADRO DE DISTRIBUICAO COM BARRAMENTO TRIFASICO, DE SOBREPOR, EM CHAPA DE ACO GALVANIZADO, PARA 30 DISJUNTORES DIN, 100 A</t>
  </si>
  <si>
    <t>859,20</t>
  </si>
  <si>
    <t>QUADRO DE DISTRIBUICAO COM BARRAMENTO TRIFASICO, DE SOBREPOR, EM CHAPA DE ACO GALVANIZADO, PARA 36 DISJUNTORES DIN, 100 A</t>
  </si>
  <si>
    <t>1.061,12</t>
  </si>
  <si>
    <t>QUADRO DE DISTRIBUICAO COM BARRAMENTO TRIFASICO, DE SOBREPOR, EM CHAPA DE ACO GALVANIZADO, PARA 48 DISJUNTORES DIN, 100 A</t>
  </si>
  <si>
    <t>1.275,50</t>
  </si>
  <si>
    <t>QUADRO DE DISTRIBUICAO, EM PVC, DE EMBUTIR, COM BARRAMENTO TERRA / NEUTRO, PARA 12 DISJUNTORES NEMA OU 16 DISJUNTORES DIN</t>
  </si>
  <si>
    <t>123,24</t>
  </si>
  <si>
    <t>QUADRO DE DISTRIBUICAO, EM PVC, DE EMBUTIR, COM BARRAMENTO TERRA / NEUTRO, PARA 18 DISJUNTORES NEMA OU 24 DISJUNTORES DIN</t>
  </si>
  <si>
    <t>228,33</t>
  </si>
  <si>
    <t>QUADRO DE DISTRIBUICAO, EM PVC, DE EMBUTIR, COM BARRAMENTO TERRA / NEUTRO, PARA 27 DISJUNTORES NEMA OU 36 DISJUNTORES DIN</t>
  </si>
  <si>
    <t>494,84</t>
  </si>
  <si>
    <t>QUADRO DE DISTRIBUICAO, EM PVC, DE EMBUTIR, COM BARRAMENTO TERRA / NEUTRO, PARA 48 DISJUNTORES DIN</t>
  </si>
  <si>
    <t>386,86</t>
  </si>
  <si>
    <t>QUADRO DE DISTRIBUICAO, EM PVC, DE EMBUTIR, COM BARRAMENTO TERRA / NEUTRO, PARA 6 DISJUNTORES NEMA OU 8 DISJUNTORES DIN</t>
  </si>
  <si>
    <t>72,36</t>
  </si>
  <si>
    <t>QUADRO DE DISTRIBUICAO, SEM BARRAMENTO, EM PVC, DE EMBUTIR, PARA 12 DISJUNTORES NEMA OU 16 DISJUNTORES DIN</t>
  </si>
  <si>
    <t>74,95</t>
  </si>
  <si>
    <t>QUADRO DE DISTRIBUICAO, SEM BARRAMENTO, EM PVC, DE EMBUTIR, PARA 18 DISJUNTORES NEMA OU 24 DISJUNTORES DIN</t>
  </si>
  <si>
    <t>117,66</t>
  </si>
  <si>
    <t>QUADRO DE DISTRIBUICAO, SEM BARRAMENTO, EM PVC, DE EMBUTIR, PARA 27 DISJUNTORES NEMA OU 36 DISJUNTORES DIN</t>
  </si>
  <si>
    <t>201,82</t>
  </si>
  <si>
    <t>QUADRO DE DISTRIBUICAO, SEM BARRAMENTO, EM PVC, DE EMBUTIR, PARA 3 DISJUNTORES NEMA OU 4 DISJUNTORES DIN</t>
  </si>
  <si>
    <t>31,81</t>
  </si>
  <si>
    <t>QUADRO DE DISTRIBUICAO, SEM BARRAMENTO, EM PVC, DE EMBUTIR, PARA 6 DISJUNTORES NEMA OU 8 DISJUNTORES DIN</t>
  </si>
  <si>
    <t>50,26</t>
  </si>
  <si>
    <t>QUADRO DE DISTRIBUICAO, SEM BARRAMENTO, EM PVC, DE SOBREPOR,  PARA 3 DISJUNTORES NEMA OU 4 DISJUNTORES DIN</t>
  </si>
  <si>
    <t>37,08</t>
  </si>
  <si>
    <t>QUADRO DE DISTRIBUICAO, SEM BARRAMENTO, EM PVC, DE SOBREPOR, PARA 12 DISJUNTORES NEMA OU 16 DISJUNTORES DIN</t>
  </si>
  <si>
    <t>106,13</t>
  </si>
  <si>
    <t>QUADRO DE DISTRIBUICAO, SEM BARRAMENTO, EM PVC, DE SOBREPOR, PARA 18 DISJUNTORES NEMA OU 24 DISJUNTORES DIN</t>
  </si>
  <si>
    <t>155,58</t>
  </si>
  <si>
    <t>QUADRO DE DISTRIBUICAO, SEM BARRAMENTO, EM PVC, DE SOBREPOR, PARA 27 DISJUNTORES NEMA OU 36 DISJUNTORES DIN</t>
  </si>
  <si>
    <t>217,03</t>
  </si>
  <si>
    <t>QUADRO DE DISTRIBUICAO, SEM BARRAMENTO, EM PVC, DE SOBREPOR, PARA 6 DISJUNTORES NEMA OU 8 DISJUNTORES DIN</t>
  </si>
  <si>
    <t>63,17</t>
  </si>
  <si>
    <t>RALO FOFO COM REQUADRO, QUADRADO 150 X 150 MM</t>
  </si>
  <si>
    <t>64,18</t>
  </si>
  <si>
    <t>RALO FOFO COM REQUADRO, QUADRADO 200 X 200 MM</t>
  </si>
  <si>
    <t>96,74</t>
  </si>
  <si>
    <t>RALO FOFO COM REQUADRO, QUADRADO 250 X 250 MM</t>
  </si>
  <si>
    <t>119,06</t>
  </si>
  <si>
    <t>RALO FOFO COM REQUADRO, QUADRADO 300 X 300 MM</t>
  </si>
  <si>
    <t>148,83</t>
  </si>
  <si>
    <t>RALO FOFO COM REQUADRO, QUADRADO 400 X 400 MM</t>
  </si>
  <si>
    <t>234,41</t>
  </si>
  <si>
    <t>RALO FOFO SEMIESFERICO, 100 MM, PARA LAJES/ CALHAS</t>
  </si>
  <si>
    <t>25,58</t>
  </si>
  <si>
    <t>RALO FOFO SEMIESFERICO, 150 MM, PARA LAJES/ CALHAS</t>
  </si>
  <si>
    <t>60,09</t>
  </si>
  <si>
    <t>RALO FOFO SEMIESFERICO, 200 MM, PARA LAJES/ CALHAS</t>
  </si>
  <si>
    <t>138,13</t>
  </si>
  <si>
    <t>RALO FOFO SEMIESFERICO, 75 MM, PARA LAJES/ CALHAS</t>
  </si>
  <si>
    <t>19,16</t>
  </si>
  <si>
    <t>RALO SECO / RALO DE PASSAGEM EM PVC, QUADRADO, 100 X 100 X 53 MM, SAIDA 40 MM, COM GRELHA BRANCA</t>
  </si>
  <si>
    <t>10,34</t>
  </si>
  <si>
    <t>RALO SECO CONICO, PVC, 100 X 40 MM,  COM GRELHA REDONDA BRANCA</t>
  </si>
  <si>
    <t>7,37</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</si>
  <si>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</si>
  <si>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</si>
  <si>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</si>
  <si>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</si>
  <si>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7,88</t>
  </si>
  <si>
    <t>RASTELEIRO</t>
  </si>
  <si>
    <t>RASTELEIRO (MENSALISTA)</t>
  </si>
  <si>
    <t>REATOR ELETRONICO BIVOLT PARA 1 LAMPADA FLUORESCENTE DE 18/20 W</t>
  </si>
  <si>
    <t>30,14</t>
  </si>
  <si>
    <t>REATOR ELETRONICO BIVOLT PARA 1 LAMPADA FLUORESCENTE DE 36/40 W</t>
  </si>
  <si>
    <t>37,65</t>
  </si>
  <si>
    <t>REATOR ELETRONICO BIVOLT PARA 2 LAMPADAS FLUORESCENTES DE 14 W</t>
  </si>
  <si>
    <t>74,98</t>
  </si>
  <si>
    <t>REATOR ELETRONICO BIVOLT PARA 2 LAMPADAS FLUORESCENTES DE 18/20 W</t>
  </si>
  <si>
    <t>39,57</t>
  </si>
  <si>
    <t>REATOR ELETRONICO BIVOLT PARA 2 LAMPADAS FLUORESCENTES DE 36/40 W</t>
  </si>
  <si>
    <t>40,90</t>
  </si>
  <si>
    <t>REATOR INTERNO/INTEGRADO PARA LAMPADA VAPOR METALICO 400 W, ALTO FATOR DE POTENCIA</t>
  </si>
  <si>
    <t>198,53</t>
  </si>
  <si>
    <t>REATOR P/ LAMPADA VAPOR DE SODIO 250W USO EXT</t>
  </si>
  <si>
    <t>257,14</t>
  </si>
  <si>
    <t>REATOR P/ 1 LAMPADA VAPOR DE MERCURIO 125W USO EXT</t>
  </si>
  <si>
    <t>117,85</t>
  </si>
  <si>
    <t>REATOR P/ 1 LAMPADA VAPOR DE MERCURIO 250W USO EXT</t>
  </si>
  <si>
    <t>140,54</t>
  </si>
  <si>
    <t>REATOR P/ 1 LAMPADA VAPOR DE MERCURIO 400W USO EXT</t>
  </si>
  <si>
    <t>161,91</t>
  </si>
  <si>
    <t>REBITE DE ALUMINIO VAZADO DE REPUXO, 3,2 X 8 MM (1KG = 1025 UNIDADES)</t>
  </si>
  <si>
    <t>69,44</t>
  </si>
  <si>
    <t>REBOLO ABRASIVO RETO DE USO GERAL GRAO 36, DE 6 X 1 " (DIAMETRO X ALTURA)</t>
  </si>
  <si>
    <t>45,85</t>
  </si>
  <si>
    <t>REBOLO ABRASIVO RETO DE USO GERAL GRAO 36, DE 6 X 3/4 " (DIAMETRO X ALTURA)</t>
  </si>
  <si>
    <t>36,62</t>
  </si>
  <si>
    <t>RECICLADORA DE ASFALTO A FRIO SOBRE RODAS, LARG. FRESAGEM 2,00 M, POT. 315 KW/422 HP</t>
  </si>
  <si>
    <t>5.584.380,00</t>
  </si>
  <si>
    <t>REDUCAO EXCENTRICA PVC NBR 10569 P/REDE COLET ESG PB JE 150 X 100MM</t>
  </si>
  <si>
    <t>127,40</t>
  </si>
  <si>
    <t>REDUCAO EXCENTRICA PVC NBR 10569 P/REDE COLET ESG PB JE 200 X 150MM</t>
  </si>
  <si>
    <t>245,07</t>
  </si>
  <si>
    <t>REDUCAO EXCENTRICA PVC NBR 10569 P/REDE COLET ESG PB JE 250 X 200MM</t>
  </si>
  <si>
    <t>462,25</t>
  </si>
  <si>
    <t>REDUCAO EXCENTRICA PVC P/ ESG PREDIAL DN 100 X 50MM</t>
  </si>
  <si>
    <t>REDUCAO EXCENTRICA PVC P/ ESG PREDIAL DN 100 X 75MM</t>
  </si>
  <si>
    <t>REDUCAO EXCENTRICA PVC P/ ESG PREDIAL DN 75 X 50MM</t>
  </si>
  <si>
    <t>7,15</t>
  </si>
  <si>
    <t>REDUCAO EXCENTRICA PVC, SERIE R, DN 100 X 75 MM, PARA ESGOTO OU AGUAS PLUVIAIS PREDIAIS</t>
  </si>
  <si>
    <t>20,94</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</si>
  <si>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</si>
  <si>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</si>
  <si>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</si>
  <si>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171,42</t>
  </si>
  <si>
    <t>REDUCAO PVC PBA, JE, BB, DN 75 X 50 / DE 85 X 60 MM, PARA REDE DE AGUA</t>
  </si>
  <si>
    <t>75,78</t>
  </si>
  <si>
    <t>REDUCAO PVC PBA, JE, PB, DN 100 X 50 / DE 110 X 60 MM, PARA REDE DE AGUA</t>
  </si>
  <si>
    <t>34,55</t>
  </si>
  <si>
    <t>REDUCAO PVC PBA, JE, PB, DN 100 X 75 / DE 110 X 85 MM, PARA REDE DE AGUA</t>
  </si>
  <si>
    <t>39,74</t>
  </si>
  <si>
    <t>REDUCAO PVC PBA, JE, PB, DN 75 X 50 / DE 85 X 60 MM, PARA REDE DE AGUA</t>
  </si>
  <si>
    <t>22,55</t>
  </si>
  <si>
    <t>REFLETOR REDONDO EM ALUMINIO ANODIZADO PARA LAMPADA VAPOR DE MERCURIO/SODIO, CORPO EM ALUMINIO COM PINTURA EPOXI, PARA LAMPADA E-27 DE 300 W, COM SUPORTE REDONDO E ALCA REGULAVEL PARA FIXACAO.</t>
  </si>
  <si>
    <t>148,74</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</si>
  <si>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</si>
  <si>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</si>
  <si>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</si>
  <si>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</si>
  <si>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</si>
  <si>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15,85</t>
  </si>
  <si>
    <t>REGISTRO DE ESFERA, PVC, COM VOLANTE, VS, ROSCAVEL, DN 1 1/2", COM CORPO DIVIDIDO</t>
  </si>
  <si>
    <t>34,48</t>
  </si>
  <si>
    <t>REGISTRO DE ESFERA, PVC, COM VOLANTE, VS, ROSCAVEL, DN 1 1/4", COM CORPO DIVIDIDO</t>
  </si>
  <si>
    <t>REGISTRO DE ESFERA, PVC, COM VOLANTE, VS, ROSCAVEL, DN 1/2", COM CORPO DIVIDIDO</t>
  </si>
  <si>
    <t>12,58</t>
  </si>
  <si>
    <t>REGISTRO DE ESFERA, PVC, COM VOLANTE, VS, ROSCAVEL, DN 1", COM CORPO DIVIDIDO</t>
  </si>
  <si>
    <t>24,59</t>
  </si>
  <si>
    <t>REGISTRO DE ESFERA, PVC, COM VOLANTE, VS, ROSCAVEL, DN 2", COM CORPO DIVIDIDO</t>
  </si>
  <si>
    <t>52,77</t>
  </si>
  <si>
    <t>REGISTRO DE ESFERA, PVC, COM VOLANTE, VS, ROSCAVEL, DN 3/4", COM CORPO DIVIDIDO</t>
  </si>
  <si>
    <t>15,07</t>
  </si>
  <si>
    <t>REGISTRO DE ESFERA, PVC, COM VOLANTE, VS, SOLDAVEL, DN 20 MM, COM CORPO DIVIDIDO</t>
  </si>
  <si>
    <t>11,87</t>
  </si>
  <si>
    <t>REGISTRO DE ESFERA, PVC, COM VOLANTE, VS, SOLDAVEL, DN 25 MM, COM CORPO DIVIDIDO</t>
  </si>
  <si>
    <t>15,28</t>
  </si>
  <si>
    <t>REGISTRO DE ESFERA, PVC, COM VOLANTE, VS, SOLDAVEL, DN 32 MM, COM CORPO DIVIDIDO</t>
  </si>
  <si>
    <t>24,26</t>
  </si>
  <si>
    <t>REGISTRO DE ESFERA, PVC, COM VOLANTE, VS, SOLDAVEL, DN 40 MM, COM CORPO DIVIDIDO</t>
  </si>
  <si>
    <t>32,45</t>
  </si>
  <si>
    <t>REGISTRO DE ESFERA, PVC, COM VOLANTE, VS, SOLDAVEL, DN 50 MM, COM CORPO DIVIDIDO</t>
  </si>
  <si>
    <t>REGISTRO DE ESFERA, PVC, COM VOLANTE, VS, SOLDAVEL, DN 60 MM, COM CORPO DIVIDIDO</t>
  </si>
  <si>
    <t>61,38</t>
  </si>
  <si>
    <t>REGISTRO DE PRESSAO PVC, ROSCAVEL, VOLANTE SIMPLES, DE 1/2"</t>
  </si>
  <si>
    <t>REGISTRO DE PRESSAO PVC, ROSCAVEL, VOLANTE SIMPLES, DE 3/4"</t>
  </si>
  <si>
    <t>REGISTRO DE PRESSAO PVC, SOLDAVEL, VOLANTE SIMPLES, DE 20 MM</t>
  </si>
  <si>
    <t>8,10</t>
  </si>
  <si>
    <t>REGISTRO DE PRESSAO PVC, SOLDAVEL, VOLANTE SIMPLES, DE 25 MM</t>
  </si>
  <si>
    <t>9,01</t>
  </si>
  <si>
    <t>REGISTRO GAVETA BRUTO EM LATAO FORJADO, BITOLA 1 " (REF 1509)</t>
  </si>
  <si>
    <t>40,40</t>
  </si>
  <si>
    <t>REGISTRO GAVETA BRUTO EM LATAO FORJADO, BITOLA 1 1/2 " (REF 1509)</t>
  </si>
  <si>
    <t>69,52</t>
  </si>
  <si>
    <t>REGISTRO GAVETA BRUTO EM LATAO FORJADO, BITOLA 1 1/4 " (REF 1509)</t>
  </si>
  <si>
    <t>55,07</t>
  </si>
  <si>
    <t>REGISTRO GAVETA BRUTO EM LATAO FORJADO, BITOLA 1/2 " (REF 1509)</t>
  </si>
  <si>
    <t>REGISTRO GAVETA BRUTO EM LATAO FORJADO, BITOLA 2 " (REF 1509)</t>
  </si>
  <si>
    <t>96,83</t>
  </si>
  <si>
    <t>REGISTRO GAVETA BRUTO EM LATAO FORJADO, BITOLA 2 1/2 " (REF 1509)</t>
  </si>
  <si>
    <t>200,83</t>
  </si>
  <si>
    <t>REGISTRO GAVETA BRUTO EM LATAO FORJADO, BITOLA 3 " (REF 1509)</t>
  </si>
  <si>
    <t>243,14</t>
  </si>
  <si>
    <t>REGISTRO GAVETA BRUTO EM LATAO FORJADO, BITOLA 3/4 " (REF 1509)</t>
  </si>
  <si>
    <t>25,60</t>
  </si>
  <si>
    <t>REGISTRO GAVETA BRUTO EM LATAO FORJADO, BITOLA 4 " (REF 1509)</t>
  </si>
  <si>
    <t>506,62</t>
  </si>
  <si>
    <t>REGISTRO GAVETA COM ACABAMENTO E CANOPLA CROMADOS, SIMPLES, BITOLA 1 " (REF 1509)</t>
  </si>
  <si>
    <t>76,44</t>
  </si>
  <si>
    <t>REGISTRO GAVETA COM ACABAMENTO E CANOPLA CROMADOS, SIMPLES, BITOLA 1 1/2 " (REF 1509)</t>
  </si>
  <si>
    <t>111,17</t>
  </si>
  <si>
    <t>REGISTRO GAVETA COM ACABAMENTO E CANOPLA CROMADOS, SIMPLES, BITOLA 1 1/4 " (REF 1509)</t>
  </si>
  <si>
    <t>106,29</t>
  </si>
  <si>
    <t>REGISTRO GAVETA COM ACABAMENTO E CANOPLA CROMADOS, SIMPLES, BITOLA 1/2 " (REF 1509)</t>
  </si>
  <si>
    <t>55,36</t>
  </si>
  <si>
    <t>REGISTRO GAVETA COM ACABAMENTO E CANOPLA CROMADOS, SIMPLES, BITOLA 3/4 " (REF 1509)</t>
  </si>
  <si>
    <t>REGISTRO OU REGULADOR DE GAS COZINHA, VAZAO DE 2 KG/H, 2,8 KPA</t>
  </si>
  <si>
    <t>29,82</t>
  </si>
  <si>
    <t>REGISTRO OU VALVULA GLOBO ANGULAR EM LATAO, PARA HIDRANTES EM INSTALACAO PREDIAL DE INCENDIO, 45 GRAUS, DIAMETRO DE 2 1/2", COM VOLANTE, CLASSE DE PRESSAO DE ATE 200 PSI</t>
  </si>
  <si>
    <t>240,00</t>
  </si>
  <si>
    <t>REGISTRO PRESSAO BRUTO EM LATAO FORJADO, BITOLA 1/2 " (REF 1400)</t>
  </si>
  <si>
    <t>17,20</t>
  </si>
  <si>
    <t>REGISTRO PRESSAO BRUTO EM LATAO FORJADO, BITOLA 3/4 " (REF 1400)</t>
  </si>
  <si>
    <t>REGISTRO PRESSAO COM ACABAMENTO E CANOPLA CROMADA, SIMPLES, BITOLA 1/2 " (REF 1416)</t>
  </si>
  <si>
    <t>56,98</t>
  </si>
  <si>
    <t>REGISTRO PRESSAO COM ACABAMENTO E CANOPLA CROMADA, SIMPLES, BITOLA 3/4 " (REF 1416)</t>
  </si>
  <si>
    <t>58,90</t>
  </si>
  <si>
    <t>REGUA DE ALUMINIO PARA PEDREIRO 2 X 1 "</t>
  </si>
  <si>
    <t>50,94</t>
  </si>
  <si>
    <t>REGUA VIBRADORA DUPLA PARA CONCRETO A GASOLINA 5,5 HP, PESO DE 60 KG, COMPRIMENTO 4 M</t>
  </si>
  <si>
    <t>5.968,01</t>
  </si>
  <si>
    <t>REGUA VIBRATORIA DE CONCRETO TRELICADA, EQUIPADA COM MOTOR A GASOLINA DE 9 HP</t>
  </si>
  <si>
    <t>12.925,45</t>
  </si>
  <si>
    <t>REJEITO DE MINERIO DE FERRO PARA PAVIMENTACAO (POSTO PEDREIRA/FORNECEDOR, SEM FRETE)</t>
  </si>
  <si>
    <t>67,15</t>
  </si>
  <si>
    <t>REJUNTE CIMENTICIO, QUALQUER COR</t>
  </si>
  <si>
    <t>3,87</t>
  </si>
  <si>
    <t>REJUNTE EPOXI, QUALQUER COR</t>
  </si>
  <si>
    <t>81,62</t>
  </si>
  <si>
    <t>RELE FOTOELETRICO INTERNO E EXTERNO BIVOLT 1000 W, DE CONECTOR, SEM BASE</t>
  </si>
  <si>
    <t>37,25</t>
  </si>
  <si>
    <t>RELE TERMICO BIMETAL PARA USO EM MOTORES TRIFASICOS, TENSAO 380 V, POTENCIA ATE 15 CV, CORRENTE NOMINAL MAXIMA 22 A</t>
  </si>
  <si>
    <t>117,28</t>
  </si>
  <si>
    <t>RESINA ACRILICA PREMIUM BASE AGUA - COR BRANCA</t>
  </si>
  <si>
    <t>RESPIRADOR DESCARTAVEL SEM VALVULA DE EXALACAO, PFF 1</t>
  </si>
  <si>
    <t>RETARDO PARA CORDEL DETONANTE</t>
  </si>
  <si>
    <t>127,84</t>
  </si>
  <si>
    <t>RETROESCAVADEIRA SOBRE RODAS COM CARREGADEIRA, TRACAO 4 X 2, POTENCIA LIQUIDA 79 HP, PESO OPERACIONAL MINIMO DE 6570 KG, CAPACIDADE DA CARREGADEIRA DE 1,00 M3 E DA  RETROESCAVADEIRA MINIMA DE 0,20 M3, PROFUNDIDADE DE ESCAVACAO MAXIMA DE 4,37 M</t>
  </si>
  <si>
    <t>307.943,22</t>
  </si>
  <si>
    <t>RETROESCAVADEIRA SOBRE RODAS COM CARREGADEIRA, TRACAO 4 X 4, POTENCIA LIQUIDA 72 HP, PESO OPERACIONAL MINIMO DE 7140 KG, CAPACIDADE MINIMA DA CARREGADEIRA DE 0,79 M3 E DA RETROESCAVADEIRA MINIMA DE 0,18 M3, PROFUNDIDADE DE ESCAVACAO MAXIMA DE 4,50 M</t>
  </si>
  <si>
    <t>334.012,50</t>
  </si>
  <si>
    <t>RETROESCAVADEIRA SOBRE RODAS COM CARREGADEIRA, TRACAO 4 X 4, POTENCIA LIQUIDA 88 HP, PESO OPERACIONAL MINIMO DE 6674 KG, CAPACIDADE DA CARREGADEIRA DE 1,00 M3 E DA  RETROESCAVADEIRA MINIMA DE 0,26 M3, PROFUNDIDADE DE ESCAVACAO MAXIMA DE 4,37 M</t>
  </si>
  <si>
    <t>346.232,44</t>
  </si>
  <si>
    <t>REVESTIMENTO DE PAREDE EM GRANILITE, MARMORITE OU GRANITINA - ESP = 5 MM (INCLUSO EXECUCAO)</t>
  </si>
  <si>
    <t>196,31</t>
  </si>
  <si>
    <t>REVESTIMENTO DE PAREDE EM GRANILITE, MARMORITE OU GRANITINA COLORIDO - ESP = 5 MM (INCLUSO EXECUCAO)</t>
  </si>
  <si>
    <t>122,69</t>
  </si>
  <si>
    <t>REVESTIMENTO EM CERAMICA ESMALTADA COMERCIAL, PEI MENOR OU IGUAL A 3, FORMATO MENOR OU IGUAL A 2025 CM2</t>
  </si>
  <si>
    <t>22,35</t>
  </si>
  <si>
    <t>REVESTIMENTO EM CERAMICA ESMALTADA EXTRA, PEI MAIOR OU IGUAL 4, FORMATO MAIOR A 2025 CM2</t>
  </si>
  <si>
    <t>42,17</t>
  </si>
  <si>
    <t>REVESTIMENTO EM CERAMICA ESMALTADA EXTRA, PEI MENOR OU IGUAL A 3, FORMATO MENOR OU IGUAL A 2025 CM2</t>
  </si>
  <si>
    <t>30,51</t>
  </si>
  <si>
    <t>REVESTIMENTO EPOXI DE ALTA RESISTENCIA QUIMICA, ISENTO DE SOLVENTES, BICOMPONENTE</t>
  </si>
  <si>
    <t>96,57</t>
  </si>
  <si>
    <t>REVESTIMENTO PARA ESCADA EM GRANILITE, MARMORITE OU GRANITINA ESP = 8 MM (INCLUSO EXECUCAO)</t>
  </si>
  <si>
    <t>93,82</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</si>
  <si>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</si>
  <si>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</si>
  <si>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</si>
  <si>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</si>
  <si>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2.400,00</t>
  </si>
  <si>
    <t>ROCADEIRA DESLOCAVEL, LARGURA DE TRABALHO DE 1,3 M</t>
  </si>
  <si>
    <t>6.522,68</t>
  </si>
  <si>
    <t>RODAFORRO EM PVC, PARA FORRO DE PVC, COMPRIMENTO 6 M</t>
  </si>
  <si>
    <t>5,95</t>
  </si>
  <si>
    <t>RODAPE ARDOSIA, CINZA, 10 CM, E= *1CM</t>
  </si>
  <si>
    <t>RODAPE DE BORRACHA LISO, H = 70 MM, E = *2* MM, PARA ARGAMASSA, PRETO</t>
  </si>
  <si>
    <t>RODAPE DE MADEIRA MACICA CUMARU/IPE CHAMPANHE OU EQUIVALENTE DA REGIAO, *1,5 X 7 CM</t>
  </si>
  <si>
    <t>12,86</t>
  </si>
  <si>
    <t>RODAPE EM MARMORE, POLIDO, BRANCO COMUM, L= *7* CM, E=  *2* CM, CORTE RETO</t>
  </si>
  <si>
    <t>42,72</t>
  </si>
  <si>
    <t>RODAPE EM POLIESTIRENO, BRANCO, H = *5* CM, E = *1,5* CM</t>
  </si>
  <si>
    <t>27,87</t>
  </si>
  <si>
    <t>RODAPE OU RODABANCADA EM GRANITO, POLIDO, TIPO ANDORINHA/ QUARTZ/ CASTELO/ CORUMBA OU OUTROS EQUIVALENTES DA REGIAO, H= 10 CM, E=  *2,0* CM</t>
  </si>
  <si>
    <t>42,04</t>
  </si>
  <si>
    <t>RODAPE PLANO PARA PISO VINILICO, H = 5 CM</t>
  </si>
  <si>
    <t>23,73</t>
  </si>
  <si>
    <t>RODAPE PRE-MOLDADO DE GRANILITE, MARMORITE OU GRANITINA L = 10 CM</t>
  </si>
  <si>
    <t>RODIZIO TIPO NAPOLEAO PARA JANELAS DE CORRER, EM ZAMAC, COMPRIMENTO DE APROX 60 CM, COM ROLAMENTO EM ACO</t>
  </si>
  <si>
    <t>5,60</t>
  </si>
  <si>
    <t>RODO PARA CHAO 40 CM COM CABO</t>
  </si>
  <si>
    <t>14,15</t>
  </si>
  <si>
    <t>ROLDANA CONCAVA DUPLA, 4 RODAS, EM ZAMAC COM CHAPA DE LATAO, ROLAMENTOS EM ACO, PARA PORTAS E JANELAS DE CORRER</t>
  </si>
  <si>
    <t>54,06</t>
  </si>
  <si>
    <t>ROLDANA CONCAVA DUPLA, 4 RODAS, PARA PORTA DE CORRER, EM ZAMAC COM CHAPA DE ACO,  ROLAMENTO INTERNO BLINDADO DE ACO REVESTIDO EM NYLON</t>
  </si>
  <si>
    <t>44,70</t>
  </si>
  <si>
    <t>ROLDANA PLASTICA COM PREGO, TAMANHO 30 X 30 MM, PARA INSTALACAO ELETRICA APARENTE</t>
  </si>
  <si>
    <t>0,31</t>
  </si>
  <si>
    <t>ROLO COMPACTADOR DE PNEUS, ESTATICO, PRESSAO VARIAVEL, POTENCIA 110 HP, PESO SEM/COM LASTRO 10,8/27 T, LARGURA DE ROLAGEM 2,30 M</t>
  </si>
  <si>
    <t>749.483,65</t>
  </si>
  <si>
    <t>ROLO COMPACTADOR DE PNEUS, ESTATICO, PRESSAO VARIAVEL, POTENCIA 111 HP, PESO SEM/COM LASTRO 9,5/26,0 T, LARGURA DE ROLAGEM 1,90 M</t>
  </si>
  <si>
    <t>706.050,00</t>
  </si>
  <si>
    <t>ROLO COMPACTADOR PE DE CARNEIRO VIBRATORIO, POTENCIA 125 HP, PESO OPERACIONAL SEM/COM LASTRO 11,95/13,30 T, IMPACTO DINAMICO 38,5/22,5 T, LARGURA DE TRABALHO 2,15 M</t>
  </si>
  <si>
    <t>626.253,21</t>
  </si>
  <si>
    <t>ROLO COMPACTADOR PE DE CARNEIRO VIBRATORIO, POTENCIA 80 HP, PESO OPERACIONAL SEM/COM LASTRO 7,4/8,8 T, LARGURA DE TRABALHO 1,68 M</t>
  </si>
  <si>
    <t>469.704,77</t>
  </si>
  <si>
    <t>ROLO COMPACTADOR VIBRATORIO DE UM CILINDRO LISO DE ACO, POTENCIA 125 HP, PESO SEM/COM LASTRO 10,75/12,92 T, IMPACTO DINAMICO 31,5/18,5 T, LARGURA TRABALHO 2,15 M</t>
  </si>
  <si>
    <t>606.051,43</t>
  </si>
  <si>
    <t>ROLO COMPACTADOR VIBRATORIO DE UM CILINDRO, ACO LISO, POTENCIA 80 HP, PESO OPERACIONAL MAXIMO 8,1 T, IMPACTO DINAMICO 16,15/9,5 T, LARGURA TRABALHO 1,68 M</t>
  </si>
  <si>
    <t>451.770,96</t>
  </si>
  <si>
    <t>ROLO COMPACTADOR VIBRATORIO PE DE CARNEIRO, COM CONTROLE REMOTO POR RADIO, POTENCIA  12,5 KW, PESO OPERACIONAL DE 1,675 T, LARGURA DE TRABALHO 0,85 M</t>
  </si>
  <si>
    <t>617.289,41</t>
  </si>
  <si>
    <t>ROLO COMPACTADOR VIBRATORIO REBOCAVEL, CILINDRO DE ACO LISO, POTENCIA DE TRACAO DE 65 CV, PESO DE 4,7 T, IMPACTO DINAMICO TOTAL DE 18,3 T, LARGURA DO ROLO 1,67 M</t>
  </si>
  <si>
    <t>136.368,54</t>
  </si>
  <si>
    <t>ROLO COMPACTADOR VIBRATORIO TANDEM, ACO LISO, POTENCIA 125 HP, PESO SEM/COM LASTRO 10,20/11,65 T, LARGURA DE TRABALHO 1,73 M</t>
  </si>
  <si>
    <t>675.790,74</t>
  </si>
  <si>
    <t>ROLO COMPACTADOR VIBRATORIO TANDEM, ACO LISO, POTENCIA 58 CV, PESO SEM/COM LASTRO 6,5/9,4 T, LARGURA DE TRABALHO 1,20 M</t>
  </si>
  <si>
    <t>554.753,58</t>
  </si>
  <si>
    <t>ROLO DE ESPUMA POLIESTER 23 CM (SEM CABO)</t>
  </si>
  <si>
    <t>ROLO DE LA DE CARNEIRO 23 CM (SEM CABO)</t>
  </si>
  <si>
    <t>22,58</t>
  </si>
  <si>
    <t>ROMPEDOR ELETRICO PESO 26 KG, POTENCIA OPERACIONAL DE 2,5 KW</t>
  </si>
  <si>
    <t>29.101,69</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</si>
  <si>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</si>
  <si>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</si>
  <si>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</si>
  <si>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2.128,90</t>
  </si>
  <si>
    <t>ROTACAO VERTICAL DUPLO, EM TUBO DE ACO CARBONO, PINTURA NO PROCESSO ELETROSTATICO - EQUIPAMENTO DE GINASTICA PARA ACADEMIA AO AR LIVRE / ACADEMIA DA TERCEIRA IDADE - ATI</t>
  </si>
  <si>
    <t>1.618,53</t>
  </si>
  <si>
    <t>RUFO EXTERNO DE CHAPA DE ACO GALVANIZADA NUM 26, CORTE 25 CM</t>
  </si>
  <si>
    <t>28,24</t>
  </si>
  <si>
    <t>RUFO EXTERNO DE CHAPA DE ACO GALVANIZADA NUM 26, CORTE 28 CM</t>
  </si>
  <si>
    <t>33,84</t>
  </si>
  <si>
    <t>RUFO EXTERNO/INTERNO DE CHAPA DE ACO GALVANIZADA NUM 26, CORTE 33 CM</t>
  </si>
  <si>
    <t>RUFO INTERNO DE CHAPA DE ACO GALVANIZADA NUM 26, CORTE 50 CM</t>
  </si>
  <si>
    <t>RUFO INTERNO/EXTERNO DE CHAPA DE ACO GALVANIZADA NUM 24, CORTE 25 CM</t>
  </si>
  <si>
    <t>36,88</t>
  </si>
  <si>
    <t>RUFO PARA TELHA ESTRUTURAL DE FIBROCIMENTO 1 ABA (SEM AMIANTO)</t>
  </si>
  <si>
    <t>72,70</t>
  </si>
  <si>
    <t>RUFO PARA TELHA ONDULADA DE FIBROCIMENTO, E = 6 MM, ABA *260* MM, COMPRIMENTO 1100 MM (SEM AMIANTO)</t>
  </si>
  <si>
    <t>71,17</t>
  </si>
  <si>
    <t>SABONETEIRA DE PAREDE EM METAL CROMADO</t>
  </si>
  <si>
    <t>29,00</t>
  </si>
  <si>
    <t>SABONETEIRA PLASTICA TIPO DISPENSER PARA SABONETE LIQUIDO COM RESERVATORIO 800 A 1500 ML</t>
  </si>
  <si>
    <t>52,00</t>
  </si>
  <si>
    <t>SACO DE RAFIA PARA ENTULHO, NOVO, LISO (SEM CLICHE), *60 x 90* CM</t>
  </si>
  <si>
    <t>3,92</t>
  </si>
  <si>
    <t>SAIBRO PARA ARGAMASSA (COLETADO NO COMERCIO)</t>
  </si>
  <si>
    <t>59,34</t>
  </si>
  <si>
    <t>SAPATA DE PVC ADITIVADO NERVURADO D = 6"</t>
  </si>
  <si>
    <t>262,92</t>
  </si>
  <si>
    <t>SAPATA DE PVC ADITIVADO NERVURADO D = 8"</t>
  </si>
  <si>
    <t>346,01</t>
  </si>
  <si>
    <t>SAPATILHA EM ACO GALVANIZADO PARA CABOS COM DIAMETRO NOMINAL ATE 5/8"</t>
  </si>
  <si>
    <t>4,49</t>
  </si>
  <si>
    <t>SARRAFO *2,5 X 10* CM EM PINUS, MISTA OU EQUIVALENTE DA REGIAO - BRUTA</t>
  </si>
  <si>
    <t>6,73</t>
  </si>
  <si>
    <t>SARRAFO *2,5 X 5* CM EM PINUS, MISTA OU EQUIVALENTE DA REGIAO - BRUTA</t>
  </si>
  <si>
    <t>SARRAFO *2,5 X 7,5* CM EM PINUS, MISTA OU EQUIVALENTE DA REGIAO - BRUTA</t>
  </si>
  <si>
    <t>4,64</t>
  </si>
  <si>
    <t>SARRAFO APARELHADO *2 X 10* CM, EM MACARANDUBA, ANGELIM OU EQUIVALENTE DA REGIAO</t>
  </si>
  <si>
    <t>SARRAFO NAO APARELHADO *2,5 X 10* CM, EM MACARANDUBA, ANGELIM OU EQUIVALENTE DA REGIAO -  BRUTA</t>
  </si>
  <si>
    <t>SARRAFO NAO APARELHADO 2,5 X 5 CM, EM MACARANDUBA, ANGELIM OU EQUIVALENTE DA REGIAO -  BRUTA</t>
  </si>
  <si>
    <t>4,06</t>
  </si>
  <si>
    <t>SEGURO - HORISTA (COLETADO CAIXA)</t>
  </si>
  <si>
    <t>SEGURO - MENSALISTA (COLETADO CAIXA)</t>
  </si>
  <si>
    <t>SEIXO ROLADO PARA APLICACAO EM CONCRETO (POSTO PEDREIRA/FORNECEDOR, SEM FRETE)</t>
  </si>
  <si>
    <t>95,56</t>
  </si>
  <si>
    <t>SELADOR ACRILICO OPACO PREMIUM INTERIOR/EXTERIOR</t>
  </si>
  <si>
    <t>SELADOR HORIZONTAL PARA FITA DE ACO 1 "</t>
  </si>
  <si>
    <t>405,96</t>
  </si>
  <si>
    <t>SELANTE A BASE DE ALCATRAO E POLIURETANO PARA JUNTAS HORIZONTAIS</t>
  </si>
  <si>
    <t>72,77</t>
  </si>
  <si>
    <t>SELANTE ACRILICO PARA TRATAMENTO / ACABAMENTO SUPERFICIAL DE CONCRETO ESTAMPADO, APARENTE, PEDRAS E OUTROS</t>
  </si>
  <si>
    <t>27,48</t>
  </si>
  <si>
    <t>SELANTE DE BASE ASFALTICA PARA VEDACAO</t>
  </si>
  <si>
    <t>31,51</t>
  </si>
  <si>
    <t>SELANTE ELASTICO MONOCOMPONENTE A BASE DE POLIURETANO (PU) PARA JUNTAS DIVERSAS</t>
  </si>
  <si>
    <t xml:space="preserve">310ML </t>
  </si>
  <si>
    <t>34,34</t>
  </si>
  <si>
    <t>SELANTE MONOCOMPONENTE A BASE DE SILICONE DE BAIXO MODULO, PARA JUNTAS DE PAVIMENTACAO</t>
  </si>
  <si>
    <t>155,97</t>
  </si>
  <si>
    <t>SELANTE TIPO VEDA CALHA PARA METAL E FIBROCIMENTO</t>
  </si>
  <si>
    <t>36,92</t>
  </si>
  <si>
    <t>SELIM COMPACTO EM PVC, SEM TRAVA,  DN 150 X 100 MM, PARA REDE COLETORA ESGOTO (NBR 10569)</t>
  </si>
  <si>
    <t>59,25</t>
  </si>
  <si>
    <t>SELIM COMPACTO EM PVC, SEM TRAVA,  DN 200 X 100 MM, PARA REDE COLETORA ESGOTO (NBR 10569)</t>
  </si>
  <si>
    <t>105,28</t>
  </si>
  <si>
    <t>SELIM COMPACTO EM PVC, SEM TRAVAS,  DN 300 X 100 MM, PARA REDE COLETORA ESGOTO (NBR 10569)</t>
  </si>
  <si>
    <t>136,44</t>
  </si>
  <si>
    <t>SELIM PVC, COM TRAVA, JE, 90 GRAUS,  DN 125 X 100 MM OU 150 X 100 MM, PARA REDE COLETORA ESGOTO (NBR 10569)</t>
  </si>
  <si>
    <t>SELIM PVC, SOLDAVEL, SEM TRAVA, JE, 90 GRAUS,  DN 200 X 100 MM, PARA REDE COLETORA ESGOTO (NBR 10569)</t>
  </si>
  <si>
    <t>103,18</t>
  </si>
  <si>
    <t>SEMIRREBOQUE COM DOIS EIXOS EM TANDEM TIPO BASCULANTE COM CACAMBA METALICA 14 M3  (INCLUI MONTAGEM, NAO INCLUI CAVALO MECANICO)</t>
  </si>
  <si>
    <t>201.768,04</t>
  </si>
  <si>
    <t>SEMIRREBOQUE COM TRES EIXOS EM TANDEM TIPO BASCULANTE COM CACAMBA METALICA 18 M3 (INCLUI MONTAGEM, NAO INCLUI CAVALO MECANICO)</t>
  </si>
  <si>
    <t>237.241,25</t>
  </si>
  <si>
    <t>SEMIRREBOQUE COM TRES EIXOS, PARA TRANSPORTE DE CARGA SECA, DIMENSOES APROXIMADAS 2,60 X 12,50 X 0,50 M (NAO INCLUI CAVALO MECANICO)</t>
  </si>
  <si>
    <t>183.466,57</t>
  </si>
  <si>
    <t>SENSOR DE PRESENCA BIVOLT COM FOTOCELULA PARA QUALQUER TIPO DE LAMPADA, POTENCIA MAXIMA *1000* W, USO EXTERNO</t>
  </si>
  <si>
    <t>72,94</t>
  </si>
  <si>
    <t>SENSOR DE PRESENCA BIVOLT DE PAREDE COM FOTOCELULA PARA QUALQUER TIPO DE LAMPADA POTENCIA MAXIMA *1000* W, USO INTERNO</t>
  </si>
  <si>
    <t>SENSOR DE PRESENCA BIVOLT DE PAREDE SEM FOTOCELULA PARA QUALQUER TIPO DE LAMPADA POTENCIA MAXIMA *1000* W, USO INTERNO</t>
  </si>
  <si>
    <t>50,89</t>
  </si>
  <si>
    <t>SENSOR DE PRESENCA BIVOLT DE TETO COM FOTOCELULA PARA QUALQUER TIPO DE LAMPADA POTENCIA MAXIMA *1000* W, USO INTERNO</t>
  </si>
  <si>
    <t>57,27</t>
  </si>
  <si>
    <t>SENSOR DE PRESENCA BIVOLT DE TETO SEM FOTOCELULA PARA QUALQUER TIPO DE LAMPADA POTENCIA MAXIMA *900* W, USO INTERNO</t>
  </si>
  <si>
    <t>SERRA CIRCULAR DE BANCADA COM MOTOR ELETRICO, POTENCIA DE *1600* W, PARA DISCO DE DIAMETRO DE 10" (250 MM)</t>
  </si>
  <si>
    <t>963,02</t>
  </si>
  <si>
    <t>SERRA CIRCULAR DE BANCADA, MODELO PICA-PAU, DIAMETRO DE 350 MM. CARACTERISTICAS DO MOTOR: TRIFASICO, POTENCIA DE 5 HP, FREQUENCIA DE 60 HZ</t>
  </si>
  <si>
    <t>3.879,95</t>
  </si>
  <si>
    <t>SERRALHEIRO</t>
  </si>
  <si>
    <t>SERRALHEIRO (MENSALISTA)</t>
  </si>
  <si>
    <t>SERVENTE DE OBRAS</t>
  </si>
  <si>
    <t>10,67</t>
  </si>
  <si>
    <t>SERVENTE DE OBRAS (MENSALISTA)</t>
  </si>
  <si>
    <t>1.867,03</t>
  </si>
  <si>
    <t>SERVICO DE BOMBEAMENTO DE CONCRETO COM CONSUMO MINIMO DE 40 M3</t>
  </si>
  <si>
    <t>33,93</t>
  </si>
  <si>
    <t>SIFAO EM METAL CROMADO PARA PIA AMERICANA, 1.1/2 X 1.1/2 "</t>
  </si>
  <si>
    <t>175,94</t>
  </si>
  <si>
    <t>SIFAO EM METAL CROMADO PARA PIA AMERICANA, 1.1/2 X 2 "</t>
  </si>
  <si>
    <t>178,09</t>
  </si>
  <si>
    <t>SIFAO EM METAL CROMADO PARA PIA OU LAVATORIO, 1 X 1.1/2 "</t>
  </si>
  <si>
    <t>139,99</t>
  </si>
  <si>
    <t>SIFAO EM METAL CROMADO PARA TANQUE, 1.1/4 X 1.1/2 "</t>
  </si>
  <si>
    <t>148,26</t>
  </si>
  <si>
    <t>SIFAO PLASTICO EXTENSIVEL UNIVERSAL, TIPO COPO</t>
  </si>
  <si>
    <t>10,85</t>
  </si>
  <si>
    <t>SIFAO PLASTICO FLEXIVEL SAIDA VERTICAL PARA COLUNA LAVATORIO, 1 X 1.1/2 "</t>
  </si>
  <si>
    <t>8,00</t>
  </si>
  <si>
    <t>SIFAO PLASTICO TIPO COPO PARA PIA AMERICANA 1.1/2 X 1.1/2 "</t>
  </si>
  <si>
    <t>SIFAO PLASTICO TIPO COPO PARA PIA OU LAVATORIO, 1 X 1.1/2 "</t>
  </si>
  <si>
    <t>13,55</t>
  </si>
  <si>
    <t>SIFAO PLASTICO TIPO COPO PARA TANQUE, 1.1/4 X 1.1/2 "</t>
  </si>
  <si>
    <t>14,38</t>
  </si>
  <si>
    <t>SILICA ATIVA PARA ADICAO EM CONCRETO E ARGAMASSA</t>
  </si>
  <si>
    <t>SILICONE ACETICO USO GERAL INCOLOR 280 G</t>
  </si>
  <si>
    <t>22,69</t>
  </si>
  <si>
    <t>SIMULADOR DE CAMINHADA TRIPLO, EM TUBO DE ACO CARBONO, PINTURA NO PROCESSO ELETROSTATICO - EQUIPAMENTO DE GINASTICA PARA ACADEMIA AO AR LIVRE / ACADEMIA DA TERCEIRA IDADE - ATI</t>
  </si>
  <si>
    <t>4.205,03</t>
  </si>
  <si>
    <t>SIMULADOR DE CAVALGADA TRIPLO, EM TUBO DE ACO CARBONO, PINTURA NO PROCESSO ELETROSTATICO - EQUIPAMENTO DE GINASTICA PARA ACADEMIA AO AR LIVRE / ACADEMIA DA TERCEIRA IDADE - ATI</t>
  </si>
  <si>
    <t>4.544,14</t>
  </si>
  <si>
    <t>SIMULADOR DE REMO INDIVIDUAL, EM TUBO DE ACO CARBONO, PINTURA NO PROCESSO ELETROSTATICO - EQUIPAMENTO DE GINASTICA PARA ACADEMIA AO AR LIVRE / ACADEMIA DA TERCEIRA IDADE - ATI</t>
  </si>
  <si>
    <t>2.265,99</t>
  </si>
  <si>
    <t>SINALIZADOR NOTURNO SIMPLES PARA PARA-RAIOS, SEM RELE FOTOELETRICO</t>
  </si>
  <si>
    <t>38,85</t>
  </si>
  <si>
    <t>SISAL EM FIBRA</t>
  </si>
  <si>
    <t>17,65</t>
  </si>
  <si>
    <t>SOLDA EM BARRA DE ESTANHO-CHUMBO 50/50</t>
  </si>
  <si>
    <t>189,30</t>
  </si>
  <si>
    <t>SOLDA EM VARETA FOSCOPER, D = *2,5* MM  X COMPRIMENTO 500 MM</t>
  </si>
  <si>
    <t>273,60</t>
  </si>
  <si>
    <t>SOLDA ESTANHO/COBRE PARA CONEXOES DE COBRE, FIO 2,5 MM, CARRETEL 500 GR (SEM CHUMBO)</t>
  </si>
  <si>
    <t>315,69</t>
  </si>
  <si>
    <t>SOLDADOR</t>
  </si>
  <si>
    <t>15,94</t>
  </si>
  <si>
    <t>SOLDADOR (MENSALISTA)</t>
  </si>
  <si>
    <t>2.789,34</t>
  </si>
  <si>
    <t>SOLDADOR ELETRICO (PARA SOLDA A SER TESTADA COM RAIOS "X")</t>
  </si>
  <si>
    <t>19,37</t>
  </si>
  <si>
    <t>SOLDADOR ELETRICO (PARA SOLDA A SER TESTADA COM RAIOS "X") (MENSALISTA)</t>
  </si>
  <si>
    <t>3.393,19</t>
  </si>
  <si>
    <t>SOLEIRA EM GRANITO, POLIDO, TIPO ANDORINHA/ QUARTZ/ CASTELO/ CORUMBA OU OUTROS EQUIVALENTES DA REGIAO, L= *15* CM, E=  *2,0* CM</t>
  </si>
  <si>
    <t>59,52</t>
  </si>
  <si>
    <t>SOLEIRA PRE-MOLDADA EM GRANILITE, MARMORITE OU GRANITINA, L = *15 CM</t>
  </si>
  <si>
    <t>79,39</t>
  </si>
  <si>
    <t>SOLEIRA/ PEITORIL EM MARMORE, POLIDO, BRANCO COMUM, L= *15* CM, E=  *2* CM,  CORTE RETO</t>
  </si>
  <si>
    <t>63,77</t>
  </si>
  <si>
    <t>SOLEIRA/ TABEIRA EM MARMORE, POLIDO, BRANCO COMUM, L= 5 CM, E=  *2,0* CM</t>
  </si>
  <si>
    <t>34,92</t>
  </si>
  <si>
    <t>SOLUCAO ASFALTICA ELASTOMERICA PARA IMPRIMACAO, APLICACAO A FRIO</t>
  </si>
  <si>
    <t>SOLUCAO PREPARADORA / LIMPADORA PARA PVC, FRASCO COM 1000 CM3</t>
  </si>
  <si>
    <t>55,79</t>
  </si>
  <si>
    <t>SOLVENTE PARA COLA (PARA LAMINADO MELAMINICO) A BASE DE RESINA SINTETICA</t>
  </si>
  <si>
    <t>SOQUETE DE BAQUELITE BASE E27, PARA LAMPADAS</t>
  </si>
  <si>
    <t>2,64</t>
  </si>
  <si>
    <t>SOQUETE DE PORCELANA BASE E27, FIXO DE TETO, PARA LAMPADAS</t>
  </si>
  <si>
    <t>SOQUETE DE PORCELANA BASE E27, PARA USO AO TEMPO, PARA LAMPADAS</t>
  </si>
  <si>
    <t>8,21</t>
  </si>
  <si>
    <t>SOQUETE DE PVC / TERMOPLASTICO BASE E27, COM CHAVE, PARA LAMPADAS</t>
  </si>
  <si>
    <t>SOQUETE DE PVC / TERMOPLASTICO BASE E27, COM RABICHO, PARA LAMPADAS</t>
  </si>
  <si>
    <t>SPRINKLER TIPO PENDENTE, 68 GRAUS CELSIUS (BULBO VERMELHO), ACABAMENTO CROMADO, 1/2" - 15 MM</t>
  </si>
  <si>
    <t>29,63</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</si>
  <si>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</si>
  <si>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</si>
  <si>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</si>
  <si>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</si>
  <si>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43,69</t>
  </si>
  <si>
    <t>SPRINKLER TIPO PENDENTE, 79 GRAUS CELSIUS (BULBO AMARELO), ACABAMENTO NATURAL, 3/4" - 20 MM</t>
  </si>
  <si>
    <t>42,54</t>
  </si>
  <si>
    <t>SPRINKLER TIPO PENDENTE, 79 GRAUS CELSIUS (BULBO AMARELO,) ACABAMENTO NATURAL OU CROMADO, 1/2" - 15 MM</t>
  </si>
  <si>
    <t>SUPORTE "Y" PARA FITA PERFURADA</t>
  </si>
  <si>
    <t>189,82</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</si>
  <si>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</si>
  <si>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</si>
  <si>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</si>
  <si>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3,91</t>
  </si>
  <si>
    <t>SUPORTE EM ACO GALVANIZADO PARA TRANSFORMADOR PARA POSTE DUPLO T 185 X 95 MM, CHAPA DE 5/16"</t>
  </si>
  <si>
    <t>184,63</t>
  </si>
  <si>
    <t>SUPORTE GUIA SIMPLES COM ROLDANA EM POLIPROPILENO PARA CHUMBAR, H = 20 CM</t>
  </si>
  <si>
    <t>SUPORTE ISOLADOR REFORCADO DIAMETRO NOMINAL 5/16", COM ROSCA SOBERBA E BUCHA</t>
  </si>
  <si>
    <t>6,35</t>
  </si>
  <si>
    <t>SUPORTE ISOLADOR SIMPLES DIAMETRO NOMINAL 5/16", COM ROSCA SOBERBA E BUCHA</t>
  </si>
  <si>
    <t>4,29</t>
  </si>
  <si>
    <t>SUPORTE MAO-FRANCESA EM ACO, ABAS IGUAIS 30 CM, CAPACIDADE MINIMA 60 KG, BRANCO</t>
  </si>
  <si>
    <t>SUPORTE MAO-FRANCESA EM ACO, ABAS IGUAIS 40 CM, CAPACIDADE MINIMA 70 KG, BRANCO</t>
  </si>
  <si>
    <t>26,91</t>
  </si>
  <si>
    <t>SUPORTE METALICO PARA CALHA PLUVIAL,  ZINCADO, DOBRADO, DIAMETRO ENTRE 119 E 170 MM, PARA DRENAGEM PREDIAL</t>
  </si>
  <si>
    <t>18,79</t>
  </si>
  <si>
    <t>SUPORTE PARA CALHA DE 150 MM EM FERRO GALVANIZADO</t>
  </si>
  <si>
    <t>9,06</t>
  </si>
  <si>
    <t>SUPORTE PARA TUBO DIAMETRO NOMINAL 2", COM ROSCA MECANICA</t>
  </si>
  <si>
    <t>7,77</t>
  </si>
  <si>
    <t>SURF DUPLO, EM TUBO DE ACO CARBONO, PINTURA NO PROCESSO ELETROSTATICO - EQUIPAMENTO DE GINASTICA PARA ACADEMIA AO AR LIVRE / ACADEMIA DA TERCEIRA IDADE - ATI</t>
  </si>
  <si>
    <t>2.371,85</t>
  </si>
  <si>
    <t>TABUA  NAO  APARELHADA  *2,5 X 20* CM, EM MACARANDUBA, ANGELIM OU EQUIVALENTE DA REGIAO - BRUTA</t>
  </si>
  <si>
    <t>TABUA *2,5 X 15 CM EM PINUS, MISTA OU EQUIVALENTE DA REGIAO - BRUTA</t>
  </si>
  <si>
    <t>TABUA *2,5 X 23* CM EM PINUS, MISTA OU EQUIVALENTE DA REGIAO - BRUTA</t>
  </si>
  <si>
    <t>14,99</t>
  </si>
  <si>
    <t>TABUA *2,5 X 30 CM EM PINUS, MISTA OU EQUIVALENTE DA REGIAO - BRUTA</t>
  </si>
  <si>
    <t>22,00</t>
  </si>
  <si>
    <t>TABUA APARELHADA *2,5 X 15* CM, EM MACARANDUBA, ANGELIM OU EQUIVALENTE DA REGIAO</t>
  </si>
  <si>
    <t>98,19</t>
  </si>
  <si>
    <t>TABUA APARELHADA *2,5 X 25* CM, EM MACARANDUBA, ANGELIM OU EQUIVALENTE DA REGIAO</t>
  </si>
  <si>
    <t>TABUA APARELHADA *2,5 X 30* CM, EM MACARANDUBA, ANGELIM OU EQUIVALENTE DA REGIAO</t>
  </si>
  <si>
    <t>24,94</t>
  </si>
  <si>
    <t>TABUA DE  MADEIRA PARA PISO, CUMARU/IPE CHAMPANHE OU EQUIVALENTE DA REGIAO, ENCAIXE MACHO/FEMEA, *10 X 2* CM</t>
  </si>
  <si>
    <t>214,60</t>
  </si>
  <si>
    <t>TABUA DE  MADEIRA PARA PISO, CUMARU/IPE CHAMPANHE OU EQUIVALENTE DA REGIAO, ENCAIXE MACHO/FEMEA, *15 X 2* CM</t>
  </si>
  <si>
    <t>231,61</t>
  </si>
  <si>
    <t>TABUA DE  MADEIRA PARA PISO, IPE (CERNE) OU EQUIVALENTE DA REGIAO, ENCAIXE MACHO/FEMEA, *20 X 2* CM</t>
  </si>
  <si>
    <t>287,48</t>
  </si>
  <si>
    <t>TABUA NAO APARELHADA *2,5 X 15* CM, EM MACARANDUBA, ANGELIM OU EQUIVALENTE DA REGIAO - BRUTA</t>
  </si>
  <si>
    <t>12,48</t>
  </si>
  <si>
    <t>TABUA NAO APARELHADA *2,5 X 30* CM, EM MACARANDUBA, ANGELIM OU EQUIVALENTE DA REGIAO - BRUTA</t>
  </si>
  <si>
    <t>22,17</t>
  </si>
  <si>
    <t>TACO DE MADEIRA PARA PISO, IPE (CERNE) OU EQUIVALENTE DA REGIAO, 7 X 42 CM, E = 2 CM</t>
  </si>
  <si>
    <t>134,43</t>
  </si>
  <si>
    <t>TALABARTE DE SEGURANCA, 2 MOSQUETOES TRAVA DUPLA *53* MM DE ABERTURA, COM ABSORVEDOR DE ENERGIA</t>
  </si>
  <si>
    <t>187,25</t>
  </si>
  <si>
    <t>TALHA ELETRICA 3 T, VELOCIDADE  2,1 M / MIN, POTENCIA 1,3 KW</t>
  </si>
  <si>
    <t>10.532,65</t>
  </si>
  <si>
    <t>TALHA MANUAL DE CORRENTE, CAPACIDADE DE 1 T COM ELEVACAO DE 3 M</t>
  </si>
  <si>
    <t>762,08</t>
  </si>
  <si>
    <t>TALHA MANUAL DE CORRENTE, CAPACIDADE DE 2 T COM ELEVACAO DE 3 M</t>
  </si>
  <si>
    <t>1.111,50</t>
  </si>
  <si>
    <t>TALHADEIRA COM PUNHO DE PROTECAO *20 X 250* MM</t>
  </si>
  <si>
    <t>TAMPA CEGA EM PVC PARA CONDULETE 4 X 2"</t>
  </si>
  <si>
    <t>TAMPA DE CONCRETO ARMADO PARA FOSSA SEPTICA, DIAMETRO NOMINAL DE 3,00 M E ESPESSURA MINIMA DE 100 MM</t>
  </si>
  <si>
    <t>1.069,86</t>
  </si>
  <si>
    <t>TAMPA DE CONCRETO ARMADO PARA FOSSA, D = *0,90* M, E = 0,05 M</t>
  </si>
  <si>
    <t>68,77</t>
  </si>
  <si>
    <t>TAMPA DE CONCRETO ARMADO PARA FOSSA, D = *1,10* M, E = 0,05 M</t>
  </si>
  <si>
    <t>87,63</t>
  </si>
  <si>
    <t>TAMPA DE CONCRETO ARMADO PARA FOSSA, D = *1,35* M, E = 0,05 M</t>
  </si>
  <si>
    <t>135,43</t>
  </si>
  <si>
    <t>TAMPA DE CONCRETO ARMADO PARA FOSSA, D = 1,50 M, E = 0,05 M</t>
  </si>
  <si>
    <t>202,36</t>
  </si>
  <si>
    <t>TAMPA DE CONCRETO ARMADO PARA FOSSA, D = 2,00 M, E = 0,05 M</t>
  </si>
  <si>
    <t>402,37</t>
  </si>
  <si>
    <t>TAMPA DE CONCRETO ARMADO PARA FOSSA, D = 2,50 M, E = 0,05 M</t>
  </si>
  <si>
    <t>740,75</t>
  </si>
  <si>
    <t>TAMPA DE CONCRETO ARMADO PARA POCO DE INSPECAO, COM FURO E TAMPINHA, DIAMETRO NOMINAL DE 3,00 M E ESPESSURA MINIMA DE 100 MM</t>
  </si>
  <si>
    <t>1.301,14</t>
  </si>
  <si>
    <t>TAMPA DE CONCRETO ARMADO PARA POCO, COM  FURO E TAMPINHA, D = *0,90* M, E = 0,05 M</t>
  </si>
  <si>
    <t>TAMPA DE CONCRETO ARMADO PARA POCO, COM  FURO E TAMPINHA, D = *1,10* M, E = 0,05 M</t>
  </si>
  <si>
    <t>106,48</t>
  </si>
  <si>
    <t>TAMPA DE CONCRETO ARMADO PARA POCO, COM  FURO E TAMPINHA, D = *1,35* M, E = 0,05 M</t>
  </si>
  <si>
    <t>184,68</t>
  </si>
  <si>
    <t>TAMPA DE CONCRETO ARMADO PARA POCO, COM  FURO E TAMPINHA, D = 1,50 M, E = 0,05 M</t>
  </si>
  <si>
    <t>283,96</t>
  </si>
  <si>
    <t>TAMPA DE CONCRETO ARMADO PARA POCO, COM  FURO E TAMPINHA, D = 2,00 M, E = 0,05 M</t>
  </si>
  <si>
    <t>532,43</t>
  </si>
  <si>
    <t>TAMPA DE CONCRETO ARMADO PARA POCO, COM  FURO E TAMPINHA, D = 2,50 M, E = 0,05 M</t>
  </si>
  <si>
    <t>819,17</t>
  </si>
  <si>
    <t>TAMPA PARA CONDULETE, EM PVC, PARA TOMADA HEXAGONAL</t>
  </si>
  <si>
    <t>3,27</t>
  </si>
  <si>
    <t>TAMPA PARA CONDULETE, EM PVC, PARA 1 INTERRUPTOR</t>
  </si>
  <si>
    <t>TAMPA PARA CONDULETE, EM PVC, PARA 1 MODULO RJ</t>
  </si>
  <si>
    <t>TAMPA PARA CONDULETE, EM PVC, PARA 2 MODULOS RJ</t>
  </si>
  <si>
    <t>4,07</t>
  </si>
  <si>
    <t>TAMPAO / CAP, ROSCA FEMEA, METALICO, PARA TUBO PEX, DN 1/2"</t>
  </si>
  <si>
    <t>TAMPAO / CAP, ROSCA FEMEA, METALICO, PARA TUBO PEX, DN 3/4"</t>
  </si>
  <si>
    <t>TAMPAO / CAP, ROSCA MACHO, PARA TUBO PEX, DN 1/2"</t>
  </si>
  <si>
    <t>5,69</t>
  </si>
  <si>
    <t>TAMPAO / CAP, ROSCA MACHO, PARA TUBO PEX, DN 1"</t>
  </si>
  <si>
    <t>TAMPAO / CAP, ROSCA MACHO, PARA TUBO PEX, DN 3/4"</t>
  </si>
  <si>
    <t>8,19</t>
  </si>
  <si>
    <t>TAMPAO / TERMINAL / PLUG, D = 1 1/4" , PARA DUTO CORRUGADO PEAD (CABEAMENTO SUBTERRANEO)</t>
  </si>
  <si>
    <t>7,28</t>
  </si>
  <si>
    <t>TAMPAO / TERMINAL / PLUG, D = 2" , PARA DUTO CORRUGADO PEAD (CABEAMENTO SUBTERRANEO)</t>
  </si>
  <si>
    <t>8,32</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</si>
  <si>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</si>
  <si>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</si>
  <si>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</si>
  <si>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93,71</t>
  </si>
  <si>
    <t>TAMPAO COM CORRENTE, EM LATAO, ENGATE RAPIDO 2 1/2", PARA INSTALACAO PREDIAL DE COMBATE A INCENDIO</t>
  </si>
  <si>
    <t>125,71</t>
  </si>
  <si>
    <t>TAMPAO COMPLETO PARA TIL, EM PVC, OCRE, DN 100 MM, PARA REDE COLETORA DE ESGOTO</t>
  </si>
  <si>
    <t>115,94</t>
  </si>
  <si>
    <t>TAMPAO COMPLETO PARA TIL, EM PVC, OCRE, DN 150 MM, PARA REDE COLETORA DE ESGOTO</t>
  </si>
  <si>
    <t>177,99</t>
  </si>
  <si>
    <t>TAMPAO COMPLETO PARA TIL, EM PVC, OCRE, DN 200 MM, PARA REDE COLETORA DE ESGOTO</t>
  </si>
  <si>
    <t>227,09</t>
  </si>
  <si>
    <t>TAMPAO COMPLETO PARA TIL, EM PVC, OCRE, DN 250 MM, PARA REDE COLETORA DE ESGOTO</t>
  </si>
  <si>
    <t>TAMPAO FOFO ARTICULADO P/ REGISTRO, CLASSE A15 CARGA MAX 1,5 T, *200 X 200* MM</t>
  </si>
  <si>
    <t>104,18</t>
  </si>
  <si>
    <t>TAMPAO FOFO ARTICULADO P/ REGISTRO, CLASSE A15 CARGA MAXIMA 1,5 T, *400 X 400* MM</t>
  </si>
  <si>
    <t>260,46</t>
  </si>
  <si>
    <t>TAMPAO FOFO ARTICULADO, CLASSE B125 CARGA MAX 12,5 T, REDONDO TAMPA 600 MM, REDE PLUVIAL/ESGOTO</t>
  </si>
  <si>
    <t>660,46</t>
  </si>
  <si>
    <t>TAMPAO FOFO ARTICULADO, CLASSE D400 CARGA MAX 40 T, REDONDO TAMPA *600 MM, REDE PLUVIAL/ESGOTO</t>
  </si>
  <si>
    <t>809,30</t>
  </si>
  <si>
    <t>TAMPAO FOFO SIMPLES COM BASE, CLASSE A15 CARGA MAX 1,5 T, *400 X 600* MM, REDE TELEFONE</t>
  </si>
  <si>
    <t>337,67</t>
  </si>
  <si>
    <t>TAMPAO FOFO SIMPLES COM BASE, CLASSE A15 CARGA MAX 1,5 T, 300 X 300 MM, REDE PLUVIAL/ESGOTO</t>
  </si>
  <si>
    <t>158,13</t>
  </si>
  <si>
    <t>TAMPAO FOFO SIMPLES COM BASE, CLASSE A15 CARGA MAX 1,5 T, 400 X 400 MM, REDE PLUVIAL/ESGOTO/ELETRICA</t>
  </si>
  <si>
    <t>241,86</t>
  </si>
  <si>
    <t>TAMPAO FOFO SIMPLES COM BASE, CLASSE B125 CARGA MAX 12,5 T, REDONDO TAMPA 500 MM, REDE PLUVIAL/ESGOTO</t>
  </si>
  <si>
    <t>520,93</t>
  </si>
  <si>
    <t>TAMPAO FOFO SIMPLES COM BASE, CLASSE B125 CARGA MAX 12,5 T, REDONDO TAMPA 600 MM, REDE PLUVIAL/ESGOTO</t>
  </si>
  <si>
    <t>TAMPAO FOFO SIMPLES COM BASE, CLASSE D400 CARGA MAX 40 T, REDONDO TAMPA 600 MM, REDE PLUVIAL/ESGOTO</t>
  </si>
  <si>
    <t>794,41</t>
  </si>
  <si>
    <t>TAMPAO FOFO SIMPLES COM BASE, CLASSE D400 CARGA MAX 40 T, REDONDO TAMPA 900 MM, REDE PLUVIAL/ESGOTO</t>
  </si>
  <si>
    <t>2.531,16</t>
  </si>
  <si>
    <t>TAMPAO FOFO SIMPLES, CLASSE A15 CARGA MAX 1,5 T, *550 X 1100* MM, REDE TELEFONE</t>
  </si>
  <si>
    <t>856,74</t>
  </si>
  <si>
    <t>TANQUE ACO INOXIDAVEL (ACO 304) COM ESFREGADOR E VALVULA, DE *50 X 40 X 22* CM</t>
  </si>
  <si>
    <t>422,03</t>
  </si>
  <si>
    <t>TANQUE DE ACO CARBONO NAO REVESTIDO, PARA TRANSPORTE DE AGUA COM CAPACIDADE DE 10 M3, COM BOMBA CENTRIFUGA POR TOMADA DE FORCA, VAZAO MAXIMA *75* M3/H (INCLUI MONTAGEM, NAO INCLUI CAMINHAO)</t>
  </si>
  <si>
    <t>83.300,00</t>
  </si>
  <si>
    <t>TANQUE DE ACO PARA TRANSPORTE DE AGUA COM CAPACIDADE DE 14 M3 (INCLUI MONTAGEM, NAO INCLUI CAMINHAO)</t>
  </si>
  <si>
    <t>102.523,07</t>
  </si>
  <si>
    <t>TANQUE DE ACO PARA TRANSPORTE DE AGUA COM CAPACIDADE DE 4 M3 (INCLUI MONTAGEM, NAO INCLUI CAMINHAO)</t>
  </si>
  <si>
    <t>58.505,01</t>
  </si>
  <si>
    <t>TANQUE DE ACO PARA TRANSPORTE DE AGUA COM CAPACIDADE DE 6 M3 (INCLUI MONTAGEM, NAO INCLUI CAMINHAO)</t>
  </si>
  <si>
    <t>69.509,53</t>
  </si>
  <si>
    <t>TANQUE DE ACO PARA TRANSPORTE DE AGUA COM CAPACIDADE DE 8 M3 (INCLUI MONTAGEM, NAO INCLUI CAMINHAO)</t>
  </si>
  <si>
    <t>55.301,17</t>
  </si>
  <si>
    <t>TANQUE DE ASFALTO ESTACIONARIO COM MACARICO, CAPACIDADE 20.000 L</t>
  </si>
  <si>
    <t>115.826,00</t>
  </si>
  <si>
    <t>TANQUE DE ASFALTO ESTACIONARIO COM SERPENTINA, CAPACIDADE 20.000 L</t>
  </si>
  <si>
    <t>121.397,91</t>
  </si>
  <si>
    <t>TANQUE DE ASFALTO ESTACIONARIO COM SERPENTINA, CAPACIDADE 30.000 L</t>
  </si>
  <si>
    <t>142.501,50</t>
  </si>
  <si>
    <t>TANQUE DE LOUCA BRANCA, COM COLUNA, *30* L</t>
  </si>
  <si>
    <t>419,98</t>
  </si>
  <si>
    <t>TANQUE DE LOUCA BRANCA, SUSPENSO, *20* L</t>
  </si>
  <si>
    <t>308,36</t>
  </si>
  <si>
    <t>TANQUE DUPLO EM MARMORE SINTETICO COM CUBA LISA E ESFREGADOR, *110 X 60* CM</t>
  </si>
  <si>
    <t>184,90</t>
  </si>
  <si>
    <t>TANQUE SIMPLES EM MARMORE SINTETICO COM COLUNA, CAPACIDADE *22* L, *60 X 46* CM</t>
  </si>
  <si>
    <t>226,55</t>
  </si>
  <si>
    <t>TANQUE SIMPLES EM MARMORE SINTETICO DE FIXAR NA PAREDE, CAPACIDADE *22* L, *60 X 46* CM</t>
  </si>
  <si>
    <t>120,35</t>
  </si>
  <si>
    <t>TANQUE SIMPLES EM MARMORE SINTETICO SUSPENSO, CAPACIDADE *38* L, *60 X 60* CM</t>
  </si>
  <si>
    <t>152,31</t>
  </si>
  <si>
    <t>TAQUEADOR OU TAQUEIRO</t>
  </si>
  <si>
    <t>17,13</t>
  </si>
  <si>
    <t>TAQUEADOR OU TAQUEIRO (MENSALISTA)</t>
  </si>
  <si>
    <t>3.001,35</t>
  </si>
  <si>
    <t>TARIFA "A" ENTRE  0 E 20M3 FORNECIMENTO  D'AGUA</t>
  </si>
  <si>
    <t>21,19</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</si>
  <si>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</si>
  <si>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</si>
  <si>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</si>
  <si>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</si>
  <si>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</si>
  <si>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8,62</t>
  </si>
  <si>
    <t>TE CPVC, SOLDAVEL, 90 GRAUS, 35 MM, PARA AGUA QUENTE PREDIAL</t>
  </si>
  <si>
    <t>29,46</t>
  </si>
  <si>
    <t>TE CPVC, SOLDAVEL, 90 GRAUS, 42 MM, PARA AGUA QUENTE PREDIAL</t>
  </si>
  <si>
    <t>TE CPVC, SOLDAVEL, 90 GRAUS, 54 MM, PARA AGUA QUENTE PREDIAL</t>
  </si>
  <si>
    <t>62,25</t>
  </si>
  <si>
    <t>TE CPVC, SOLDAVEL, 90 GRAUS, 73 MM, PARA AGUA QUENTE PREDIAL</t>
  </si>
  <si>
    <t>150,31</t>
  </si>
  <si>
    <t>TE CPVC, SOLDAVEL, 90 GRAUS, 89 MM, PARA AGUA QUENTE PREDIAL</t>
  </si>
  <si>
    <t>TE DE COBRE (REF 611) SEM ANEL DE SOLDA, BOLSA X BOLSA X BOLSA, 104 MM</t>
  </si>
  <si>
    <t>1.515,86</t>
  </si>
  <si>
    <t>TE DE COBRE (REF 611) SEM ANEL DE SOLDA, BOLSA X BOLSA X BOLSA, 15 MM</t>
  </si>
  <si>
    <t>TE DE COBRE (REF 611) SEM ANEL DE SOLDA, BOLSA X BOLSA X BOLSA, 22 MM</t>
  </si>
  <si>
    <t>16,25</t>
  </si>
  <si>
    <t>TE DE COBRE (REF 611) SEM ANEL DE SOLDA, BOLSA X BOLSA X BOLSA, 28 MM</t>
  </si>
  <si>
    <t>TE DE COBRE (REF 611) SEM ANEL DE SOLDA, BOLSA X BOLSA X BOLSA, 35 MM</t>
  </si>
  <si>
    <t>61,13</t>
  </si>
  <si>
    <t>TE DE COBRE (REF 611) SEM ANEL DE SOLDA, BOLSA X BOLSA X BOLSA, 42 MM</t>
  </si>
  <si>
    <t>78,76</t>
  </si>
  <si>
    <t>TE DE COBRE (REF 611) SEM ANEL DE SOLDA, BOLSA X BOLSA X BOLSA, 54 MM</t>
  </si>
  <si>
    <t>155,67</t>
  </si>
  <si>
    <t>TE DE COBRE (REF 611) SEM ANEL DE SOLDA, BOLSA X BOLSA X BOLSA, 66 MM</t>
  </si>
  <si>
    <t>443,13</t>
  </si>
  <si>
    <t>TE DE COBRE (REF 611) SEM ANEL DE SOLDA, BOLSA X BOLSA X BOLSA, 79 MM</t>
  </si>
  <si>
    <t>693,30</t>
  </si>
  <si>
    <t>TE DE FERRO GALVANIZADO, DE 1 1/2"</t>
  </si>
  <si>
    <t>TE DE FERRO GALVANIZADO, DE 1 1/4"</t>
  </si>
  <si>
    <t>29,60</t>
  </si>
  <si>
    <t>TE DE FERRO GALVANIZADO, DE 1/2"</t>
  </si>
  <si>
    <t>8,44</t>
  </si>
  <si>
    <t>TE DE FERRO GALVANIZADO, DE 1"</t>
  </si>
  <si>
    <t>19,34</t>
  </si>
  <si>
    <t>TE DE FERRO GALVANIZADO, DE 2 1/2"</t>
  </si>
  <si>
    <t>112,79</t>
  </si>
  <si>
    <t>TE DE FERRO GALVANIZADO, DE 2"</t>
  </si>
  <si>
    <t>59,40</t>
  </si>
  <si>
    <t>TE DE FERRO GALVANIZADO, DE 3/4"</t>
  </si>
  <si>
    <t>TE DE FERRO GALVANIZADO, DE 3"</t>
  </si>
  <si>
    <t>151,07</t>
  </si>
  <si>
    <t>TE DE FERRO GALVANIZADO, DE 4"</t>
  </si>
  <si>
    <t>278,53</t>
  </si>
  <si>
    <t>TE DE FERRO GALVANIZADO, DE 5"</t>
  </si>
  <si>
    <t>397,86</t>
  </si>
  <si>
    <t>TE DE FERRO GALVANIZADO, DE 6"</t>
  </si>
  <si>
    <t>932,54</t>
  </si>
  <si>
    <t>TE DE INSPECAO, PVC,  100 X 75 MM, SERIE NORMAL PARA ESGOTO PREDIAL</t>
  </si>
  <si>
    <t>45,55</t>
  </si>
  <si>
    <t>TE DE INSPECAO, PVC, SERIE R, 100 X 75 MM, PARA ESGOTO OU AGUAS PLUVIAIS PREDIAIS</t>
  </si>
  <si>
    <t>TE DE INSPECAO, PVC, SERIE R, 150 X 100 MM, PARA ESGOTO OU AGUAS PLUVIAIS PREDIAIS</t>
  </si>
  <si>
    <t>281,80</t>
  </si>
  <si>
    <t>TE DE INSPECAO, PVC, SERIE R, 75 X 75 MM, PARA ESGOTO OU AGUAS PLUVIAIS PREDIAIS</t>
  </si>
  <si>
    <t>34,23</t>
  </si>
  <si>
    <t>TE DE REDUCAO COM ROSCA, PVC, 90 GRAUS, 1 X 3/4", PARA AGUA FRIA PREDIAL</t>
  </si>
  <si>
    <t>TE DE REDUCAO COM ROSCA, PVC, 90 GRAUS, 3/4 X 1/2", PARA AGUA FRIA PREDIAL</t>
  </si>
  <si>
    <t>8,30</t>
  </si>
  <si>
    <t>TE DE REDUCAO DE FERRO GALVANIZADO, COM ROSCA BSP, DE 1 1/2" X 1"</t>
  </si>
  <si>
    <t>44,06</t>
  </si>
  <si>
    <t>TE DE REDUCAO DE FERRO GALVANIZADO, COM ROSCA BSP, DE 1 1/2" X 3/4"</t>
  </si>
  <si>
    <t>TE DE REDUCAO DE FERRO GALVANIZADO, COM ROSCA BSP, DE 1 1/4" X 3/4"</t>
  </si>
  <si>
    <t>33,36</t>
  </si>
  <si>
    <t>TE DE REDUCAO DE FERRO GALVANIZADO, COM ROSCA BSP, DE 1" X 1/2"</t>
  </si>
  <si>
    <t>TE DE REDUCAO DE FERRO GALVANIZADO, COM ROSCA BSP, DE 1" X 3/4"</t>
  </si>
  <si>
    <t>TE DE REDUCAO DE FERRO GALVANIZADO, COM ROSCA BSP, DE 2 1/2" X 1 1/2"</t>
  </si>
  <si>
    <t>121,92</t>
  </si>
  <si>
    <t>TE DE REDUCAO DE FERRO GALVANIZADO, COM ROSCA BSP, DE 2 1/2" X 1 1/4"</t>
  </si>
  <si>
    <t>TE DE REDUCAO DE FERRO GALVANIZADO, COM ROSCA BSP, DE 2 1/2" X 1"</t>
  </si>
  <si>
    <t>TE DE REDUCAO DE FERRO GALVANIZADO, COM ROSCA BSP, DE 2 1/2" X 2"</t>
  </si>
  <si>
    <t>125,46</t>
  </si>
  <si>
    <t>TE DE REDUCAO DE FERRO GALVANIZADO, COM ROSCA BSP, DE 2" X 1 1/2"</t>
  </si>
  <si>
    <t>65,76</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</si>
  <si>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</si>
  <si>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</si>
  <si>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</si>
  <si>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</si>
  <si>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175,36</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</si>
  <si>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</si>
  <si>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</si>
  <si>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</si>
  <si>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</si>
  <si>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</si>
  <si>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332,04</t>
  </si>
  <si>
    <t>TE DE REDUCAO DE FERRO GALVANIZADO, COM ROSCA BSP, DE 4" X 3"</t>
  </si>
  <si>
    <t>TE DE REDUCAO METALICO, PARA CONEXAO COM ANEL DESLIZANTE EM TUBO PEX, DN 16 X 20 X 16 MM</t>
  </si>
  <si>
    <t>20,82</t>
  </si>
  <si>
    <t>TE DE REDUCAO METALICO, PARA CONEXAO COM ANEL DESLIZANTE EM TUBO PEX, DN 16 X 25 X 16 MM</t>
  </si>
  <si>
    <t>TE DE REDUCAO METALICO, PARA CONEXAO COM ANEL DESLIZANTE EM TUBO PEX, DN 20 X 16 X 16 MM</t>
  </si>
  <si>
    <t>20,42</t>
  </si>
  <si>
    <t>TE DE REDUCAO METALICO, PARA CONEXAO COM ANEL DESLIZANTE EM TUBO PEX, DN 20 X 16 X 20 MM</t>
  </si>
  <si>
    <t>21,40</t>
  </si>
  <si>
    <t>TE DE REDUCAO METALICO, PARA CONEXAO COM ANEL DESLIZANTE EM TUBO PEX, DN 20 X 20 X 16 MM</t>
  </si>
  <si>
    <t>TE DE REDUCAO METALICO, PARA CONEXAO COM ANEL DESLIZANTE EM TUBO PEX, DN 20 X 25 X 20 MM</t>
  </si>
  <si>
    <t>32,78</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</si>
  <si>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</si>
  <si>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</si>
  <si>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</si>
  <si>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</si>
  <si>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33,37</t>
  </si>
  <si>
    <t>TE DE REDUCAO METALICO, PARA CONEXAO COM ANEL DESLIZANTE EM TUBO PEX, DN 25 X 20 X 25 MM</t>
  </si>
  <si>
    <t>TE DE REDUCAO METALICO, PARA CONEXAO COM ANEL DESLIZANTE EM TUBO PEX, DN 25 X 32 X 25 MM</t>
  </si>
  <si>
    <t>58,97</t>
  </si>
  <si>
    <t>TE DE REDUCAO METALICO, PARA CONEXAO COM ANEL DESLIZANTE EM TUBO PEX, DN 32 X 20 X 32 MM</t>
  </si>
  <si>
    <t>47,42</t>
  </si>
  <si>
    <t>TE DE REDUCAO METALICO, PARA CONEXAO COM ANEL DESLIZANTE EM TUBO PEX, DN 32 X 25 X 25 MM</t>
  </si>
  <si>
    <t>60,23</t>
  </si>
  <si>
    <t>TE DE REDUCAO METALICO, PARA CONEXAO COM ANEL DESLIZANTE EM TUBO PEX, DN 32 X 25 X 32 MM</t>
  </si>
  <si>
    <t>61,42</t>
  </si>
  <si>
    <t>TE DE REDUCAO, CPVC, 22 X 15 MM, PARA AGUA QUENTE PREDIAL</t>
  </si>
  <si>
    <t>TE DE REDUCAO, CPVC, 28 X 22 MM, PARA AGUA QUENTE PREDIAL</t>
  </si>
  <si>
    <t>TE DE REDUCAO, CPVC, 35 X 28 MM, PARA AGUA QUENTE PREDIAL</t>
  </si>
  <si>
    <t>TE DE REDUCAO, CPVC, 42 X 35 MM, PARA AGUA QUENTE PREDIAL</t>
  </si>
  <si>
    <t>37,40</t>
  </si>
  <si>
    <t>TE DE REDUCAO, PVC LEVE, CURTO, 90 GRAUS, COM BOLSA PARA ANEL, 150 X 100 MM, PARA ESGOTO</t>
  </si>
  <si>
    <t>51,68</t>
  </si>
  <si>
    <t>TE DE REDUCAO, PVC PBA, BBB, JE, DN 100 X 50 / DE 110 X 60 MM, PARA REDE AGUA (NBR 10351)</t>
  </si>
  <si>
    <t>108,08</t>
  </si>
  <si>
    <t>TE DE REDUCAO, PVC PBA, BBB, JE, DN 100 X 75 / DE 110 X 85 MM, PARA REDE AGUA (NBR 10351)</t>
  </si>
  <si>
    <t>91,33</t>
  </si>
  <si>
    <t>TE DE REDUCAO, PVC PBA, BBB, JE, DN 75 X 50 / DE 85 X 60 MM, PARA REDE AGUA (NBR 10351)</t>
  </si>
  <si>
    <t>52,68</t>
  </si>
  <si>
    <t>TE DE REDUCAO, PVC, BBB, JE, 90 GRAUS, DN 200 X 150 MM, PARA TUBO CORRUGADO E/OU LISO, REDE COLETORA ESGOTO (NBR 10569)</t>
  </si>
  <si>
    <t>689,98</t>
  </si>
  <si>
    <t>TE DE REDUCAO, PVC, BBB, JE, 90 GRAUS, DN 250 X 150 MM, PARA TUBO CORRUGADO E/OU LISO, REDE COLETORA ESGOTO (NBR 10569)</t>
  </si>
  <si>
    <t>766,02</t>
  </si>
  <si>
    <t>TE DE REDUCAO, PVC, SOLDAVEL, 90 GRAUS, 110 MM X 60 MM, PARA AGUA FRIA PREDIAL</t>
  </si>
  <si>
    <t>196,73</t>
  </si>
  <si>
    <t>TE DE REDUCAO, PVC, SOLDAVEL, 90 GRAUS, 25 MM X 20 MM, PARA AGUA FRIA PREDIAL</t>
  </si>
  <si>
    <t>TE DE REDUCAO, PVC, SOLDAVEL, 90 GRAUS, 32 MM X 25 MM, PARA AGUA FRIA PREDIAL</t>
  </si>
  <si>
    <t>TE DE REDUCAO, PVC, SOLDAVEL, 90 GRAUS, 40 MM X 32 MM, PARA AGUA FRIA PREDIAL</t>
  </si>
  <si>
    <t>12,63</t>
  </si>
  <si>
    <t>TE DE REDUCAO, PVC, SOLDAVEL, 90 GRAUS, 50 MM X 20 MM, PARA AGUA FRIA PREDIAL</t>
  </si>
  <si>
    <t>13,52</t>
  </si>
  <si>
    <t>TE DE REDUCAO, PVC, SOLDAVEL, 90 GRAUS, 50 MM X 25 MM, PARA AGUA FRIA PREDIAL</t>
  </si>
  <si>
    <t>11,24</t>
  </si>
  <si>
    <t>TE DE REDUCAO, PVC, SOLDAVEL, 90 GRAUS, 50 MM X 32 MM, PARA AGUA FRIA PREDIAL</t>
  </si>
  <si>
    <t>18,33</t>
  </si>
  <si>
    <t>TE DE REDUCAO, PVC, SOLDAVEL, 90 GRAUS, 50 MM X 40 MM, PARA AGUA FRIA PREDIAL</t>
  </si>
  <si>
    <t>22,48</t>
  </si>
  <si>
    <t>TE DE REDUCAO, PVC, SOLDAVEL, 90 GRAUS, 75 MM X 50 MM, PARA AGUA FRIA PREDIAL</t>
  </si>
  <si>
    <t>62,43</t>
  </si>
  <si>
    <t>TE DE REDUCAO, PVC, SOLDAVEL, 90 GRAUS, 85 MM X 60 MM, PARA AGUA FRIA PREDIAL</t>
  </si>
  <si>
    <t>96,96</t>
  </si>
  <si>
    <t>TE DE SERVICO INTEGRADO, EM POLIPROPILENO (PP), PARA TUBOS EM PEAD/PVC, 60 X 20 MM - LIGACAO PREDIAL DE AGUA</t>
  </si>
  <si>
    <t>46,86</t>
  </si>
  <si>
    <t>TE DE SERVICO INTEGRADO, EM POLIPROPILENO (PP), PARA TUBOS EM PEAD/PVC, 60 X 32 MM - LIGACAO PREDIAL DE AGUA</t>
  </si>
  <si>
    <t>64,05</t>
  </si>
  <si>
    <t>TE DE SERVICO INTEGRADO, EM POLIPROPILENO (PP), PARA TUBOS EM PEAD, 63 X 20 MM - LIGACAO PREDIAL DE AGUA</t>
  </si>
  <si>
    <t>59,95</t>
  </si>
  <si>
    <t>TE DE SERVICO, PEAD PE 100, DE 125 X 20 MM, PARA ELETROFUSAO</t>
  </si>
  <si>
    <t>202,45</t>
  </si>
  <si>
    <t>TE DE SERVICO, PEAD PE 100, DE 125 X 32 MM, PARA ELETROFUSAO</t>
  </si>
  <si>
    <t>TE DE SERVICO, PEAD PE 100, DE 125 X 63 MM, PARA ELETROFUSAO</t>
  </si>
  <si>
    <t>312,06</t>
  </si>
  <si>
    <t>TE DE SERVICO, PEAD PE 100, DE 200 X 20 MM, PARA ELETROFUSAO</t>
  </si>
  <si>
    <t>340,20</t>
  </si>
  <si>
    <t>TE DE SERVICO, PEAD PE 100, DE 200 X 32 MM, PARA ELETROFUSAO</t>
  </si>
  <si>
    <t>345,52</t>
  </si>
  <si>
    <t>TE DE SERVICO, PEAD PE 100, DE 200 X 63 MM, PARA ELETROFUSAO</t>
  </si>
  <si>
    <t>473,94</t>
  </si>
  <si>
    <t>TE DE SERVICO, PEAD PE 100, DE 63 X 20 MM, PARA ELETROFUSAO</t>
  </si>
  <si>
    <t>160,69</t>
  </si>
  <si>
    <t>TE DE SERVICO, PEAD PE 100, DE 63 X 32 MM, PARA ELETROFUSAO</t>
  </si>
  <si>
    <t>TE DE SERVICO, PEAD PE 100, DE 63 X 63 MM, PARA ELETROFUSAO</t>
  </si>
  <si>
    <t>193,54</t>
  </si>
  <si>
    <t>TE DE TRANSICAO, CPVC, SOLDAVEL, 15 MM X 1/2", PARA AGUA QUENTE</t>
  </si>
  <si>
    <t>TE DE TRANSICAO, CPVC, SOLDAVEL, 22 MM X 1/2", PARA AGUA QUENTE</t>
  </si>
  <si>
    <t>9,94</t>
  </si>
  <si>
    <t>TE DUPLA CURVA BRONZE/LATAO (REF 764) SEM ANEL DE SOLDA, ROSCA F X BOLSA X ROSCA F, 1/2" X 15 X 1/2"</t>
  </si>
  <si>
    <t>TE DUPLA CURVA BRONZE/LATAO (REF 764) SEM ANEL DE SOLDA, ROSCA F X BOLSA X ROSCA F, 3/4" X 22 X 3/4"</t>
  </si>
  <si>
    <t>80,71</t>
  </si>
  <si>
    <t>TE METALICO, PARA CONEXAO COM ANEL DESLIZANTE EM TUBO PEX, DN 16 MM</t>
  </si>
  <si>
    <t>TE METALICO, PARA CONEXAO COM ANEL DESLIZANTE EM TUBO PEX, DN 20 MM</t>
  </si>
  <si>
    <t>22,46</t>
  </si>
  <si>
    <t>TE METALICO, PARA CONEXAO COM ANEL DESLIZANTE EM TUBO PEX, DN 25 MM</t>
  </si>
  <si>
    <t>39,69</t>
  </si>
  <si>
    <t>TE METALICO, PARA CONEXAO COM ANEL DESLIZANTE EM TUBO PEX, DN 32 MM</t>
  </si>
  <si>
    <t>53,40</t>
  </si>
  <si>
    <t>TE MISTURADOR COM INSERTO METALICO, FEMEA, PPR, DN 25 MM X 3/4", PARA AGUA QUENTE E FRIA PREDIAL</t>
  </si>
  <si>
    <t>41,08</t>
  </si>
  <si>
    <t>TE MISTURADOR DE TRANSICAO, CPVC, COM ROSCA, 22 MM X 3/4", PARA AGUA QUENTE</t>
  </si>
  <si>
    <t>31,32</t>
  </si>
  <si>
    <t>TE MISTURADOR METALICO, PARA CONEXAO COM ANEL DESLIZANTE EM TUBO PEX, DN 16 MM X 1/2"</t>
  </si>
  <si>
    <t>66,23</t>
  </si>
  <si>
    <t>TE MISTURADOR METALICO, PARA CONEXAO COM ANEL DESLIZANTE EM TUBO PEX, DN 20 MM X 3/4"</t>
  </si>
  <si>
    <t>84,17</t>
  </si>
  <si>
    <t>TE MISTURADOR, CPVC, SOLDAVEL, 15 MM, PARA AGUA QUENTE</t>
  </si>
  <si>
    <t>7,85</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</si>
  <si>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</si>
  <si>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</si>
  <si>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</si>
  <si>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</si>
  <si>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193,73</t>
  </si>
  <si>
    <t>TE NORMAL, PPR, SOLDAVEL, 90 GRAUS, DN 20 X 20 X 20 MM, PARA AGUA QUENTE PREDIAL</t>
  </si>
  <si>
    <t>2,95</t>
  </si>
  <si>
    <t>TE NORMAL, PPR, SOLDAVEL, 90 GRAUS, DN 25 X 25 X 25 MM, PARA AGUA QUENTE PREDIAL</t>
  </si>
  <si>
    <t>4,37</t>
  </si>
  <si>
    <t>TE NORMAL, PPR, SOLDAVEL, 90 GRAUS, DN 32 X 32 X 32 MM, PARA AGUA QUENTE PREDIAL</t>
  </si>
  <si>
    <t>7,13</t>
  </si>
  <si>
    <t>TE NORMAL, PPR, SOLDAVEL, 90 GRAUS, DN 40 X 40 X 40 MM, PARA AGUA QUENTE PREDIAL</t>
  </si>
  <si>
    <t>16,06</t>
  </si>
  <si>
    <t>TE NORMAL, PPR, SOLDAVEL, 90 GRAUS, DN 50 X 50 X 50 MM, PARA AGUA QUENTE PREDIAL</t>
  </si>
  <si>
    <t>TE NORMAL, PPR, SOLDAVEL, 90 GRAUS, DN 63 X 63 X 63 MM, PARA AGUA QUENTE PREDIAL</t>
  </si>
  <si>
    <t>TE NORMAL, PPR, SOLDAVEL, 90 GRAUS, DN 75 X 75 X 75 MM, PARA AGUA QUENTE PREDIAL</t>
  </si>
  <si>
    <t>79,36</t>
  </si>
  <si>
    <t>TE NORMAL, PPR, SOLDAVEL, 90 GRAUS, DN 90 X 90 X 90 MM, PARA AGUA QUENTE PREDIAL</t>
  </si>
  <si>
    <t>121,06</t>
  </si>
  <si>
    <t>TE PVC ROSCAVEL 90 GRAUS, 1", PARA  AGUA FRIA PREDIAL</t>
  </si>
  <si>
    <t>14,17</t>
  </si>
  <si>
    <t>TE PVC SOLDAVEL, BBB, 90 GRAUS, DN 40 MM, PARA ESGOTO SECUNDARIO PREDIAL</t>
  </si>
  <si>
    <t>TE PVC, ROSCAVEL, 90 GRAUS, 1 1/2", AGUA FRIA PREDIAL</t>
  </si>
  <si>
    <t>31,28</t>
  </si>
  <si>
    <t>TE PVC, ROSCAVEL, 90 GRAUS, 1 1/4", AGUA FRIA PREDIAL</t>
  </si>
  <si>
    <t>27,81</t>
  </si>
  <si>
    <t>TE PVC, ROSCAVEL, 90 GRAUS, 1/2",  AGUA FRIA PREDIAL</t>
  </si>
  <si>
    <t>TE PVC, ROSCAVEL, 90 GRAUS, 2",  AGUA FRIA PREDIAL</t>
  </si>
  <si>
    <t>68,03</t>
  </si>
  <si>
    <t>TE PVC, ROSCAVEL, 90 GRAUS, 3/4", AGUA FRIA PREDIAL</t>
  </si>
  <si>
    <t>TE PVC, SOLDAVEL, COM BUCHA DE LATAO NA BOLSA CENTRAL, 90 GRAUS, 20 MM X 1/2", PARA AGUA FRIA PREDIAL</t>
  </si>
  <si>
    <t>12,29</t>
  </si>
  <si>
    <t>TE PVC, SOLDAVEL, COM BUCHA DE LATAO NA BOLSA CENTRAL, 90 GRAUS, 25 MM X 1/2", PARA AGUA FRIA PREDIAL</t>
  </si>
  <si>
    <t>11,06</t>
  </si>
  <si>
    <t>TE PVC, SOLDAVEL, COM BUCHA DE LATAO NA BOLSA CENTRAL, 90 GRAUS, 25 MM X 3/4", PARA AGUA FRIA PREDIAL</t>
  </si>
  <si>
    <t>TE PVC, SOLDAVEL, COM BUCHA DE LATAO NA BOLSA CENTRAL, 90 GRAUS, 32 MM X 3/4", PARA AGUA FRIA PREDIAL</t>
  </si>
  <si>
    <t>21,32</t>
  </si>
  <si>
    <t>TE PVC, SOLDAVEL, COM ROSCA NA BOLSA CENTRAL, 90 GRAUS, 20 MM X 1/2", PARA AGUA FRIA PREDIAL</t>
  </si>
  <si>
    <t>3,73</t>
  </si>
  <si>
    <t>TE PVC, SOLDAVEL, COM ROSCA NA BOLSA CENTRAL, 90 GRAUS, 25 MM X 1/2", PARA AGUA FRIA PREDIAL</t>
  </si>
  <si>
    <t>TE PVC, SOLDAVEL, COM ROSCA NA BOLSA CENTRAL, 90 GRAUS, 25 MM X 3/4", PARA AGUA FRIA PREDIAL</t>
  </si>
  <si>
    <t>5,90</t>
  </si>
  <si>
    <t>TE PVC, SOLDAVEL, COM ROSCA NA BOLSA CENTRAL, 90 GRAUS, 32 MM X 3/4", PARA AGUA FRIA PREDIAL</t>
  </si>
  <si>
    <t>TE RANHURADO EM FERRO FUNDIDO, DN 50 (2")</t>
  </si>
  <si>
    <t>38,57</t>
  </si>
  <si>
    <t>TE RANHURADO EM FERRO FUNDIDO, DN 65 (2 1/2")</t>
  </si>
  <si>
    <t>56,27</t>
  </si>
  <si>
    <t>TE RANHURADO EM FERRO FUNDIDO, DN 80 (3")</t>
  </si>
  <si>
    <t>59,90</t>
  </si>
  <si>
    <t>TE REDUCAO PVC, ROSCAVEL, 90 GRAUS,  1.1/2" X 3/4",  AGUA FRIA PREDIAL</t>
  </si>
  <si>
    <t>28,38</t>
  </si>
  <si>
    <t>TE ROSCA FEMEA, METALICO, PARA CONEXAO COM ANEL DESLIZANTE EM TUBO PEX, DN 16 MM X 1/2"</t>
  </si>
  <si>
    <t>20,75</t>
  </si>
  <si>
    <t>TE ROSCA FEMEA, METALICO, PARA CONEXAO COM ANEL DESLIZANTE EM TUBO PEX, DN 20 MM X 1/2"</t>
  </si>
  <si>
    <t>22,08</t>
  </si>
  <si>
    <t>TE ROSCA FEMEA, METALICO, PARA CONEXAO COM ANEL DESLIZANTE EM TUBO PEX, DN 20 MM X 3/4"</t>
  </si>
  <si>
    <t>24,85</t>
  </si>
  <si>
    <t>TE ROSCA FEMEA, METALICO, PARA CONEXAO COM ANEL DESLIZANTE EM TUBO PEX, DN 25 MM X 1/2"</t>
  </si>
  <si>
    <t>35,72</t>
  </si>
  <si>
    <t>TE ROSCA FEMEA, METALICO, PARA CONEXAO COM ANEL DESLIZANTE EM TUBO PEX, DN 25 MM X 3/4"</t>
  </si>
  <si>
    <t>38,58</t>
  </si>
  <si>
    <t>TE ROSCA MACHO, METALICO, PARA CONEXAO COM ANEL DESLIZANTE EM TUBO PEX, DN 16 MM X 1/2"</t>
  </si>
  <si>
    <t>TE ROSCA MACHO, METALICO, PARA CONEXAO COM ANEL DESLIZANTE EM TUBO PEX, DN 20 MM X 1/2"</t>
  </si>
  <si>
    <t>23,44</t>
  </si>
  <si>
    <t>TE ROSCA MACHO, METALICO, PARA CONEXAO COM ANEL DESLIZANTE EM TUBO PEX, DN 20 MM X 3/4"</t>
  </si>
  <si>
    <t>TE ROSCA MACHO, METALICO, PARA CONEXAO COM ANEL DESLIZANTE EM TUBO PEX, DN 25 MM X 3/4"</t>
  </si>
  <si>
    <t>39,98</t>
  </si>
  <si>
    <t>TE ROSCA MACHO, METALICO, PARA CONEXAO COM ANEL DESLIZANTE EM TUBO PEX, DN 32 MM X 1"</t>
  </si>
  <si>
    <t>64,95</t>
  </si>
  <si>
    <t>TE ROSCA MACHO, METALICO, PARA CONEXAO COM ANEL DESLIZANTE EM TUBO PEX, DN 32 MM X 3/4"</t>
  </si>
  <si>
    <t>64,54</t>
  </si>
  <si>
    <t>TE SANITARIO, PVC, DN 100 X 100 MM, SERIE NORMAL, PARA ESGOTO PREDIAL</t>
  </si>
  <si>
    <t>TE SANITARIO, PVC, DN 100 X 50 MM, SERIE NORMAL, PARA ESGOTO PREDIAL</t>
  </si>
  <si>
    <t>17,38</t>
  </si>
  <si>
    <t>TE SANITARIO, PVC, DN 100 X 75 MM, SERIE NORMAL PARA ESGOTO PREDIAL</t>
  </si>
  <si>
    <t>TE SANITARIO, PVC, DN 40 X 40 MM, SERIE NORMAL, PARA ESGOTO PREDIAL</t>
  </si>
  <si>
    <t>3,68</t>
  </si>
  <si>
    <t>TE SANITARIO, PVC, DN 50 X 50 MM, SERIE NORMAL, PARA ESGOTO PREDIAL</t>
  </si>
  <si>
    <t>8,08</t>
  </si>
  <si>
    <t>TE SANITARIO, PVC, DN 75 X 50 MM, SERIE NORMAL PARA ESGOTO PREDIAL</t>
  </si>
  <si>
    <t>TE SANITARIO, PVC, DN 75 X 75 MM, SERIE NORMAL PARA ESGOTO PREDIAL</t>
  </si>
  <si>
    <t>TE SOLDAVEL, PVC, 90 GRAUS, 110 MM, PARA AGUA FRIA PREDIAL (NBR 5648)</t>
  </si>
  <si>
    <t>210,67</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</si>
  <si>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</si>
  <si>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</si>
  <si>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</si>
  <si>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</si>
  <si>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</si>
  <si>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37,87</t>
  </si>
  <si>
    <t>TE SOLDAVEL, PVC, 90 GRAUS, 75 MM, PARA AGUA FRIA PREDIAL (NBR 5648)</t>
  </si>
  <si>
    <t>75,75</t>
  </si>
  <si>
    <t>TE SOLDAVEL, PVC, 90 GRAUS, 85 MM, PARA AGUA FRIA PREDIAL (NBR 5648)</t>
  </si>
  <si>
    <t>124,22</t>
  </si>
  <si>
    <t>TE SOLDAVEL, PVC, 90 GRAUS,50 MM, PARA AGUA FRIA PREDIAL (NBR 5648)</t>
  </si>
  <si>
    <t>12,70</t>
  </si>
  <si>
    <t>TE 45 GRAUS DE FERRO GALVANIZADO, COM ROSCA BSP, DE 1 1/2"</t>
  </si>
  <si>
    <t>81,39</t>
  </si>
  <si>
    <t>TE 45 GRAUS DE FERRO GALVANIZADO, COM ROSCA BSP, DE 1 1/4"</t>
  </si>
  <si>
    <t>62,74</t>
  </si>
  <si>
    <t>TE 45 GRAUS DE FERRO GALVANIZADO, COM ROSCA BSP, DE 1/2"</t>
  </si>
  <si>
    <t>19,38</t>
  </si>
  <si>
    <t>TE 45 GRAUS DE FERRO GALVANIZADO, COM ROSCA BSP, DE 1"</t>
  </si>
  <si>
    <t>38,93</t>
  </si>
  <si>
    <t>TE 45 GRAUS DE FERRO GALVANIZADO, COM ROSCA BSP, DE 2 1/2"</t>
  </si>
  <si>
    <t>231,10</t>
  </si>
  <si>
    <t>TE 45 GRAUS DE FERRO GALVANIZADO, COM ROSCA BSP, DE 2"</t>
  </si>
  <si>
    <t>124,04</t>
  </si>
  <si>
    <t>TE 45 GRAUS DE FERRO GALVANIZADO, COM ROSCA BSP, DE 3/4"</t>
  </si>
  <si>
    <t>TE 45 GRAUS DE FERRO GALVANIZADO, COM ROSCA BSP, DE 3"</t>
  </si>
  <si>
    <t>365,31</t>
  </si>
  <si>
    <t>TE 45 GRAUS DE FERRO GALVANIZADO, COM ROSCA BSP, DE 4"</t>
  </si>
  <si>
    <t>585,60</t>
  </si>
  <si>
    <t>TE 90 GRAUS EM ACO CARBONO, SOLDAVEL, PRESSAO 3.000 LBS, DN 1 1/2"</t>
  </si>
  <si>
    <t>115,07</t>
  </si>
  <si>
    <t>TE 90 GRAUS EM ACO CARBONO, SOLDAVEL, PRESSAO 3.000 LBS, DN 1 1/4"</t>
  </si>
  <si>
    <t>88,31</t>
  </si>
  <si>
    <t>TE 90 GRAUS EM ACO CARBONO, SOLDAVEL, PRESSAO 3.000 LBS, DN 1/2"</t>
  </si>
  <si>
    <t>28,41</t>
  </si>
  <si>
    <t>TE 90 GRAUS EM ACO CARBONO, SOLDAVEL, PRESSAO 3.000 LBS, DN 1"</t>
  </si>
  <si>
    <t>57,49</t>
  </si>
  <si>
    <t>TE 90 GRAUS EM ACO CARBONO, SOLDAVEL, PRESSAO 3.000 LBS, DN 2 1/2"</t>
  </si>
  <si>
    <t>369,16</t>
  </si>
  <si>
    <t>TE 90 GRAUS EM ACO CARBONO, SOLDAVEL, PRESSAO 3.000 LBS, DN 2"</t>
  </si>
  <si>
    <t>189,05</t>
  </si>
  <si>
    <t>TE 90 GRAUS EM ACO CARBONO, SOLDAVEL, PRESSAO 3.000 LBS, DN 3/4"</t>
  </si>
  <si>
    <t>36,60</t>
  </si>
  <si>
    <t>TE 90 GRAUS EM ACO CARBONO, SOLDAVEL, PRESSAO 3.000 LBS, DN 3"</t>
  </si>
  <si>
    <t>603,95</t>
  </si>
  <si>
    <t>TE, PLASTICO, DN 16 MM, PARA CONEXAO COM CRIMPAGEM EM TUBO PEX</t>
  </si>
  <si>
    <t>25,18</t>
  </si>
  <si>
    <t>TE, PLASTICO, DN 20 MM, PARA CONEXAO COM CRIMPAGEM EM TUBO PEX</t>
  </si>
  <si>
    <t>TE, PLASTICO, DN 25 MM, PARA CONEXAO COM CRIMPAGEM EM TUBO PEX</t>
  </si>
  <si>
    <t>TE, PLASTICO, DN 32 MM, PARA CONEXAO COM CRIMPAGEM EM TUBO PEX</t>
  </si>
  <si>
    <t>76,64</t>
  </si>
  <si>
    <t>TE, PVC LEVE, CURTO, 90 GRAUS, 150 MM, PARA ESGOTO</t>
  </si>
  <si>
    <t>TE, PVC PBA, BBB, 90 GRAUS, DN 100 / DE 110 MM, PARA REDE  AGUA (NBR 10351)</t>
  </si>
  <si>
    <t>136,00</t>
  </si>
  <si>
    <t>TE, PVC PBA, BBB, 90 GRAUS, DN 50 / DE 60 MM, PARA REDE AGUA (NBR 10351)</t>
  </si>
  <si>
    <t>29,35</t>
  </si>
  <si>
    <t>TE, PVC PBA, BBB, 90 GRAUS, DN 75 / DE 85 MM, PARA REDE AGUA (NBR 10351)</t>
  </si>
  <si>
    <t>64,19</t>
  </si>
  <si>
    <t>TE, PVC, SERIE R, 100 X 100 MM, PARA ESGOTO OU AGUAS PLUVIAIS PREDIAIS</t>
  </si>
  <si>
    <t>59,67</t>
  </si>
  <si>
    <t>TE, PVC, SERIE R, 100 X 75 MM, PARA ESGOTO OU AGUAS PLUVIAIS PREDIAIS</t>
  </si>
  <si>
    <t>52,73</t>
  </si>
  <si>
    <t>TE, PVC, SERIE R, 150 X 100 MM, PARA ESGOTO OU AGUAS PLUVIAIS PREDIAIS</t>
  </si>
  <si>
    <t>96,90</t>
  </si>
  <si>
    <t>TE, PVC, SERIE R, 150 X 150 MM, PARA ESGOTO OU AGUAS PLUVIAIS PREDIAIS</t>
  </si>
  <si>
    <t>143,75</t>
  </si>
  <si>
    <t>TE, PVC, SERIE R, 75 X 75 MM, PARA ESGOTO OU AGUAS PLUVIAIS PREDIAIS</t>
  </si>
  <si>
    <t>34,56</t>
  </si>
  <si>
    <t>TE, PVC, 90 GRAUS, BBB, JE, DN 100 MM, PARA REDE COLETORA ESGOTO (NBR 10569)</t>
  </si>
  <si>
    <t>74,33</t>
  </si>
  <si>
    <t>TE, PVC, 90 GRAUS, BBB, JE, DN 100 MM, PARA TUBO CORRUGADO E/OU LISO, REDE COLETORA ESGOTO (NBR 10569</t>
  </si>
  <si>
    <t>201,85</t>
  </si>
  <si>
    <t>TE, PVC, 90 GRAUS, BBB, JE, DN 150 MM, PARA REDE COLETORA ESGOTO (NBR 10569)</t>
  </si>
  <si>
    <t>164,96</t>
  </si>
  <si>
    <t>TE, PVC, 90 GRAUS, BBB, JE, DN 150 MM, PARA TUBO CORRUGADO E/OU LISO, REDE COLETORA ESGOTO (NBR 10569)</t>
  </si>
  <si>
    <t>529,79</t>
  </si>
  <si>
    <t>TE, PVC, 90 GRAUS, BBB, JE, DN 200 MM, PARA REDE COLETORA ESGOTO (NBR 10569)</t>
  </si>
  <si>
    <t>236,22</t>
  </si>
  <si>
    <t>TE, PVC, 90 GRAUS, BBB, JE, DN 200 MM, PARA TUBO CORRUGADO E/OU LISO, REDE COLETORA ESGOTO (NBR 10569)</t>
  </si>
  <si>
    <t>792,34</t>
  </si>
  <si>
    <t>TE, PVC, 90 GRAUS, BBB, JE, DN 250 MM, PARA TUBO CORRUGADO E/OU LISO, REDE COLETORA ESGOTO (NBR 10569)</t>
  </si>
  <si>
    <t>2.277,58</t>
  </si>
  <si>
    <t>TE, PVC, 90 GRAUS, BBB, JE, DN 300 MM, PARA TUBO CORRUGADO E/OU LISO, REDE COLETORA ESGOTO (NBR 10569)</t>
  </si>
  <si>
    <t>2.834,84</t>
  </si>
  <si>
    <t>TE, PVC, 90 GRAUS, BBP, JE, DN 100 MM, PARA REDE COLETORA ESGOTO (NBR 10569)</t>
  </si>
  <si>
    <t>54,51</t>
  </si>
  <si>
    <t>TECNICO DE EDIFICACOES</t>
  </si>
  <si>
    <t>26,97</t>
  </si>
  <si>
    <t>TECNICO DE EDIFICACOES (MENSALISTA)</t>
  </si>
  <si>
    <t>4.723,16</t>
  </si>
  <si>
    <t>TECNICO EM LABORATORIO E CAMPO DE CONSTRUCAO CIVIL</t>
  </si>
  <si>
    <t>22,38</t>
  </si>
  <si>
    <t>TECNICO EM LABORATORIO E CAMPO DE CONSTRUCAO CIVIL (MENSALISTA)</t>
  </si>
  <si>
    <t>3.919,42</t>
  </si>
  <si>
    <t>TECNICO EM SEGURANCA DO TRABALHO</t>
  </si>
  <si>
    <t>TECNICO EM SEGURANCA DO TRABALHO (MENSALISTA)</t>
  </si>
  <si>
    <t>3.393,75</t>
  </si>
  <si>
    <t>TECNICO EM SONDAGEM</t>
  </si>
  <si>
    <t>16,15</t>
  </si>
  <si>
    <t>TECNICO EM SONDAGEM (MENSALISTA)</t>
  </si>
  <si>
    <t>2.829,53</t>
  </si>
  <si>
    <t>TELA ARAME GALVANIZADO REVESTIDO COM POLIMERO, MALHA HEXAGONAL DUPLA TORCAO, 8 X 10 CM (ZN/AL REVESTIDO COM POLIMERO), FIO *2,4* MM</t>
  </si>
  <si>
    <t>61,50</t>
  </si>
  <si>
    <t>TELA DE ACO SOLDADA GALVANIZADA/ZINCADA PARA ALVENARIA, FIO  D = *1,20 A 1,70* MM, MALHA 15 X 15 MM, (C X L) *50 X 12* CM</t>
  </si>
  <si>
    <t>7,92</t>
  </si>
  <si>
    <t>TELA DE ACO SOLDADA GALVANIZADA/ZINCADA PARA ALVENARIA, FIO  D = *1,20 A 1,70* MM, MALHA 15 X 15 MM, (C X L) *50 X 17,5* CM</t>
  </si>
  <si>
    <t>13,00</t>
  </si>
  <si>
    <t>TELA DE ACO SOLDADA GALVANIZADA/ZINCADA PARA ALVENARIA, FIO D = *1,20 A 1,70* MM, MALHA 15 X 15 MM, (C X L) *50 X 10,5* CM</t>
  </si>
  <si>
    <t>TELA DE ACO SOLDADA GALVANIZADA/ZINCADA PARA ALVENARIA, FIO D = *1,20 A 1,70* MM, MALHA 15 X 15 MM, (C X L) *50 X 6* CM</t>
  </si>
  <si>
    <t>3,43</t>
  </si>
  <si>
    <t>TELA DE ACO SOLDADA GALVANIZADA/ZINCADA PARA ALVENARIA, FIO D = *1,20 A 1,70* MM, MALHA 15 X 15 MM, (C X L) *50 X 7,5* CM</t>
  </si>
  <si>
    <t>5,02</t>
  </si>
  <si>
    <t>TELA DE ACO SOLDADA GALVANIZADA/ZINCADA PARA ALVENARIA, FIO D = *1,24 MM, MALHA 25 X 25 MM</t>
  </si>
  <si>
    <t>36,67</t>
  </si>
  <si>
    <t>TELA DE ACO SOLDADA NERVURADA, CA-60, L-159, (1,69 KG/M2), DIAMETRO DO FIO = 4,5 MM, LARGURA = 2,45 M, ESPACAMENTO DA MALHA = 30 X 10 CM</t>
  </si>
  <si>
    <t>20,60</t>
  </si>
  <si>
    <t>TELA DE ACO SOLDADA NERVURADA, CA-60, Q-113, (1,8 KG/M2), DIAMETRO DO FIO = 3,8 MM, LARGURA = 2,45 M, ESPACAMENTO DA MALHA = 10 X 10 CM</t>
  </si>
  <si>
    <t>30,73</t>
  </si>
  <si>
    <t>TELA DE ACO SOLDADA NERVURADA, CA-60, Q-138, (2,20 KG/M2), DIAMETRO DO FIO = 4,2 MM, LARGURA = 2,45 M, ESPACAMENTO DA MALHA = 10  X 10 CM</t>
  </si>
  <si>
    <t>TELA DE ACO SOLDADA NERVURADA, CA-60, Q-159, (2,52 KG/M2), DIAMETRO DO FIO = 4,5 MM, LARGURA =  2,45 M, ESPACAMENTO DA MALHA = 10 X 10 CM</t>
  </si>
  <si>
    <t>45,23</t>
  </si>
  <si>
    <t>TELA DE ACO SOLDADA NERVURADA, CA-60, Q-196, (3,11 KG/M2), DIAMETRO DO FIO = 5,0 MM, LARGURA = 2,45 M, ESPACAMENTO DA MALHA = 10 X 10 CM</t>
  </si>
  <si>
    <t>56,60</t>
  </si>
  <si>
    <t>TELA DE ACO SOLDADA NERVURADA, CA-60, Q-283 (4,48 KG/M2), DIAMETRO DO FIO = 6,0 MM, LARGURA = 2,45 X 6,00 M DE COMPRIMENTO, ESPACAMENTO DA MALHA = 10 X 10 CM</t>
  </si>
  <si>
    <t>81,00</t>
  </si>
  <si>
    <t>TELA DE ACO SOLDADA NERVURADA, CA-60, Q-61, (0,97 KG/M2), DIAMETRO DO FIO = 3,4 MM, LARGURA = 2,45 M, ESPACAMENTO DA MALHA = 15 X 15 CM</t>
  </si>
  <si>
    <t>17,10</t>
  </si>
  <si>
    <t>TELA DE ACO SOLDADA NERVURADA, CA-60, Q-92, (1,48 KG/M2), DIAMETRO DO FIO = 4,2 MM, LARGURA = 2,45 X 60 M DE COMPRIMENTO, ESPACAMENTO DA MALHA = 15  X 15 CM</t>
  </si>
  <si>
    <t>26,47</t>
  </si>
  <si>
    <t>TELA DE ACO SOLDADA NERVURADA, CA-60, T-196, (2,11 KG/M2), DIAMETRO DO FIO = 5,0 MM, LARGURA = 2,45 M, ESPACAMENTO DA MALHA = 30 X 10 CM</t>
  </si>
  <si>
    <t>25,46</t>
  </si>
  <si>
    <t>TELA DE ANIAGEM (JUTA)</t>
  </si>
  <si>
    <t>TELA DE ARAME GALVANIZADA QUADRANGULAR / LOSANGULAR, FIO 2,11 MM (14 BWG), MALHA 5 X 5 CM, H = 2 M</t>
  </si>
  <si>
    <t>26,27</t>
  </si>
  <si>
    <t>TELA DE ARAME GALVANIZADA QUADRANGULAR / LOSANGULAR, FIO 2,11 MM (14 BWG), MALHA 8 X 8 CM, H = 2 M</t>
  </si>
  <si>
    <t>15,10</t>
  </si>
  <si>
    <t>TELA DE ARAME GALVANIZADA QUADRANGULAR / LOSANGULAR, FIO 2,77 MM (12 BWG), MALHA 10 X 10 CM, H = 2 M</t>
  </si>
  <si>
    <t>22,77</t>
  </si>
  <si>
    <t>TELA DE ARAME GALVANIZADA QUADRANGULAR / LOSANGULAR, FIO 2,77 MM (12 BWG), MALHA 5 X 5 CM, H = 2 M</t>
  </si>
  <si>
    <t>38,62</t>
  </si>
  <si>
    <t>TELA DE ARAME GALVANIZADA QUADRANGULAR / LOSANGULAR, FIO 2,77 MM (12 BWG), MALHA 8 X 8 CM, H = 2 M</t>
  </si>
  <si>
    <t>TELA DE ARAME GALVANIZADA QUADRANGULAR / LOSANGULAR, FIO 3,4 MM (10 BWG), MALHA 5 X 5 CM, H = 2 M</t>
  </si>
  <si>
    <t>60,43</t>
  </si>
  <si>
    <t>TELA DE ARAME GALVANIZADA QUADRANGULAR / LOSANGULAR, FIO 4,19 MM (8 BWG), MALHA 5 X 5 CM, H = 2 M</t>
  </si>
  <si>
    <t>105,12</t>
  </si>
  <si>
    <t>TELA DE ARAME GALVANIZADA REVESTIDA EM PVC, QUADRANGULAR / LOSANGULAR, FIO 2,11 MM (14 BWG), BITOLA FINAL = *2,8* MM, MALHA *8 X 8* CM, H = 2 M</t>
  </si>
  <si>
    <t>27,02</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</si>
  <si>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</si>
  <si>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</si>
  <si>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</si>
  <si>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43,62</t>
  </si>
  <si>
    <t>TELA DE FIBRA DE VIDRO, ACABAMENTO ANTI-ALCALINO, MALHA 10 X 10 MM</t>
  </si>
  <si>
    <t>13,13</t>
  </si>
  <si>
    <t>TELA EM MALHA HEXAGONAL DE DUPLA TORCAO 8 X 10 CM (ZN/AL REVESTIDO COM POLIMERO), FIO 2,7 MM, COM GEOMANTA OU BIOMANTA, DIMENSOES 4,0 X 2,0 X 0,6 M, COM INCLINACAO DE 70 GRAUS, PARA SOLO REFORCADO</t>
  </si>
  <si>
    <t>999,55</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</si>
  <si>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</si>
  <si>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</si>
  <si>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</si>
  <si>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</si>
  <si>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3,97</t>
  </si>
  <si>
    <t>TELHA CERAMICA TIPO AMERICANA, COMPRIMENTO DE *45* CM, RENDIMENTO DE *12* TELHAS/M2</t>
  </si>
  <si>
    <t>TELHA DE BARRO / CERAMICA, NAO ESMALTADA, TIPO COLONIAL, CANAL, PLAN, PAULISTA, COMPRIMENTO DE *44 A 50* CM, RENDIMENTO DE COBERTURA DE *26* TELHAS/M2</t>
  </si>
  <si>
    <t>840,00</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</si>
  <si>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</si>
  <si>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</si>
  <si>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</si>
  <si>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</si>
  <si>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198,54</t>
  </si>
  <si>
    <t>TELHA DE FIBROCIMENTO E = 6 MM, DE 4,10 X 1,06 M (SEM AMIANTO)</t>
  </si>
  <si>
    <t>295,54</t>
  </si>
  <si>
    <t>TELHA DE FIBROCIMENTO E = 6 MM, DE 4,60 X 1,06 M (SEM AMIANTO)</t>
  </si>
  <si>
    <t>372,59</t>
  </si>
  <si>
    <t>TELHA DE FIBROCIMENTO E = 8 MM, DE 3,00 X 1,06 M (SEM AMIANTO)</t>
  </si>
  <si>
    <t>226,02</t>
  </si>
  <si>
    <t>TELHA DE FIBROCIMENTO E = 8 MM, DE 4,10 X 1,06 M (SEM AMIANTO)</t>
  </si>
  <si>
    <t>417,70</t>
  </si>
  <si>
    <t>TELHA DE FIBROCIMENTO E = 8 MM, DE 4,60 X 1,06 M (SEM AMIANTO)</t>
  </si>
  <si>
    <t>494,54</t>
  </si>
  <si>
    <t>TELHA DE FIBROCIMENTO ONDULADA E = 4 MM, DE 1,22 X 0,50 M (SEM AMIANTO)</t>
  </si>
  <si>
    <t>16,51</t>
  </si>
  <si>
    <t>TELHA DE FIBROCIMENTO ONDULADA E = 4 MM, DE 2,13 X 0,50 M (SEM AMIANTO)</t>
  </si>
  <si>
    <t>26,42</t>
  </si>
  <si>
    <t>TELHA DE FIBROCIMENTO ONDULADA E = 4 MM, DE 2,44 X 0,50 M (SEM AMIANTO)</t>
  </si>
  <si>
    <t>24,23</t>
  </si>
  <si>
    <t>TELHA DE FIBROCIMENTO ONDULADA E = 6 MM, DE 1,53 X 1,10 M (SEM AMIANTO)</t>
  </si>
  <si>
    <t>TELHA DE FIBROCIMENTO ONDULADA E = 6 MM, DE 1,83 X 1,10 M (SEM AMIANTO)</t>
  </si>
  <si>
    <t>77,50</t>
  </si>
  <si>
    <t>TELHA DE FIBROCIMENTO ONDULADA E = 6 MM, DE 2,44 X 1,10 M (SEM AMIANTO)</t>
  </si>
  <si>
    <t>35,73</t>
  </si>
  <si>
    <t>TELHA DE FIBROCIMENTO ONDULADA E = 6 MM, DE 3,66 X 1,10 M (SEM AMIANTO)</t>
  </si>
  <si>
    <t>150,81</t>
  </si>
  <si>
    <t>TELHA DE FIBROCIMENTO ONDULADA E = 8 MM, DE 1,53 X 1,10 M (SEM AMIANTO)</t>
  </si>
  <si>
    <t>135,12</t>
  </si>
  <si>
    <t>TELHA DE FIBROCIMENTO ONDULADA E = 8 MM, DE 1,83 X 1,10 M (SEM AMIANTO)</t>
  </si>
  <si>
    <t>152,12</t>
  </si>
  <si>
    <t>TELHA DE FIBROCIMENTO ONDULADA E = 8 MM, DE 2,44 X 1,10 M (SEM AMIANTO)</t>
  </si>
  <si>
    <t>176,78</t>
  </si>
  <si>
    <t>TELHA DE FIBROCIMENTO ONDULADA E = 8 MM, DE 3,66 X 1,10 M (SEM AMIANTO)</t>
  </si>
  <si>
    <t>249,58</t>
  </si>
  <si>
    <t>TELHA DE VIDRO TIPO FRANCESA, *39 X 23* CM</t>
  </si>
  <si>
    <t>30,40</t>
  </si>
  <si>
    <t>TELHA ESTRUTURAL DE FIBROCIMENTO 1 ABA, DE 0,52 X 2,00 M (SEM AMIANTO)</t>
  </si>
  <si>
    <t>160,33</t>
  </si>
  <si>
    <t>TELHA ESTRUTURAL DE FIBROCIMENTO 1 ABA, DE 0,52 X 2,50 M (SEM AMIANTO)</t>
  </si>
  <si>
    <t>178,67</t>
  </si>
  <si>
    <t>TELHA ESTRUTURAL DE FIBROCIMENTO 1 ABA, DE 0,52 X 3,60 M (SEM AMIANTO)</t>
  </si>
  <si>
    <t>269,61</t>
  </si>
  <si>
    <t>TELHA ESTRUTURAL DE FIBROCIMENTO 1 ABA, DE 0,52 X 4,00 M (SEM AMIANTO)</t>
  </si>
  <si>
    <t>328,46</t>
  </si>
  <si>
    <t>TELHA ESTRUTURAL DE FIBROCIMENTO 1 ABA, DE 0,52 X 5,00 M (SEM AMIANTO)</t>
  </si>
  <si>
    <t>352,20</t>
  </si>
  <si>
    <t>TELHA ESTRUTURAL DE FIBROCIMENTO 1 ABA, DE 0,52 X 5,50 M (SEM AMIANTO)</t>
  </si>
  <si>
    <t>375,84</t>
  </si>
  <si>
    <t>TELHA ESTRUTURAL DE FIBROCIMENTO 1 ABA, DE 0,52 X 6,50 M (SEM AMIANTO)</t>
  </si>
  <si>
    <t>427,81</t>
  </si>
  <si>
    <t>TELHA ESTRUTURAL DE FIBROCIMENTO 1 ABA, DE 0,52 X 7,20 M (SEM AMIANTO)</t>
  </si>
  <si>
    <t>470,05</t>
  </si>
  <si>
    <t>TELHA ESTRUTURAL DE FIBROCIMENTO 2 ABAS, DE 1,00 X 3,00 M (SEM AMIANTO)</t>
  </si>
  <si>
    <t>297,95</t>
  </si>
  <si>
    <t>TELHA ESTRUTURAL DE FIBROCIMENTO 2 ABAS, DE 1,00 X 4,60 M (SEM AMIANTO)</t>
  </si>
  <si>
    <t>496,03</t>
  </si>
  <si>
    <t>TELHA ESTRUTURAL DE FIBROCIMENTO 2 ABAS, DE 1,00 X 6,00 M (SEM AMIANTO)</t>
  </si>
  <si>
    <t>703,66</t>
  </si>
  <si>
    <t>TELHA ESTRUTURAL DE FIBROCIMENTO 2 ABAS, DE 1,00 X 7,40 M (SEM AMIANTO)</t>
  </si>
  <si>
    <t>868,60</t>
  </si>
  <si>
    <t>TELHA ESTRUTURAL DE FIBROCIMENTO 2 ABAS, DE 1,00 X 8,20 M (SEM AMIANTO)</t>
  </si>
  <si>
    <t>971,22</t>
  </si>
  <si>
    <t>TELHA ESTRUTURAL DE FIBROCIMENTO 2 ABAS, DE 1,00 X 9,20 M (SEM AMIANTO)</t>
  </si>
  <si>
    <t>1.114,14</t>
  </si>
  <si>
    <t>TELHA GALVALUME COM ISOLAMENTO TERMOACUSTICO EM ESPUMA RIGIDA DE POLIURETANO (PU) INJETADO, ESPESSURA DE 30 MM, DENSIDADE DE 35 KG/M3, REVESTIMENTO EM TELHA TRAPEZOIDAL NAS DUAS FACES COM ESPESSURA DE 0,50 MM CADA, ACABAMENTO NATURAL (NAO INCLUI ACESSORIOS DE FIXACAO)</t>
  </si>
  <si>
    <t>237,71</t>
  </si>
  <si>
    <t>TELHA ONDULADA EM ACO ZINCADO, ALTURA DE 17 MM, ESPESSURA DE 0,50 MM, LARGURA UTIL DE APROXIMADAMENTE 985 MM, SEM PINTURA</t>
  </si>
  <si>
    <t>68,02</t>
  </si>
  <si>
    <t>TELHA TERMOISOLANTE REVESTIDA EM ACO GALVALUME, FACE SUPERIOR TRAPEZOIDAL E FACE INFERIOR PLANA (NAO INCLUI ACESSORIOS DE FIXACAO), REVEST COM ESPESSURA DE 0,50 MM, COM PRE-PINTURA DE COR BRANCA NAS DUAS FACES, NUCLEO EM POLIIOCIANURATO (PIR) COM ESPESSURA DE 50 MM</t>
  </si>
  <si>
    <t>267,66</t>
  </si>
  <si>
    <t>TELHA TERMOISOLANTE REVESTIDA EM ACO GALVANIZADO, FACE SUPERIOR EM TELHA TRAPEZOIDAL E FACE INFERIOR EM CHAPA PLANA (SEM ACESSORIOS DE FIXACAO), REVESTIMENTO COM ESPESSURA DE 0,50 MM COM PRE-PINTURA NAS DUAS FACES, NUCLEO EM POLIESTIRENO (EPS) DE 30 MM</t>
  </si>
  <si>
    <t>218,37</t>
  </si>
  <si>
    <t>TELHA TERMOISOLANTE REVESTIDA EM ACO GALVANIZADO, FACE SUPERIOR EM TELHA TRAPEZOIDAL E FACE INFERIOR EM CHAPA PLANA (SEM ACESSORIOS DE FIXACAO), REVESTIMENTO COM ESPESSURA DE 0,50 MM COM PRE-PINTURA NAS DUAS FACES, NUCLEO EM POLIESTIRENO (EPS) DE 50 MM</t>
  </si>
  <si>
    <t>225,50</t>
  </si>
  <si>
    <t>TELHA TERMOISOLANTE REVESTIDA EM ACO GALVANIZADO, FACES SUPERIOR E INFERIOR EM TELHA TRAPEZOIDAL (SEM ACESSORIOS DE FIXACAO), REVESTIMENTO COM ESPESSURA DE 0,50 MM COM PRE-PINTURA NAS DUAS FACES, NUCLEO EM POLIESTIRENO (EPS) DE 50 MM</t>
  </si>
  <si>
    <t>232,86</t>
  </si>
  <si>
    <t>TELHA TRAPEZOIDAL EM ACO ZINCADO, SEM PINTURA, ALTURA DE APROXIMADAMENTE 40 MM, ESPESSURA DE 0,50 MM E LARGURA UTIL DE 980 MM</t>
  </si>
  <si>
    <t>71,08</t>
  </si>
  <si>
    <t>TELHA TRAPEZOIDAL EM ALUMINIO, ALTURA DE *38* MM E ESPESSURA DE 0,5 MM (LARGURA TOTAL DE 1056 MM E COMPRIMENTO DE 5000 MM)</t>
  </si>
  <si>
    <t>502,38</t>
  </si>
  <si>
    <t>TELHA TRAPEZOIDAL EM ALUMINIO, ALTURA DE *38* MM E ESPESSURA DE 0,7 MM (LARGURA TOTAL DE 1056 MM E COMPRIMENTO DE 5000 MM)</t>
  </si>
  <si>
    <t>634,68</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</si>
  <si>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</si>
  <si>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</si>
  <si>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</si>
  <si>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</si>
  <si>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</si>
  <si>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</si>
  <si>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</si>
  <si>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</si>
  <si>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</si>
  <si>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</si>
  <si>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</si>
  <si>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5,07</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</si>
  <si>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</si>
  <si>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</si>
  <si>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</si>
  <si>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</si>
  <si>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20,03</t>
  </si>
  <si>
    <t>TERMINAL DE VENTILACAO, 50 MM, SERIE NORMAL, ESGOTO PREDIAL</t>
  </si>
  <si>
    <t>7,82</t>
  </si>
  <si>
    <t>TERMINAL DE VENTILACAO, 75 MM, SERIE NORMAL, ESGOTO PREDIAL</t>
  </si>
  <si>
    <t>TERMINAL METALICO A PRESSAO PARA 1 CABO DE 120 MM2, COM 1 FURO DE FIXACAO</t>
  </si>
  <si>
    <t>24,16</t>
  </si>
  <si>
    <t>TERMINAL METALICO A PRESSAO PARA 1 CABO DE 150 A 185 MM2, COM 2 FUROS PARA FIXACAO</t>
  </si>
  <si>
    <t>126,63</t>
  </si>
  <si>
    <t>TERMINAL METALICO A PRESSAO PARA 1 CABO DE 150 MM2, COM 1 FURO DE FIXACAO</t>
  </si>
  <si>
    <t>TERMINAL METALICO A PRESSAO PARA 1 CABO DE 16 A 25 MM2, COM 2 FUROS PARA FIXACAO</t>
  </si>
  <si>
    <t>26,21</t>
  </si>
  <si>
    <t>TERMINAL METALICO A PRESSAO PARA 1 CABO DE 16 MM2, COM 1 FURO DE FIXACAO</t>
  </si>
  <si>
    <t>TERMINAL METALICO A PRESSAO PARA 1 CABO DE 185 MM2, COM 1 FURO DE FIXACAO</t>
  </si>
  <si>
    <t>26,95</t>
  </si>
  <si>
    <t>TERMINAL METALICO A PRESSAO PARA 1 CABO DE 240 MM2, COM 1 FURO DE FIXACAO</t>
  </si>
  <si>
    <t>35,56</t>
  </si>
  <si>
    <t>TERMINAL METALICO A PRESSAO PARA 1 CABO DE 25 A 35 MM2, COM 2 FUROS PARA FIXACAO</t>
  </si>
  <si>
    <t>35,95</t>
  </si>
  <si>
    <t>TERMINAL METALICO A PRESSAO PARA 1 CABO DE 25 MM2, COM 1 FURO DE FIXACAO</t>
  </si>
  <si>
    <t>TERMINAL METALICO A PRESSAO PARA 1 CABO DE 300 MM2, COM 1 FURO DE FIXACAO</t>
  </si>
  <si>
    <t>51,75</t>
  </si>
  <si>
    <t>TERMINAL METALICO A PRESSAO PARA 1 CABO DE 35 MM2, COM 1 FURO DE FIXACAO</t>
  </si>
  <si>
    <t>6,54</t>
  </si>
  <si>
    <t>TERMINAL METALICO A PRESSAO PARA 1 CABO DE 50 A 70 MM2, COM 2 FUROS PARA FIXACAO</t>
  </si>
  <si>
    <t>62,10</t>
  </si>
  <si>
    <t>TERMINAL METALICO A PRESSAO PARA 1 CABO DE 50 MM2, COM 1 FURO DE FIXACAO</t>
  </si>
  <si>
    <t>8,97</t>
  </si>
  <si>
    <t>TERMINAL METALICO A PRESSAO PARA 1 CABO DE 6 A 10 MM2, COM 1 FURO DE FIXACAO</t>
  </si>
  <si>
    <t>5,17</t>
  </si>
  <si>
    <t>TERMINAL METALICO A PRESSAO PARA 1 CABO DE 70 MM2, COM 1 FURO DE FIXACAO</t>
  </si>
  <si>
    <t>TERMINAL METALICO A PRESSAO PARA 1 CABO DE 95 A 120 MM2, COM 2 FUROS PARA FIXACAO</t>
  </si>
  <si>
    <t>104,79</t>
  </si>
  <si>
    <t>TERMINAL METALICO A PRESSAO PARA 1 CABO DE 95 MM2, COM 1 FURO DE FIXACAO</t>
  </si>
  <si>
    <t>16,30</t>
  </si>
  <si>
    <t>TERMINAL METALICO A PRESSAO 1 CABO, PARA CABOS DE 4 A 10 MM2, COM 2 FUROS PARA FIXACAO</t>
  </si>
  <si>
    <t>21,59</t>
  </si>
  <si>
    <t>TERMOFUSORA PARA TUBOS E CONEXOES EM PPR COM DIAMETROS DE 20 A 63 MM, POTENCIA DE 800 W, TENSAO 220 V</t>
  </si>
  <si>
    <t>714,12</t>
  </si>
  <si>
    <t>TERMOFUSORA PARA TUBOS E CONEXOES EM PPR COM DIAMETROS DE 75 A 110 MM, POTENCIA DE *1100* W, TENSAO 220 V</t>
  </si>
  <si>
    <t>1.002,28</t>
  </si>
  <si>
    <t>TERRA VEGETAL (ENSACADA)</t>
  </si>
  <si>
    <t>0,43</t>
  </si>
  <si>
    <t>TERRA VEGETAL (GRANEL)</t>
  </si>
  <si>
    <t>92,14</t>
  </si>
  <si>
    <t>TESTEIRA ANTIDERRAPANTE PARA PISO VINILICO *5 X 2,5* CM, E = 2 MM</t>
  </si>
  <si>
    <t>17,95</t>
  </si>
  <si>
    <t>TIJOLO CERAMICO LAMINADO 5,5 X 11 X 23 CM (L X A X C)</t>
  </si>
  <si>
    <t>1,67</t>
  </si>
  <si>
    <t>TIJOLO CERAMICO MACICO APARENTE *6 X 12 X 24* CM (L X A X C)</t>
  </si>
  <si>
    <t>TIJOLO CERAMICO MACICO APARENTE 2 FUROS, *6,5 X 10 X 20* CM (L X A X C)</t>
  </si>
  <si>
    <t>TIJOLO CERAMICO MACICO COMUM *5 X 10 X 20* CM (L X A X C)</t>
  </si>
  <si>
    <t>0,60</t>
  </si>
  <si>
    <t>TIJOLO CERAMICO REFRATARIO 2,5 X 11,4 X 22,9 CM (L X A X C)</t>
  </si>
  <si>
    <t>2,57</t>
  </si>
  <si>
    <t>TIJOLO CERAMICO REFRATARIO 6,3 X 11,4 X 22,9 CM (L X A X C)</t>
  </si>
  <si>
    <t>TIL PARA LIGACAO PREDIAL, EM PVC, JE, BBB, DN 100 X 100 MM, PARA REDE COLETORA ESGOTO (NBR 10569)</t>
  </si>
  <si>
    <t>TIL TUBO QUEDA, EM PVC, JE, BBB, DN 100 X 100 MM, PARA REDE COLETORA DE ESGOTO (NBR 10569)</t>
  </si>
  <si>
    <t>539,57</t>
  </si>
  <si>
    <t>TINTA / REVESTIMENTO A BASE DE RESINA EPOXI COM ALCATRAO, BICOMPONENTE</t>
  </si>
  <si>
    <t>72,60</t>
  </si>
  <si>
    <t>TINTA A BASE DE RESINA ACRILICA EMULSIONADA EM AGUA, PARA SINALIZACAO HORIZONTAL VIARIA (NBR 13699:2012)</t>
  </si>
  <si>
    <t>10,78</t>
  </si>
  <si>
    <t>TINTA A OLEO BRILHANTE, PARA MADEIRAS E METAIS</t>
  </si>
  <si>
    <t>19,14</t>
  </si>
  <si>
    <t>TINTA ACRILICA A BASE DE SOLVENTE, PARA SINALIZACAO HORIZONTAL VIARIA (NBR 11862)</t>
  </si>
  <si>
    <t>9,54</t>
  </si>
  <si>
    <t>TINTA ACRILICA PREMIUM PARA PISO</t>
  </si>
  <si>
    <t>TINTA ASFALTICA IMPERMEABILIZANTE DILUIDA EM SOLVENTE, PARA MATERIAIS CIMENTICIOS, METAL E MADEIRA</t>
  </si>
  <si>
    <t>TINTA ASFALTICA IMPERMEABILIZANTE DISPERSA EM AGUA, PARA MATERIAIS CIMENTICIOS</t>
  </si>
  <si>
    <t>9,52</t>
  </si>
  <si>
    <t>TINTA BORRACHA CLORADA, ACABAMENTO SEMIBRILHO, QUALQUER COR</t>
  </si>
  <si>
    <t>TINTA EPOXI BASE AGUA PREMIUM, BRANCA</t>
  </si>
  <si>
    <t>56,73</t>
  </si>
  <si>
    <t>TINTA ESMALTE BASE AGUA PREMIUM ACETINADO</t>
  </si>
  <si>
    <t>29,34</t>
  </si>
  <si>
    <t>TINTA ESMALTE BASE AGUA PREMIUM BRILHANTE</t>
  </si>
  <si>
    <t>27,73</t>
  </si>
  <si>
    <t>TINTA ESMALTE SINTETICO PREMIUM ACETINADO</t>
  </si>
  <si>
    <t>28,40</t>
  </si>
  <si>
    <t>TINTA ESMALTE SINTETICO PREMIUM BRILHANTE</t>
  </si>
  <si>
    <t>27,50</t>
  </si>
  <si>
    <t>TINTA ESMALTE SINTETICO PREMIUM DE DUPLA ACAO GRAFITE FOSCO PARA SUPERFICIES METALICAS FERROSAS</t>
  </si>
  <si>
    <t>TINTA ESMALTE SINTETICO PREMIUM DE EFEITO PROTETOR DE SUPERFICIE METALICA ALUMINIO</t>
  </si>
  <si>
    <t>33,57</t>
  </si>
  <si>
    <t>TINTA ESMALTE SINTETICO PREMIUM FOSCO</t>
  </si>
  <si>
    <t>27,88</t>
  </si>
  <si>
    <t>TINTA ESMALTE SINTETICO STANDARD ACETINADO</t>
  </si>
  <si>
    <t>22,51</t>
  </si>
  <si>
    <t>TINTA ESMALTE SINTETICO STANDARD BRILHANTE</t>
  </si>
  <si>
    <t>TINTA ESMALTE SINTETICO STANDARD FOSCO</t>
  </si>
  <si>
    <t>19,73</t>
  </si>
  <si>
    <t>TINTA LATEX ACRILICA ECONOMICA, COR BRANCA</t>
  </si>
  <si>
    <t>TINTA LATEX ACRILICA PREMIUM, COR BRANCO FOSCO</t>
  </si>
  <si>
    <t>18,48</t>
  </si>
  <si>
    <t>TINTA LATEX ACRILICA STANDARD, COR BRANCA</t>
  </si>
  <si>
    <t>TINTA LATEX ACRILICA SUPER PREMIUM, COR BRANCO FOSCO</t>
  </si>
  <si>
    <t>22,52</t>
  </si>
  <si>
    <t>TINTA MINERAL IMPERMEAVEL EM PO, BRANCA</t>
  </si>
  <si>
    <t>1,82</t>
  </si>
  <si>
    <t>TINTA/RESINA ACRILICA PREMIUM PARA CERAMICA</t>
  </si>
  <si>
    <t>26,67</t>
  </si>
  <si>
    <t>TIRANTE COM ELO, EM ARAME GALVANIZADO RIGIDO, NUMERO 10, COMPRIMENTO 2000 MM, PARA PENDURAL DE FORRO REMOVIVEL</t>
  </si>
  <si>
    <t>TIRANTE EM FERRO GALVANIZADO PARA CONTRAVENTAMENTO DE TELHA CANALETE 90, 1/4 " X 400 MM</t>
  </si>
  <si>
    <t>53,68</t>
  </si>
  <si>
    <t>TOALHEIRO PLASTICO TIPO DISPENSER PARA PAPEL TOALHA INTERFOLHADO</t>
  </si>
  <si>
    <t>TOMADA INDUSTRIAL DE EMBUTIR 3P+T 30 A, 440 V, COM TRAVA, COM PLACA</t>
  </si>
  <si>
    <t>56,28</t>
  </si>
  <si>
    <t>TOMADA INDUSTRIAL DE EMBUTIR 3P+T 30 A, 440 V, COM TRAVA, SEM PLACA</t>
  </si>
  <si>
    <t>53,03</t>
  </si>
  <si>
    <t>TOMADA PARA ANTENA DE TV, CABO COAXIAL DE 9 MM (APENAS MODULO)</t>
  </si>
  <si>
    <t>13,62</t>
  </si>
  <si>
    <t>TOMADA PARA ANTENA DE TV, CABO COAXIAL DE 9 MM, CONJUNTO MONTADO PARA EMBUTIR 4" X 2" (PLACA + SUPORTE + MODULO)</t>
  </si>
  <si>
    <t>19,35</t>
  </si>
  <si>
    <t>TOMADA RJ11, 2 FIOS (APENAS MODULO)</t>
  </si>
  <si>
    <t>20,45</t>
  </si>
  <si>
    <t>TOMADA RJ11, 2 FIOS, CONJUNTO MONTADO PARA EMBUTIR 4" X 2" (PLACA + SUPORTE + MODULO)</t>
  </si>
  <si>
    <t>25,19</t>
  </si>
  <si>
    <t>TOMADA RJ45, 8 FIOS, CAT 5E (APENAS MODULO)</t>
  </si>
  <si>
    <t>40,04</t>
  </si>
  <si>
    <t>TOMADA RJ45, 8 FIOS, CAT 5E, CONJUNTO MONTADO PARA EMBUTIR 4" X 2" (PLACA + SUPORTE + MODULO)</t>
  </si>
  <si>
    <t>TOMADA 2P+T 10A, 250V  (APENAS MODULO)</t>
  </si>
  <si>
    <t>TOMADA 2P+T 10A, 250V, CONJUNTO MONTADO PARA EMBUTIR 4" X 2" (PLACA + SUPORTE + MODULO)</t>
  </si>
  <si>
    <t>11,43</t>
  </si>
  <si>
    <t>TOMADA 2P+T 10A, 250V, CONJUNTO MONTADO PARA SOBREPOR 4" X 2" (CAIXA + MODULO)</t>
  </si>
  <si>
    <t>17,43</t>
  </si>
  <si>
    <t>TOMADA 2P+T 20A 250V, CONJUNTO MONTADO PARA EMBUTIR 4" X 2" (PLACA + SUPORTE + MODULO)</t>
  </si>
  <si>
    <t>TOMADA 2P+T 20A, 250V  (APENAS MODULO)</t>
  </si>
  <si>
    <t>TOMADAS (2 MODULOS) 2P+T 10A, 250V, CONJUNTO MONTADO PARA EMBUTIR 4" X 2" (PLACA + SUPORTE + MODULOS)</t>
  </si>
  <si>
    <t>22,19</t>
  </si>
  <si>
    <t>TOPOGRAFO</t>
  </si>
  <si>
    <t>28,29</t>
  </si>
  <si>
    <t>TOPOGRAFO (MENSALISTA)</t>
  </si>
  <si>
    <t>4.951,36</t>
  </si>
  <si>
    <t>TORNEIRA CROMADA CANO CURTO, SEM BICO, SEM AREJADOR, DE PAREDE, PARA TANQUE E USO GERAL, 1/2 " OU 3/4 " (REF 1143)</t>
  </si>
  <si>
    <t>62,51</t>
  </si>
  <si>
    <t>TORNEIRA CROMADA DE MESA PARA LAVATORIO, BICA ALTA, COM AREJADOR (REF 1195)</t>
  </si>
  <si>
    <t>TORNEIRA CROMADA DE MESA PARA LAVATORIO, COM SENSOR DE PRESENCA A PILHA, COM AREJADOR EMBUTIDO</t>
  </si>
  <si>
    <t>1.186,31</t>
  </si>
  <si>
    <t>TORNEIRA CROMADA DE MESA PARA LAVATORIO, MISTURADOR MONOCOMANDO, BICA BAIXA (REF 2875)</t>
  </si>
  <si>
    <t>220,14</t>
  </si>
  <si>
    <t>TORNEIRA CROMADA DE MESA, PARA COZINHA, BICA MOVEL, COM AREJADOR, 1/2 " OU 3/4 " (REF 1167 / 1168)</t>
  </si>
  <si>
    <t>83,39</t>
  </si>
  <si>
    <t>TORNEIRA CROMADA DE MESA, PARA LAVATORIO, TEMPORIZADA PRESSAO FECHAMENTO AUTOMATICO, BICA BAIXA</t>
  </si>
  <si>
    <t>98,58</t>
  </si>
  <si>
    <t>TORNEIRA CROMADA DE PAREDE LONGA PARA LAVATORIO, COM AREJADOR, ACIONAMENTO ALAVANCA, 1/4 DE VOLTA (REF 1178)</t>
  </si>
  <si>
    <t>124,87</t>
  </si>
  <si>
    <t>TORNEIRA CROMADA DE PAREDE, PARA COZINHA, BICA MOVEL, COM AREJADOR, 1/2 " OU 3/4 " (REF 1167 / 1168)</t>
  </si>
  <si>
    <t>TORNEIRA CROMADA PARA JARDIM / TANQUE, COM BICO PLASTICO, CANO LONGO, DE PAREDE, PADRAO POPULAR / USO GERAL , 1/2 " OU 3/4 " (REF 1153 / 1130)</t>
  </si>
  <si>
    <t>39,43</t>
  </si>
  <si>
    <t>TORNEIRA CROMADA PARA TANQUE / JARDIM, SEM BICO , CANO LONGO, DE PAREDE, PADRAO POPULAR / USO GERAL, 1/2 " OU 3/4 " (REF 1126)</t>
  </si>
  <si>
    <t>33,38</t>
  </si>
  <si>
    <t>TORNEIRA CROMADA, CANO CURTO, COM AREJADOR, SEM BICO PLASTICO, DE PAREDE, PARA USO GERAL,  1/2 " OU 3/4 " (REF 1152 / 1154)</t>
  </si>
  <si>
    <t>48,52</t>
  </si>
  <si>
    <t>TORNEIRA CROMADA, RETA, DE PAREDE, PARA COZINHA, COM AREJADOR, PADRAO POPULAR, 1/2 " OU 3/4 " (REF 1159 / 1160)</t>
  </si>
  <si>
    <t>63,15</t>
  </si>
  <si>
    <t>TORNEIRA CROMADA, RETA, DE PAREDE, PARA COZINHA, SEM BICO, SEM AREJADOR, PADRAO POPULAR, 1/2 " OU 3/4 " (REF 1158)</t>
  </si>
  <si>
    <t>56,09</t>
  </si>
  <si>
    <t>TORNEIRA DE BOIA BALAO METALICO, VAZAO TOTAL, PARA CAIXA D'AGUA, AGUA QUENTE, ROSCA 1/2 ", COM HASTE, TORNEIRA E BALAO METALICOS</t>
  </si>
  <si>
    <t>36,77</t>
  </si>
  <si>
    <t>TORNEIRA DE BOIA BALAO METALICO, VAZAO TOTAL, PARA CAIXA D'AGUA, AGUA QUENTE, ROSCA 3/4 ", COM HASTE, TORNEIRA E BALAO METALICOS</t>
  </si>
  <si>
    <t>44,22</t>
  </si>
  <si>
    <t>TORNEIRA DE BOIA CONVENCIONAL PARA CAIXA D'AGUA, AGUA FRIA, 1.1/2", COM HASTE E TORNEIRA METALICOS E BALAO PLASTICO</t>
  </si>
  <si>
    <t>TORNEIRA DE BOIA CONVENCIONAL PARA CAIXA D'AGUA, AGUA FRIA, 1.1/4", COM HASTE E TORNEIRA METALICOS E BALAO PLASTICO</t>
  </si>
  <si>
    <t>79,23</t>
  </si>
  <si>
    <t>TORNEIRA DE BOIA CONVENCIONAL PARA CAIXA D'AGUA, AGUA FRIA, 1/2", COM HASTE E TORNEIRA METALICOS E BALAO PLASTICO</t>
  </si>
  <si>
    <t>19,15</t>
  </si>
  <si>
    <t>TORNEIRA DE BOIA CONVENCIONAL PARA CAIXA D'AGUA, AGUA FRIA, 3/4", COM HASTE E TORNEIRA METALICOS E BALAO PLASTICO</t>
  </si>
  <si>
    <t>TORNEIRA DE BOIA CONVENCIONAL PARA CAIXA D'AGUA, 1", AGUA FRIA, COM HASTE E TORNEIRA METALICOS E BALAO PLASTICO</t>
  </si>
  <si>
    <t>46,52</t>
  </si>
  <si>
    <t>TORNEIRA DE BOIA CONVENCIONAL PARA CAIXA D'AGUA, 2", AGUA FRIA, COM HASTE E TORNEIRA METALICOS E BALAO PLASTICO</t>
  </si>
  <si>
    <t>123,90</t>
  </si>
  <si>
    <t>TORNEIRA DE BOIA VAZAO TOTAL PARA CAIXA D'AGUA, AGUA FRIA, BITOLA 1/2", COM HASTE E TORNEIRA METALICOS E BALAO PLASTICO</t>
  </si>
  <si>
    <t>28,88</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</si>
  <si>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</si>
  <si>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</si>
  <si>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</si>
  <si>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1.462,04</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</si>
  <si>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</si>
  <si>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</si>
  <si>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</si>
  <si>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25,98</t>
  </si>
  <si>
    <t>TORNEIRA ELETRICA DE PAREDE, BICA ALTA, PARA COZINHA, 5500 W (110/220 V)</t>
  </si>
  <si>
    <t>156,12</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</si>
  <si>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</si>
  <si>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</si>
  <si>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</si>
  <si>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29,47</t>
  </si>
  <si>
    <t>TORNEIRA PLASTICA PARA TANQUE 1/2 " OU 3/4 " COM BICO PARA MANGUEIRA</t>
  </si>
  <si>
    <t>22,37</t>
  </si>
  <si>
    <t>TRANSFORMADOR TRIFASICO DE DISTRIBUICAO, POTENCIA DE 1000 KVA, TENSAO NOMINAL DE 15 KV, TENSAO SECUNDARIA DE 220/127V, EM OLEO ISOLANTE TIPO MINERAL</t>
  </si>
  <si>
    <t>92.525,01</t>
  </si>
  <si>
    <t>TRANSFORMADOR TRIFASICO DE DISTRIBUICAO, POTENCIA DE 112,5 KVA, TENSAO NOMINAL DE 15 KV, TENSAO SECUNDARIA DE 220/127V, EM OLEO ISOLANTE TIPO MINERAL</t>
  </si>
  <si>
    <t>14.302,38</t>
  </si>
  <si>
    <t>TRANSFORMADOR TRIFASICO DE DISTRIBUICAO, POTENCIA DE 15 KVA, TENSAO NOMINAL DE 15 KV, TENSAO SECUNDARIA DE 220/127V, EM OLEO ISOLANTE TIPO MINERAL</t>
  </si>
  <si>
    <t>6.560,72</t>
  </si>
  <si>
    <t>TRANSFORMADOR TRIFASICO DE DISTRIBUICAO, POTENCIA DE 150 KVA, TENSAO NOMINAL DE 15 KV, TENSAO SECUNDARIA DE 220/127V, EM OLEO ISOLANTE TIPO MINERAL</t>
  </si>
  <si>
    <t>18.038,72</t>
  </si>
  <si>
    <t>TRANSFORMADOR TRIFASICO DE DISTRIBUICAO, POTENCIA DE 1500 KVA, TENSAO NOMINAL DE 15 KV, TENSAO SECUNDARIA DE 220/127V, EM OLEO ISOLANTE TIPO MINERAL</t>
  </si>
  <si>
    <t>116.994,66</t>
  </si>
  <si>
    <t>TRANSFORMADOR TRIFASICO DE DISTRIBUICAO, POTENCIA DE 225 KVA, TENSAO NOMINAL DE 15 KV, TENSAO SECUNDARIA DE 220/127V, EM OLEO ISOLANTE TIPO MINERAL</t>
  </si>
  <si>
    <t>25.305,66</t>
  </si>
  <si>
    <t>TRANSFORMADOR TRIFASICO DE DISTRIBUICAO, POTENCIA DE 30 KVA, TENSAO NOMINAL DE 15 KV, TENSAO SECUNDARIA DE 220/127V, EM OLEO ISOLANTE TIPO MINERAL</t>
  </si>
  <si>
    <t>8.013,46</t>
  </si>
  <si>
    <t>TRANSFORMADOR TRIFASICO DE DISTRIBUICAO, POTENCIA DE 300 KVA, TENSAO NOMINAL DE 15 KV, TENSAO SECUNDARIA DE 220/127V, EM OLEO ISOLANTE TIPO MINERAL</t>
  </si>
  <si>
    <t>29.523,27</t>
  </si>
  <si>
    <t>TRANSFORMADOR TRIFASICO DE DISTRIBUICAO, POTENCIA DE 45 KVA, TENSAO NOMINAL DE 15 KV, TENSAO SECUNDARIA DE 220/127V, EM OLEO ISOLANTE TIPO MINERAL</t>
  </si>
  <si>
    <t>8.950,70</t>
  </si>
  <si>
    <t>TRANSFORMADOR TRIFASICO DE DISTRIBUICAO, POTENCIA DE 500 KVA, TENSAO NOMINAL DE 15 KV, TENSAO SECUNDARIA DE 220/127V, EM OLEO ISOLANTE TIPO MINERAL</t>
  </si>
  <si>
    <t>48.177,30</t>
  </si>
  <si>
    <t>TRANSFORMADOR TRIFASICO DE DISTRIBUICAO, POTENCIA DE 75 KVA, TENSAO NOMINAL DE 15 KV, TENSAO SECUNDARIA DE 220/127V, EM OLEO ISOLANTE TIPO MINERAL</t>
  </si>
  <si>
    <t>11.575,00</t>
  </si>
  <si>
    <t>TRANSFORMADOR TRIFASICO DE DISTRIBUICAO, POTENCIA DE 750 KVA, TENSAO NOMINAL DE 15 KV, TENSAO SECUNDARIA DE 220/127V, EM OLEO ISOLANTE TIPO MINERAL</t>
  </si>
  <si>
    <t>66.083,40</t>
  </si>
  <si>
    <t>TRANSPORTE - HORISTA (COLETADO CAIXA)</t>
  </si>
  <si>
    <t>0,52</t>
  </si>
  <si>
    <t>TRANSPORTE - MENSALISTA (COLETADO CAIXA)</t>
  </si>
  <si>
    <t>98,51</t>
  </si>
  <si>
    <t>TRATOR DE ESTEIRAS, POTENCIA BRUTA DE 133 HP, PESO OPERACIONAL DE 14 T, COM LAMINA COM CAPACIDADE DE 3,00 M3</t>
  </si>
  <si>
    <t>879.448,23</t>
  </si>
  <si>
    <t>TRATOR DE ESTEIRAS, POTENCIA BRUTA DE 347 HP, PESO OPERACIONAL DE 38,5 T, COM ESCARIFICADOR E LAMINA COM CAPACIDADE DE 4,70M3</t>
  </si>
  <si>
    <t>3.623.017,32</t>
  </si>
  <si>
    <t>TRATOR DE ESTEIRAS, POTENCIA DE 100 HP, PESO OPERACIONAL DE 9,4 T, COM LAMINA COM CAPACIDADE DE 2,19 M3</t>
  </si>
  <si>
    <t>853.193,32</t>
  </si>
  <si>
    <t>TRATOR DE ESTEIRAS, POTENCIA DE 150 HP, PESO OPERACIONAL DE 16,7 T, COM RODA MOTRIZ ELEVADA E LAMINA COM CONTATO DE 3,18M3</t>
  </si>
  <si>
    <t>1.106.075,33</t>
  </si>
  <si>
    <t>TRATOR DE ESTEIRAS, POTENCIA DE 170 HP, PESO OPERACIONAL DE 19 T, COM LAMINA COM CAPACIDADE DE 5,2 M3</t>
  </si>
  <si>
    <t>1.099.310,24</t>
  </si>
  <si>
    <t>TRATOR DE ESTEIRAS, POTENCIA DE 347 HP, PESO OPERACIONAL DE 38,5 T, COM LAMINA COM CAPACIDADE DE 8,70M3</t>
  </si>
  <si>
    <t>TRATOR DE ESTEIRAS, POTENCIA NO VOLANTE DE 200 HP, PESO OPERACIONAL DE 20,1 T, COM RODA MOTRIZ ELEVADA E LAMINA COM CAPACIDADE DE 3,89 M3</t>
  </si>
  <si>
    <t>1.629.414,65</t>
  </si>
  <si>
    <t>TRATOR DE ESTEIRAS, POTENCIA 125 HP, PESO OPERACIONAL DE 12,9 T, COM LAMINA COM CAPACIDADE DE 2,7 M3</t>
  </si>
  <si>
    <t>892.978,19</t>
  </si>
  <si>
    <t>TRATOR DE PNEUS COM POTENCIA DE 105 CV, TRACAO 4 X 4, PESO COM LASTRO DE 5775 KG</t>
  </si>
  <si>
    <t>252.588,76</t>
  </si>
  <si>
    <t>TRATOR DE PNEUS COM POTENCIA DE 122 CV, TRACAO 4 X 4, PESO COM LASTRO DE 4510 KG</t>
  </si>
  <si>
    <t>292.682,22</t>
  </si>
  <si>
    <t>TRATOR DE PNEUS COM POTENCIA DE 15 CV, PESO COM LASTRO DE 1160 KG</t>
  </si>
  <si>
    <t>86.200,92</t>
  </si>
  <si>
    <t>TRATOR DE PNEUS COM POTENCIA DE 50 CV, TRACAO 4 X 2, PESO COM LASTRO DE 2714 KG</t>
  </si>
  <si>
    <t>139.787,82</t>
  </si>
  <si>
    <t>TRATOR DE PNEUS COM POTENCIA DE 85 CV, TRACAO 4 X 4, PESO COM LASTRO DE 4675 KG</t>
  </si>
  <si>
    <t>214.500,00</t>
  </si>
  <si>
    <t>TRATOR DE PNEUS COM POTENCIA DE 85 CV, TURBO,  PESO COM LASTRO DE 4900 KG</t>
  </si>
  <si>
    <t>206.631,64</t>
  </si>
  <si>
    <t>TRATOR DE PNEUS COM POTENCIA DE 95 CV, TRACAO 4 X 4, PESO MAXIMO DE 5225 KG</t>
  </si>
  <si>
    <t>230.537,37</t>
  </si>
  <si>
    <t>TRAVA / PRENDEDOR DE PORTA, EM LATAO CROMADO, MONTADO EM PISO</t>
  </si>
  <si>
    <t>30,04</t>
  </si>
  <si>
    <t>TRAVA-QUEDAS EM ACO PARA CORDA DE 12 MM, EXTENSOR DE 25 X 300 MM, COM MOSQUETAO TIPO GANCHO TRAVA DUPLA</t>
  </si>
  <si>
    <t>164,50</t>
  </si>
  <si>
    <t>TRELICA NERVURADA (ESPACADOR), ALTURA = 120,0 MM, DIAMETRO DOS BANZOS INFERIORES E SUPERIOR = 6,0 MM, DIAMETRO DA DIAGONAL = 4,2 MM</t>
  </si>
  <si>
    <t>12,92</t>
  </si>
  <si>
    <t>TRILHO PANTOGRAFICO CONCAVO, TIPO U, EM ALUMINIO, COM DIMENSOES DE APROX *35 X 35* MM, PARA ROLDANA DE PORTA DE CORRER</t>
  </si>
  <si>
    <t>TRILHO PANTOGRAFICO RETO, EM ALUMINIO, TIPO U, COM DIMENSOES DE *38 X 38* MM PARA PORTA DE CORRER</t>
  </si>
  <si>
    <t>40,57</t>
  </si>
  <si>
    <t>TRILHO QUADRADO FRIZADO PARA RODIZIO (VERGALHAO MACICO), EM ALUMINIO, COM DIMENSOES DE *6 X 6* MM</t>
  </si>
  <si>
    <t>TROLEY MANUAL CAPACIDADE 1 T</t>
  </si>
  <si>
    <t>615,33</t>
  </si>
  <si>
    <t>TUBO / MANGUEIRA PRETA EM POLIETILENO, LINHA PESADA OU REFORCADA, TIPO ESPAGUETE, PARA INJECAO DE CALDA DE CIMENTO, D = 1/2", ESPESSURA 1,5 MM</t>
  </si>
  <si>
    <t>1,92</t>
  </si>
  <si>
    <t>TUBO ACO CARBONO COM COSTURA, NBR 5580, CLASSE L, DN = 15 MM, E = 2,25 MM, 1,06 KG/M</t>
  </si>
  <si>
    <t>17,87</t>
  </si>
  <si>
    <t>TUBO ACO CARBONO COM COSTURA, NBR 5580, CLASSE L, DN = 25 MM, E = 2,65 MM, 2,02 KG/M</t>
  </si>
  <si>
    <t>33,34</t>
  </si>
  <si>
    <t>TUBO ACO CARBONO COM COSTURA, NBR 5580, CLASSE L, DN = 40 MM, E = 3,0 MM, 3,34 KG/M</t>
  </si>
  <si>
    <t>54,79</t>
  </si>
  <si>
    <t>TUBO ACO CARBONO COM COSTURA, NBR 5580, CLASSE L, DN = 80 MM, E = 3,35 MM, 7,07 KG/M</t>
  </si>
  <si>
    <t>116,27</t>
  </si>
  <si>
    <t>TUBO ACO CARBONO COM COSTURA, NBR 5580, CLASSE M, DN = 25 MM, E = 3,35 MM, *2,50* KG//M</t>
  </si>
  <si>
    <t>TUBO ACO CARBONO COM COSTURA, NBR 5580, CLASSE M, DN = 40 MM, E = 3,35 MM, *3,71* KG//M</t>
  </si>
  <si>
    <t>63,89</t>
  </si>
  <si>
    <t>TUBO ACO CARBONO COM COSTURA, NBR 5580, CLASSE M, DN = 80 MM, E = 4,05 MM, *8,47* KG/M</t>
  </si>
  <si>
    <t>136,89</t>
  </si>
  <si>
    <t>TUBO ACO CARBONO SEM COSTURA 1 1/2", E= *3,68 MM, SCHEDULE 40, 4,05 KG/M</t>
  </si>
  <si>
    <t>TUBO ACO CARBONO SEM COSTURA 1 1/4", E= *3,56 MM, SCHEDULE 40, *3,38* KG/M</t>
  </si>
  <si>
    <t>70,33</t>
  </si>
  <si>
    <t>TUBO ACO CARBONO SEM COSTURA 1/2", E= *2,77 MM, SCHEDULE 40, *1,27 KG/M</t>
  </si>
  <si>
    <t>TUBO ACO CARBONO SEM COSTURA 1/2", E= *3,73 MM, SCHEDULE 80, *1,62 KG/M</t>
  </si>
  <si>
    <t>45,36</t>
  </si>
  <si>
    <t>TUBO ACO CARBONO SEM COSTURA 1", E= *3,38 MM, SCHEDULE 40, *2,50* KG/M</t>
  </si>
  <si>
    <t>52,48</t>
  </si>
  <si>
    <t>TUBO ACO CARBONO SEM COSTURA 14", E= *11,13 MM, SCHEDULE 40, *94,55 KG/M</t>
  </si>
  <si>
    <t>1.625,21</t>
  </si>
  <si>
    <t>TUBO ACO CARBONO SEM COSTURA 2 1/2", E = 5,16 MM, SCHEDULE 40 (8,62 KG/M)</t>
  </si>
  <si>
    <t>152,38</t>
  </si>
  <si>
    <t>TUBO ACO CARBONO SEM COSTURA 2", E= *3,91* MM, SCHEDULE 40, *5,43* KG/M</t>
  </si>
  <si>
    <t>94,05</t>
  </si>
  <si>
    <t>TUBO ACO CARBONO SEM COSTURA 20", E= *12,70 MM, SCHEDULE 30, *154,97 KG/M</t>
  </si>
  <si>
    <t>3.118,45</t>
  </si>
  <si>
    <t>TUBO ACO CARBONO SEM COSTURA 20", E= *6,35 MM,  SCHEDULE 10, *78,46 KG/M</t>
  </si>
  <si>
    <t>1.728,08</t>
  </si>
  <si>
    <t>TUBO ACO CARBONO SEM COSTURA 3/4", E= *2,87 MM, SCHEDULE 40, *1,69 KG/M</t>
  </si>
  <si>
    <t>46,63</t>
  </si>
  <si>
    <t>TUBO ACO CARBONO SEM COSTURA 3/4", E= *3,91 MM, SCHEDULE 80, *2,19 KG/M.</t>
  </si>
  <si>
    <t>58,76</t>
  </si>
  <si>
    <t>TUBO ACO CARBONO SEM COSTURA 3", E= *5,49 MM, SCHEDULE 40, *11,28* KG/M</t>
  </si>
  <si>
    <t>191,85</t>
  </si>
  <si>
    <t>TUBO ACO CARBONO SEM COSTURA 4", E= *6,02 MM, SCHEDULE 40, *16,06 KG/M</t>
  </si>
  <si>
    <t>279,14</t>
  </si>
  <si>
    <t>TUBO ACO CARBONO SEM COSTURA 4", E= *8,56 MM, SCHEDULE 80, *22,31 KG/M</t>
  </si>
  <si>
    <t>399,05</t>
  </si>
  <si>
    <t>TUBO ACO CARBONO SEM COSTURA 5", E= *6,55 MM, SCHEDULE 40, *21,75* KG/M</t>
  </si>
  <si>
    <t>437,87</t>
  </si>
  <si>
    <t>TUBO ACO CARBONO SEM COSTURA 6", E= *10,97 MM, SCHEDULE 80, *42,56 KG/M</t>
  </si>
  <si>
    <t>752,39</t>
  </si>
  <si>
    <t>TUBO ACO CARBONO SEM COSTURA 6", E= 7,11 MM,  SCHEDULE 40, *28,26 KG/M</t>
  </si>
  <si>
    <t>492,89</t>
  </si>
  <si>
    <t>TUBO ACO CARBONO SEM COSTURA 8", E= *12,70 MM, SCHEDULE 80, *64,64 KG/M</t>
  </si>
  <si>
    <t>988,78</t>
  </si>
  <si>
    <t>TUBO ACO CARBONO SEM COSTURA 8", E= *6,35 MM,  SCHEDULE 20, *33,27 KG/M</t>
  </si>
  <si>
    <t>571,87</t>
  </si>
  <si>
    <t>TUBO ACO CARBONO SEM COSTURA 8", E= *7,04 MM, SCHEDULE 30, *36,75 KG/M</t>
  </si>
  <si>
    <t>623,86</t>
  </si>
  <si>
    <t>TUBO ACO CARBONO SEM COSTURA 8", E= *8,18 MM, SCHEDULE 40, *42,55 KG/M</t>
  </si>
  <si>
    <t>742,14</t>
  </si>
  <si>
    <t>TUBO ACO GALVANIZADO COM COSTURA, CLASSE LEVE, DN 100 MM ( 4"),  E = 3,75 MM,  *10,55* KG/M (NBR 5580)</t>
  </si>
  <si>
    <t>214,62</t>
  </si>
  <si>
    <t>TUBO ACO GALVANIZADO COM COSTURA, CLASSE LEVE, DN 15 MM ( 1/2"),  E = 2,25 MM,  *1,2* KG/M (NBR 5580)</t>
  </si>
  <si>
    <t>TUBO ACO GALVANIZADO COM COSTURA, CLASSE LEVE, DN 20 MM ( 3/4"),  E = 2,25 MM,  *1,3* KG/M (NBR 5580)</t>
  </si>
  <si>
    <t>32,64</t>
  </si>
  <si>
    <t>TUBO ACO GALVANIZADO COM COSTURA, CLASSE LEVE, DN 25 MM ( 1"),  E = 2,65 MM,  *2,11* KG/M (NBR 5580)</t>
  </si>
  <si>
    <t>TUBO ACO GALVANIZADO COM COSTURA, CLASSE LEVE, DN 32 MM ( 1 1/4"),  E = 2,65 MM,  *2,71* KG/M (NBR 5580)</t>
  </si>
  <si>
    <t>63,88</t>
  </si>
  <si>
    <t>TUBO ACO GALVANIZADO COM COSTURA, CLASSE LEVE, DN 40 MM ( 1 1/2"),  E = 3,00 MM,  *3,48* KG/M (NBR 5580)</t>
  </si>
  <si>
    <t>70,59</t>
  </si>
  <si>
    <t>TUBO ACO GALVANIZADO COM COSTURA, CLASSE LEVE, DN 50 MM ( 2"),  E = 3,00 MM,  *4,40* KG/M (NBR 5580)</t>
  </si>
  <si>
    <t>92,12</t>
  </si>
  <si>
    <t>TUBO ACO GALVANIZADO COM COSTURA, CLASSE LEVE, DN 65 MM ( 2 1/2"),  E = 3,35 MM, * 6,23* KG/M (NBR 5580)</t>
  </si>
  <si>
    <t>128,90</t>
  </si>
  <si>
    <t>TUBO ACO GALVANIZADO COM COSTURA, CLASSE LEVE, DN 80 MM ( 3"),  E = 3,35 MM, *7,32* KG/M (NBR 5580)</t>
  </si>
  <si>
    <t>148,09</t>
  </si>
  <si>
    <t>TUBO ACO GALVANIZADO COM COSTURA, CLASSE MEDIA, DN 1.1/2", E = *3,25* MM, PESO *3,61* KG/M (NBR 5580)</t>
  </si>
  <si>
    <t>70,66</t>
  </si>
  <si>
    <t>TUBO ACO GALVANIZADO COM COSTURA, CLASSE MEDIA, DN 1.1/4", E = *3,25* MM, PESO *3,14* KG/M (NBR 5580)</t>
  </si>
  <si>
    <t>60,83</t>
  </si>
  <si>
    <t>TUBO ACO GALVANIZADO COM COSTURA, CLASSE MEDIA, DN 1/2", E = *2,65* MM, PESO *1,22* KG/M (NBR 5580)</t>
  </si>
  <si>
    <t>25,70</t>
  </si>
  <si>
    <t>TUBO ACO GALVANIZADO COM COSTURA, CLASSE MEDIA, DN 1", E = 3,38 MM, PESO 2,50 KG/M (NBR 5580)</t>
  </si>
  <si>
    <t>48,23</t>
  </si>
  <si>
    <t>TUBO ACO GALVANIZADO COM COSTURA, CLASSE MEDIA, DN 2.1/2", E = *3,65* MM, PESO *6,51* KG/M (NBR 5580)</t>
  </si>
  <si>
    <t>126,46</t>
  </si>
  <si>
    <t>TUBO ACO GALVANIZADO COM COSTURA, CLASSE MEDIA, DN 2", E = *3,65* MM, PESO *5,10* KG/M (NBR 5580)</t>
  </si>
  <si>
    <t>101,90</t>
  </si>
  <si>
    <t>TUBO ACO GALVANIZADO COM COSTURA, CLASSE MEDIA, DN 3/4", E = *2,65* MM, PESO *1,58* KG/M (NBR 5580)</t>
  </si>
  <si>
    <t>32,51</t>
  </si>
  <si>
    <t>TUBO ACO GALVANIZADO COM COSTURA, CLASSE MEDIA, DN 3", E = *4,05* MM, PESO *8,47* KG/M (NBR 5580)</t>
  </si>
  <si>
    <t>170,17</t>
  </si>
  <si>
    <t>TUBO ACO GALVANIZADO COM COSTURA, CLASSE MEDIA, DN 4", E = 4,50* MM, PESO 12,10* KG/M (NBR 5580)</t>
  </si>
  <si>
    <t>234,36</t>
  </si>
  <si>
    <t>TUBO ACO GALVANIZADO COM COSTURA, CLASSE MEDIA, DN 5", E = *5,40* MM, PESO *17,80* KG/M (NBR 5580)</t>
  </si>
  <si>
    <t>350,88</t>
  </si>
  <si>
    <t>TUBO ACO GALVANIZADO COM COSTURA, CLASSE MEDIA, DN 6", E = 4,85* MM, PESO 19,68* KG/M (NBR 5580)</t>
  </si>
  <si>
    <t>380,54</t>
  </si>
  <si>
    <t>TUBO ACO INDUSTRIAL DN 2" (50,8 MM) E=1,50MM, PESO= 1,8237 KG/M</t>
  </si>
  <si>
    <t>27,59</t>
  </si>
  <si>
    <t>TUBO COLETOR DE ESGOTO PVC, JEI, DN 100 MM (NBR  7362)</t>
  </si>
  <si>
    <t>40,13</t>
  </si>
  <si>
    <t>TUBO COLETOR DE ESGOTO PVC, JEI, DN 200 MM (NBR 7362)</t>
  </si>
  <si>
    <t>129,91</t>
  </si>
  <si>
    <t>TUBO COLETOR DE ESGOTO PVC, JEI, DN 250 MM (NBR 7362)</t>
  </si>
  <si>
    <t>221,52</t>
  </si>
  <si>
    <t>TUBO COLETOR DE ESGOTO PVC, JEI, DN 300 MM (NBR 7362)</t>
  </si>
  <si>
    <t>357,79</t>
  </si>
  <si>
    <t>TUBO COLETOR DE ESGOTO PVC, JEI, DN 350 MM (NBR 7362)</t>
  </si>
  <si>
    <t>TUBO COLETOR DE ESGOTO PVC, JEI, DN 400 MM (NBR 7362)</t>
  </si>
  <si>
    <t>573,96</t>
  </si>
  <si>
    <t>TUBO COLETOR DE ESGOTO, PVC, JEI, DN 150 MM  (NBR 7362)</t>
  </si>
  <si>
    <t>86,54</t>
  </si>
  <si>
    <t>TUBO CORRUGADO PEAD, PAREDE DUPLA, INTERNA LISA, JEI, DN/DI *1000* MM, PARA SANEAMENTO (DRENAGEM/ESGOTO)</t>
  </si>
  <si>
    <t>2.287,97</t>
  </si>
  <si>
    <t>TUBO CORRUGADO PEAD, PAREDE DUPLA, INTERNA LISA, JEI, DN/DI *400* MM, PARA SANEAMENTO (DRENAGEM/ESGOTO)</t>
  </si>
  <si>
    <t>652,32</t>
  </si>
  <si>
    <t>TUBO CORRUGADO PEAD, PAREDE DUPLA, INTERNA LISA, JEI, DN/DI *800* MM, PARA SANEAMENTO (DRENAGEM/ESGOTO)</t>
  </si>
  <si>
    <t>1.721,36</t>
  </si>
  <si>
    <t>TUBO CORRUGADO PEAD, PAREDE DUPLA, INTERNA LISA, JEI, DN/DI 1200 MM, PARA SANEAMENTO (DRENAGEM/ESGOTO)</t>
  </si>
  <si>
    <t>3.590,95</t>
  </si>
  <si>
    <t>TUBO CORRUGADO PEAD, PAREDE DUPLA, INTERNA LISA, JEI, DN/DI 250 MM, PARA SANEAMENTO (DRENAGEM/ESGOTO)</t>
  </si>
  <si>
    <t>250,18</t>
  </si>
  <si>
    <t>TUBO CORRUGADO PEAD, PAREDE DUPLA, INTERNA LISA, JEI, DN/DI 300 MM, PARA SANEAMENTO (DRENAGEM/ESGOTO)</t>
  </si>
  <si>
    <t>295,90</t>
  </si>
  <si>
    <t>TUBO CORRUGADO PEAD, PAREDE DUPLA, INTERNA LISA, JEI, DN/DI 600 MM, PARA SANEAMENTO (DRENAGEM/ESGOTO)</t>
  </si>
  <si>
    <t>1.219,79</t>
  </si>
  <si>
    <t>TUBO CPVC SOLDAVEL, 35 MM, AGUA QUENTE PREDIAL (NBR 15884)</t>
  </si>
  <si>
    <t>37,17</t>
  </si>
  <si>
    <t>TUBO CPVC, SOLDAVEL, 15 MM, AGUA QUENTE PREDIAL (NBR 15884)</t>
  </si>
  <si>
    <t>TUBO CPVC, SOLDAVEL, 22 MM, AGUA QUENTE PREDIAL (NBR 15884)</t>
  </si>
  <si>
    <t>18,71</t>
  </si>
  <si>
    <t>TUBO CPVC, SOLDAVEL, 28 MM, AGUA QUENTE PREDIAL (NBR 15884)</t>
  </si>
  <si>
    <t>30,02</t>
  </si>
  <si>
    <t>TUBO CPVC, SOLDAVEL, 42 MM, AGUA QUENTE PREDIAL (NBR 15884)</t>
  </si>
  <si>
    <t>TUBO CPVC, SOLDAVEL, 54 MM, AGUA QUENTE PREDIAL (NBR 15884)</t>
  </si>
  <si>
    <t>77,66</t>
  </si>
  <si>
    <t>TUBO CPVC, SOLDAVEL, 73 MM, AGUA QUENTE PREDIAL (NBR 15884)</t>
  </si>
  <si>
    <t>119,29</t>
  </si>
  <si>
    <t>TUBO CPVC, SOLDAVEL, 89 MM, AGUA QUENTE PREDIAL (NBR 15884)</t>
  </si>
  <si>
    <t>189,03</t>
  </si>
  <si>
    <t>TUBO DE BORRACHA ELASTOMERICA FLEXIVEL, PRETA, PARA ISOLAMENTO TERMICO DE TUBULACAO, DN 1 1/8" (28 MM), E= 32 MM, COEFICIENTE DE CONDUTIVIDADE TERMICA 0,036W/mK, VAPOR DE AGUA MAIOR OU IGUAL A 10.000</t>
  </si>
  <si>
    <t>100,81</t>
  </si>
  <si>
    <t>TUBO DE BORRACHA ELASTOMERICA FLEXIVEL, PRETA, PARA ISOLAMENTO TERMICO DE TUBULACAO, DN 1 3/8" (35 MM), E= 32 MM, COEFICIENTE DE CONDUTIVIDADE TERMICA 0,036W/mK, VAPOR DE AGUA MAIOR OU IGUAL A 10.000</t>
  </si>
  <si>
    <t>119,57</t>
  </si>
  <si>
    <t>TUBO DE BORRACHA ELASTOMERICA FLEXIVEL, PRETA, PARA ISOLAMENTO TERMICO DE TUBULACAO, DN 1 5/8" (42 MM), E= 32 MM, COEFICIENTE DE CONDUTIVIDADE TERMICA 0,036W/mK, VAPOR DE AGUA MAIOR OU IGUAL A 10.000</t>
  </si>
  <si>
    <t>136,46</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</si>
  <si>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</si>
  <si>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</si>
  <si>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6,64</t>
  </si>
  <si>
    <t>TUBO DE BORRACHA ELASTOMERICA FLEXIVEL, PRETA, PARA ISOLAMENTO TERMICO DE TUBULACAO, DN 1" (25 MM), E= 32 MM, COEFICIENTE DE CONDUTIVIDADE TERMICA 0,036W/mK, VAPOR DE AGUA MAIOR OU IGUAL A 10.000</t>
  </si>
  <si>
    <t>94,37</t>
  </si>
  <si>
    <t>TUBO DE BORRACHA ELASTOMERICA FLEXIVEL, PRETA, PARA ISOLAMENTO TERMICO DE TUBULACAO, DN 2 1/8" (54 MM), E= 32 MM, COEFICIENTE DE CONDUTIVIDADE TERMICA 0,036W/mK, VAPOR DE AGUA MAIOR OU IGUAL A 10.000</t>
  </si>
  <si>
    <t>163,31</t>
  </si>
  <si>
    <t>TUBO DE BORRACHA ELASTOMERICA FLEXIVEL, PRETA, PARA ISOLAMENTO TERMICO DE TUBULACAO, DN 2 5/8" (*64* MM), E= *32* MM, COEFICIENTE DE CONDUTIVIDADE TERMICA 0,036W/MK, VAPOR DE AGUA MAIOR OU IGUAL A 10.000</t>
  </si>
  <si>
    <t>165,62</t>
  </si>
  <si>
    <t>TUBO DE BORRACHA ELASTOMERICA FLEXIVEL, PRETA, PARA ISOLAMENTO TERMICO DE TUBULACAO, DN 3/4" (18 MM), E= 32 MM, COEFICIENTE DE CONDUTIVIDADE TERMICA 0,036W/mK, VAPOR DE AGUA MAIOR OU IGUAL A 10.000</t>
  </si>
  <si>
    <t>90,62</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</si>
  <si>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</si>
  <si>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</si>
  <si>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21,93</t>
  </si>
  <si>
    <t>TUBO DE BORRACHA ELASTOMERICA FLEXIVEL, PRETA, PARA ISOLAMENTO TERMICO DE TUBULACAO, DN 7/8" (22 MM), E= 32 MM, COEFICIENTE DE CONDUTIVIDADE TERMICA 0,036W/mK, VAPOR DE AGUA MAIOR OU IGUAL A 10.000</t>
  </si>
  <si>
    <t>72,84</t>
  </si>
  <si>
    <t>TUBO DE COBRE CLASSE "A", DN = 1 " (28 MM), PARA INSTALACOES DE MEDIA PRESSAO PARA GASES COMBUSTIVEIS E MEDICINAIS</t>
  </si>
  <si>
    <t>106,41</t>
  </si>
  <si>
    <t>TUBO DE COBRE CLASSE "A", DN = 1 1/2 " (42 MM), PARA INSTALACOES DE MEDIA PRESSAO PARA GASES COMBUSTIVEIS E MEDICINAIS</t>
  </si>
  <si>
    <t>193,36</t>
  </si>
  <si>
    <t>TUBO DE COBRE CLASSE "A", DN = 1 1/4 " (35 MM), PARA INSTALACOES DE MEDIA PRESSAO PARA GASES COMBUSTIVEIS E MEDICINAIS</t>
  </si>
  <si>
    <t>160,72</t>
  </si>
  <si>
    <t>TUBO DE COBRE CLASSE "A", DN = 1/2 " (15 MM), PARA INSTALACOES DE MEDIA PRESSAO PARA GASES COMBUSTIVEIS E MEDICINAIS</t>
  </si>
  <si>
    <t>51,70</t>
  </si>
  <si>
    <t>TUBO DE COBRE CLASSE "A", DN = 2 1/2 " (66 MM), PARA INSTALACOES DE MEDIA PRESSAO PARA GASES COMBUSTIVEIS E MEDICINAIS</t>
  </si>
  <si>
    <t>355,93</t>
  </si>
  <si>
    <t>TUBO DE COBRE CLASSE "A", DN = 3 " (79 MM), PARA INSTALACOES DE MEDIA PRESSAO PARA GASES COMBUSTIVEIS E MEDICINAIS</t>
  </si>
  <si>
    <t>524,38</t>
  </si>
  <si>
    <t>TUBO DE COBRE CLASSE "A", DN = 3/4 " (22 MM), PARA INSTALACOES DE MEDIA PRESSAO PARA GASES COMBUSTIVEIS E MEDICINAIS</t>
  </si>
  <si>
    <t>TUBO DE COBRE CLASSE "A", DN = 4 " (104 MM), PARA INSTALACOES DE MEDIA PRESSAO PARA GASES COMBUSTIVEIS E MEDICINAIS</t>
  </si>
  <si>
    <t>795,08</t>
  </si>
  <si>
    <t>TUBO DE COBRE CLASSE "E", DN = 104 MM, PARA INSTALACAO HIDRAULICA PREDIAL</t>
  </si>
  <si>
    <t>629,57</t>
  </si>
  <si>
    <t>TUBO DE COBRE CLASSE "E", DN = 15 MM, PARA INSTALACAO HIDRAULICA PREDIAL</t>
  </si>
  <si>
    <t>33,39</t>
  </si>
  <si>
    <t>TUBO DE COBRE CLASSE "E", DN = 22 MM, PARA INSTALACAO HIDRAULICA PREDIAL</t>
  </si>
  <si>
    <t>57,44</t>
  </si>
  <si>
    <t>TUBO DE COBRE CLASSE "E", DN = 28 MM, PARA INSTALACAO HIDRAULICA PREDIAL</t>
  </si>
  <si>
    <t>TUBO DE COBRE CLASSE "E", DN = 35 MM, PARA INSTALACAO HIDRAULICA PREDIAL</t>
  </si>
  <si>
    <t>105,86</t>
  </si>
  <si>
    <t>TUBO DE COBRE CLASSE "E", DN = 42 MM, PARA INSTALACAO HIDRAULICA PREDIAL</t>
  </si>
  <si>
    <t>142,95</t>
  </si>
  <si>
    <t>TUBO DE COBRE CLASSE "E", DN = 54 MM, PARA INSTALACAO HIDRAULICA PREDIAL</t>
  </si>
  <si>
    <t>207,31</t>
  </si>
  <si>
    <t>TUBO DE COBRE CLASSE "E", DN = 66 MM, PARA INSTALACAO HIDRAULICA PREDIAL</t>
  </si>
  <si>
    <t>292,07</t>
  </si>
  <si>
    <t>TUBO DE COBRE CLASSE "E", DN = 79 MM, PARA INSTALACAO HIDRAULICA PREDIAL</t>
  </si>
  <si>
    <t>426,95</t>
  </si>
  <si>
    <t>TUBO DE COBRE CLASSE "I", DN = 1 " (28 MM), PARA INSTALACOES INDUSTRIAIS DE ALTA PRESSAO E VAPOR</t>
  </si>
  <si>
    <t>140,23</t>
  </si>
  <si>
    <t>TUBO DE COBRE CLASSE "I", DN = 1 1/2 " (42 MM), PARA INSTALACOES INDUSTRIAIS DE ALTA PRESSAO E VAPOR</t>
  </si>
  <si>
    <t>246,47</t>
  </si>
  <si>
    <t>TUBO DE COBRE CLASSE "I", DN = 1 1/4 " (35 MM), PARA INSTALACOES INDUSTRIAIS DE ALTA PRESSAO E VAPOR</t>
  </si>
  <si>
    <t>202,83</t>
  </si>
  <si>
    <t>TUBO DE COBRE CLASSE "I", DN = 1/2 " (15 MM), PARA INSTALACOES INDUSTRIAIS DE ALTA PRESSAO E VAPOR</t>
  </si>
  <si>
    <t>TUBO DE COBRE CLASSE "I", DN = 2 " (54 MM), PARA INSTALACOES INDUSTRIAIS DE ALTA PRESSAO E VAPOR</t>
  </si>
  <si>
    <t>341,31</t>
  </si>
  <si>
    <t>TUBO DE COBRE CLASSE "I", DN = 2 1/2 " (66 MM), PARA INSTALACOES INDUSTRIAIS DE ALTA PRESSAO E VAPOR</t>
  </si>
  <si>
    <t>442,84</t>
  </si>
  <si>
    <t>TUBO DE COBRE CLASSE "I", DN = 3 " (79 MM), PARA INSTALACOES INDUSTRIAIS DE ALTA PRESSAO E VAPOR</t>
  </si>
  <si>
    <t>655,88</t>
  </si>
  <si>
    <t>TUBO DE COBRE CLASSE "I", DN = 3/4 " (22 MM), PARA INSTALACOES INDUSTRIAIS DE ALTA PRESSAO E VAPOR</t>
  </si>
  <si>
    <t>101,22</t>
  </si>
  <si>
    <t>TUBO DE COBRE CLASSE "I", DN = 4" (104 MM), PARA INSTALACOES INDUSTRIAIS DE ALTA PRESSAO E VAPOR</t>
  </si>
  <si>
    <t>965,42</t>
  </si>
  <si>
    <t>TUBO DE COBRE FLEXIVEL, D = 1/2 ", E = 0,79 MM, PARA AR-CONDICIONADO/ INSTALACOES GAS RESIDENCIAIS E COMERCIAIS</t>
  </si>
  <si>
    <t>43,99</t>
  </si>
  <si>
    <t>TUBO DE COBRE FLEXIVEL, D = 1/4 ", E = 0,79 MM, PARA AR-CONDICIONADO/ INSTALACOES GAS RESIDENCIAIS E COMERCIAIS</t>
  </si>
  <si>
    <t>21,08</t>
  </si>
  <si>
    <t>TUBO DE COBRE FLEXIVEL, D = 3/16 ", E = 0,79 MM, PARA AR-CONDICIONADO/ INSTALACOES GAS RESIDENCIAIS E COMERCIAIS</t>
  </si>
  <si>
    <t>TUBO DE COBRE FLEXIVEL, D = 3/4 ", E = 0,79 MM, PARA AR-CONDICIONADO/ INSTALACOES GAS RESIDENCIAIS E COMERCIAIS</t>
  </si>
  <si>
    <t>66,18</t>
  </si>
  <si>
    <t>TUBO DE COBRE FLEXIVEL, D = 3/8 ", E = 0,79 MM, PARA AR-CONDICIONADO/ INSTALACOES GAS RESIDENCIAIS E COMERCIAIS</t>
  </si>
  <si>
    <t>32,43</t>
  </si>
  <si>
    <t>TUBO DE COBRE FLEXIVEL, D = 5/16 ", E = 0,79 MM, PARA AR-CONDICIONADO/ INSTALACOES GAS RESIDENCIAIS E COMERCIAIS</t>
  </si>
  <si>
    <t>TUBO DE COBRE FLEXIVEL, D = 5/8 ", E = 0,79 MM, PARA AR-CONDICIONADO/ INSTALACOES GAS RESIDENCIAIS E COMERCIAIS</t>
  </si>
  <si>
    <t>54,72</t>
  </si>
  <si>
    <t>TUBO DE COBRE, CLASSE "A", DN = 2" (54 MM), PARA INSTALACOES DE MEDIA PRESSAO PARA GASES COMBUSTIVEIS E MEDICINAIS</t>
  </si>
  <si>
    <t>275,13</t>
  </si>
  <si>
    <t>TUBO DE CONCRETO ARMADO PARA AGUAS PLUVIAIS, CLASSE PA-1, COM ENCAIXE PONTA E BOLSA, DIAMETRO NOMINAL DE = 600 MM</t>
  </si>
  <si>
    <t>132,00</t>
  </si>
  <si>
    <t>TUBO DE CONCRETO ARMADO PARA AGUAS PLUVIAIS, CLASSE PA-1, COM ENCAIXE PONTA E BOLSA, DIAMETRO NOMINAL DE 1000 MM</t>
  </si>
  <si>
    <t>257,34</t>
  </si>
  <si>
    <t>TUBO DE CONCRETO ARMADO PARA AGUAS PLUVIAIS, CLASSE PA-1, COM ENCAIXE PONTA E BOLSA, DIAMETRO NOMINAL DE 1100 MM</t>
  </si>
  <si>
    <t>360,50</t>
  </si>
  <si>
    <t>TUBO DE CONCRETO ARMADO PARA AGUAS PLUVIAIS, CLASSE PA-1, COM ENCAIXE PONTA E BOLSA, DIAMETRO NOMINAL DE 1200 MM</t>
  </si>
  <si>
    <t>384,35</t>
  </si>
  <si>
    <t>TUBO DE CONCRETO ARMADO PARA AGUAS PLUVIAIS, CLASSE PA-1, COM ENCAIXE PONTA E BOLSA, DIAMETRO NOMINAL DE 1500 MM</t>
  </si>
  <si>
    <t>556,84</t>
  </si>
  <si>
    <t>TUBO DE CONCRETO ARMADO PARA AGUAS PLUVIAIS, CLASSE PA-1, COM ENCAIXE PONTA E BOLSA, DIAMETRO NOMINAL DE 2000 MM</t>
  </si>
  <si>
    <t>1.543,00</t>
  </si>
  <si>
    <t>TUBO DE CONCRETO ARMADO PARA AGUAS PLUVIAIS, CLASSE PA-1, COM ENCAIXE PONTA E BOLSA, DIAMETRO NOMINAL DE 300 MM</t>
  </si>
  <si>
    <t>60,45</t>
  </si>
  <si>
    <t>TUBO DE CONCRETO ARMADO PARA AGUAS PLUVIAIS, CLASSE PA-1, COM ENCAIXE PONTA E BOLSA, DIAMETRO NOMINAL DE 400 MM</t>
  </si>
  <si>
    <t>68,21</t>
  </si>
  <si>
    <t>TUBO DE CONCRETO ARMADO PARA AGUAS PLUVIAIS, CLASSE PA-1, COM ENCAIXE PONTA E BOLSA, DIAMETRO NOMINAL DE 500 MM</t>
  </si>
  <si>
    <t>81,52</t>
  </si>
  <si>
    <t>TUBO DE CONCRETO ARMADO PARA AGUAS PLUVIAIS, CLASSE PA-1, COM ENCAIXE PONTA E BOLSA, DIAMETRO NOMINAL DE 700 MM</t>
  </si>
  <si>
    <t>179,91</t>
  </si>
  <si>
    <t>TUBO DE CONCRETO ARMADO PARA AGUAS PLUVIAIS, CLASSE PA-1, COM ENCAIXE PONTA E BOLSA, DIAMETRO NOMINAL DE 800 MM</t>
  </si>
  <si>
    <t>219,63</t>
  </si>
  <si>
    <t>TUBO DE CONCRETO ARMADO PARA AGUAS PLUVIAIS, CLASSE PA-1, COM ENCAIXE PONTA E BOLSA, DIAMETRO NOMINAL DE 900 MM</t>
  </si>
  <si>
    <t>252,35</t>
  </si>
  <si>
    <t>TUBO DE CONCRETO ARMADO PARA AGUAS PLUVIAIS, CLASSE PA-2, COM ENCAIXE PONTA E BOLSA, DIAMETRO NOMINAL DE 1000 MM</t>
  </si>
  <si>
    <t>282,85</t>
  </si>
  <si>
    <t>TUBO DE CONCRETO ARMADO PARA AGUAS PLUVIAIS, CLASSE PA-2, COM ENCAIXE PONTA E BOLSA, DIAMETRO NOMINAL DE 1100 MM</t>
  </si>
  <si>
    <t>390,45</t>
  </si>
  <si>
    <t>TUBO DE CONCRETO ARMADO PARA AGUAS PLUVIAIS, CLASSE PA-2, COM ENCAIXE PONTA E BOLSA, DIAMETRO NOMINAL DE 1200 MM</t>
  </si>
  <si>
    <t>414,85</t>
  </si>
  <si>
    <t>TUBO DE CONCRETO ARMADO PARA AGUAS PLUVIAIS, CLASSE PA-2, COM ENCAIXE PONTA E BOLSA, DIAMETRO NOMINAL DE 1500 MM</t>
  </si>
  <si>
    <t>595,66</t>
  </si>
  <si>
    <t>TUBO DE CONCRETO ARMADO PARA AGUAS PLUVIAIS, CLASSE PA-2, COM ENCAIXE PONTA E BOLSA, DIAMETRO NOMINAL DE 2000 MM</t>
  </si>
  <si>
    <t>1.730,42</t>
  </si>
  <si>
    <t>TUBO DE CONCRETO ARMADO PARA AGUAS PLUVIAIS, CLASSE PA-2, COM ENCAIXE PONTA E BOLSA, DIAMETRO NOMINAL DE 300 MM</t>
  </si>
  <si>
    <t>TUBO DE CONCRETO ARMADO PARA AGUAS PLUVIAIS, CLASSE PA-2, COM ENCAIXE PONTA E BOLSA, DIAMETRO NOMINAL DE 400 MM</t>
  </si>
  <si>
    <t>72,10</t>
  </si>
  <si>
    <t>TUBO DE CONCRETO ARMADO PARA AGUAS PLUVIAIS, CLASSE PA-2, COM ENCAIXE PONTA E BOLSA, DIAMETRO NOMINAL DE 500 MM</t>
  </si>
  <si>
    <t>TUBO DE CONCRETO ARMADO PARA AGUAS PLUVIAIS, CLASSE PA-2, COM ENCAIXE PONTA E BOLSA, DIAMETRO NOMINAL DE 600 MM</t>
  </si>
  <si>
    <t>114,52</t>
  </si>
  <si>
    <t>TUBO DE CONCRETO ARMADO PARA AGUAS PLUVIAIS, CLASSE PA-2, COM ENCAIXE PONTA E BOLSA, DIAMETRO NOMINAL DE 700 MM</t>
  </si>
  <si>
    <t>175,26</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</si>
  <si>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</si>
  <si>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</si>
  <si>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</si>
  <si>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</si>
  <si>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474,20</t>
  </si>
  <si>
    <t>TUBO DE CONCRETO ARMADO PARA AGUAS PLUVIAIS, CLASSE PA-3, COM ENCAIXE PONTA E BOLSA, DIAMETRO NOMINAL DE 1200 MM</t>
  </si>
  <si>
    <t>573,36</t>
  </si>
  <si>
    <t>TUBO DE CONCRETO ARMADO PARA AGUAS PLUVIAIS, CLASSE PA-3, COM ENCAIXE PONTA E BOLSA, DIAMETRO NOMINAL DE 1500 MM</t>
  </si>
  <si>
    <t>870,75</t>
  </si>
  <si>
    <t>TUBO DE CONCRETO ARMADO PARA AGUAS PLUVIAIS, CLASSE PA-3, COM ENCAIXE PONTA E BOLSA, DIAMETRO NOMINAL DE 400 MM</t>
  </si>
  <si>
    <t>105,37</t>
  </si>
  <si>
    <t>TUBO DE CONCRETO ARMADO PARA AGUAS PLUVIAIS, CLASSE PA-3, COM ENCAIXE PONTA E BOLSA, DIAMETRO NOMINAL DE 500 MM</t>
  </si>
  <si>
    <t>141,98</t>
  </si>
  <si>
    <t>TUBO DE CONCRETO ARMADO PARA AGUAS PLUVIAIS, CLASSE PA-3, COM ENCAIXE PONTA E BOLSA, DIAMETRO NOMINAL DE 600 MM</t>
  </si>
  <si>
    <t>171,93</t>
  </si>
  <si>
    <t>TUBO DE CONCRETO ARMADO PARA AGUAS PLUVIAIS, CLASSE PA-3, COM ENCAIXE PONTA E BOLSA, DIAMETRO NOMINAL DE 700 MM</t>
  </si>
  <si>
    <t>296,16</t>
  </si>
  <si>
    <t>TUBO DE CONCRETO ARMADO PARA AGUAS PLUVIAIS, CLASSE PA-3, COM ENCAIXE PONTA E BOLSA, DIAMETRO NOMINAL DE 800 MM</t>
  </si>
  <si>
    <t>308,59</t>
  </si>
  <si>
    <t>TUBO DE CONCRETO ARMADO PARA AGUAS PLUVIAIS, CLASSE PA-3, COM ENCAIXE PONTA E BOLSA, DIAMETRO NOMINAL DE 900 MM</t>
  </si>
  <si>
    <t>330,55</t>
  </si>
  <si>
    <t>TUBO DE CONCRETO ARMADO PARA ESGOTO SANITARIO, CLASSE EA-2, COM ENCAIXE PONTA E BOLSA, COM JUNTA ELASTICA, DIAMETRO NOMINAL DE 1000 MM</t>
  </si>
  <si>
    <t>516,90</t>
  </si>
  <si>
    <t>TUBO DE CONCRETO ARMADO PARA ESGOTO SANITARIO, CLASSE EA-2, COM ENCAIXE PONTA E BOLSA, COM JUNTA ELASTICA, DIAMETRO NOMINAL DE 300 MM</t>
  </si>
  <si>
    <t>108,15</t>
  </si>
  <si>
    <t>TUBO DE CONCRETO ARMADO PARA ESGOTO SANITARIO, CLASSE EA-2, COM ENCAIXE PONTA E BOLSA, COM JUNTA ELASTICA, DIAMETRO NOMINAL DE 400 MM</t>
  </si>
  <si>
    <t>110,92</t>
  </si>
  <si>
    <t>TUBO DE CONCRETO ARMADO PARA ESGOTO SANITARIO, CLASSE EA-2, COM ENCAIXE PONTA E BOLSA, COM JUNTA ELASTICA, DIAMETRO NOMINAL DE 500 MM</t>
  </si>
  <si>
    <t>205,21</t>
  </si>
  <si>
    <t>TUBO DE CONCRETO ARMADO PARA ESGOTO SANITARIO, CLASSE EA-2, COM ENCAIXE PONTA E BOLSA, COM JUNTA ELASTICA, DIAMETRO NOMINAL DE 600 MM</t>
  </si>
  <si>
    <t>251,79</t>
  </si>
  <si>
    <t>TUBO DE CONCRETO ARMADO PARA ESGOTO SANITARIO, CLASSE EA-2, COM ENCAIXE PONTA E BOLSA, COM JUNTA ELASTICA, DIAMETRO NOMINAL DE 700 MM</t>
  </si>
  <si>
    <t>328,89</t>
  </si>
  <si>
    <t>TUBO DE CONCRETO ARMADO PARA ESGOTO SANITARIO, CLASSE EA-2, COM ENCAIXE PONTA E BOLSA, COM JUNTA ELASTICA, DIAMETRO NOMINAL DE 800 MM</t>
  </si>
  <si>
    <t>336,15</t>
  </si>
  <si>
    <t>TUBO DE CONCRETO ARMADO PARA ESGOTO SANITARIO, CLASSE EA-2, COM ENCAIXE PONTA E BOLSA, COM JUNTA ELASTICA, DIAMETRO NOMINAL DE 900 MM</t>
  </si>
  <si>
    <t>509,69</t>
  </si>
  <si>
    <t>TUBO DE CONCRETO ARMADO PARA ESGOTO SANITARIO, CLASSE EA-3, COM ENCAIXE PONTA E BOLSA, COM JUNTA ELASTICA, DIAMETRO NOMINAL DE 1000 MM</t>
  </si>
  <si>
    <t>660,00</t>
  </si>
  <si>
    <t>TUBO DE CONCRETO ARMADO PARA ESGOTO SANITARIO, CLASSE EA-3, COM ENCAIXE PONTA E BOLSA, COM JUNTA ELASTICA, DIAMETRO NOMINAL DE 400 MM</t>
  </si>
  <si>
    <t>130,89</t>
  </si>
  <si>
    <t>TUBO DE CONCRETO ARMADO PARA ESGOTO SANITARIO, CLASSE EA-3, COM ENCAIXE PONTA E BOLSA, COM JUNTA ELASTICA, DIAMETRO NOMINAL DE 500 MM</t>
  </si>
  <si>
    <t>272,87</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</si>
  <si>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</si>
  <si>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</si>
  <si>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377,14</t>
  </si>
  <si>
    <t>TUBO DE CONCRETO ARMADO PARA ESGOTO SANITARIO, CLASSE EA-3, COM ENCAIXE PONTA E BOLSA, COM JUNTA ELASTICA, DIAMETRO NOMINAL DE 800 MM</t>
  </si>
  <si>
    <t>413,19</t>
  </si>
  <si>
    <t>TUBO DE CONCRETO ARMADO PARA ESGOTO SANITARIO, CLASSE EA-3, COM ENCAIXE PONTA E BOLSA, COM JUNTA ELASTICA, DIAMETRO NOMINAL DE 900 MM</t>
  </si>
  <si>
    <t>585,12</t>
  </si>
  <si>
    <t>TUBO DE CONCRETO SIMPLES PARA AGUAS PLUVIAIS, CLASSE PS1, COM ENCAIXE MACHO E FEMEA, DIAMETRO NOMINAL DE 200 MM</t>
  </si>
  <si>
    <t>20,04</t>
  </si>
  <si>
    <t>TUBO DE CONCRETO SIMPLES PARA AGUAS PLUVIAIS, CLASSE PS1, COM ENCAIXE MACHO E FEMEA, DIAMETRO NOMINAL DE 300 MM</t>
  </si>
  <si>
    <t>28,06</t>
  </si>
  <si>
    <t>TUBO DE CONCRETO SIMPLES PARA AGUAS PLUVIAIS, CLASSE PS1, COM ENCAIXE MACHO E FEMEA, DIAMETRO NOMINAL DE 400 MM</t>
  </si>
  <si>
    <t>39,17</t>
  </si>
  <si>
    <t>TUBO DE CONCRETO SIMPLES PARA AGUAS PLUVIAIS, CLASSE PS1, COM ENCAIXE MACHO E FEMEA, DIAMETRO NOMINAL DE 500 MM</t>
  </si>
  <si>
    <t>56,94</t>
  </si>
  <si>
    <t>TUBO DE CONCRETO SIMPLES PARA AGUAS PLUVIAIS, CLASSE PS1, COM ENCAIXE MACHO E FEMEA, DIAMETRO NOMINAL DE 600 MM</t>
  </si>
  <si>
    <t>65,57</t>
  </si>
  <si>
    <t>TUBO DE CONCRETO SIMPLES PARA AGUAS PLUVIAIS, CLASSE PS1, COM ENCAIXE PONTA E BOLSA, DIAMETRO NOMINAL DE 200 MM</t>
  </si>
  <si>
    <t>TUBO DE CONCRETO SIMPLES PARA AGUAS PLUVIAIS, CLASSE PS1, COM ENCAIXE PONTA E BOLSA, DIAMETRO NOMINAL DE 300 MM</t>
  </si>
  <si>
    <t>33,71</t>
  </si>
  <si>
    <t>TUBO DE CONCRETO SIMPLES PARA AGUAS PLUVIAIS, CLASSE PS1, COM ENCAIXE PONTA E BOLSA, DIAMETRO NOMINAL DE 400 MM</t>
  </si>
  <si>
    <t>39,83</t>
  </si>
  <si>
    <t>TUBO DE CONCRETO SIMPLES PARA AGUAS PLUVIAIS, CLASSE PS1, COM ENCAIXE PONTA E BOLSA, DIAMETRO NOMINAL DE 500 MM</t>
  </si>
  <si>
    <t>59,28</t>
  </si>
  <si>
    <t>TUBO DE CONCRETO SIMPLES PARA AGUAS PLUVIAIS, CLASSE PS1, COM ENCAIXE PONTA E BOLSA, DIAMETRO NOMINAL DE 600 MM</t>
  </si>
  <si>
    <t>70,97</t>
  </si>
  <si>
    <t>TUBO DE CONCRETO SIMPLES PARA AGUAS PLUVIAIS, CLASSE PS2, COM ENCAIXE PONTA E BOLSA, DIAMETRO NOMINAL DE 200 MM</t>
  </si>
  <si>
    <t>25,15</t>
  </si>
  <si>
    <t>TUBO DE CONCRETO SIMPLES PARA AGUAS PLUVIAIS, CLASSE PS2, COM ENCAIXE PONTA E BOLSA, DIAMETRO NOMINAL DE 300 MM</t>
  </si>
  <si>
    <t>39,63</t>
  </si>
  <si>
    <t>TUBO DE CONCRETO SIMPLES PARA AGUAS PLUVIAIS, CLASSE PS2, COM ENCAIXE PONTA E BOLSA, DIAMETRO NOMINAL DE 400 MM</t>
  </si>
  <si>
    <t>43,73</t>
  </si>
  <si>
    <t>TUBO DE CONCRETO SIMPLES PARA AGUAS PLUVIAIS, CLASSE PS2, COM ENCAIXE PONTA E BOLSA, DIAMETRO NOMINAL DE 500 MM</t>
  </si>
  <si>
    <t>62,02</t>
  </si>
  <si>
    <t>TUBO DE CONCRETO SIMPLES PARA AGUAS PLUVIAIS, CLASSE PS2, COM ENCAIXE PONTA E BOLSA, DIAMETRO NOMINAL DE 600 MM</t>
  </si>
  <si>
    <t>73,25</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</si>
  <si>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</si>
  <si>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</si>
  <si>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77,44</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</si>
  <si>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</si>
  <si>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</si>
  <si>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</si>
  <si>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27,33</t>
  </si>
  <si>
    <t>TUBO DE DESCARGA, TIPO BENGALA, PARA LIGACAO CAIXA DE DESCARGA - EMBUTIR, PVC, 40 MM X 150 CM</t>
  </si>
  <si>
    <t>15,73</t>
  </si>
  <si>
    <t>TUBO DE DESCIDA EXTERNO DE PVC PARA CAIXA DE DESCARGA EXTERNA ALTA - 40 MM X 1,60 M</t>
  </si>
  <si>
    <t>13,03</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</si>
  <si>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</si>
  <si>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</si>
  <si>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3,90</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</si>
  <si>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</si>
  <si>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</si>
  <si>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</si>
  <si>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4,28</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</si>
  <si>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</si>
  <si>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</si>
  <si>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</si>
  <si>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2,71</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</si>
  <si>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</si>
  <si>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</si>
  <si>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</si>
  <si>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</si>
  <si>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</si>
  <si>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10,86</t>
  </si>
  <si>
    <t>TUBO DE POLIETILENO DE ALTA DENSIDADE, PEAD, PE-80, DE = 1000 MM X 38,5 MM PAREDE, ( SDR 26 - PN 05 ) PARA REDE DE AGUA OU ESGOTO (NBR 15561)</t>
  </si>
  <si>
    <t>5.404,66</t>
  </si>
  <si>
    <t>TUBO DE POLIETILENO DE ALTA DENSIDADE, PEAD, PE-80, DE = 110 MM X 10,0 MM PAREDE, ( SDR 11 - PN 12,5 ) PARA REDE DE AGUA OU ESGOTO (NBR 15561)</t>
  </si>
  <si>
    <t>132,46</t>
  </si>
  <si>
    <t>TUBO DE POLIETILENO DE ALTA DENSIDADE, PEAD, PE-80, DE = 1200 MM X 37,2 MM PAREDE ( SDR 32,25 - PN 04 ) PARA REDE DE AGUA OU ESGOTO (NBR 15561)</t>
  </si>
  <si>
    <t>9.478,97</t>
  </si>
  <si>
    <t>TUBO DE POLIETILENO DE ALTA DENSIDADE, PEAD, PE-80, DE = 1400 MM X 42,9 MM PAREDE, (SDR 32,25 - PN 04 ) PARA REDE DE AGUA OU ESGOTO (NBR 15561)</t>
  </si>
  <si>
    <t>12.934,41</t>
  </si>
  <si>
    <t>TUBO DE POLIETILENO DE ALTA DENSIDADE, PEAD, PE-80, DE = 160 MM X 14,6 MM PAREDE, (SDR 11 - PN 12,5 ) PARA REDE DE AGUA OU ESGOTO (NBR 15561)</t>
  </si>
  <si>
    <t>284,33</t>
  </si>
  <si>
    <t>TUBO DE POLIETILENO DE ALTA DENSIDADE, PEAD, PE-80, DE = 1600 MM X 49,0 MM PAREDE, ( SDR 32,25 - PN 04 ) PARA REDE DE AGUA OU ESGOTO (NBR 15561)</t>
  </si>
  <si>
    <t>12.269,83</t>
  </si>
  <si>
    <t>TUBO DE POLIETILENO DE ALTA DENSIDADE, PEAD, PE-80, DE = 900 MM X 34,7 MM PAREDE, ( SDR 26 - PN 05 ) PARA REDE DE AGUA OU ESGOTO (NBR 15561)</t>
  </si>
  <si>
    <t>4.902,00</t>
  </si>
  <si>
    <t>TUBO DE POLIETILENO DE ALTA DENSIDADE, PEAD, PE-80, DE= 200 MM X 18,2 MM PAREDE, ( SDR 11 - PN 12,5 ) PARA REDE DE AGUA OU ESGOTO (NBR 15561)</t>
  </si>
  <si>
    <t>443,23</t>
  </si>
  <si>
    <t>TUBO DE POLIETILENO DE ALTA DENSIDADE, PEAD, PE-80, DE= 315 MM X 28,7 MM PAREDE, ( SDR 11 - PN 12,5 ) PARA REDE DE AGUA OU ESGOTO (NBR 15561)</t>
  </si>
  <si>
    <t>1.086,04</t>
  </si>
  <si>
    <t>TUBO DE POLIETILENO DE ALTA DENSIDADE, PEAD, PE-80, DE= 400 MM X 36,4 MM PAREDE, ( SDR 11 - PN 12,5 ) PARA REDE DE AGUA OU ESGOTO (NBR 15561)</t>
  </si>
  <si>
    <t>1.749,21</t>
  </si>
  <si>
    <t>TUBO DE POLIETILENO DE ALTA DENSIDADE, PEAD, PE-80, DE= 50 MM X 4,6 MM PAREDE, (SDR 11 - PN 12,5) PARA REDE DE AGUA OU ESGOTO (NBR 15561)</t>
  </si>
  <si>
    <t>28,22</t>
  </si>
  <si>
    <t>TUBO DE POLIETILENO DE ALTA DENSIDADE, PEAD, PE-80, DE= 500 MM X 45,5 MM PAREDE, ( SDR 11 - PN 12,5 ) PARA REDE DE AGUA OU ESGOTO (NBR 15561)</t>
  </si>
  <si>
    <t>3.070,97</t>
  </si>
  <si>
    <t>TUBO DE POLIETILENO DE ALTA DENSIDADE, PEAD, PE-80, DE= 630 MM X 57,3 MM PAREDE (SDR 11 - PN 12,5 ) PARA REDE DE AGUA OU ESGOTO (NBR 15561)</t>
  </si>
  <si>
    <t>4.567,39</t>
  </si>
  <si>
    <t>TUBO DE POLIETILENO DE ALTA DENSIDADE, PEAD, PE-80, DE= 730 MM X 34,1 MM PAREDE, ( SDR 21 - PN 06 ) PARA REDE DE AGUA OU ESGOTO (NBR 15561)</t>
  </si>
  <si>
    <t>2.290,43</t>
  </si>
  <si>
    <t>TUBO DE POLIETILENO DE ALTA DENSIDADE, PEAD, PE-80, DE= 75 MM X 6,9 MM PAREDE, ( SRD 11 - PN 12,5 ) PARA REDE DE AGUA OU ESGOTO (NBR 15561)</t>
  </si>
  <si>
    <t>63,11</t>
  </si>
  <si>
    <t>TUBO DE POLIETILENO DE ALTA DENSIDADE, PEAD, PE-80, DE= 800 MM X 30,8 MM PAREDE, ( SDR 26 - PN 05 ) PARA REDE DE AGUA OU ESGOTO (NBR 15561)</t>
  </si>
  <si>
    <t>2.988,24</t>
  </si>
  <si>
    <t>TUBO DE PVC, PBL, TIPO LEVE, DN = 125 MM,  PARA VENTILACAO</t>
  </si>
  <si>
    <t>25,55</t>
  </si>
  <si>
    <t>TUBO DE PVC, PBL, TIPO LEVE, DN = 250 MM,  PARA VENTILACAO</t>
  </si>
  <si>
    <t>89,49</t>
  </si>
  <si>
    <t>TUBO DE PVC, PBL, TIPO LEVE, DN = 300 MM,  PARA VENTILACAO</t>
  </si>
  <si>
    <t>116,57</t>
  </si>
  <si>
    <t>TUBO DE PVC, PBL, TIPO LEVE, DN = 400 MM,  PARA VENTILACAO</t>
  </si>
  <si>
    <t>278,23</t>
  </si>
  <si>
    <t>TUBO DE REVESTIMENTO, EM ACO, CORPO SCHEDULE 40, PONTEIRA SCHEDULE 80, ROSQUEAVEL E SEGMENTADO PARA PERFURACAO, DIAMETRO 10'' (310 MM)</t>
  </si>
  <si>
    <t>2.941,39</t>
  </si>
  <si>
    <t>TUBO DE REVESTIMENTO, EM ACO, CORPO SCHEDULE 40, PONTEIRA SCHEDULE 80, ROSQUEAVEL E SEGMENTADO PARA PERFURACAO, DIAMETRO 12" (320 MM)</t>
  </si>
  <si>
    <t>3.607,32</t>
  </si>
  <si>
    <t>TUBO DE REVESTIMENTO, EM ACO, CORPO SCHEDULE 40, PONTEIRA SCHEDULE 80, ROSQUEAVEL E SEGMENTADO PARA PERFURACAO, DIAMETRO 14'' (400 MM)</t>
  </si>
  <si>
    <t>4.181,18</t>
  </si>
  <si>
    <t>TUBO DE REVESTIMENTO, EM ACO, CORPO SCHEDULE 40, PONTEIRA SCHEDULE 80, ROSQUEAVEL E SEGMENTADO PARA PERFURACAO, DIAMETRO 16'' (450 MM)</t>
  </si>
  <si>
    <t>5.522,75</t>
  </si>
  <si>
    <t>TUBO DE REVESTIMENTO, EM ACO, CORPO SCHEDULE 40, PONTEIRA SCHEDULE 80, ROSQUEAVEL E SEGMENTADO PARA PERFURACAO, DIAMETRO 4'' (450 MM)</t>
  </si>
  <si>
    <t>978,89</t>
  </si>
  <si>
    <t>TUBO DE REVESTIMENTO, EM ACO, CORPO SCHEDULE 40, PONTEIRA SCHEDULE 80, ROSQUEAVEL E SEGMENTADO PARA PERFURACAO, DIAMETRO 6'' (200 MM)</t>
  </si>
  <si>
    <t>1.363,33</t>
  </si>
  <si>
    <t>TUBO DE REVESTIMENTO, EM ACO, CORPO SCHEDULE 40, PONTEIRA SCHEDULE 80, ROSQUEAVEL E SEGMENTADO PARA PERFURACAO, DIAMETRO 8'' (200 MM)</t>
  </si>
  <si>
    <t>1.941,31</t>
  </si>
  <si>
    <t>TUBO DRENO, CORRUGADO, ESPIRALADO, FLEXIVEL, PERFURADO, EM POLIETILENO DE ALTA DENSIDADE (PEAD), DN *160* MM, (6") PARA DRENAGEM - EM BARRA (NORMA DNIT 093/2006 - EM)</t>
  </si>
  <si>
    <t>23,56</t>
  </si>
  <si>
    <t>TUBO DRENO, CORRUGADO, ESPIRALADO, FLEXIVEL, PERFURADO, EM POLIETILENO DE ALTA DENSIDADE (PEAD), DN *200* MM, (8") PARA DRENAGEM - EM BARRA (NORMA DNIT 093/2006 - EM)</t>
  </si>
  <si>
    <t>40,51</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</si>
  <si>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</si>
  <si>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</si>
  <si>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7,11</t>
  </si>
  <si>
    <t>TUBO MONOCAMADA PEX, DN 16 MM</t>
  </si>
  <si>
    <t>5,77</t>
  </si>
  <si>
    <t>TUBO MONOCAMADA PEX, DN 20 MM</t>
  </si>
  <si>
    <t>7,56</t>
  </si>
  <si>
    <t>TUBO MONOCAMADA PEX, DN 25 MM</t>
  </si>
  <si>
    <t>11,20</t>
  </si>
  <si>
    <t>TUBO MONOCAMADA PEX, DN 32 MM</t>
  </si>
  <si>
    <t>17,99</t>
  </si>
  <si>
    <t>TUBO MULTICAMADA PEX, DN *26* MM, PARA INSTALACOES A GAS (AMARELO)</t>
  </si>
  <si>
    <t>TUBO MULTICAMADA PEX, DN 16 MM, PARA INSTALACOES A GAS (AMARELO)</t>
  </si>
  <si>
    <t>11,11</t>
  </si>
  <si>
    <t>TUBO MULTICAMADA PEX, DN 20 MM, PARA INSTALACOES A GAS (AMARELO)</t>
  </si>
  <si>
    <t>TUBO MULTICAMADA PEX, DN 32 MM, PARA INSTALACOES A GAS (AMARELO)</t>
  </si>
  <si>
    <t>35,15</t>
  </si>
  <si>
    <t>TUBO PPR PN 20, DN 20 MM, PARA AGUA QUENTE PREDIAL</t>
  </si>
  <si>
    <t>TUBO PPR PN 20, DN 25 MM, PARA AGUA QUENTE PREDIAL</t>
  </si>
  <si>
    <t>12,41</t>
  </si>
  <si>
    <t>TUBO PPR, CLASSE PN 12, DN 110 MM</t>
  </si>
  <si>
    <t>188,88</t>
  </si>
  <si>
    <t>TUBO PPR, CLASSE PN 12, DN 32 MM</t>
  </si>
  <si>
    <t>15,56</t>
  </si>
  <si>
    <t>TUBO PPR, CLASSE PN 12, DN 40 MM</t>
  </si>
  <si>
    <t>23,70</t>
  </si>
  <si>
    <t>TUBO PPR, CLASSE PN 12, DN 50 MM</t>
  </si>
  <si>
    <t>31,35</t>
  </si>
  <si>
    <t>TUBO PPR, CLASSE PN 12, DN 63 MM</t>
  </si>
  <si>
    <t>45,72</t>
  </si>
  <si>
    <t>TUBO PPR, CLASSE PN 12, DN 75 MM</t>
  </si>
  <si>
    <t>76,19</t>
  </si>
  <si>
    <t>TUBO PPR, CLASSE PN 12, DN 90 MM</t>
  </si>
  <si>
    <t>106,85</t>
  </si>
  <si>
    <t>TUBO PPR, CLASSE PN 25, DN 110 MM, PARA AGUA QUENTE E FRIA PREDIAL</t>
  </si>
  <si>
    <t>215,03</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</si>
  <si>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</si>
  <si>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</si>
  <si>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</si>
  <si>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</si>
  <si>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</si>
  <si>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</si>
  <si>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55,44</t>
  </si>
  <si>
    <t>TUBO PPR, CLASSE PN 25, DN 75 MM, PARA AGUA QUENTE E FRIA PREDIAL</t>
  </si>
  <si>
    <t>106,92</t>
  </si>
  <si>
    <t>TUBO PPR, CLASSE PN 25, DN 90 MM, PARA AGUA QUENTE E FRIA PREDIAL</t>
  </si>
  <si>
    <t>158,29</t>
  </si>
  <si>
    <t>TUBO PVC  SERIE NORMAL, DN 100 MM, PARA ESGOTO  PREDIAL (NBR 5688)</t>
  </si>
  <si>
    <t>16,66</t>
  </si>
  <si>
    <t>TUBO PVC  SERIE NORMAL, DN 150 MM, PARA ESGOTO  PREDIAL (NBR 5688)</t>
  </si>
  <si>
    <t>42,62</t>
  </si>
  <si>
    <t>TUBO PVC  SERIE NORMAL, DN 40 MM, PARA ESGOTO  PREDIAL (NBR 5688)</t>
  </si>
  <si>
    <t>6,01</t>
  </si>
  <si>
    <t>TUBO PVC CORRUGADO, PAREDE DUPLA, JE, DN 150 MM, REDE COLETORA ESGOTO</t>
  </si>
  <si>
    <t>67,10</t>
  </si>
  <si>
    <t>TUBO PVC CORRUGADO, PAREDE DUPLA, JE, DN 200 MM, REDE COLETORA ESGOTO</t>
  </si>
  <si>
    <t>109,80</t>
  </si>
  <si>
    <t>TUBO PVC CORRUGADO, PAREDE DUPLA, JE, DN 250 MM, REDE COLETORA ESGOTO</t>
  </si>
  <si>
    <t>181,63</t>
  </si>
  <si>
    <t>TUBO PVC CORRUGADO, PAREDE DUPLA, JE, DN 300 MM, REDE COLETORA ESGOTO</t>
  </si>
  <si>
    <t>253,10</t>
  </si>
  <si>
    <t>TUBO PVC CORRUGADO, PAREDE DUPLA, JE, DN 350 MM, REDE COLETORA ESGOTO</t>
  </si>
  <si>
    <t>357,14</t>
  </si>
  <si>
    <t>TUBO PVC CORRUGADO, PAREDE DUPLA, JE, DN 400 MM, REDE COLETORA ESGOTO</t>
  </si>
  <si>
    <t>414,10</t>
  </si>
  <si>
    <t>TUBO PVC DE REVESTIMENTO GEOMECANICO NERVURADO REFORCADO, DN = 150 MM, COMPRIMENTO = 2 M</t>
  </si>
  <si>
    <t>143,38</t>
  </si>
  <si>
    <t>TUBO PVC DE REVESTIMENTO GEOMECANICO NERVURADO REFORCADO, DN = 200 MM, COMPRIMENTO = 2 M</t>
  </si>
  <si>
    <t>254,97</t>
  </si>
  <si>
    <t>TUBO PVC DE REVESTIMENTO GEOMECANICO NERVURADO STANDARD, DN = 154 MM, COMPRIMENTO = 2 M</t>
  </si>
  <si>
    <t>111,71</t>
  </si>
  <si>
    <t>TUBO PVC DE REVESTIMENTO GEOMECANICO NERVURADO STANDARD, DN = 206 MM, COMPRIMENTO = 2 M</t>
  </si>
  <si>
    <t>193,72</t>
  </si>
  <si>
    <t>TUBO PVC DE REVESTIMENTO GEOMECANICO NERVURADO STANDARD, DN = 250 MM, COMPRIMENTO = 2 M</t>
  </si>
  <si>
    <t>324,01</t>
  </si>
  <si>
    <t>TUBO PVC DEFOFO, JEI, 1 MPA, DN 100 MM, PARA REDE DE AGUA (NBR 7665)</t>
  </si>
  <si>
    <t>55,12</t>
  </si>
  <si>
    <t>TUBO PVC DEFOFO, JEI, 1 MPA, DN 150 MM, PARA REDE DE  AGUA (NBR 7665)</t>
  </si>
  <si>
    <t>148,33</t>
  </si>
  <si>
    <t>TUBO PVC DEFOFO, JEI, 1 MPA, DN 200 MM, PARA REDE DE AGUA (NBR 7665)</t>
  </si>
  <si>
    <t>251,38</t>
  </si>
  <si>
    <t>TUBO PVC DEFOFO, JEI, 1 MPA, DN 250 MM, PARA REDE DE AGUA (NBR 7665)</t>
  </si>
  <si>
    <t>382,68</t>
  </si>
  <si>
    <t>TUBO PVC DEFOFO, JEI, 1 MPA, DN 300 MM, PARA REDE DE AGUA (NBR 7665)</t>
  </si>
  <si>
    <t>543,41</t>
  </si>
  <si>
    <t>TUBO PVC PBA JEI, CLASSE 12, DN 100 MM, PARA REDE DE AGUA (NBR 5647)</t>
  </si>
  <si>
    <t>TUBO PVC PBA JEI, CLASSE 12, DN 50 MM, PARA REDE DE AGUA (NBR 5647)</t>
  </si>
  <si>
    <t>TUBO PVC PBA JEI, CLASSE 12, DN 75 MM, PARA REDE DE AGUA (NBR 5647)</t>
  </si>
  <si>
    <t>40,64</t>
  </si>
  <si>
    <t>TUBO PVC PBA JEI, CLASSE 15, DN 100 MM, PARA REDE DE AGUA (NBR 5647)</t>
  </si>
  <si>
    <t>79,24</t>
  </si>
  <si>
    <t>TUBO PVC PBA JEI, CLASSE 15, DN 50 MM, PARA REDE DE AGUA (NBR 5647)</t>
  </si>
  <si>
    <t>24,15</t>
  </si>
  <si>
    <t>TUBO PVC PBA JEI, CLASSE 15, DN 75 MM, PARA REDE DE AGUA (NBR 5647)</t>
  </si>
  <si>
    <t>47,43</t>
  </si>
  <si>
    <t>TUBO PVC PBA JEI, CLASSE 20, DN 100 MM, PARA REDE DE AGUA (NBR 5647)</t>
  </si>
  <si>
    <t>99,08</t>
  </si>
  <si>
    <t>TUBO PVC PBA JEI, CLASSE 20, DN 50 MM, PARA REDE DE AGUA (NBR 5647)</t>
  </si>
  <si>
    <t>29,69</t>
  </si>
  <si>
    <t>TUBO PVC PBA JEI, CLASSE 20, DN 75 MM, PARA REDE DE AGUA (NBR 5647)</t>
  </si>
  <si>
    <t>59,85</t>
  </si>
  <si>
    <t>TUBO PVC ROSCAVEL, 3/4",  AGUA FRIA PREDIAL</t>
  </si>
  <si>
    <t>TUBO PVC SERIE NORMAL, DN 50 MM, PARA ESGOTO PREDIAL (NBR 5688)</t>
  </si>
  <si>
    <t>10,23</t>
  </si>
  <si>
    <t>TUBO PVC SERIE NORMAL, DN 75 MM, PARA ESGOTO PREDIAL (NBR 5688)</t>
  </si>
  <si>
    <t>TUBO PVC, FLEXIVEL, CORRUGADO, PERFURADO, DN 110 MM, PARA DRENAGEM, SISTEMA IRRIGACAO</t>
  </si>
  <si>
    <t>13,25</t>
  </si>
  <si>
    <t>TUBO PVC, FLEXIVEL, CORRUGADO, PERFURADO, DN 65 MM, PARA DRENAGEM, SISTEMA IRRIGACAO</t>
  </si>
  <si>
    <t>7,09</t>
  </si>
  <si>
    <t>TUBO PVC, RIGIDO, CORRUGADO, PERFURADO, DN 150 MM, PARA DRENAGEM, SISTEMA IRRIGACAO</t>
  </si>
  <si>
    <t>TUBO PVC, ROSCAVEL,  2 1/2", AGUA FRIA PREDIAL</t>
  </si>
  <si>
    <t>90,86</t>
  </si>
  <si>
    <t>TUBO PVC, ROSCAVEL,  2", PARA AGUA FRIA PREDIAL</t>
  </si>
  <si>
    <t>58,33</t>
  </si>
  <si>
    <t>TUBO PVC, ROSCAVEL, 1 1/2",  AGUA FRIA PREDIAL</t>
  </si>
  <si>
    <t>41,16</t>
  </si>
  <si>
    <t>TUBO PVC, ROSCAVEL, 1 1/4", AGUA FRIA PREDIAL</t>
  </si>
  <si>
    <t>33,08</t>
  </si>
  <si>
    <t>TUBO PVC, ROSCAVEL, 1/2", AGUA FRIA PREDIAL</t>
  </si>
  <si>
    <t>8,89</t>
  </si>
  <si>
    <t>TUBO PVC, ROSCAVEL, 1", AGUA FRIA PREDIAL</t>
  </si>
  <si>
    <t>24,43</t>
  </si>
  <si>
    <t>TUBO PVC, ROSCAVEL, 3", AGUA FRIA PREDIAL</t>
  </si>
  <si>
    <t>117,51</t>
  </si>
  <si>
    <t>TUBO PVC, ROSCAVEL, 4",  AGUA FRIA PREDIAL</t>
  </si>
  <si>
    <t>141,86</t>
  </si>
  <si>
    <t>TUBO PVC, ROSCAVEL, 5",  AGUA FRIA PREDIAL</t>
  </si>
  <si>
    <t>204,02</t>
  </si>
  <si>
    <t>TUBO PVC, ROSCAVEL, 6",  AGUA FRIA PREDIAL</t>
  </si>
  <si>
    <t>213,89</t>
  </si>
  <si>
    <t>TUBO PVC, SERIE R, DN 100 MM, PARA ESGOTO OU AGUAS PLUVIAIS PREDIAIS (NBR 5688)</t>
  </si>
  <si>
    <t>41,11</t>
  </si>
  <si>
    <t>TUBO PVC, SERIE R, DN 150 MM, PARA ESGOTO OU AGUAS PLUVIAIS PREDIAIS (NBR 5688)</t>
  </si>
  <si>
    <t>83,57</t>
  </si>
  <si>
    <t>TUBO PVC, SERIE R, DN 40 MM, PARA ESGOTO OU AGUAS PLUVIAIS PREDIAIS (NBR 5688)</t>
  </si>
  <si>
    <t>TUBO PVC, SERIE R, DN 50 MM, PARA ESGOTO OU AGUAS PLUVIAIS PREDIAIS (NBR 5688)</t>
  </si>
  <si>
    <t>TUBO PVC, SERIE R, DN 75 MM, PARA ESGOTO OU AGUAS PLUVIAIS PREDIAIS (NBR 5688)</t>
  </si>
  <si>
    <t>23,47</t>
  </si>
  <si>
    <t>TUBO PVC, SOLDAVEL, DN 100 MM, AGUA FRIA (NBR-5648)</t>
  </si>
  <si>
    <t>99,07</t>
  </si>
  <si>
    <t>TUBO PVC, SOLDAVEL, DN 20 MM, AGUA FRIA (NBR-5648)</t>
  </si>
  <si>
    <t>3,64</t>
  </si>
  <si>
    <t>TUBO PVC, SOLDAVEL, DN 25 MM, AGUA FRIA (NBR-5648)</t>
  </si>
  <si>
    <t>TUBO PVC, SOLDAVEL, DN 32 MM, AGUA FRIA (NBR-5648)</t>
  </si>
  <si>
    <t>10,49</t>
  </si>
  <si>
    <t>TUBO PVC, SOLDAVEL, DN 40 MM, AGUA FRIA (NBR-5648)</t>
  </si>
  <si>
    <t>15,27</t>
  </si>
  <si>
    <t>TUBO PVC, SOLDAVEL, DN 50 MM, PARA AGUA FRIA (NBR-5648)</t>
  </si>
  <si>
    <t>17,49</t>
  </si>
  <si>
    <t>TUBO PVC, SOLDAVEL, DN 60 MM, AGUA FRIA (NBR-5648)</t>
  </si>
  <si>
    <t>29,50</t>
  </si>
  <si>
    <t>TUBO PVC, SOLDAVEL, DN 75 MM, AGUA FRIA (NBR-5648)</t>
  </si>
  <si>
    <t>49,43</t>
  </si>
  <si>
    <t>TUBO PVC, SOLDAVEL, DN 85 MM, AGUA FRIA (NBR-5648)</t>
  </si>
  <si>
    <t>61,76</t>
  </si>
  <si>
    <t>TUBO 26" EM CHAPA PRETA, E= 3/16", 147 KG/6 M</t>
  </si>
  <si>
    <t>2.776,11</t>
  </si>
  <si>
    <t>TUBO 30" EM CHAPA PRETA, E= 1/4", 175 KG/6 M</t>
  </si>
  <si>
    <t>3.538,88</t>
  </si>
  <si>
    <t>TUBO 30" EM CHAPA PRETA, E= 3/8", 177 KG/6 M</t>
  </si>
  <si>
    <t>3.579,32</t>
  </si>
  <si>
    <t>UNIAO COM ASSENTO CONICO DE BRONZE, DIAMETRO 1/2"</t>
  </si>
  <si>
    <t>40,67</t>
  </si>
  <si>
    <t>UNIAO COM ASSENTO CONICO DE BRONZE, DIAMETRO 1"</t>
  </si>
  <si>
    <t>55,87</t>
  </si>
  <si>
    <t>UNIAO COM ASSENTO CONICO DE BRONZE, DIAMETRO 2 1/2"</t>
  </si>
  <si>
    <t>231,91</t>
  </si>
  <si>
    <t>UNIAO COM ASSENTO CONICO DE BRONZE, DIAMETRO 2'</t>
  </si>
  <si>
    <t>148,85</t>
  </si>
  <si>
    <t>UNIAO COM ASSENTO CONICO DE BRONZE, DIAMETRO 3/4"</t>
  </si>
  <si>
    <t>49,86</t>
  </si>
  <si>
    <t>UNIAO COM ASSENTO CONICO DE BRONZE, DIAMETRO 3"</t>
  </si>
  <si>
    <t>375,00</t>
  </si>
  <si>
    <t>UNIAO COM ASSENTO CONICO DE BRONZE, DIAMETRO 4"</t>
  </si>
  <si>
    <t>638,19</t>
  </si>
  <si>
    <t>UNIAO COM ASSENTO CONICO DE FERRO LONGO (MACHO-FEMEA), DIAMETRO 1 1/2"</t>
  </si>
  <si>
    <t>131,25</t>
  </si>
  <si>
    <t>UNIAO COM ASSENTO CONICO DE FERRO LONGO (MACHO-FEMEA), DIAMETRO 1/2"</t>
  </si>
  <si>
    <t>42,77</t>
  </si>
  <si>
    <t>UNIAO COM ASSENTO CONICO DE FERRO LONGO (MACHO-FEMEA), DIAMETRO 1"</t>
  </si>
  <si>
    <t>83,56</t>
  </si>
  <si>
    <t>UNIAO COM ASSENTO CONICO DE FERRO LONGO (MACHO-FEMEA), DIAMETRO 2 1/2"</t>
  </si>
  <si>
    <t>258,59</t>
  </si>
  <si>
    <t>UNIAO COM ASSENTO CONICO DE FERRO LONGO (MACHO-FEMEA), DIAMETRO 2"</t>
  </si>
  <si>
    <t>208,85</t>
  </si>
  <si>
    <t>UNIAO COM ASSENTO CONICO DE FERRO LONGO (MACHO-FEMEA), DIAMETRO 3/4"</t>
  </si>
  <si>
    <t>UNIAO COM ASSENTO CONICO DE FERRO LONGO (MACHO-FEMEA), DIAMETRO 3'</t>
  </si>
  <si>
    <t>377,95</t>
  </si>
  <si>
    <t>UNIAO COM ASSENTO CONICO DE FERRO LONGO (MACHO-FEMEA), DIAMETRO 4"</t>
  </si>
  <si>
    <t>477,43</t>
  </si>
  <si>
    <t>UNIAO COM FLANGE PPR, DN 40 MM, PARA AGUA QUENTE PREDIAL</t>
  </si>
  <si>
    <t>162,78</t>
  </si>
  <si>
    <t>UNIAO DE FERRO GALVANIZADO, COM ASSENTO CONICO DE BRONZE, DE 1 1/2"</t>
  </si>
  <si>
    <t>UNIAO DE FERRO GALVANIZADO, COM ASSENTO CONICO DE BRONZE, DE 1 1/4"</t>
  </si>
  <si>
    <t>83,15</t>
  </si>
  <si>
    <t>UNIAO DE FERRO GALVANIZADO, COM ROSCA BSP, COM ASSENTO PLANO, DE 1 1/2"</t>
  </si>
  <si>
    <t>UNIAO DE FERRO GALVANIZADO, COM ROSCA BSP, COM ASSENTO PLANO, DE 1 1/4"</t>
  </si>
  <si>
    <t>49,83</t>
  </si>
  <si>
    <t>UNIAO DE FERRO GALVANIZADO, COM ROSCA BSP, COM ASSENTO PLANO, DE 1/2"</t>
  </si>
  <si>
    <t>21,75</t>
  </si>
  <si>
    <t>UNIAO DE FERRO GALVANIZADO, COM ROSCA BSP, COM ASSENTO PLANO, DE 1"</t>
  </si>
  <si>
    <t>UNIAO DE FERRO GALVANIZADO, COM ROSCA BSP, COM ASSENTO PLANO, DE 2 1/2"</t>
  </si>
  <si>
    <t>150,90</t>
  </si>
  <si>
    <t>UNIAO DE FERRO GALVANIZADO, COM ROSCA BSP, COM ASSENTO PLANO, DE 2"</t>
  </si>
  <si>
    <t>91,21</t>
  </si>
  <si>
    <t>UNIAO DE FERRO GALVANIZADO, COM ROSCA BSP, COM ASSENTO PLANO, DE 3/4"</t>
  </si>
  <si>
    <t>28,80</t>
  </si>
  <si>
    <t>UNIAO DE FERRO GALVANIZADO, COM ROSCA BSP, COM ASSENTO PLANO, DE 3"</t>
  </si>
  <si>
    <t>233,78</t>
  </si>
  <si>
    <t>UNIAO DE FERRO GALVANIZADO, COM ROSCA BSP, COM ASSENTO PLANO, DE 4"</t>
  </si>
  <si>
    <t>328,19</t>
  </si>
  <si>
    <t>UNIAO DE REDUCAO METALICA, PARA CONEXAO COM ANEL DESLIZANTE EM TUBO PEX, DN 20 X 16 MM</t>
  </si>
  <si>
    <t>UNIAO DE REDUCAO METALICA, PARA CONEXAO COM ANEL DESLIZANTE EM TUBO PEX, DN 25 X 16 MM</t>
  </si>
  <si>
    <t>18,83</t>
  </si>
  <si>
    <t>UNIAO DE REDUCAO METALICA, PARA CONEXAO COM ANEL DESLIZANTE EM TUBO PEX, DN 25 X 20 MM</t>
  </si>
  <si>
    <t>UNIAO DE REDUCAO METALICA, PARA CONEXAO COM ANEL DESLIZANTE EM TUBO PEX, DN 32 X 25 MM</t>
  </si>
  <si>
    <t>UNIAO DUPLA PPR DN 20 MM, PARA AGUA QUENTE PREDIAL</t>
  </si>
  <si>
    <t>38,59</t>
  </si>
  <si>
    <t>UNIAO DUPLA PPR DN 25 MM, PARA AGUA QUENTE PREDIAL</t>
  </si>
  <si>
    <t>46,80</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</si>
  <si>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</si>
  <si>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</si>
  <si>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</si>
  <si>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</si>
  <si>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</si>
  <si>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22,70</t>
  </si>
  <si>
    <t>UNIAO METALICA, PARA CONEXAO COM ANEL DESLIZANTE EM TUBO PEX, DN 32 MM</t>
  </si>
  <si>
    <t>38,63</t>
  </si>
  <si>
    <t>UNIAO PVC, ROSCAVEL 1/2",  AGUA FRIA PREDIAL</t>
  </si>
  <si>
    <t>7,94</t>
  </si>
  <si>
    <t>UNIAO PVC, ROSCAVEL 2",  AGUA FRIA PREDIAL</t>
  </si>
  <si>
    <t>107,76</t>
  </si>
  <si>
    <t>UNIAO PVC, ROSCAVEL, 1 1/2",  AGUA FRIA PREDIAL</t>
  </si>
  <si>
    <t>UNIAO PVC, ROSCAVEL, 1 1/4",  AGUA FRIA PREDIAL</t>
  </si>
  <si>
    <t>43,10</t>
  </si>
  <si>
    <t>UNIAO PVC, ROSCAVEL, 1",  AGUA FRIA PREDIAL</t>
  </si>
  <si>
    <t>26,15</t>
  </si>
  <si>
    <t>UNIAO PVC, ROSCAVEL, 2 1/2",  AGUA FRIA PREDIAL</t>
  </si>
  <si>
    <t>221,59</t>
  </si>
  <si>
    <t>UNIAO PVC, ROSCAVEL, 3/4",  AGUA FRIA PREDIAL</t>
  </si>
  <si>
    <t>14,28</t>
  </si>
  <si>
    <t>UNIAO PVC, ROSCAVEL, 3",  AGUA FRIA PREDIAL</t>
  </si>
  <si>
    <t>280,61</t>
  </si>
  <si>
    <t>UNIAO PVC, SOLDAVEL, 110 MM,  PARA AGUA FRIA PREDIAL</t>
  </si>
  <si>
    <t>559,50</t>
  </si>
  <si>
    <t>UNIAO PVC, SOLDAVEL, 20 MM,  PARA AGUA FRIA PREDIAL</t>
  </si>
  <si>
    <t>9,35</t>
  </si>
  <si>
    <t>UNIAO PVC, SOLDAVEL, 25 MM,  PARA AGUA FRIA PREDIAL</t>
  </si>
  <si>
    <t>UNIAO PVC, SOLDAVEL, 32 MM,  PARA AGUA FRIA PREDIAL</t>
  </si>
  <si>
    <t>18,38</t>
  </si>
  <si>
    <t>UNIAO PVC, SOLDAVEL, 40 MM,  PARA AGUA FRIA PREDIAL</t>
  </si>
  <si>
    <t>35,80</t>
  </si>
  <si>
    <t>UNIAO PVC, SOLDAVEL, 50 MM,  PARA AGUA FRIA PREDIAL</t>
  </si>
  <si>
    <t>38,76</t>
  </si>
  <si>
    <t>UNIAO PVC, SOLDAVEL, 60 MM,  PARA AGUA FRIA PREDIAL</t>
  </si>
  <si>
    <t>97,57</t>
  </si>
  <si>
    <t>UNIAO PVC, SOLDAVEL, 75 MM,  PARA AGUA FRIA PREDIAL</t>
  </si>
  <si>
    <t>196,89</t>
  </si>
  <si>
    <t>UNIAO PVC, SOLDAVEL, 85 MM,  PARA AGUA FRIA PREDIAL</t>
  </si>
  <si>
    <t>302,74</t>
  </si>
  <si>
    <t>UNIAO TIPO STORZ, COM EMPATACAO INTERNA TIPO ANEL DE EXPANSAO, ENGATE RAPIDO 1 1/2", PARA MANGUEIRA DE COMBATE A INCENDIO PREDIAL</t>
  </si>
  <si>
    <t>146,98</t>
  </si>
  <si>
    <t>UNIAO TIPO STORZ, COM EMPATACAO INTERNA TIPO ANEL DE EXPANSAO, ENGATE RAPIDO 2 1/2", PARA MANGUEIRA DE COMBATE A INCENDIO PREDIAL</t>
  </si>
  <si>
    <t>210,28</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</si>
  <si>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</si>
  <si>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</si>
  <si>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</si>
  <si>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</si>
  <si>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</si>
  <si>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42,65</t>
  </si>
  <si>
    <t>UNIAO, CPVC, SOLDAVEL, 54 MM, PARA AGUA QUENTE PREDIAL</t>
  </si>
  <si>
    <t>102,50</t>
  </si>
  <si>
    <t>UNIAO, CPVC, SOLDAVEL, 73 MM, PARA AGUA QUENTE PREDIAL</t>
  </si>
  <si>
    <t>148,77</t>
  </si>
  <si>
    <t>UNIAO, CPVC, SOLDAVEL, 89 MM, PARA AGUA QUENTE PREDIAL</t>
  </si>
  <si>
    <t>219,35</t>
  </si>
  <si>
    <t>USINA DE ASFALTO A FRIO, CAPACIDADE DE 30 A 40 T/H, ELETRICA, POTENCIA DE 30 CV</t>
  </si>
  <si>
    <t>133.972,06</t>
  </si>
  <si>
    <t>USINA DE ASFALTO A FRIO, CAPACIDADE DE 40 A 60 T/H, ELETRICA, POTENCIA DE 30 CV</t>
  </si>
  <si>
    <t>166.860,43</t>
  </si>
  <si>
    <t>USINA DE ASFALTO A QUENTE, FIXA, TIPO CONTRA FLUXO, CAPACIDADE DE 100 A 140 T/H, POTENCIA DE 280 KW, COM MISTURADOR EXTERNO ROTATIVO</t>
  </si>
  <si>
    <t>3.245.768,15</t>
  </si>
  <si>
    <t>USINA DE ASFALTO, GRAVIMETRICA, CAPACIDADE DE 150 T/H, POTENCIA DE 400  KW</t>
  </si>
  <si>
    <t>8.545.993,01</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</si>
  <si>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</si>
  <si>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</si>
  <si>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</si>
  <si>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</si>
  <si>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</si>
  <si>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</si>
  <si>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</si>
  <si>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</si>
  <si>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</si>
  <si>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606.832,91</t>
  </si>
  <si>
    <t>USINA DE MISTURAS ASFALTICAS A QUENTE, MOVEL, TIPO CONTRA FLUXO, CAPACIDADE DE 40 A 80 T/H</t>
  </si>
  <si>
    <t>2.642.421,00</t>
  </si>
  <si>
    <t>USINA MISTURADORA DE SOLOS,  DOSADORES TRIPLOS, CALHA VIBRATORIA CAPACIDADE DE 200 A 500 T/H, POTENCIA DE 75 KW</t>
  </si>
  <si>
    <t>1.363.085,73</t>
  </si>
  <si>
    <t>VALVULA DE DESCARGA EM METAL CROMADO PARA MICTORIO COM ACIONAMENTO POR PRESSAO E FECHAMENTO AUTOMATICO</t>
  </si>
  <si>
    <t>198,80</t>
  </si>
  <si>
    <t>VALVULA DE DESCARGA METALICA, BASE 1 1/2 " E ACABAMENTO METALICO CROMADO</t>
  </si>
  <si>
    <t>230,95</t>
  </si>
  <si>
    <t>VALVULA DE DESCARGA METALICA, BASE 1 1/4 " E ACABAMENTO METALICO CROMADO</t>
  </si>
  <si>
    <t>187,09</t>
  </si>
  <si>
    <t>VALVULA DE ESCOAMENTO PARA TANQUE, EM METAL CROMADO, 1.1/2 ", SEM LADRAO, COM TAMPAO PLASTICO</t>
  </si>
  <si>
    <t>44,04</t>
  </si>
  <si>
    <t>VALVULA DE ESFERA BRUTA EM BRONZE, BITOLA 1 " (REF 1552-B)</t>
  </si>
  <si>
    <t>56,69</t>
  </si>
  <si>
    <t>VALVULA DE ESFERA BRUTA EM BRONZE, BITOLA 1 1/2 " (REF 1552-B)</t>
  </si>
  <si>
    <t>101,81</t>
  </si>
  <si>
    <t>VALVULA DE ESFERA BRUTA EM BRONZE, BITOLA 1 1/4 " (REF 1552-B)</t>
  </si>
  <si>
    <t>84,49</t>
  </si>
  <si>
    <t>VALVULA DE ESFERA BRUTA EM BRONZE, BITOLA 1/2 " (REF 1552-B)</t>
  </si>
  <si>
    <t>36,38</t>
  </si>
  <si>
    <t>VALVULA DE ESFERA BRUTA EM BRONZE, BITOLA 2 " (REF 1552-B)</t>
  </si>
  <si>
    <t>157,00</t>
  </si>
  <si>
    <t>VALVULA DE ESFERA BRUTA EM BRONZE, BITOLA 3/4 " (REF 1552-B)</t>
  </si>
  <si>
    <t>41,99</t>
  </si>
  <si>
    <t>VALVULA DE RETENCAO DE BRONZE, PE COM CRIVOS, EXTREMIDADE COM ROSCA, DE 1 1/2", PARA FUNDO DE POCO</t>
  </si>
  <si>
    <t>109,99</t>
  </si>
  <si>
    <t>VALVULA DE RETENCAO DE BRONZE, PE COM CRIVOS, EXTREMIDADE COM ROSCA, DE 1 1/4", PARA FUNDO DE POCO</t>
  </si>
  <si>
    <t>103,07</t>
  </si>
  <si>
    <t>VALVULA DE RETENCAO DE BRONZE, PE COM CRIVOS, EXTREMIDADE COM ROSCA, DE 1", PARA FUNDO DE POCO</t>
  </si>
  <si>
    <t>64,93</t>
  </si>
  <si>
    <t>VALVULA DE RETENCAO DE BRONZE, PE COM CRIVOS, EXTREMIDADE COM ROSCA, DE 2 1/2", PARA FUNDO DE POCO</t>
  </si>
  <si>
    <t>297,74</t>
  </si>
  <si>
    <t>VALVULA DE RETENCAO DE BRONZE, PE COM CRIVOS, EXTREMIDADE COM ROSCA, DE 2", PARA FUNDO DE POCO</t>
  </si>
  <si>
    <t>166,61</t>
  </si>
  <si>
    <t>VALVULA DE RETENCAO DE BRONZE, PE COM CRIVOS, EXTREMIDADE COM ROSCA, DE 3/4", PARA FUNDO DE POCO</t>
  </si>
  <si>
    <t>58,72</t>
  </si>
  <si>
    <t>VALVULA DE RETENCAO DE BRONZE, PE COM CRIVOS, EXTREMIDADE COM ROSCA, DE 3", PARA FUNDO DE POCO</t>
  </si>
  <si>
    <t>408,17</t>
  </si>
  <si>
    <t>VALVULA DE RETENCAO DE BRONZE, PE COM CRIVOS, EXTREMIDADE COM ROSCA, DE 4", PARA FUNDO DE POCO</t>
  </si>
  <si>
    <t>718,35</t>
  </si>
  <si>
    <t>VALVULA DE RETENCAO HORIZONTAL, DE BRONZE (PN-25), 1 1/2", 400 PSI, TAMPA DE PORCA DE UNIAO, EXTREMIDADES COM ROSCA</t>
  </si>
  <si>
    <t>213,41</t>
  </si>
  <si>
    <t>VALVULA DE RETENCAO HORIZONTAL, DE BRONZE (PN-25), 1 1/4", 400 PSI, TAMPA DE PORCA DE UNIAO, EXTREMIDADES COM ROSCA</t>
  </si>
  <si>
    <t>190,96</t>
  </si>
  <si>
    <t>VALVULA DE RETENCAO HORIZONTAL, DE BRONZE (PN-25), 1/2", 400 PSI, TAMPA DE PORCA DE UNIAO, EXTREMIDADES COM ROSCA</t>
  </si>
  <si>
    <t>VALVULA DE RETENCAO HORIZONTAL, DE BRONZE (PN-25), 1", 400 PSI, TAMPA DE PORCA DE UNIAO, EXTREMIDADES COM ROSCA</t>
  </si>
  <si>
    <t>127,56</t>
  </si>
  <si>
    <t>VALVULA DE RETENCAO HORIZONTAL, DE BRONZE (PN-25), 2 1/2", 400 PSI, TAMPA DE PORCA DE UNIAO, EXTREMIDADES COM ROSCA</t>
  </si>
  <si>
    <t>427,57</t>
  </si>
  <si>
    <t>VALVULA DE RETENCAO HORIZONTAL, DE BRONZE (PN-25), 2", 400 PSI, TAMPA DE PORCA DE UNIAO, EXTREMIDADES COM ROSCA</t>
  </si>
  <si>
    <t>298,99</t>
  </si>
  <si>
    <t>VALVULA DE RETENCAO HORIZONTAL, DE BRONZE (PN-25), 3/4", 400 PSI, TAMPA DE PORCA DE UNIAO, EXTREMIDADES COM ROSCA</t>
  </si>
  <si>
    <t>93,85</t>
  </si>
  <si>
    <t>VALVULA DE RETENCAO HORIZONTAL, DE BRONZE (PN-25), 3", 400 PSI, TAMPA DE PORCA DE UNIAO, EXTREMIDADES COM ROSCA</t>
  </si>
  <si>
    <t>590,56</t>
  </si>
  <si>
    <t>VALVULA DE RETENCAO HORIZONTAL, DE BRONZE (PN-25), 4", 400 PSI, TAMPA DE PORCA DE UNIAO, EXTREMIDADES COM ROSCA</t>
  </si>
  <si>
    <t>915,97</t>
  </si>
  <si>
    <t>VALVULA DE RETENCAO VERTICAL, DE BRONZE (PN-16), 1 1/2", 200 PSI, EXTREMIDADES COM ROSCA</t>
  </si>
  <si>
    <t>113,61</t>
  </si>
  <si>
    <t>VALVULA DE RETENCAO VERTICAL, DE BRONZE (PN-16), 1 1/4", 200 PSI, EXTREMIDADES COM ROSCA</t>
  </si>
  <si>
    <t>98,62</t>
  </si>
  <si>
    <t>VALVULA DE RETENCAO VERTICAL, DE BRONZE (PN-16), 1/2", 200 PSI, EXTREMIDADES COM ROSCA</t>
  </si>
  <si>
    <t>56,38</t>
  </si>
  <si>
    <t>VALVULA DE RETENCAO VERTICAL, DE BRONZE (PN-16), 1", 200 PSI, EXTREMIDADES COM ROSCA</t>
  </si>
  <si>
    <t>65,73</t>
  </si>
  <si>
    <t>VALVULA DE RETENCAO VERTICAL, DE BRONZE (PN-16), 2 1/2", 200 PSI, EXTREMIDADES COM ROSCA</t>
  </si>
  <si>
    <t>265,27</t>
  </si>
  <si>
    <t>VALVULA DE RETENCAO VERTICAL, DE BRONZE (PN-16), 2", 200 PSI, EXTREMIDADES COM ROSCA</t>
  </si>
  <si>
    <t>165,54</t>
  </si>
  <si>
    <t>VALVULA DE RETENCAO VERTICAL, DE BRONZE (PN-16), 3/4", 200 PSI, EXTREMIDADES COM ROSCA</t>
  </si>
  <si>
    <t>60,16</t>
  </si>
  <si>
    <t>VALVULA DE RETENCAO VERTICAL, DE BRONZE (PN-16), 3", 200 PSI, EXTREMIDADES COM ROSCA</t>
  </si>
  <si>
    <t>362,24</t>
  </si>
  <si>
    <t>VALVULA DE RETENCAO VERTICAL, DE BRONZE (PN-16), 4", 200 PSI, EXTREMIDADES COM ROSCA</t>
  </si>
  <si>
    <t>628,69</t>
  </si>
  <si>
    <t>VALVULA EM METAL CROMADO PARA LAVATORIO, 1 " SEM LADRAO</t>
  </si>
  <si>
    <t>34,99</t>
  </si>
  <si>
    <t>VALVULA EM METAL CROMADO PARA PIA AMERICANA 3.1/2 X 1.1/2 "</t>
  </si>
  <si>
    <t>47,81</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</si>
  <si>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</si>
  <si>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</si>
  <si>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</si>
  <si>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</si>
  <si>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</si>
  <si>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</si>
  <si>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</si>
  <si>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17,96</t>
  </si>
  <si>
    <t>VARA FINA PARA CREMONA, EM FERRO ZINCADO BRANCO, COM DIAMETRO DE APROX 10 MM E COMPRIMENTO DE 1,50 M</t>
  </si>
  <si>
    <t>VARIADOR DE LUMINOSIDADE ROTATIVO (DIMMER) 127 V, 300 W (APENAS MODULO)</t>
  </si>
  <si>
    <t>59,53</t>
  </si>
  <si>
    <t>VARIADOR DE LUMINOSIDADE ROTATIVO (DIMMER) 127V, 300W, CONJUNTO MONTADO PARA EMBUTIR 4" X 2" (PLACA + SUPORTE + MODULO)</t>
  </si>
  <si>
    <t>76,56</t>
  </si>
  <si>
    <t>VARIADOR DE LUMINOSIDADE ROTATIVO (DIMMER) 220 V, 600 W (APENAS MODULO)</t>
  </si>
  <si>
    <t>95,14</t>
  </si>
  <si>
    <t>VARIADOR DE LUMINOSIDADE ROTATIVO (DIMMER) 220V, 600W, CONJUNTO MONTADO PARA EMBUTIR 4" X 2" (PLACA + SUPORTE + MODULO)</t>
  </si>
  <si>
    <t>100,03</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</si>
  <si>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</si>
  <si>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</si>
  <si>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</si>
  <si>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40,93</t>
  </si>
  <si>
    <t>VARIADOR DE VELOCIDADE PARA VENTILADOR 220V, 250W + 2 INTERRUPTORES PARALELOS, PARA REVERSAO E LAMPADA, CONJUNTO MONTADO PARA EMBUTIR 4" X 2" (PLACA + SUPORTE + MODULOS)</t>
  </si>
  <si>
    <t>65,91</t>
  </si>
  <si>
    <t>VASSOURA MECANICA REBOCAVEL COM ESCOVA CILINDRICA LARGURA UTIL DE VARRIMENTO = 2,44M</t>
  </si>
  <si>
    <t>79.770,40</t>
  </si>
  <si>
    <t>VASSOURA 40 CM COM CABO</t>
  </si>
  <si>
    <t>VEDACAO DE CALHA, EM BORRACHA COR PRETA, MEDIDA ENTRE 119 E 170 MM, PARA DRENAGEM PLUVIAL PREDIAL</t>
  </si>
  <si>
    <t>VERGALHAO ZINCADO ROSCA TOTAL, 1/4 " (6,3 MM)</t>
  </si>
  <si>
    <t>4,01</t>
  </si>
  <si>
    <t>VERNIZ POLIURETANO BRILHANTE PARA MADEIRA, COM FILTRO SOLAR, USO INTERNO E EXTERNO</t>
  </si>
  <si>
    <t>VERNIZ SINTETICO BRILHANTE PARA MADEIRA TIPO COPAL, USO INTERNO</t>
  </si>
  <si>
    <t>25,62</t>
  </si>
  <si>
    <t>VERNIZ SINTETICO BRILHANTE PARA MADEIRA, COM FILTRO SOLAR, USO INTERNO E EXTERNO (BASE SOLVENTE)</t>
  </si>
  <si>
    <t>27,94</t>
  </si>
  <si>
    <t>VEU DE VIDRO/VEU DE SUPERFICIE 30 A 35 G/M2</t>
  </si>
  <si>
    <t>28,46</t>
  </si>
  <si>
    <t>VEU POLIESTER</t>
  </si>
  <si>
    <t>6,05</t>
  </si>
  <si>
    <t>VIBRADOR DE IMERSAO, COM PONTEIRA DE *35* MM, MANGOTE DE 5 M, SEM MOTOR</t>
  </si>
  <si>
    <t>1.200,82</t>
  </si>
  <si>
    <t>VIBRADOR DE IMERSAO, COM PONTEIRA DE *45* MM, MANGOTE DE 5 M, SEM MOTOR.</t>
  </si>
  <si>
    <t>1.305,24</t>
  </si>
  <si>
    <t>VIBRADOR DE IMERSAO, COM PONTEIRA DE *60* MM, MANGOTE DE 5 M, SEM MOTOR.</t>
  </si>
  <si>
    <t>1.464,17</t>
  </si>
  <si>
    <t>VIBRADOR DE IMERSAO, DIAMETRO DA PONTEIRA DE *35* MM, COM MOTOR 4 TEMPOS A GASOLINA DE 5,5 HP (5,5 CV)</t>
  </si>
  <si>
    <t>3.150,00</t>
  </si>
  <si>
    <t>VIBRADOR DE IMERSAO, DIAMETRO DA PONTEIRA DE *45* MM, COM MOTOR ELETRICO TRIFASICO DE 2 HP (2 CV)</t>
  </si>
  <si>
    <t>2.825,82</t>
  </si>
  <si>
    <t>VIBRADOR DE IMERSAO, DIAMETRO DA PONTEIRA DE *45* MM, COM MOTOR 4 TEMPOS A GASOLINA DE 5,5 HP (5,5 CV)</t>
  </si>
  <si>
    <t>3.442,19</t>
  </si>
  <si>
    <t>VIBROACABADORA DE ASFALTO SOBRE ESTEIRAS, LARG. PAVIM. MAX. 8,00 M, POT. 100 KW/ 134 HP, CAP. 600 T/ H</t>
  </si>
  <si>
    <t>4.482.271,75</t>
  </si>
  <si>
    <t>VIBROACABADORA DE ASFALTO SOBRE ESTEIRAS, LARG. PAVIM. 2,13 M A 4,55 M, POT. 74 KW/ 100 HP, CAP. 400  T/ H</t>
  </si>
  <si>
    <t>1.886.984,38</t>
  </si>
  <si>
    <t>VIBROACABADORA DE ASFALTO SOBRE ESTEIRAS, LARG. PAVIM. 2,60 M A 5,75 M, POT. 110 HP, CAP. 450 T/ H</t>
  </si>
  <si>
    <t>1.900.658,31</t>
  </si>
  <si>
    <t>VIBROACABADORA DE ASFALTO SOBRE ESTEIRAS, LARG. PAVIMENT. 1,90 A 5,3 M, POT. 78 KW/105 HP, CAP. 450 T/H</t>
  </si>
  <si>
    <t>2.302.668,00</t>
  </si>
  <si>
    <t>VIBROACABADORA DE ASFALTO SOBRE RODAS, LARGURA DE PAVIMENTACAO DE 1,70 A 4,20 M, POTENCIA 78 KW/105 HP, CAPACIDADE 300 T/H</t>
  </si>
  <si>
    <t>2.040.130,91</t>
  </si>
  <si>
    <t>VIDRACEIRO</t>
  </si>
  <si>
    <t>VIDRACEIRO (MENSALISTA)</t>
  </si>
  <si>
    <t>2.000,45</t>
  </si>
  <si>
    <t>VIDRO COMUM LAMINADO LISO INCOLOR DUPLO, ESPESSURA TOTAL 8 MM (CADA CAMADA DE 4 MM) - COLOCADO</t>
  </si>
  <si>
    <t>717,98</t>
  </si>
  <si>
    <t>VIDRO COMUM LAMINADO, LISO, INCOLOR, DUPLO, ESPESSURA TOTAL 6 MM (CADA CAMADA E= 3 MM) - COLOCADO</t>
  </si>
  <si>
    <t>625,00</t>
  </si>
  <si>
    <t>VIDRO COMUM LAMINADO, LISO, INCOLOR, TRIPLO, ESPESSURA TOTAL 12 MM (CADA CAMADA E=  4 MM) - COLOCADO</t>
  </si>
  <si>
    <t>1.624,99</t>
  </si>
  <si>
    <t>VIDRO COMUM LAMINADO, LISO, INCOLOR, TRIPLO, ESPESSURA TOTAL 15 MM (CADA CAMADA E = 5 MM) - COLOCADO</t>
  </si>
  <si>
    <t>1.900,00</t>
  </si>
  <si>
    <t>VIDRO CRISTAL COLORIDO, 10 MM, PINTADO NA COR BRANCA</t>
  </si>
  <si>
    <t>560,00</t>
  </si>
  <si>
    <t>VIDRO CRISTAL COLORIDO, 4 MM, PINTADO NA COR BRANCA</t>
  </si>
  <si>
    <t>175,00</t>
  </si>
  <si>
    <t>VIDRO CRISTAL COLORIDO, 6 MM, PINTADO NA COR BRANCA</t>
  </si>
  <si>
    <t>248,71</t>
  </si>
  <si>
    <t>VIDRO CRISTAL COLORIDO, 8 MM, PINTADO NA COR BRANCA</t>
  </si>
  <si>
    <t>403,75</t>
  </si>
  <si>
    <t>VIDRO LISO FUME E = 4MM - SEM COLOCACAO</t>
  </si>
  <si>
    <t>VIDRO LISO FUME E = 6MM - SEM COLOCACAO</t>
  </si>
  <si>
    <t>300,00</t>
  </si>
  <si>
    <t>VIDRO LISO FUME, E = 5 MM - SEM COLOCACAO</t>
  </si>
  <si>
    <t>215,88</t>
  </si>
  <si>
    <t>VIDRO LISO INCOLOR 10 MM - SEM COLOCACAO</t>
  </si>
  <si>
    <t>374,99</t>
  </si>
  <si>
    <t>VIDRO LISO INCOLOR 2 A 3 MM - SEM COLOCACAO</t>
  </si>
  <si>
    <t>112,50</t>
  </si>
  <si>
    <t>VIDRO LISO INCOLOR 4MM - SEM COLOCACAO</t>
  </si>
  <si>
    <t>149,99</t>
  </si>
  <si>
    <t>VIDRO LISO INCOLOR 5MM - SEM COLOCACAO</t>
  </si>
  <si>
    <t>VIDRO LISO INCOLOR 6 MM - SEM COLOCACAO</t>
  </si>
  <si>
    <t>VIDRO LISO INCOLOR 8MM  -  SEM COLOCACAO</t>
  </si>
  <si>
    <t>310,00</t>
  </si>
  <si>
    <t>VIDRO MARTELADO OU CANELADO, 4 MM - SEM COLOCACAO</t>
  </si>
  <si>
    <t>124,99</t>
  </si>
  <si>
    <t>VIDRO PLANO ARAMADO E = 6 MM - SEM COLOCACAO</t>
  </si>
  <si>
    <t>VIDRO PLANO ARMADO E = 7MM - SEM COLOCACAO</t>
  </si>
  <si>
    <t>387,49</t>
  </si>
  <si>
    <t>VIDRO TEMPERADO INCOLOR E = 10 MM, SEM COLOCACAO</t>
  </si>
  <si>
    <t>388,31</t>
  </si>
  <si>
    <t>VIDRO TEMPERADO INCOLOR E = 6 MM, SEM COLOCACAO</t>
  </si>
  <si>
    <t>229,13</t>
  </si>
  <si>
    <t>VIDRO TEMPERADO INCOLOR E = 8 MM, SEM COLOCACAO</t>
  </si>
  <si>
    <t>299,11</t>
  </si>
  <si>
    <t>VIDRO TEMPERADO INCOLOR PARA PORTA DE ABRIR, E = 10 MM (SEM FERRAGENS E SEM COLOCACAO)</t>
  </si>
  <si>
    <t>VIDRO TEMPERADO VERDE E = 10 MM, SEM COLOCACAO</t>
  </si>
  <si>
    <t>489,40</t>
  </si>
  <si>
    <t>VIDRO TEMPERADO VERDE E = 6 MM, SEM COLOCACAO</t>
  </si>
  <si>
    <t>276,49</t>
  </si>
  <si>
    <t>VIDRO TEMPERADO VERDE E = 8 MM, SEM COLOCACAO</t>
  </si>
  <si>
    <t>373,54</t>
  </si>
  <si>
    <t>VIGA *7,5 X 10* CM EM PINUS, MISTA OU EQUIVALENTE DA REGIAO - BRUTA</t>
  </si>
  <si>
    <t>VIGA *7,5 X 15 CM EM PINUS, MISTA OU EQUIVALENTE DA REGIAO - BRUTA</t>
  </si>
  <si>
    <t>VIGA APARELHADA  *6 X 12* CM, EM MACARANDUBA, ANGELIM OU EQUIVALENTE DA REGIAO</t>
  </si>
  <si>
    <t>20,77</t>
  </si>
  <si>
    <t>VIGA APARELHADA *6 X 16* CM, EM MACARANDUBA, ANGELIM OU EQUIVALENTE DA REGIAO</t>
  </si>
  <si>
    <t>27,51</t>
  </si>
  <si>
    <t>VIGA DE ESCORAMAENTO H20, DE MADEIRA, PESO DE 5,00 A 5,20 KG/M, COM EXTREMIDADES PLASTICAS</t>
  </si>
  <si>
    <t>88,43</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</si>
  <si>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</si>
  <si>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</si>
  <si>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</si>
  <si>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41,06</t>
  </si>
  <si>
    <t>VIGA NAO APARELHADA *8 X 16* CM EM MACARANDUBA, ANGELIM OU EQUIVALENTE DA REGIAO -  BRUTA</t>
  </si>
  <si>
    <t>43,95</t>
  </si>
  <si>
    <t>VIGIA DIURNO</t>
  </si>
  <si>
    <t>VIGIA DIURNO (MENSALISTA)</t>
  </si>
  <si>
    <t>1.946,46</t>
  </si>
  <si>
    <t>VIGIA NOTURNO, HORA EFETIVAMENTE TRABALHADA DE 22 H AS 5 H (COM ADICIONAL NOTURNO)</t>
  </si>
  <si>
    <t>15,23</t>
  </si>
  <si>
    <t>TOTAL DE INSUMOS : 5200</t>
  </si>
  <si>
    <t>Descrição do Serviço</t>
  </si>
  <si>
    <t>Custo Unitário (R$)</t>
  </si>
  <si>
    <t>0307731</t>
  </si>
  <si>
    <t>Aparelho de apoio de neoprene fretado para estruturas moldadas no local - fornecimento e instalação</t>
  </si>
  <si>
    <t>dm³</t>
  </si>
  <si>
    <t>0307732</t>
  </si>
  <si>
    <t>Aparelho de apoio de neoprene fretado para estruturas pré-moldadas - fornecimento e instalação</t>
  </si>
  <si>
    <t>0308308</t>
  </si>
  <si>
    <t>Aparelho de apoio metálico elastomérico fixo com capacidade de 1.500 kN - fornecimento e instalação</t>
  </si>
  <si>
    <t>0308313</t>
  </si>
  <si>
    <t>Aparelho de apoio metálico elastomérico fixo com capacidade de 10.000 kN - fornecimento e instalação</t>
  </si>
  <si>
    <t>0308309</t>
  </si>
  <si>
    <t>Aparelho de apoio metálico elastomérico fixo com capacidade de 2.500 kN - fornecimento e instalação</t>
  </si>
  <si>
    <t>0308310</t>
  </si>
  <si>
    <t>Aparelho de apoio metálico elastomérico fixo com capacidade de 4.000 kN - fornecimento e instalação</t>
  </si>
  <si>
    <t>0308311</t>
  </si>
  <si>
    <t>Aparelho de apoio metálico elastomérico fixo com capacidade de 5.500 kN - fornecimento e instalação</t>
  </si>
  <si>
    <t>0308312</t>
  </si>
  <si>
    <t>Aparelho de apoio metálico elastomérico fixo com capacidade de 7.500 kN - fornecimento e instalação</t>
  </si>
  <si>
    <t>0308307</t>
  </si>
  <si>
    <t>Aparelho de apoio metálico elastomérico fixo com capacidade de 700 kN - fornecimento e instalação</t>
  </si>
  <si>
    <t>0308322</t>
  </si>
  <si>
    <t>Aparelho de apoio metálico elastomérico multidirecional com capacidade de 1.500 kN - fornecimento e instalação</t>
  </si>
  <si>
    <t>0308327</t>
  </si>
  <si>
    <t>Aparelho de apoio metálico elastomérico multidirecional com capacidade de 10.000 kN - fornecimento e instalação</t>
  </si>
  <si>
    <t>0308323</t>
  </si>
  <si>
    <t>Aparelho de apoio metálico elastomérico multidirecional com capacidade de 2.500 kN - fornecimento e instalação</t>
  </si>
  <si>
    <t>0308324</t>
  </si>
  <si>
    <t>Aparelho de apoio metálico elastomérico multidirecional com capacidade de 4.000 kN - fornecimento e instalação</t>
  </si>
  <si>
    <t>0308325</t>
  </si>
  <si>
    <t>Aparelho de apoio metálico elastomérico multidirecional com capacidade de 5.500 kN - fornecimento e instalação</t>
  </si>
  <si>
    <t>0308326</t>
  </si>
  <si>
    <t>Aparelho de apoio metálico elastomérico multidirecional com capacidade de 7.500 kN - fornecimento e instalação</t>
  </si>
  <si>
    <t>0308321</t>
  </si>
  <si>
    <t>Aparelho de apoio metálico elastomérico multidirecional com capacidade de 700 kN - fornecimento e instalação</t>
  </si>
  <si>
    <t>0308315</t>
  </si>
  <si>
    <t>Aparelho de apoio metálico elastomérico unidirecional com capacidade de 1.500 kN - fornecimento e instalação</t>
  </si>
  <si>
    <t>0308320</t>
  </si>
  <si>
    <t>Aparelho de apoio metálico elastomérico unidirecional com capacidade de 10.000 kN - fornecimento e instalação</t>
  </si>
  <si>
    <t>0308316</t>
  </si>
  <si>
    <t>Aparelho de apoio metálico elastomérico unidirecional com capacidade de 2.500 kN - fornecimento e instalação</t>
  </si>
  <si>
    <t>0308317</t>
  </si>
  <si>
    <t>Aparelho de apoio metálico elastomérico unidirecional com capacidade de 4.000 kN - fornecimento e instalação</t>
  </si>
  <si>
    <t>0308318</t>
  </si>
  <si>
    <t>Aparelho de apoio metálico elastomérico unidirecional com capacidade de 5.500 kN - fornecimento e instalação</t>
  </si>
  <si>
    <t>0308319</t>
  </si>
  <si>
    <t>Aparelho de apoio metálico elastomérico unidirecional com capacidade de 7.500 kN - fornecimento e instalação</t>
  </si>
  <si>
    <t>0308314</t>
  </si>
  <si>
    <t>Aparelho de apoio metálico elastomérico unidirecional com capacidade de 700 kN - fornecimento e instalação</t>
  </si>
  <si>
    <t>0308250</t>
  </si>
  <si>
    <t>Aparelho de apoio metálico esférico fixo com capacidade de 1.000 kN - fornecimento e instalação</t>
  </si>
  <si>
    <t>0308251</t>
  </si>
  <si>
    <t>Aparelho de apoio metálico esférico fixo com capacidade de 1.500 kN - fornecimento e instalação</t>
  </si>
  <si>
    <t>0308268</t>
  </si>
  <si>
    <t>Aparelho de apoio metálico esférico fixo com capacidade de 10.000 kN - fornecimento e instalação</t>
  </si>
  <si>
    <t>0308252</t>
  </si>
  <si>
    <t>Aparelho de apoio metálico esférico fixo com capacidade de 2.000 kN - fornecimento e instalação</t>
  </si>
  <si>
    <t>0308253</t>
  </si>
  <si>
    <t>Aparelho de apoio metálico esférico fixo com capacidade de 2.500 kN - fornecimento e instalação</t>
  </si>
  <si>
    <t>0308254</t>
  </si>
  <si>
    <t>Aparelho de apoio metálico esférico fixo com capacidade de 3.000 kN - fornecimento e instalação</t>
  </si>
  <si>
    <t>0308255</t>
  </si>
  <si>
    <t>Aparelho de apoio metálico esférico fixo com capacidade de 3.500 kN - fornecimento e instalação</t>
  </si>
  <si>
    <t>0308256</t>
  </si>
  <si>
    <t>Aparelho de apoio metálico esférico fixo com capacidade de 4.000 kN - fornecimento e instalação</t>
  </si>
  <si>
    <t>0308257</t>
  </si>
  <si>
    <t>Aparelho de apoio metálico esférico fixo com capacidade de 4.500 kN - fornecimento e instalação</t>
  </si>
  <si>
    <t>0308258</t>
  </si>
  <si>
    <t>Aparelho de apoio metálico esférico fixo com capacidade de 5.000 kN - fornecimento e instalação</t>
  </si>
  <si>
    <t>0308259</t>
  </si>
  <si>
    <t>Aparelho de apoio metálico esférico fixo com capacidade de 5.500 kN - fornecimento e instalação</t>
  </si>
  <si>
    <t>0308260</t>
  </si>
  <si>
    <t>Aparelho de apoio metálico esférico fixo com capacidade de 6.000 kN - fornecimento e instalação</t>
  </si>
  <si>
    <t>0308261</t>
  </si>
  <si>
    <t>Aparelho de apoio metálico esférico fixo com capacidade de 6.500 kN - fornecimento e instalação</t>
  </si>
  <si>
    <t>0308262</t>
  </si>
  <si>
    <t>Aparelho de apoio metálico esférico fixo com capacidade de 7.000 kN - fornecimento e instalação</t>
  </si>
  <si>
    <t>0308263</t>
  </si>
  <si>
    <t>Aparelho de apoio metálico esférico fixo com capacidade de 7.500 kN - fornecimento e instalação</t>
  </si>
  <si>
    <t>0308264</t>
  </si>
  <si>
    <t>Aparelho de apoio metálico esférico fixo com capacidade de 8.000 kN - fornecimento e instalação</t>
  </si>
  <si>
    <t>0308265</t>
  </si>
  <si>
    <t>Aparelho de apoio metálico esférico fixo com capacidade de 8.500 kN - fornecimento e instalação</t>
  </si>
  <si>
    <t>0308266</t>
  </si>
  <si>
    <t>Aparelho de apoio metálico esférico fixo com capacidade de 9.000 kN - fornecimento e instalação</t>
  </si>
  <si>
    <t>0308267</t>
  </si>
  <si>
    <t>Aparelho de apoio metálico esférico fixo com capacidade de 9.500 kN - fornecimento e instalação</t>
  </si>
  <si>
    <t>0308288</t>
  </si>
  <si>
    <t>Aparelho de apoio metálico esférico multidirecional com capacidade de 1.000 kN - fornecimento e instalação</t>
  </si>
  <si>
    <t>0308289</t>
  </si>
  <si>
    <t>Aparelho de apoio metálico esférico multidirecional com capacidade de 1.500 kN - fornecimento e instalação</t>
  </si>
  <si>
    <t>0308306</t>
  </si>
  <si>
    <t>Aparelho de apoio metálico esférico multidirecional com capacidade de 10.000 kN - fornecimento e instalação</t>
  </si>
  <si>
    <t>0308290</t>
  </si>
  <si>
    <t>Aparelho de apoio metálico esférico multidirecional com capacidade de 2.000 kN - fornecimento e instalação</t>
  </si>
  <si>
    <t>0308291</t>
  </si>
  <si>
    <t>Aparelho de apoio metálico esférico multidirecional com capacidade de 2.500 kN - fornecimento e instalação</t>
  </si>
  <si>
    <t>0308292</t>
  </si>
  <si>
    <t>Aparelho de apoio metálico esférico multidirecional com capacidade de 3.000 kN - fornecimento e instalação</t>
  </si>
  <si>
    <t>0308293</t>
  </si>
  <si>
    <t>Aparelho de apoio metálico esférico multidirecional com capacidade de 3.500 kN - fornecimento e instalação</t>
  </si>
  <si>
    <t>0308294</t>
  </si>
  <si>
    <t>Aparelho de apoio metálico esférico multidirecional com capacidade de 4.000 kN - fornecimento e instalação</t>
  </si>
  <si>
    <t>0308295</t>
  </si>
  <si>
    <t>Aparelho de apoio metálico esférico multidirecional com capacidade de 4.500 kN - fornecimento e instalação</t>
  </si>
  <si>
    <t>0308296</t>
  </si>
  <si>
    <t>Aparelho de apoio metálico esférico multidirecional com capacidade de 5.000 kN - fornecimento e instalação</t>
  </si>
  <si>
    <t>0308297</t>
  </si>
  <si>
    <t>Aparelho de apoio metálico esférico multidirecional com capacidade de 5.500 kN - fornecimento e instalação</t>
  </si>
  <si>
    <t>0308298</t>
  </si>
  <si>
    <t>Aparelho de apoio metálico esférico multidirecional com capacidade de 6.000 kN - fornecimento e instalação</t>
  </si>
  <si>
    <t>0308299</t>
  </si>
  <si>
    <t>Aparelho de apoio metálico esférico multidirecional com capacidade de 6.500 kN - fornecimento e instalação</t>
  </si>
  <si>
    <t>0308300</t>
  </si>
  <si>
    <t>Aparelho de apoio metálico esférico multidirecional com capacidade de 7.000 kN - fornecimento e instalação</t>
  </si>
  <si>
    <t>0308301</t>
  </si>
  <si>
    <t>Aparelho de apoio metálico esférico multidirecional com capacidade de 7.500 kN - fornecimento e instalação</t>
  </si>
  <si>
    <t>0308302</t>
  </si>
  <si>
    <t>Aparelho de apoio metálico esférico multidirecional com capacidade de 8.000 kN - fornecimento e instalação</t>
  </si>
  <si>
    <t>0308303</t>
  </si>
  <si>
    <t>Aparelho de apoio metálico esférico multidirecional com capacidade de 8.500 kN - fornecimento e instalação</t>
  </si>
  <si>
    <t>0308304</t>
  </si>
  <si>
    <t>Aparelho de apoio metálico esférico multidirecional com capacidade de 9.000 kN - fornecimento e instalação</t>
  </si>
  <si>
    <t>0308305</t>
  </si>
  <si>
    <t>Aparelho de apoio metálico esférico multidirecional com capacidade de 9.500 kN - fornecimento e instalação</t>
  </si>
  <si>
    <t>0308269</t>
  </si>
  <si>
    <t>Aparelho de apoio metálico esférico unidirecional com capacidade de 1.000 kN - fornecimento e instalação</t>
  </si>
  <si>
    <t>0308270</t>
  </si>
  <si>
    <t>Aparelho de apoio metálico esférico unidirecional com capacidade de 1.500 kN - fornecimento e instalação</t>
  </si>
  <si>
    <t>0308287</t>
  </si>
  <si>
    <t>Aparelho de apoio metálico esférico unidirecional com capacidade de 10.000 kN - fornecimento e instalação</t>
  </si>
  <si>
    <t>0308271</t>
  </si>
  <si>
    <t>Aparelho de apoio metálico esférico unidirecional com capacidade de 2.000 kN - fornecimento e instalação</t>
  </si>
  <si>
    <t>0308272</t>
  </si>
  <si>
    <t>Aparelho de apoio metálico esférico unidirecional com capacidade de 2.500 kN - fornecimento e instalação</t>
  </si>
  <si>
    <t>0308273</t>
  </si>
  <si>
    <t>Aparelho de apoio metálico esférico unidirecional com capacidade de 3.000 kN - fornecimento e instalação</t>
  </si>
  <si>
    <t>0308274</t>
  </si>
  <si>
    <t>Aparelho de apoio metálico esférico unidirecional com capacidade de 3.500 kN - fornecimento e instalação</t>
  </si>
  <si>
    <t>0308275</t>
  </si>
  <si>
    <t>Aparelho de apoio metálico esférico unidirecional com capacidade de 4.000 kN - fornecimento e instalação</t>
  </si>
  <si>
    <t>0308276</t>
  </si>
  <si>
    <t>Aparelho de apoio metálico esférico unidirecional com capacidade de 4.500 kN - fornecimento e instalação</t>
  </si>
  <si>
    <t>0308277</t>
  </si>
  <si>
    <t>Aparelho de apoio metálico esférico unidirecional com capacidade de 5.000 kN - fornecimento e instalação</t>
  </si>
  <si>
    <t>0308278</t>
  </si>
  <si>
    <t>Aparelho de apoio metálico esférico unidirecional com capacidade de 5.500 kN - fornecimento e instalação</t>
  </si>
  <si>
    <t>0308279</t>
  </si>
  <si>
    <t>Aparelho de apoio metálico esférico unidirecional com capacidade de 6.000 kN - fornecimento e instalação</t>
  </si>
  <si>
    <t>0308280</t>
  </si>
  <si>
    <t>Aparelho de apoio metálico esférico unidirecional com capacidade de 6.500 kN - fornecimento e instalação</t>
  </si>
  <si>
    <t>0308281</t>
  </si>
  <si>
    <t>Aparelho de apoio metálico esférico unidirecional com capacidade de 7.000 kN - fornecimento e instalação</t>
  </si>
  <si>
    <t>0308282</t>
  </si>
  <si>
    <t>Aparelho de apoio metálico esférico unidirecional com capacidade de 7.500 kN - fornecimento e instalação</t>
  </si>
  <si>
    <t>0308283</t>
  </si>
  <si>
    <t>Aparelho de apoio metálico esférico unidirecional com capacidade de 8.000 kN - fornecimento e instalação</t>
  </si>
  <si>
    <t>0308284</t>
  </si>
  <si>
    <t>Aparelho de apoio metálico esférico unidirecional com capacidade de 8.500 kN - fornecimento e instalação</t>
  </si>
  <si>
    <t>0308285</t>
  </si>
  <si>
    <t>Aparelho de apoio metálico esférico unidirecional com capacidade de 9.000 kN - fornecimento e instalação</t>
  </si>
  <si>
    <t>0308286</t>
  </si>
  <si>
    <t>Aparelho de apoio metálico esférico unidirecional com capacidade de 9.500 kN - fornecimento e instalação</t>
  </si>
  <si>
    <t>0307733</t>
  </si>
  <si>
    <t>Junta de dilatação em elastômero e perfil VV - L = 20 mm e H = 40 mm - fornecimento e instalação</t>
  </si>
  <si>
    <t>0307734</t>
  </si>
  <si>
    <t>Junta de dilatação em elastômero e perfil VV - L = 25 mm e H = 50 mm - fornecimento e instalação</t>
  </si>
  <si>
    <t>0307735</t>
  </si>
  <si>
    <t>Junta de dilatação em elastômero e perfil VV - L = 35 mm e H = 60 mm - fornecimento e instalação</t>
  </si>
  <si>
    <t>0307736</t>
  </si>
  <si>
    <t>Junta de dilatação em elastômero e perfil VV - L = 40 mm e H = 70 mm - fornecimento e instalação</t>
  </si>
  <si>
    <t>0307737</t>
  </si>
  <si>
    <t>Junta de dilatação em elastômero e perfil VV - L = 50 mm e H = 80 mm - fornecimento e instalação</t>
  </si>
  <si>
    <t>0307730</t>
  </si>
  <si>
    <t>Junta de dilatação em perfil extrudado de borracha vulcanizada</t>
  </si>
  <si>
    <t>0307084</t>
  </si>
  <si>
    <t>Lábios poliméricos em junta de pavimento de concreto - L = 20 mm e H = 30 mm - confecção e assentamento</t>
  </si>
  <si>
    <t>0407818</t>
  </si>
  <si>
    <t>Armação em aço CA-25 - fornecimento, preparo e colocação</t>
  </si>
  <si>
    <t>kg</t>
  </si>
  <si>
    <t>0407819</t>
  </si>
  <si>
    <t>Armação em aço CA-50 - fornecimento, preparo e colocação</t>
  </si>
  <si>
    <t>0407820</t>
  </si>
  <si>
    <t>Armação em aço CA-60 - fornecimento, preparo e colocação</t>
  </si>
  <si>
    <t>0407740</t>
  </si>
  <si>
    <t>Chumbador tipo espera em aço CA-25 para fixação de estrutura metálica em concreto - fornecimento e instalação</t>
  </si>
  <si>
    <t>0408037</t>
  </si>
  <si>
    <t>Luva de emenda com rosca cônica para aço CA-50 - D = 12,5 mm - fornecimento e instalação</t>
  </si>
  <si>
    <t>0408038</t>
  </si>
  <si>
    <t>Luva de emenda com rosca cônica para aço CA-50 - D = 16 mm - fornecimento e instalação</t>
  </si>
  <si>
    <t>0408039</t>
  </si>
  <si>
    <t>Luva de emenda com rosca cônica para aço CA-50 - D = 20 mm - fornecimento e instalação</t>
  </si>
  <si>
    <t>0408041</t>
  </si>
  <si>
    <t>Luva de emenda com rosca cônica para aço CA-50 - D = 25 mm - fornecimento e instalação</t>
  </si>
  <si>
    <t>0408042</t>
  </si>
  <si>
    <t>Luva de emenda com rosca cônica para aço CA-50 - D = 32 mm - fornecimento e instalação</t>
  </si>
  <si>
    <t>0408031</t>
  </si>
  <si>
    <t>Luva de emenda prensada para aço CA-50 - D = 12,5 mm - fornecimento e instalação</t>
  </si>
  <si>
    <t>0408032</t>
  </si>
  <si>
    <t>Luva de emenda prensada para aço CA-50 - D = 16 mm - fornecimento e instalação</t>
  </si>
  <si>
    <t>0408033</t>
  </si>
  <si>
    <t>Luva de emenda prensada para aço CA-50 - D = 20 mm - fornecimento e instalação</t>
  </si>
  <si>
    <t>0408035</t>
  </si>
  <si>
    <t>Luva de emenda prensada para aço CA-50 - D = 25 mm - fornecimento e instalação</t>
  </si>
  <si>
    <t>0408036</t>
  </si>
  <si>
    <t>Luva de emenda prensada para aço CA-50 - D = 32 mm - fornecimento e instalação</t>
  </si>
  <si>
    <t>0408067</t>
  </si>
  <si>
    <t>Tela de aço eletrosoldada - fornecimento, preparo e colocação</t>
  </si>
  <si>
    <t>0407743</t>
  </si>
  <si>
    <t>Treliça nervurada três barras longitudinais interligadas por duas diagonais sinusoidal - fornecimento e instalação</t>
  </si>
  <si>
    <t>0607137</t>
  </si>
  <si>
    <t>Arco metálico galvanizado tipo MP 152S - arco alto - vão = 10,08 m e altura = 6,12 m - aterro rodoviário mínimo = 0,90 m e máximo = 5,00 m - areia e brita comerciais</t>
  </si>
  <si>
    <t>0606785</t>
  </si>
  <si>
    <t>Arco metálico galvanizado tipo MP 152S - arco alto - vão = 10,08 m e altura = 6,12 m - aterro rodoviário mínimo = 0,90 m e máximo = 5,00 m - areia extraída e brita produzida</t>
  </si>
  <si>
    <t>0607139</t>
  </si>
  <si>
    <t>Arco metálico galvanizado tipo MP 152S - arco alto - vão = 10,31 m e altura = 6,17 m - aterro rodoviário mínimo = 0,90 m e máximo = 4,90 m - areia e brita comerciais</t>
  </si>
  <si>
    <t>0606787</t>
  </si>
  <si>
    <t>Arco metálico galvanizado tipo MP 152S - arco alto - vão = 10,31 m e altura = 6,17 m - aterro rodoviário mínimo = 0,90 m e máximo = 4,90 m - areia extraída e brita produzida</t>
  </si>
  <si>
    <t>0607140</t>
  </si>
  <si>
    <t>Arco metálico galvanizado tipo MP 152S - arco alto - vão = 10,36 m e altura = 5,38 m - aterro rodoviário mínimo = 1,20 m e máximo = 3,60 m - areia e brita comerciais</t>
  </si>
  <si>
    <t>0606788</t>
  </si>
  <si>
    <t>Arco metálico galvanizado tipo MP 152S - arco alto - vão = 10,36 m e altura = 5,38 m - aterro rodoviário mínimo = 1,20 m e máximo = 3,60 m - areia extraída e brita produzida</t>
  </si>
  <si>
    <t>0607141</t>
  </si>
  <si>
    <t>Arco metálico galvanizado tipo MP 152S - arco alto - vão = 10,54 m e altura = 6,05 m - aterro rodoviário mínimo = 1,20 m e máximo = 4,20 m - areia e brita comerciais</t>
  </si>
  <si>
    <t>0606789</t>
  </si>
  <si>
    <t>Arco metálico galvanizado tipo MP 152S - arco alto - vão = 10,54 m e altura = 6,05 m - aterro rodoviário mínimo = 1,20 m e máximo = 4,20 m - areia extraída e brita produzida</t>
  </si>
  <si>
    <t>0607144</t>
  </si>
  <si>
    <t>Arco metálico galvanizado tipo MP 152S - arco alto - vão = 10,57 m e altura = 5,41 m - aterro rodoviário mínimo = 1,20 m e máximo = 4,10 m - areia e brita comerciais</t>
  </si>
  <si>
    <t>0606792</t>
  </si>
  <si>
    <t>Arco metálico galvanizado tipo MP 152S - arco alto - vão = 10,57 m e altura = 5,41 m - aterro rodoviário mínimo = 1,20 m e máximo = 4,10 m - areia extraída e brita produzida</t>
  </si>
  <si>
    <t>0607142</t>
  </si>
  <si>
    <t>Arco metálico galvanizado tipo MP 152S - arco alto - vão = 10,74 m e altura = 6,48 m - aterro rodoviário mínimo = 1,20 m e máximo = 4,70 m - areia e brita comerciais</t>
  </si>
  <si>
    <t>0606790</t>
  </si>
  <si>
    <t>Arco metálico galvanizado tipo MP 152S - arco alto - vão = 10,74 m e altura = 6,48 m - aterro rodoviário mínimo = 1,20 m e máximo = 4,70 m - areia extraída e brita produzida</t>
  </si>
  <si>
    <t>0607145</t>
  </si>
  <si>
    <t>Arco metálico galvanizado tipo MP 152S - arco alto - vão = 10,77 m e altura = 6,10 m - aterro rodoviário mínimo = 1,20 m e máximo = 4,70 m - areia e brita comerciais</t>
  </si>
  <si>
    <t>0606793</t>
  </si>
  <si>
    <t>Arco metálico galvanizado tipo MP 152S - arco alto - vão = 10,77 m e altura = 6,10 m - aterro rodoviário mínimo = 1,20 m e máximo = 4,70 m - areia extraída e brita produzida</t>
  </si>
  <si>
    <t>0607146</t>
  </si>
  <si>
    <t>Arco metálico galvanizado tipo MP 152S - arco alto - vão = 10,97 m e altura = 6,53 m - aterro rodoviário mínimo = 1,20 m e máximo = 4,70 m - areia e brita comerciais</t>
  </si>
  <si>
    <t>0606794</t>
  </si>
  <si>
    <t>Arco metálico galvanizado tipo MP 152S - arco alto - vão = 10,97 m e altura = 6,53 m - aterro rodoviário mínimo = 1,20 m e máximo = 4,70 m - areia extraída e brita produzida</t>
  </si>
  <si>
    <t>0607143</t>
  </si>
  <si>
    <t>Arco metálico galvanizado tipo MP 152S - arco alto - vão = 11,35 m e altura = 7,12 m - aterro rodoviário mínimo = 1,20 m e máximo = 4,70 m - areia e brita comerciais</t>
  </si>
  <si>
    <t>0606791</t>
  </si>
  <si>
    <t>Arco metálico galvanizado tipo MP 152S - arco alto - vão = 11,35 m e altura = 7,12 m - aterro rodoviário mínimo = 1,20 m e máximo = 4,70 m - areia extraída e brita produzida</t>
  </si>
  <si>
    <t>0607147</t>
  </si>
  <si>
    <t>Arco metálico galvanizado tipo MP 152S - arco alto - vão = 11,58 m e altura = 7,16 m - aterro rodoviário mínimo = 1,20 m e máximo = 6,40 m - areia e brita comerciais</t>
  </si>
  <si>
    <t>0606795</t>
  </si>
  <si>
    <t>Arco metálico galvanizado tipo MP 152S - arco alto - vão = 11,58 m e altura = 7,16 m - aterro rodoviário mínimo = 1,20 m e máximo = 6,40 m - areia extraída e brita produzida</t>
  </si>
  <si>
    <t>0607112</t>
  </si>
  <si>
    <t>Arco metálico galvanizado tipo MP 152S - arco alto - vão = 6,12 m e altura = 2,77 m - aterro rodoviário mínimo = 0,75 m e máximo = 5,40 m - areia e brita comerciais</t>
  </si>
  <si>
    <t>0606760</t>
  </si>
  <si>
    <t>Arco metálico galvanizado tipo MP 152S - arco alto - vão = 6,12 m e altura = 2,77 m - aterro rodoviário mínimo = 0,75 m e máximo = 5,40 m - areia extraída e brita produzida</t>
  </si>
  <si>
    <t>0607113</t>
  </si>
  <si>
    <t>Arco metálico galvanizado tipo MP 152S - arco alto - vão = 6,30 m e altura = 3,68 m - aterro rodoviário mínimo = 0,75 m e máximo = 7,50 m - areia e brita comerciais</t>
  </si>
  <si>
    <t>0606761</t>
  </si>
  <si>
    <t>Arco metálico galvanizado tipo MP 152S - arco alto - vão = 6,30 m e altura = 3,68 m - aterro rodoviário mínimo = 0,75 m e máximo = 7,50 m - areia extraída e brita produzida</t>
  </si>
  <si>
    <t>0606762</t>
  </si>
  <si>
    <t>Arco metálico galvanizado tipo MP 152S - arco alto - vão = 6,55 m e altura = 3,56 m - aterro rodoviário mínimo = 0,75 m e máximo = 4,9 m - areia extraída e brita produzida</t>
  </si>
  <si>
    <t>0607114</t>
  </si>
  <si>
    <t>Arco metálico galvanizado tipo MP 152S - arco alto - vão = 6,55 m e altura = 3,56 m - aterro rodoviário mínimo = 0,75 m e máximo = 4,90 m - areia e brita comerciais</t>
  </si>
  <si>
    <t>0607116</t>
  </si>
  <si>
    <t>Arco metálico galvanizado tipo MP 152S - arco alto - vão = 6,78 m e altura = 3,61 m - aterro rodoviário mínimo = 0,75 m e máximo = 4,80 m - areia e brita comerciais</t>
  </si>
  <si>
    <t>0606764</t>
  </si>
  <si>
    <t>Arco metálico galvanizado tipo MP 152S - arco alto - vão = 6,78 m e altura = 3,61 m - aterro rodoviário mínimo = 0,75 m e máximo = 4,80 m - areia extraída e brita produzida</t>
  </si>
  <si>
    <t>0607115</t>
  </si>
  <si>
    <t>Arco metálico galvanizado tipo MP 152S - arco alto - vão = 6,96 m e altura = 4,42 m - aterro rodoviário mínimo = 0,75 m e máximo = 8,10 m - areia e brita comerciais</t>
  </si>
  <si>
    <t>0606763</t>
  </si>
  <si>
    <t>Arco metálico galvanizado tipo MP 152S - arco alto - vão = 6,96 m e altura = 4,42 m - aterro rodoviário mínimo = 0,75 m e máximo = 8,10 m - areia extraída e brita produzida</t>
  </si>
  <si>
    <t>0607117</t>
  </si>
  <si>
    <t>Arco metálico galvanizado tipo MP 152S - arco alto - vão = 6,99 m e altura = 4,27 m - aterro rodoviário mínimo = 0,75 m e máximo = 5,70 m - areia e brita comerciais</t>
  </si>
  <si>
    <t>0606765</t>
  </si>
  <si>
    <t>Arco metálico galvanizado tipo MP 152S - arco alto - vão = 6,99 m e altura = 4,27 m - aterro rodoviário mínimo = 0,75 m e máximo = 5,70 m - areia extraída e brita produzida</t>
  </si>
  <si>
    <t>0607118</t>
  </si>
  <si>
    <t>Arco metálico galvanizado tipo MP 152S - arco alto - vão = 7,01 m e altura = 3,63 m - aterro rodoviário mínimo = 0,75 m e máximo = 4,60 m - areia e brita comerciais</t>
  </si>
  <si>
    <t>0606766</t>
  </si>
  <si>
    <t>Arco metálico galvanizado tipo MP 152S - arco alto - vão = 7,01 m e altura = 3,63 m - aterro rodoviário mínimo = 0,75 m e máximo = 4,60 m - areia extraída e brita produzida</t>
  </si>
  <si>
    <t>0607120</t>
  </si>
  <si>
    <t>Arco metálico galvanizado tipo MP 152S - arco alto - vão = 7,24 m e altura = 3,68 m - aterro rodoviário mínimo = 0,90 m e máximo = 4,4 m - areia e brita comerciais</t>
  </si>
  <si>
    <t>0606768</t>
  </si>
  <si>
    <t>Arco metálico galvanizado tipo MP 152S - arco alto - vão = 7,24 m e altura = 3,68 m - aterro rodoviário mínimo = 0,90 m e máximo = 4,40 m - areia extraída e brita produzida</t>
  </si>
  <si>
    <t>0607119</t>
  </si>
  <si>
    <t>Arco metálico galvanizado tipo MP 152S - arco alto - vão = 7,42 m e altura = 4,52 m - aterro rodoviário mínimo = 0,90 m e máximo = 6,40 m - areia e brita comerciais</t>
  </si>
  <si>
    <t>0606767</t>
  </si>
  <si>
    <t>Arco metálico galvanizado tipo MP 152S - arco alto - vão = 7,42 m e altura = 4,52 m - aterro rodoviário mínimo = 0,90 m e máximo = 6,40 m - areia extraída e brita produzida</t>
  </si>
  <si>
    <t>0607121</t>
  </si>
  <si>
    <t>Arco metálico galvanizado tipo MP 152S - arco alto - vão = 7,47 m e altura = 4,19 m - aterro rodoviário mínimo = 0,90 m e máximo = 4,30 m - areia e brita comerciais</t>
  </si>
  <si>
    <t>0606769</t>
  </si>
  <si>
    <t>Arco metálico galvanizado tipo MP 152S - arco alto - vão = 7,47 m e altura = 4,19 m - aterro rodoviário mínimo = 0,90 m e máximo = 4,30 m - areia extraída e brita produzida</t>
  </si>
  <si>
    <t>0607123</t>
  </si>
  <si>
    <t>Arco metálico galvanizado tipo MP 152S - arco alto - vão = 7,67 m e altura = 3,99 m - aterro rodoviário mínimo = 0,90 m e máximo = 4,10 m - areia e brita comerciais</t>
  </si>
  <si>
    <t>0606771</t>
  </si>
  <si>
    <t>Arco metálico galvanizado tipo MP 152S - arco alto - vão = 7,67 m e altura = 3,99 m - aterro rodoviário mínimo = 0,90 m e máximo = 4,10 m - areia extraída e brita produzida</t>
  </si>
  <si>
    <t>0607122</t>
  </si>
  <si>
    <t>Arco metálico galvanizado tipo MP 152S - arco alto - vão = 7,85 m e altura = 4,60 m - aterro rodoviário mínimo = 0,90 m e máximo = 6,00 m - areia e brita comerciais</t>
  </si>
  <si>
    <t>0606770</t>
  </si>
  <si>
    <t>Arco metálico galvanizado tipo MP 152S - arco alto - vão = 7,85 m e altura = 4,60 m - aterro rodoviário mínimo = 0,90 m e máximo = 6,00 m - areia extraída e brita produzida</t>
  </si>
  <si>
    <t>0607125</t>
  </si>
  <si>
    <t>Arco metálico galvanizado tipo MP 152S - arco alto - vão = 7,90 m e altura = 4,04 m - aterro rodoviário mínimo = 0,90 m e máximo = 4,00 m - areia e brita comerciais</t>
  </si>
  <si>
    <t>0606773</t>
  </si>
  <si>
    <t>Arco metálico galvanizado tipo MP 152S - arco alto - vão = 7,90 m e altura = 4,04 m - aterro rodoviário mínimo = 0,90 m e máximo = 4,00 m - areia extraída e brita produzida</t>
  </si>
  <si>
    <t>0607124</t>
  </si>
  <si>
    <t>Arco metálico galvanizado tipo MP 152S - arco alto - vão = 8,08 m e altura = 4,65 m - aterro rodoviário mínimo = 0,90 m e máximo = 5,80 m - areia e brita comerciais</t>
  </si>
  <si>
    <t>0606772</t>
  </si>
  <si>
    <t>Arco metálico galvanizado tipo MP 152S - arco alto - vão = 8,08 m e altura = 4,65 m - aterro rodoviário mínimo = 0,90 m e máximo = 5,80 m - areia extraída e brita produzida</t>
  </si>
  <si>
    <t>0607126</t>
  </si>
  <si>
    <t>Arco metálico galvanizado tipo MP 152S - arco alto - vão = 8,31 m e altura = 4,70 m - aterro rodoviário mínimo = 0,90 m e máximo = 5,60 m - areia e brita comerciais</t>
  </si>
  <si>
    <t>0606774</t>
  </si>
  <si>
    <t>Arco metálico galvanizado tipo MP 152S - arco alto - vão = 8,31 m e altura = 4,70 m - aterro rodoviário mínimo = 0,90 m e máximo = 5,60 m - areia extraída e brita produzida</t>
  </si>
  <si>
    <t>0607127</t>
  </si>
  <si>
    <t>Arco metálico galvanizado tipo MP 152S - arco alto - vão = 8,36 m e altura = 4,11 m - aterro rodoviário mínimo = 0,90 m e máximo = 3,70 m - areia e brita comerciais</t>
  </si>
  <si>
    <t>0606775</t>
  </si>
  <si>
    <t>Arco metálico galvanizado tipo MP 152S - arco alto - vão = 8,36 m e altura = 4,11 m - aterro rodoviário mínimo = 0,90 m e máximo = 3,70 m - areia extraída e brita produzida</t>
  </si>
  <si>
    <t>0607129</t>
  </si>
  <si>
    <t>Arco metálico galvanizado tipo MP 152S - arco alto - vão = 8,59 m e altura = 4,39 m - aterro rodoviário mínimo = 0,90 m e máximo = 3,60 m - areia e brita comerciais</t>
  </si>
  <si>
    <t>0606777</t>
  </si>
  <si>
    <t>Arco metálico galvanizado tipo MP 152S - arco alto - vão = 8,59 m e altura = 4,39 m - aterro rodoviário mínimo = 0,90 m e máximo = 3,60 m - areia extraída e brita produzida</t>
  </si>
  <si>
    <t>0607128</t>
  </si>
  <si>
    <t>Arco metálico galvanizado tipo MP 152S - arco alto - vão = 8,97 m e altura = 5,00 m - aterro rodoviário mínimo = 0,90 m e máximo = 5,80 m - areia e brita comerciais</t>
  </si>
  <si>
    <t>0606776</t>
  </si>
  <si>
    <t>Arco metálico galvanizado tipo MP 152S - arco alto - vão = 8,97 m e altura = 5,00 m - aterro rodoviário mínimo = 0,90 m e máximo = 5,80 m - areia extraída e brita produzida</t>
  </si>
  <si>
    <t>0607130</t>
  </si>
  <si>
    <t>Arco metálico galvanizado tipo MP 152S - arco alto - vão = 9,17 m e altura = 5,49 m - aterro rodoviário mínimo = 0,90 m e máximo = 5,60 m - areia e brita comerciais</t>
  </si>
  <si>
    <t>0606778</t>
  </si>
  <si>
    <t>Arco metálico galvanizado tipo MP 152S - arco alto - vão = 9,17 m e altura = 5,49 m - aterro rodoviário mínimo = 0,90 m e máximo = 5,60 m - areia extraída e brita produzida</t>
  </si>
  <si>
    <t>0607131</t>
  </si>
  <si>
    <t>Arco metálico galvanizado tipo MP 152S - arco alto - vão = 9,22 m e altura = 4,70 m - aterro rodoviário mínimo = 0,90 m e máximo = 4,10 m - areia e brita comerciais</t>
  </si>
  <si>
    <t>0606779</t>
  </si>
  <si>
    <t>Arco metálico galvanizado tipo MP 152S - arco alto - vão = 9,22 m e altura = 4,70 m - aterro rodoviário mínimo = 0,90 m e máximo = 4,10 m - areia extraída e brita produzida</t>
  </si>
  <si>
    <t>0607133</t>
  </si>
  <si>
    <t>Arco metálico galvanizado tipo MP 152S - arco alto - vão = 9,45 m e altura = 4,75 m - aterro rodoviário mínimo = 0,90 m e máximo = 4,00 m - areia e brita comerciais</t>
  </si>
  <si>
    <t>0606781</t>
  </si>
  <si>
    <t>Arco metálico galvanizado tipo MP 152S - arco alto - vão = 9,45 m e altura = 4,75 m - aterro rodoviário mínimo = 0,90 m e máximo = 4,00 m - areia extraída e brita produzida</t>
  </si>
  <si>
    <t>0607132</t>
  </si>
  <si>
    <t>Arco metálico galvanizado tipo MP 152S - arco alto - vão = 9,63 m e altura = 5,59 m - aterro rodoviário mínimo = 0,90 m e máximo = 5,30 m - areia e brita comerciais</t>
  </si>
  <si>
    <t>0606780</t>
  </si>
  <si>
    <t>Arco metálico galvanizado tipo MP 152S - arco alto - vão = 9,63 m e altura = 5,59 m - aterro rodoviário mínimo = 0,90 m e máximo = 5,30 m - areia extraída e brita produzida</t>
  </si>
  <si>
    <t>0607134</t>
  </si>
  <si>
    <t>Arco metálico galvanizado tipo MP 152S - arco alto - vão = 9,65 m e altura = 5,41 m - aterro rodoviário mínimo = 0,90 m e máximo = 4,70 m - areia e brita comerciais</t>
  </si>
  <si>
    <t>0606782</t>
  </si>
  <si>
    <t>Arco metálico galvanizado tipo MP 152S - arco alto - vão = 9,65 m e altura = 5,41 m - aterro rodoviário mínimo = 0,90 m e máximo = 4,70 m - areia extraída e brita produzida</t>
  </si>
  <si>
    <t>0607136</t>
  </si>
  <si>
    <t>Arco metálico galvanizado tipo MP 152S - arco alto - vão = 9,68 m e altura = 5,23 m - aterro rodoviário mínimo = 0,90 m e máximo = 3,90 m - areia e brita comerciais</t>
  </si>
  <si>
    <t>0606784</t>
  </si>
  <si>
    <t>Arco metálico galvanizado tipo MP 152S - arco alto - vão = 9,68 m e altura = 5,23 m - aterro rodoviário mínimo = 0,90 m e máximo = 3,90 m - areia extraída e brita produzida</t>
  </si>
  <si>
    <t>0607135</t>
  </si>
  <si>
    <t>Arco metálico galvanizado tipo MP 152S - arco alto - vão = 9,86 m e altura = 6,07 m - aterro rodoviário mínimo = 0,90 m e máximo = 5,20 m - areia e brita comerciais</t>
  </si>
  <si>
    <t>0606783</t>
  </si>
  <si>
    <t>Arco metálico galvanizado tipo MP 152S - arco alto - vão = 9,86 m e altura = 6,07 m - aterro rodoviário mínimo = 0,90 m e máximo = 5,20 m - areia extraída e brita produzida</t>
  </si>
  <si>
    <t>0607138</t>
  </si>
  <si>
    <t>Arco metálico galvanizado tipo MP 152S - arco alto - vão = 9,91 m e altura = 5,28 m - aterro rodoviário mínimo = 0,90 m e máximo = 3,80 m - areia e brita comerciais</t>
  </si>
  <si>
    <t>0606786</t>
  </si>
  <si>
    <t>Arco metálico galvanizado tipo MP 152S - arco alto - vão = 9,91 m e altura = 5,28 m - aterro rodoviário mínimo = 0,90 m e máximo = 3,80 m - areia extraída e brita produzida</t>
  </si>
  <si>
    <t>0606842</t>
  </si>
  <si>
    <t>Arco metálico galvanizado tipo MP 152S - ovóide - vão = 7,21 m e altura = 7,82 m - aterro rodoviário mínimo = 0,75 m e máximo = 6,70 m - areia e brita comerciais</t>
  </si>
  <si>
    <t>0606832</t>
  </si>
  <si>
    <t>Arco metálico galvanizado tipo MP 152S - ovóide - vão = 7,21 m e altura = 7,82 m - aterro rodoviário mínimo = 0,75 m e máximo = 6,70 m - areia extraída e brita produzida</t>
  </si>
  <si>
    <t>0606843</t>
  </si>
  <si>
    <t>Arco metálico galvanizado tipo MP 152S - ovóide - vão = 7,31 m e altura = 7,87 m - aterro rodoviário mínimo = 0,90 m e máximo = 6,80 m - areia e brita comerciais</t>
  </si>
  <si>
    <t>0606833</t>
  </si>
  <si>
    <t>Arco metálico galvanizado tipo MP 152S - ovóide - vão = 7,31 m e altura = 7,87 m - aterro rodoviário mínimo = 0,90 m e máximo = 6,80 m - areia extraída e brita produzida</t>
  </si>
  <si>
    <t>0606845</t>
  </si>
  <si>
    <t>Arco metálico galvanizado tipo MP 152S - ovóide - vão = 7,57 m e altura = 8,44 m - aterro rodoviário mínimo = 0,90 m e máximo = 5,60 m - areia e brita comerciais</t>
  </si>
  <si>
    <t>0606835</t>
  </si>
  <si>
    <t>Arco metálico galvanizado tipo MP 152S - ovóide - vão = 7,57 m e altura = 8,44 m - aterro rodoviário mínimo = 0,90 m e máximo = 5,60 m - areia extraída e brita produzida</t>
  </si>
  <si>
    <t>0606844</t>
  </si>
  <si>
    <t>Arco metálico galvanizado tipo MP 152S - ovóide - vão = 7,77 m e altura = 7,90 m - aterro rodoviário mínimo = 0,90 m e máximo = 6,80 m - areia e brita comerciais</t>
  </si>
  <si>
    <t>0606834</t>
  </si>
  <si>
    <t>Arco metálico galvanizado tipo MP 152S - ovóide - vão = 7,77 m e altura = 7,90 m - aterro rodoviário mínimo = 0,90 m e máximo = 6,80 m - areia extraída e brita produzida</t>
  </si>
  <si>
    <t>0606847</t>
  </si>
  <si>
    <t>Arco metálico galvanizado tipo MP 152S - ovóide - vão = 8,13 m e altura = 8,01 m - aterro rodoviário mínimo = 0,90 m e máximo = 3,50 m - areia e brita comerciais</t>
  </si>
  <si>
    <t>0606837</t>
  </si>
  <si>
    <t>Arco metálico galvanizado tipo MP 152S - ovóide - vão = 8,13 m e altura = 8,01 m - aterro rodoviário mínimo = 0,90 m e máximo = 3,50 m - areia extraída e brita produzida</t>
  </si>
  <si>
    <t>0606846</t>
  </si>
  <si>
    <t>Arco metálico galvanizado tipo MP 152S - ovóide - vão = 8,36 m e altura = 8,23 m - aterro rodoviário mínimo = 0,90 m e máximo = 4,30 m - areia e brita comerciais</t>
  </si>
  <si>
    <t>0606836</t>
  </si>
  <si>
    <t>Arco metálico galvanizado tipo MP 152S - ovóide - vão = 8,36 m e altura = 8,23 m - aterro rodoviário mínimo = 0,90 m e máximo = 4,30 m - areia extraída e brita produzida</t>
  </si>
  <si>
    <t>0606848</t>
  </si>
  <si>
    <t>Arco metálico galvanizado tipo MP 152S - ovóide - vão = 8,56 m e altura = 8,48 m - aterro rodoviário mínimo = 0,90 m e máximo = 5,30 m - areia e brita comerciais</t>
  </si>
  <si>
    <t>0606838</t>
  </si>
  <si>
    <t>Arco metálico galvanizado tipo MP 152S - ovóide - vão = 8,56 m e altura = 8,48 m - aterro rodoviário mínimo = 0,90 m e máximo = 5,30 m - areia extraída e brita produzida</t>
  </si>
  <si>
    <t>0606849</t>
  </si>
  <si>
    <t>Arco metálico galvanizado tipo MP 152S - ovóide - vão = 8,71 m e altura = 9,32 m - aterro rodoviário mínimo = 0,90 m e máximo = 6,00 m - areia e brita comerciais</t>
  </si>
  <si>
    <t>0606839</t>
  </si>
  <si>
    <t>Arco metálico galvanizado tipo MP 152S - ovóide - vão = 8,71 m e altura = 9,32 m - aterro rodoviário mínimo = 0,90 m e máximo = 6,00 m - areia extraída e brita produzida</t>
  </si>
  <si>
    <t>0606850</t>
  </si>
  <si>
    <t>Arco metálico galvanizado tipo MP 152S - ovóide - vão = 9,15 m e altura = 9,04 m - aterro rodoviário mínimo = 0,90 m e máximo = 4,70 m - areia e brita comerciais</t>
  </si>
  <si>
    <t>0606840</t>
  </si>
  <si>
    <t>Arco metálico galvanizado tipo MP 152S - ovóide - vão = 9,15 m e altura = 9,04 m - aterro rodoviário mínimo = 0,90 m e máximo = 4,70 m - areia extraída e brita produzida</t>
  </si>
  <si>
    <t>0606851</t>
  </si>
  <si>
    <t>Arco metálico galvanizado tipo MP 152S - ovóide - vão = 9,15 m e altura = 9,50 m - aterro rodoviário mínimo = 0,90 m e máximo = 5,70 m - areia e brita comerciais</t>
  </si>
  <si>
    <t>0606841</t>
  </si>
  <si>
    <t>Arco metálico galvanizado tipo MP 152S - ovóide - vão = 9,15 m e altura = 9,50 m - aterro rodoviário mínimo = 0,90 m e máximo = 5,70 m - areia extraída e brita produzida</t>
  </si>
  <si>
    <t>0605604</t>
  </si>
  <si>
    <t>Argamassa de solo-cimento com 10% de cimento e material de jazida - preparo e injeção em tunnel liner</t>
  </si>
  <si>
    <t>0605695</t>
  </si>
  <si>
    <t>Bueiro metálico com chapas múltiplas MP 100 com revestimento em epóxi - D = 0,60 m - brita comercial</t>
  </si>
  <si>
    <t>0605607</t>
  </si>
  <si>
    <t>Bueiro metálico com chapas múltiplas MP 100 com revestimento em epóxi - D = 0,60 m - brita produzida</t>
  </si>
  <si>
    <t>0605696</t>
  </si>
  <si>
    <t>Bueiro metálico com chapas múltiplas MP 100 com revestimento em epóxi - D = 0,70 m - brita comercial</t>
  </si>
  <si>
    <t>0605608</t>
  </si>
  <si>
    <t>Bueiro metálico com chapas múltiplas MP 100 com revestimento em epóxi - D = 0,70 m - brita produzida</t>
  </si>
  <si>
    <t>0605697</t>
  </si>
  <si>
    <t>Bueiro metálico com chapas múltiplas MP 100 com revestimento em epóxi - D = 0,80 m - brita comercial</t>
  </si>
  <si>
    <t>0605609</t>
  </si>
  <si>
    <t>Bueiro metálico com chapas múltiplas MP 100 com revestimento em epóxi - D = 0,80 m - brita produzida</t>
  </si>
  <si>
    <t>0605698</t>
  </si>
  <si>
    <t>Bueiro metálico com chapas múltiplas MP 100 com revestimento em epóxi - D = 0,90 m - brita comercial</t>
  </si>
  <si>
    <t>0605610</t>
  </si>
  <si>
    <t>Bueiro metálico com chapas múltiplas MP 100 com revestimento em epóxi - D = 0,90 m - brita produzida</t>
  </si>
  <si>
    <t>0605699</t>
  </si>
  <si>
    <t>Bueiro metálico com chapas múltiplas MP 100 com revestimento em epóxi - D = 1,00 m - brita comercial</t>
  </si>
  <si>
    <t>0605611</t>
  </si>
  <si>
    <t>Bueiro metálico com chapas múltiplas MP 100 com revestimento em epóxi - D = 1,00 m - brita produzida</t>
  </si>
  <si>
    <t>0605700</t>
  </si>
  <si>
    <t>Bueiro metálico com chapas múltiplas MP 100 com revestimento em epóxi - D = 1,10 m - brita comercial</t>
  </si>
  <si>
    <t>0605612</t>
  </si>
  <si>
    <t>Bueiro metálico com chapas múltiplas MP 100 com revestimento em epóxi - D = 1,10 m - brita produzida</t>
  </si>
  <si>
    <t>0605701</t>
  </si>
  <si>
    <t>Bueiro metálico com chapas múltiplas MP 100 com revestimento em epóxi - D = 1,20 m - brita comercial</t>
  </si>
  <si>
    <t>0605613</t>
  </si>
  <si>
    <t>Bueiro metálico com chapas múltiplas MP 100 com revestimento em epóxi - D = 1,20 m - brita produzida</t>
  </si>
  <si>
    <t>0605702</t>
  </si>
  <si>
    <t>Bueiro metálico com chapas múltiplas MP 100 com revestimento em epóxi - D = 1,30 m - brita comercial</t>
  </si>
  <si>
    <t>0605614</t>
  </si>
  <si>
    <t>Bueiro metálico com chapas múltiplas MP 100 com revestimento em epóxi - D = 1,30 m - brita produzida</t>
  </si>
  <si>
    <t>0605703</t>
  </si>
  <si>
    <t>Bueiro metálico com chapas múltiplas MP 100 com revestimento em epóxi - D = 1,40 m - brita comercial</t>
  </si>
  <si>
    <t>0605615</t>
  </si>
  <si>
    <t>Bueiro metálico com chapas múltiplas MP 100 com revestimento em epóxi - D = 1,40 m - brita produzida</t>
  </si>
  <si>
    <t>0605704</t>
  </si>
  <si>
    <t>Bueiro metálico com chapas múltiplas MP 100 com revestimento em epóxi - D = 1,50 m - brita comercial</t>
  </si>
  <si>
    <t>0605616</t>
  </si>
  <si>
    <t>Bueiro metálico com chapas múltiplas MP 100 com revestimento em epóxi - D = 1,50 m - brita produzida</t>
  </si>
  <si>
    <t>0605705</t>
  </si>
  <si>
    <t>Bueiro metálico com chapas múltiplas MP 100 com revestimento em epóxi - D = 1,60 m - brita comercial</t>
  </si>
  <si>
    <t>0605617</t>
  </si>
  <si>
    <t>Bueiro metálico com chapas múltiplas MP 100 com revestimento em epóxi - D = 1,60 m - brita produzida</t>
  </si>
  <si>
    <t>0605706</t>
  </si>
  <si>
    <t>Bueiro metálico com chapas múltiplas MP 100 com revestimento em epóxi - D = 1,70 m - brita comercial</t>
  </si>
  <si>
    <t>0605618</t>
  </si>
  <si>
    <t>Bueiro metálico com chapas múltiplas MP 100 com revestimento em epóxi - D = 1,70 m - brita produzida</t>
  </si>
  <si>
    <t>0605707</t>
  </si>
  <si>
    <t>Bueiro metálico com chapas múltiplas MP 100 com revestimento em epóxi - D = 1,80 m - brita comercial</t>
  </si>
  <si>
    <t>0605619</t>
  </si>
  <si>
    <t>Bueiro metálico com chapas múltiplas MP 100 com revestimento em epóxi - D = 1,80 m - brita produzida</t>
  </si>
  <si>
    <t>0605708</t>
  </si>
  <si>
    <t>Bueiro metálico com chapas múltiplas MP 100 com revestimento em epóxi - D = 1,90 m - brita comercial</t>
  </si>
  <si>
    <t>0605620</t>
  </si>
  <si>
    <t>Bueiro metálico com chapas múltiplas MP 100 com revestimento em epóxi - D = 1,90 m - brita produzida</t>
  </si>
  <si>
    <t>0605709</t>
  </si>
  <si>
    <t>Bueiro metálico com chapas múltiplas MP 100 com revestimento em epóxi - D = 2,00 m - brita comercial</t>
  </si>
  <si>
    <t>0605621</t>
  </si>
  <si>
    <t>Bueiro metálico com chapas múltiplas MP 100 com revestimento em epóxi - D = 2,00 m - brita produzida</t>
  </si>
  <si>
    <t>0605710</t>
  </si>
  <si>
    <t>Bueiro metálico com chapas múltiplas MP 100 com revestimento em epóxi - D = 2,10 m - brita comercial</t>
  </si>
  <si>
    <t>0605622</t>
  </si>
  <si>
    <t>Bueiro metálico com chapas múltiplas MP 100 com revestimento em epóxi - D = 2,10 m - brita produzida</t>
  </si>
  <si>
    <t>0605711</t>
  </si>
  <si>
    <t>Bueiro metálico com chapas múltiplas MP 100 com revestimento em epóxi - D = 2,20 m - brita comercial</t>
  </si>
  <si>
    <t>0605623</t>
  </si>
  <si>
    <t>Bueiro metálico com chapas múltiplas MP 100 com revestimento em epóxi - D = 2,20 m - brita produzida</t>
  </si>
  <si>
    <t>0605712</t>
  </si>
  <si>
    <t>Bueiro metálico com chapas múltiplas MP 100 com revestimento em epóxi - D = 2,30 m - brita comercial</t>
  </si>
  <si>
    <t>0605624</t>
  </si>
  <si>
    <t>Bueiro metálico com chapas múltiplas MP 100 com revestimento em epóxi - D = 2,30 m - brita produzida</t>
  </si>
  <si>
    <t>0605713</t>
  </si>
  <si>
    <t>Bueiro metálico com chapas múltiplas MP 100 com revestimento em epóxi - D = 2,40 m - brita comercial</t>
  </si>
  <si>
    <t>0605625</t>
  </si>
  <si>
    <t>Bueiro metálico com chapas múltiplas MP 100 com revestimento em epóxi - D = 2,40 m - brita produzida</t>
  </si>
  <si>
    <t>0605714</t>
  </si>
  <si>
    <t>Bueiro metálico com chapas múltiplas MP 100 com revestimento em epóxi - D = 2,50 m - brita comercial</t>
  </si>
  <si>
    <t>0605626</t>
  </si>
  <si>
    <t>Bueiro metálico com chapas múltiplas MP 100 com revestimento em epóxi - D = 2,50 m - brita produzida</t>
  </si>
  <si>
    <t>0605715</t>
  </si>
  <si>
    <t>Bueiro metálico com chapas múltiplas MP 100 com revestimento em epóxi - D = 2,60 m - brita comercial</t>
  </si>
  <si>
    <t>0605627</t>
  </si>
  <si>
    <t>Bueiro metálico com chapas múltiplas MP 100 com revestimento em epóxi - D = 2,60 m - brita produzida</t>
  </si>
  <si>
    <t>0605716</t>
  </si>
  <si>
    <t>Bueiro metálico com chapas múltiplas MP 100 com revestimento em epóxi - D = 2,70 m - brita comercial</t>
  </si>
  <si>
    <t>0605628</t>
  </si>
  <si>
    <t>Bueiro metálico com chapas múltiplas MP 100 com revestimento em epóxi - D = 2,70 m - brita produzida</t>
  </si>
  <si>
    <t>0605717</t>
  </si>
  <si>
    <t>Bueiro metálico com chapas múltiplas MP 100 com revestimento em epóxi - D = 2,80 m - brita comercial</t>
  </si>
  <si>
    <t>0605629</t>
  </si>
  <si>
    <t>Bueiro metálico com chapas múltiplas MP 100 com revestimento em epóxi - D = 2,80 m - brita produzida</t>
  </si>
  <si>
    <t>0605651</t>
  </si>
  <si>
    <t>Bueiro metálico com chapas múltiplas MP 100 galvanizadas - D = 0,60 m - brita comercial</t>
  </si>
  <si>
    <t>0605460</t>
  </si>
  <si>
    <t>Bueiro metálico com chapas múltiplas MP 100 galvanizadas - D = 0,60 m - brita produzida</t>
  </si>
  <si>
    <t>0605652</t>
  </si>
  <si>
    <t>Bueiro metálico com chapas múltiplas MP 100 galvanizadas - D = 0,70 m - brita comercial</t>
  </si>
  <si>
    <t>0605461</t>
  </si>
  <si>
    <t>Bueiro metálico com chapas múltiplas MP 100 galvanizadas - D = 0,70 m - brita produzida</t>
  </si>
  <si>
    <t>0605653</t>
  </si>
  <si>
    <t>Bueiro metálico com chapas múltiplas MP 100 galvanizadas - D = 0,80 m - brita comercial</t>
  </si>
  <si>
    <t>0605462</t>
  </si>
  <si>
    <t>Bueiro metálico com chapas múltiplas MP 100 galvanizadas - D = 0,80 m - brita produzida</t>
  </si>
  <si>
    <t>0605654</t>
  </si>
  <si>
    <t>Bueiro metálico com chapas múltiplas MP 100 galvanizadas - D = 0,90 m - brita comercial</t>
  </si>
  <si>
    <t>0605463</t>
  </si>
  <si>
    <t>Bueiro metálico com chapas múltiplas MP 100 galvanizadas - D = 0,90 m - brita produzida</t>
  </si>
  <si>
    <t>0605655</t>
  </si>
  <si>
    <t>Bueiro metálico com chapas múltiplas MP 100 galvanizadas - D = 1,00 m - brita comercial</t>
  </si>
  <si>
    <t>0605464</t>
  </si>
  <si>
    <t>Bueiro metálico com chapas múltiplas MP 100 galvanizadas - D = 1,00 m - brita produzida</t>
  </si>
  <si>
    <t>0605656</t>
  </si>
  <si>
    <t>Bueiro metálico com chapas múltiplas MP 100 galvanizadas - D = 1,10 m - brita comercial</t>
  </si>
  <si>
    <t>0605465</t>
  </si>
  <si>
    <t>Bueiro metálico com chapas múltiplas MP 100 galvanizadas - D = 1,10 m - brita produzida</t>
  </si>
  <si>
    <t>0605657</t>
  </si>
  <si>
    <t>Bueiro metálico com chapas múltiplas MP 100 galvanizadas - D = 1,20 m - brita comercial</t>
  </si>
  <si>
    <t>0605466</t>
  </si>
  <si>
    <t>Bueiro metálico com chapas múltiplas MP 100 galvanizadas - D = 1,20 m - brita produzida</t>
  </si>
  <si>
    <t>0605658</t>
  </si>
  <si>
    <t>Bueiro metálico com chapas múltiplas MP 100 galvanizadas - D = 1,30 m - brita comercial</t>
  </si>
  <si>
    <t>0605467</t>
  </si>
  <si>
    <t>Bueiro metálico com chapas múltiplas MP 100 galvanizadas - D = 1,30 m - brita produzida</t>
  </si>
  <si>
    <t>0605659</t>
  </si>
  <si>
    <t>Bueiro metálico com chapas múltiplas MP 100 galvanizadas - D = 1,40 m - brita comercial</t>
  </si>
  <si>
    <t>0605468</t>
  </si>
  <si>
    <t>Bueiro metálico com chapas múltiplas MP 100 galvanizadas - D = 1,40 m - brita produzida</t>
  </si>
  <si>
    <t>0605660</t>
  </si>
  <si>
    <t>Bueiro metálico com chapas múltiplas MP 100 galvanizadas - D = 1,50 m - brita comercial</t>
  </si>
  <si>
    <t>0605469</t>
  </si>
  <si>
    <t>Bueiro metálico com chapas múltiplas MP 100 galvanizadas - D = 1,50 m - brita produzida</t>
  </si>
  <si>
    <t>0605661</t>
  </si>
  <si>
    <t>Bueiro metálico com chapas múltiplas MP 100 galvanizadas - D = 1,60 m - brita comercial</t>
  </si>
  <si>
    <t>0605470</t>
  </si>
  <si>
    <t>Bueiro metálico com chapas múltiplas MP 100 galvanizadas - D = 1,60 m - brita produzida</t>
  </si>
  <si>
    <t>0605662</t>
  </si>
  <si>
    <t>Bueiro metálico com chapas múltiplas MP 100 galvanizadas - D = 1,70 m - brita comercial</t>
  </si>
  <si>
    <t>0605471</t>
  </si>
  <si>
    <t>Bueiro metálico com chapas múltiplas MP 100 galvanizadas - D = 1,70 m - brita produzida</t>
  </si>
  <si>
    <t>0605663</t>
  </si>
  <si>
    <t>Bueiro metálico com chapas múltiplas MP 100 galvanizadas - D = 1,80 m - brita comercial</t>
  </si>
  <si>
    <t>0605472</t>
  </si>
  <si>
    <t>Bueiro metálico com chapas múltiplas MP 100 galvanizadas - D = 1,80 m - brita produzida</t>
  </si>
  <si>
    <t>0605664</t>
  </si>
  <si>
    <t>Bueiro metálico com chapas múltiplas MP 100 galvanizadas - D = 1,90 m - brita comercial</t>
  </si>
  <si>
    <t>0605473</t>
  </si>
  <si>
    <t>Bueiro metálico com chapas múltiplas MP 100 galvanizadas - D = 1,90 m - brita produzida</t>
  </si>
  <si>
    <t>0605665</t>
  </si>
  <si>
    <t>Bueiro metálico com chapas múltiplas MP 100 galvanizadas - D = 2,00 m - brita comercial</t>
  </si>
  <si>
    <t>0605474</t>
  </si>
  <si>
    <t>Bueiro metálico com chapas múltiplas MP 100 galvanizadas - D = 2,00 m - brita produzida</t>
  </si>
  <si>
    <t>0605666</t>
  </si>
  <si>
    <t>Bueiro metálico com chapas múltiplas MP 100 galvanizadas - D = 2,10 m - brita comercial</t>
  </si>
  <si>
    <t>0605475</t>
  </si>
  <si>
    <t>Bueiro metálico com chapas múltiplas MP 100 galvanizadas - D = 2,10 m - brita produzida</t>
  </si>
  <si>
    <t>0605667</t>
  </si>
  <si>
    <t>Bueiro metálico com chapas múltiplas MP 100 galvanizadas - D = 2,20 m - brita comercial</t>
  </si>
  <si>
    <t>0605476</t>
  </si>
  <si>
    <t>Bueiro metálico com chapas múltiplas MP 100 galvanizadas - D = 2,20 m - brita produzida</t>
  </si>
  <si>
    <t>0605668</t>
  </si>
  <si>
    <t>Bueiro metálico com chapas múltiplas MP 100 galvanizadas - D = 2,30 m - brita comercial</t>
  </si>
  <si>
    <t>0605477</t>
  </si>
  <si>
    <t>Bueiro metálico com chapas múltiplas MP 100 galvanizadas - D = 2,30 m - brita produzida</t>
  </si>
  <si>
    <t>0605669</t>
  </si>
  <si>
    <t>Bueiro metálico com chapas múltiplas MP 100 galvanizadas - D = 2,40 m - brita comercial</t>
  </si>
  <si>
    <t>0605478</t>
  </si>
  <si>
    <t>Bueiro metálico com chapas múltiplas MP 100 galvanizadas - D = 2,40 m - brita produzida</t>
  </si>
  <si>
    <t>0605670</t>
  </si>
  <si>
    <t>Bueiro metálico com chapas múltiplas MP 100 galvanizadas - D = 2,50 m - brita comercial</t>
  </si>
  <si>
    <t>0605479</t>
  </si>
  <si>
    <t>Bueiro metálico com chapas múltiplas MP 100 galvanizadas - D = 2,50 m - brita produzida</t>
  </si>
  <si>
    <t>0605671</t>
  </si>
  <si>
    <t>Bueiro metálico com chapas múltiplas MP 100 galvanizadas - D = 2,60 m - brita comercial</t>
  </si>
  <si>
    <t>0605480</t>
  </si>
  <si>
    <t>Bueiro metálico com chapas múltiplas MP 100 galvanizadas - D = 2,60 m - brita produzida</t>
  </si>
  <si>
    <t>0605672</t>
  </si>
  <si>
    <t>Bueiro metálico com chapas múltiplas MP 100 galvanizadas - D = 2,70 m - brita comercial</t>
  </si>
  <si>
    <t>0605481</t>
  </si>
  <si>
    <t>Bueiro metálico com chapas múltiplas MP 100 galvanizadas - D = 2,70 m - brita produzida</t>
  </si>
  <si>
    <t>0605673</t>
  </si>
  <si>
    <t>Bueiro metálico com chapas múltiplas MP 100 galvanizadas - D = 2,80 m - brita comercial</t>
  </si>
  <si>
    <t>0605482</t>
  </si>
  <si>
    <t>Bueiro metálico com chapas múltiplas MP 100 galvanizadas - D = 2,80 m - brita produzida</t>
  </si>
  <si>
    <t>0605718</t>
  </si>
  <si>
    <t>Bueiro metálico com chapas múltiplas MP 152 com revestimento em epóxi - D = 1,50 m - brita comercial</t>
  </si>
  <si>
    <t>0605630</t>
  </si>
  <si>
    <t>Bueiro metálico com chapas múltiplas MP 152 com revestimento em epóxi - D = 1,50 m - brita produzida</t>
  </si>
  <si>
    <t>0605719</t>
  </si>
  <si>
    <t>Bueiro metálico com chapas múltiplas MP 152 com revestimento em epóxi - D = 1,80 m - brita comercial</t>
  </si>
  <si>
    <t>0605631</t>
  </si>
  <si>
    <t>Bueiro metálico com chapas múltiplas MP 152 com revestimento em epóxi - D = 1,80 m - brita produzida</t>
  </si>
  <si>
    <t>0605720</t>
  </si>
  <si>
    <t>Bueiro metálico com chapas múltiplas MP 152 com revestimento em epóxi - D = 1,90 m - brita comercial</t>
  </si>
  <si>
    <t>0605632</t>
  </si>
  <si>
    <t>Bueiro metálico com chapas múltiplas MP 152 com revestimento em epóxi - D = 1,90 m - brita produzida</t>
  </si>
  <si>
    <t>0605721</t>
  </si>
  <si>
    <t>Bueiro metálico com chapas múltiplas MP 152 com revestimento em epóxi - D = 2,15 m - brita comercial</t>
  </si>
  <si>
    <t>0605633</t>
  </si>
  <si>
    <t>Bueiro metálico com chapas múltiplas MP 152 com revestimento em epóxi - D = 2,15 m - brita produzida</t>
  </si>
  <si>
    <t>0605722</t>
  </si>
  <si>
    <t>Bueiro metálico com chapas múltiplas MP 152 com revestimento em epóxi - D = 2,30 m - brita comercial</t>
  </si>
  <si>
    <t>0605634</t>
  </si>
  <si>
    <t>Bueiro metálico com chapas múltiplas MP 152 com revestimento em epóxi - D = 2,30 m - brita produzida</t>
  </si>
  <si>
    <t>0605723</t>
  </si>
  <si>
    <t>Bueiro metálico com chapas múltiplas MP 152 com revestimento em epóxi - D = 2,65 m - brita comercial</t>
  </si>
  <si>
    <t>0605635</t>
  </si>
  <si>
    <t>Bueiro metálico com chapas múltiplas MP 152 com revestimento em epóxi - D = 2,65 m - brita produzida</t>
  </si>
  <si>
    <t>0605724</t>
  </si>
  <si>
    <t>Bueiro metálico com chapas múltiplas MP 152 com revestimento em epóxi - D = 3,05 m - brita comercial</t>
  </si>
  <si>
    <t>0605636</t>
  </si>
  <si>
    <t>Bueiro metálico com chapas múltiplas MP 152 com revestimento em epóxi - D = 3,05 m - brita produzida</t>
  </si>
  <si>
    <t>0605725</t>
  </si>
  <si>
    <t>Bueiro metálico com chapas múltiplas MP 152 com revestimento em epóxi - D = 3,20 m - brita comercial</t>
  </si>
  <si>
    <t>0605637</t>
  </si>
  <si>
    <t>Bueiro metálico com chapas múltiplas MP 152 com revestimento em epóxi - D = 3,20 m - brita produzida</t>
  </si>
  <si>
    <t>0605726</t>
  </si>
  <si>
    <t>Bueiro metálico com chapas múltiplas MP 152 com revestimento em epóxi - D = 3,40 m - brita comercial</t>
  </si>
  <si>
    <t>0605638</t>
  </si>
  <si>
    <t>Bueiro metálico com chapas múltiplas MP 152 com revestimento em epóxi - D = 3,40 m - brita produzida</t>
  </si>
  <si>
    <t>0605727</t>
  </si>
  <si>
    <t>Bueiro metálico com chapas múltiplas MP 152 com revestimento em epóxi - D = 3,65 m - brita comercial</t>
  </si>
  <si>
    <t>0605639</t>
  </si>
  <si>
    <t>Bueiro metálico com chapas múltiplas MP 152 com revestimento em epóxi - D = 3,65 m - brita produzida</t>
  </si>
  <si>
    <t>0605728</t>
  </si>
  <si>
    <t>Bueiro metálico com chapas múltiplas MP 152 com revestimento em epóxi - D = 3,80 m - brita comercial</t>
  </si>
  <si>
    <t>0605640</t>
  </si>
  <si>
    <t>Bueiro metálico com chapas múltiplas MP 152 com revestimento em epóxi - D = 3,80 m - brita produzida</t>
  </si>
  <si>
    <t>0605729</t>
  </si>
  <si>
    <t>Bueiro metálico com chapas múltiplas MP 152 com revestimento em epóxi - D = 4,20 m - brita comercial</t>
  </si>
  <si>
    <t>0605641</t>
  </si>
  <si>
    <t>Bueiro metálico com chapas múltiplas MP 152 com revestimento em epóxi - D = 4,20 m - brita produzida</t>
  </si>
  <si>
    <t>0605730</t>
  </si>
  <si>
    <t>Bueiro metálico com chapas múltiplas MP 152 com revestimento em epóxi - D = 4,60 m - brita comercial</t>
  </si>
  <si>
    <t>0605642</t>
  </si>
  <si>
    <t>Bueiro metálico com chapas múltiplas MP 152 com revestimento em epóxi - D = 4,60 m - brita produzida</t>
  </si>
  <si>
    <t>0605731</t>
  </si>
  <si>
    <t>Bueiro metálico com chapas múltiplas MP 152 com revestimento em epóxi - D = 4,80 m - brita comercial</t>
  </si>
  <si>
    <t>0605643</t>
  </si>
  <si>
    <t>Bueiro metálico com chapas múltiplas MP 152 com revestimento em epóxi - D = 4,80 m - brita produzida</t>
  </si>
  <si>
    <t>0605732</t>
  </si>
  <si>
    <t>Bueiro metálico com chapas múltiplas MP 152 com revestimento em epóxi - D = 5,00 m - brita comercial</t>
  </si>
  <si>
    <t>0605644</t>
  </si>
  <si>
    <t>Bueiro metálico com chapas múltiplas MP 152 com revestimento em epóxi - D = 5,00 m - brita produzida</t>
  </si>
  <si>
    <t>0605733</t>
  </si>
  <si>
    <t>Bueiro metálico com chapas múltiplas MP 152 com revestimento em epóxi - D = 5,35 m - brita comercial</t>
  </si>
  <si>
    <t>0605645</t>
  </si>
  <si>
    <t>Bueiro metálico com chapas múltiplas MP 152 com revestimento em epóxi - D = 5,35 m - brita produzida</t>
  </si>
  <si>
    <t>0605734</t>
  </si>
  <si>
    <t>Bueiro metálico com chapas múltiplas MP 152 com revestimento em epóxi - D = 5,70 m - brita comercial</t>
  </si>
  <si>
    <t>0605646</t>
  </si>
  <si>
    <t>Bueiro metálico com chapas múltiplas MP 152 com revestimento em epóxi - D = 5,70 m - brita produzida</t>
  </si>
  <si>
    <t>0605735</t>
  </si>
  <si>
    <t>Bueiro metálico com chapas múltiplas MP 152 com revestimento em epóxi - D = 6,10 m - brita comercial</t>
  </si>
  <si>
    <t>0605647</t>
  </si>
  <si>
    <t>Bueiro metálico com chapas múltiplas MP 152 com revestimento em epóxi - D = 6,10 m - brita produzida</t>
  </si>
  <si>
    <t>0605736</t>
  </si>
  <si>
    <t>Bueiro metálico com chapas múltiplas MP 152 com revestimento em epóxi - D = 6,50 m - brita comercial</t>
  </si>
  <si>
    <t>0605648</t>
  </si>
  <si>
    <t>Bueiro metálico com chapas múltiplas MP 152 com revestimento em epóxi - D = 6,50 m - brita produzida</t>
  </si>
  <si>
    <t>0605737</t>
  </si>
  <si>
    <t>Bueiro metálico com chapas múltiplas MP 152 com revestimento em epóxi - D = 6,85 m - brita comercial</t>
  </si>
  <si>
    <t>0605649</t>
  </si>
  <si>
    <t>Bueiro metálico com chapas múltiplas MP 152 com revestimento em epóxi - D = 6,85 m - brita produzida</t>
  </si>
  <si>
    <t>0605738</t>
  </si>
  <si>
    <t>Bueiro metálico com chapas múltiplas MP 152 com revestimento em epóxi - D = 7,25 m - brita comercial</t>
  </si>
  <si>
    <t>0605650</t>
  </si>
  <si>
    <t>Bueiro metálico com chapas múltiplas MP 152 com revestimento em epóxi - D = 7,25 m - brita produzida</t>
  </si>
  <si>
    <t>0605674</t>
  </si>
  <si>
    <t>Bueiro metálico com chapas múltiplas MP 152 galvanizadas - D = 1,50 m - brita comercial</t>
  </si>
  <si>
    <t>0605483</t>
  </si>
  <si>
    <t>Bueiro metálico com chapas múltiplas MP 152 galvanizadas - D = 1,50 m - brita produzida</t>
  </si>
  <si>
    <t>0605675</t>
  </si>
  <si>
    <t>Bueiro metálico com chapas múltiplas MP 152 galvanizadas - D = 1,80 m - brita comercial</t>
  </si>
  <si>
    <t>0605484</t>
  </si>
  <si>
    <t>Bueiro metálico com chapas múltiplas MP 152 galvanizadas - D = 1,80 m - brita produzida</t>
  </si>
  <si>
    <t>0605676</t>
  </si>
  <si>
    <t>Bueiro metálico com chapas múltiplas MP 152 galvanizadas - D = 1,90 m - brita comercial</t>
  </si>
  <si>
    <t>0605485</t>
  </si>
  <si>
    <t>Bueiro metálico com chapas múltiplas MP 152 galvanizadas - D = 1,90 m - brita produzida</t>
  </si>
  <si>
    <t>0605677</t>
  </si>
  <si>
    <t>Bueiro metálico com chapas múltiplas MP 152 galvanizadas - D = 2,15 m - brita comercial</t>
  </si>
  <si>
    <t>0605486</t>
  </si>
  <si>
    <t>Bueiro metálico com chapas múltiplas MP 152 galvanizadas - D = 2,15 m - brita produzida</t>
  </si>
  <si>
    <t>0605678</t>
  </si>
  <si>
    <t>Bueiro metálico com chapas múltiplas MP 152 galvanizadas - D = 2,30 m - brita comercial</t>
  </si>
  <si>
    <t>0605487</t>
  </si>
  <si>
    <t>Bueiro metálico com chapas múltiplas MP 152 galvanizadas - D = 2,30 m - brita produzida</t>
  </si>
  <si>
    <t>0605679</t>
  </si>
  <si>
    <t>Bueiro metálico com chapas múltiplas MP 152 galvanizadas - D = 2,65 m - brita comercial</t>
  </si>
  <si>
    <t>0605488</t>
  </si>
  <si>
    <t>Bueiro metálico com chapas múltiplas MP 152 galvanizadas - D = 2,65 m - brita produzida</t>
  </si>
  <si>
    <t>0605680</t>
  </si>
  <si>
    <t>Bueiro metálico com chapas múltiplas MP 152 galvanizadas - D = 3,05 m - brita comercial</t>
  </si>
  <si>
    <t>0605489</t>
  </si>
  <si>
    <t>Bueiro metálico com chapas múltiplas MP 152 galvanizadas - D = 3,05 m - brita produzida</t>
  </si>
  <si>
    <t>0605681</t>
  </si>
  <si>
    <t>Bueiro metálico com chapas múltiplas MP 152 galvanizadas - D = 3,20 m - brita comercial</t>
  </si>
  <si>
    <t>0605490</t>
  </si>
  <si>
    <t>Bueiro metálico com chapas múltiplas MP 152 galvanizadas - D = 3,20 m - brita produzida</t>
  </si>
  <si>
    <t>0605682</t>
  </si>
  <si>
    <t>Bueiro metálico com chapas múltiplas MP 152 galvanizadas - D = 3,40 m - brita comercial</t>
  </si>
  <si>
    <t>0605491</t>
  </si>
  <si>
    <t>Bueiro metálico com chapas múltiplas MP 152 galvanizadas - D = 3,40 m - brita produzida</t>
  </si>
  <si>
    <t>0605683</t>
  </si>
  <si>
    <t>Bueiro metálico com chapas múltiplas MP 152 galvanizadas - D = 3,65 m - brita comercial</t>
  </si>
  <si>
    <t>0605492</t>
  </si>
  <si>
    <t>Bueiro metálico com chapas múltiplas MP 152 galvanizadas - D = 3,65 m - brita produzida</t>
  </si>
  <si>
    <t>0605684</t>
  </si>
  <si>
    <t>Bueiro metálico com chapas múltiplas MP 152 galvanizadas - D = 3,80 m - brita comercial</t>
  </si>
  <si>
    <t>0605493</t>
  </si>
  <si>
    <t>Bueiro metálico com chapas múltiplas MP 152 galvanizadas - D = 3,80 m - brita produzida</t>
  </si>
  <si>
    <t>0605685</t>
  </si>
  <si>
    <t>Bueiro metálico com chapas múltiplas MP 152 galvanizadas - D = 4,20 m - brita comercial</t>
  </si>
  <si>
    <t>0605494</t>
  </si>
  <si>
    <t>Bueiro metálico com chapas múltiplas MP 152 galvanizadas - D = 4,20 m - brita produzida</t>
  </si>
  <si>
    <t>0605686</t>
  </si>
  <si>
    <t>Bueiro metálico com chapas múltiplas MP 152 galvanizadas - D = 4,60 m - brita comercial</t>
  </si>
  <si>
    <t>0605495</t>
  </si>
  <si>
    <t>Bueiro metálico com chapas múltiplas MP 152 galvanizadas - D = 4,60 m - brita produzida</t>
  </si>
  <si>
    <t>0605687</t>
  </si>
  <si>
    <t>Bueiro metálico com chapas múltiplas MP 152 galvanizadas - D = 4,80 m - brita comercial</t>
  </si>
  <si>
    <t>0605496</t>
  </si>
  <si>
    <t>Bueiro metálico com chapas múltiplas MP 152 galvanizadas - D = 4,80 m - brita produzida</t>
  </si>
  <si>
    <t>0605688</t>
  </si>
  <si>
    <t>Bueiro metálico com chapas múltiplas MP 152 galvanizadas - D = 5,00 m - brita comercial</t>
  </si>
  <si>
    <t>0605497</t>
  </si>
  <si>
    <t>Bueiro metálico com chapas múltiplas MP 152 galvanizadas - D = 5,00 m - brita produzida</t>
  </si>
  <si>
    <t>0605689</t>
  </si>
  <si>
    <t>Bueiro metálico com chapas múltiplas MP 152 galvanizadas - D = 5,35 m - brita comercial</t>
  </si>
  <si>
    <t>0605498</t>
  </si>
  <si>
    <t>Bueiro metálico com chapas múltiplas MP 152 galvanizadas - D = 5,35 m - brita produzida</t>
  </si>
  <si>
    <t>0605690</t>
  </si>
  <si>
    <t>Bueiro metálico com chapas múltiplas MP 152 galvanizadas - D = 5,70 m - brita comercial</t>
  </si>
  <si>
    <t>0605499</t>
  </si>
  <si>
    <t>Bueiro metálico com chapas múltiplas MP 152 galvanizadas - D = 5,70 m - brita produzida</t>
  </si>
  <si>
    <t>0605691</t>
  </si>
  <si>
    <t>Bueiro metálico com chapas múltiplas MP 152 galvanizadas - D = 6,10 m - brita comercial</t>
  </si>
  <si>
    <t>0605500</t>
  </si>
  <si>
    <t>Bueiro metálico com chapas múltiplas MP 152 galvanizadas - D = 6,10 m - brita produzida</t>
  </si>
  <si>
    <t>0605692</t>
  </si>
  <si>
    <t>Bueiro metálico com chapas múltiplas MP 152 galvanizadas - D = 6,50 m - brita comercial</t>
  </si>
  <si>
    <t>0605501</t>
  </si>
  <si>
    <t>Bueiro metálico com chapas múltiplas MP 152 galvanizadas - D = 6,50 m - brita produzida</t>
  </si>
  <si>
    <t>0605693</t>
  </si>
  <si>
    <t>Bueiro metálico com chapas múltiplas MP 152 galvanizadas - D = 6,85 m - brita comercial</t>
  </si>
  <si>
    <t>0605502</t>
  </si>
  <si>
    <t>Bueiro metálico com chapas múltiplas MP 152 galvanizadas - D = 6,85 m - brita produzida</t>
  </si>
  <si>
    <t>0605694</t>
  </si>
  <si>
    <t>Bueiro metálico com chapas múltiplas MP 152 galvanizadas - D = 7,25 m - brita comercial</t>
  </si>
  <si>
    <t>0605503</t>
  </si>
  <si>
    <t>Bueiro metálico com chapas múltiplas MP 152 galvanizadas - D = 7,25 m - brita produzida</t>
  </si>
  <si>
    <t>0606433</t>
  </si>
  <si>
    <t>Bueiro metálico com chapas múltiplas MP 152 galvanizadas - lenticular - vão = 1,95 m e altura = 1,40 m - aterro rodoviário mínimo = 0,60 m e máximo = 8,40 m - brita comercial</t>
  </si>
  <si>
    <t>0606343</t>
  </si>
  <si>
    <t>Bueiro metálico com chapas múltiplas MP 152 galvanizadas - lenticular - vão = 1,95 m e altura = 1,40 m - aterro rodoviário mínimo = 0,60 m e máximo = 8,40 m - brita produzida</t>
  </si>
  <si>
    <t>0606434</t>
  </si>
  <si>
    <t>Bueiro metálico com chapas múltiplas MP 152 galvanizadas - lenticular - vão = 2,15 m e altura = 1,50 m - aterro rodoviário mínimo = 0,60 m e máximo = 7,50 m - brita comercial</t>
  </si>
  <si>
    <t>0606344</t>
  </si>
  <si>
    <t>Bueiro metálico com chapas múltiplas MP 152 galvanizadas - lenticular - vão = 2,15 m e altura = 1,50 m - aterro rodoviário mínimo = 0,60 m e máximo = 7,50 m - brita produzida</t>
  </si>
  <si>
    <t>0606435</t>
  </si>
  <si>
    <t>Bueiro metálico com chapas múltiplas MP 152 galvanizadas - lenticular - vão = 2,30 m e altura = 1,60 m - aterro rodoviário mínimo = 0,60 m e máximo = 7,20 m - brita comercial</t>
  </si>
  <si>
    <t>0606345</t>
  </si>
  <si>
    <t>Bueiro metálico com chapas múltiplas MP 152 galvanizadas - lenticular - vão = 2,30 m e altura = 1,60 m - aterro rodoviário mínimo = 0,60 m e máximo = 7,20 m - brita produzida</t>
  </si>
  <si>
    <t>0606436</t>
  </si>
  <si>
    <t>Bueiro metálico com chapas múltiplas MP 152 galvanizadas - lenticular - vão = 2,55 m e altura = 1,65 m - aterro rodoviário mínimo = 0,60 m e máximo = 6,50 m - brita comercial</t>
  </si>
  <si>
    <t>0606346</t>
  </si>
  <si>
    <t>Bueiro metálico com chapas múltiplas MP 152 galvanizadas - lenticular - vão = 2,55 m e altura = 1,65 m - aterro rodoviário mínimo = 0,60 m e máximo = 6,50 m - brita produzida</t>
  </si>
  <si>
    <t>0606437</t>
  </si>
  <si>
    <t>Bueiro metálico com chapas múltiplas MP 152 galvanizadas - lenticular - vão = 2,70 m e altura = 1,85 m - aterro rodoviário mínimo = 0,60 m e máximo = 6,60 m - brita comercial</t>
  </si>
  <si>
    <t>0606347</t>
  </si>
  <si>
    <t>Bueiro metálico com chapas múltiplas MP 152 galvanizadas - lenticular - vão = 2,70 m e altura = 1,85 m - aterro rodoviário mínimo = 0,60 m e máximo = 6,60 m - brita produzida</t>
  </si>
  <si>
    <t>0606438</t>
  </si>
  <si>
    <t>Bueiro metálico com chapas múltiplas MP 152 galvanizadas - lenticular - vão = 2,75 m e altura = 1,90 m - aterro rodoviário mínimo = 0,60 m e máximo = 6,50 m - brita comercial</t>
  </si>
  <si>
    <t>0606348</t>
  </si>
  <si>
    <t>Bueiro metálico com chapas múltiplas MP 152 galvanizadas - lenticular - vão = 2,75 m e altura = 1,90 m - aterro rodoviário mínimo = 0,60 m e máximo = 6,50 m - brita produzida</t>
  </si>
  <si>
    <t>0606439</t>
  </si>
  <si>
    <t>Bueiro metálico com chapas múltiplas MP 152 galvanizadas - lenticular - vão = 3,00 m e altura = 2,00 m - aterro rodoviário mínimo = 0,60 m e máximo = 6,00 m - brita comercial</t>
  </si>
  <si>
    <t>0606349</t>
  </si>
  <si>
    <t>Bueiro metálico com chapas múltiplas MP 152 galvanizadas - lenticular - vão = 3,00 m e altura = 2,00 m - aterro rodoviário mínimo = 0,60 m e máximo = 6,00 m - brita produzida</t>
  </si>
  <si>
    <t>0606440</t>
  </si>
  <si>
    <t>Bueiro metálico com chapas múltiplas MP 152 galvanizadas - lenticular - vão = 3,20 m e altura = 2,10 m - aterro rodoviário mínimo = 0,60 m e máximo = 5,60 m - brita comercial</t>
  </si>
  <si>
    <t>0606350</t>
  </si>
  <si>
    <t>Bueiro metálico com chapas múltiplas MP 152 galvanizadas - lenticular - vão = 3,20 m e altura = 2,10 m - aterro rodoviário mínimo = 0,60 m e máximo = 5,60 m - brita produzida</t>
  </si>
  <si>
    <t>0606441</t>
  </si>
  <si>
    <t>Bueiro metálico com chapas múltiplas MP 152 galvanizadas - lenticular - vão = 3,35 m e altura = 2,15 m - aterro rodoviário mínimo = 0,60 m e máximo = 5,30 m - brita comercial</t>
  </si>
  <si>
    <t>0606351</t>
  </si>
  <si>
    <t>Bueiro metálico com chapas múltiplas MP 152 galvanizadas - lenticular - vão = 3,35 m e altura = 2,15 m - aterro rodoviário mínimo = 0,60 m e máximo = 5,30 m - brita produzida</t>
  </si>
  <si>
    <t>0606442</t>
  </si>
  <si>
    <t>Bueiro metálico com chapas múltiplas MP 152 galvanizadas - lenticular - vão = 3,55 m e altura = 2,25 m - aterro rodoviário mínimo = 0,60 m e máximo = 5,00 m - brita comercial</t>
  </si>
  <si>
    <t>0606352</t>
  </si>
  <si>
    <t>Bueiro metálico com chapas múltiplas MP 152 galvanizadas - lenticular - vão = 3,55 m e altura = 2,25 m - aterro rodoviário mínimo = 0,60 m e máximo = 5,00 m - brita produzida</t>
  </si>
  <si>
    <t>0606443</t>
  </si>
  <si>
    <t>Bueiro metálico com chapas múltiplas MP 152 galvanizadas - lenticular - vão = 3,70 m e altura = 2,35 m - aterro rodoviário mínimo = 0,60 m e máximo = 4,90 m - brita comercial</t>
  </si>
  <si>
    <t>0606353</t>
  </si>
  <si>
    <t>Bueiro metálico com chapas múltiplas MP 152 galvanizadas - lenticular - vão = 3,70 m e altura = 2,35 m - aterro rodoviário mínimo = 0,60 m e máximo = 4,90 m - brita produzida</t>
  </si>
  <si>
    <t>0606444</t>
  </si>
  <si>
    <t>Bueiro metálico com chapas múltiplas MP 152 galvanizadas - lenticular - vão = 3,90 m e altura = 2,45 m - aterro rodoviário mínimo = 0,60 m e máximo = 4,60 m - brita comercial</t>
  </si>
  <si>
    <t>0606354</t>
  </si>
  <si>
    <t>Bueiro metálico com chapas múltiplas MP 152 galvanizadas - lenticular - vão = 3,90 m e altura = 2,45 m - aterro rodoviário mínimo = 0,60 m e máximo = 4,60 m - brita produzida</t>
  </si>
  <si>
    <t>0606445</t>
  </si>
  <si>
    <t>Bueiro metálico com chapas múltiplas MP 152 galvanizadas - lenticular - vão = 4,00 m e altura = 2,55 m - aterro rodoviário mínimo = 0,60 m e máximo = 4,50 m - brita comercial</t>
  </si>
  <si>
    <t>0606355</t>
  </si>
  <si>
    <t>Bueiro metálico com chapas múltiplas MP 152 galvanizadas - lenticular - vão = 4,00 m e altura = 2,55 m - aterro rodoviário mínimo = 0,60 m e máximo = 4,50 m - brita produzida</t>
  </si>
  <si>
    <t>0606446</t>
  </si>
  <si>
    <t>Bueiro metálico com chapas múltiplas MP 152 galvanizadas - lenticular - vão = 4,15 m e altura = 2,80 m - aterro rodoviário mínimo = 0,60 m e máximo = 6,80 m - brita comercial</t>
  </si>
  <si>
    <t>0606356</t>
  </si>
  <si>
    <t>Bueiro metálico com chapas múltiplas MP 152 galvanizadas - lenticular - vão = 4,15 m e altura = 2,80 m - aterro rodoviário mínimo = 0,60 m e máximo = 6,80 m - brita produzida</t>
  </si>
  <si>
    <t>0606447</t>
  </si>
  <si>
    <t>Bueiro metálico com chapas múltiplas MP 152 galvanizadas - lenticular - vão = 4,40 m e altura = 2,90 m - aterro rodoviário mínimo = 0,60 m e máximo = 6,40 m - brita comercial</t>
  </si>
  <si>
    <t>0606357</t>
  </si>
  <si>
    <t>Bueiro metálico com chapas múltiplas MP 152 galvanizadas - lenticular - vão = 4,40 m e altura = 2,90 m - aterro rodoviário mínimo = 0,60 m e máximo = 6,40 m - brita produzida</t>
  </si>
  <si>
    <t>0606448</t>
  </si>
  <si>
    <t>Bueiro metálico com chapas múltiplas MP 152 galvanizadas - lenticular - vão = 4,60 m e altura = 3,00 m - aterro rodoviário mínimo = 0,60 m e máximo = 6,10 m - brita comercial</t>
  </si>
  <si>
    <t>0606358</t>
  </si>
  <si>
    <t>Bueiro metálico com chapas múltiplas MP 152 galvanizadas - lenticular - vão = 4,60 m e altura = 3,00 m - aterro rodoviário mínimo = 0,60 m e máximo = 6,10 m - brita produzida</t>
  </si>
  <si>
    <t>0606449</t>
  </si>
  <si>
    <t>Bueiro metálico com chapas múltiplas MP 152 galvanizadas - lenticular - vão = 4,80 m e altura = 3,05 m - aterro rodoviário mínimo = 0,60 m e máximo = 5,80 m - brita comercial</t>
  </si>
  <si>
    <t>0606359</t>
  </si>
  <si>
    <t>Bueiro metálico com chapas múltiplas MP 152 galvanizadas - lenticular - vão = 4,80 m e altura = 3,05 m - aterro rodoviário mínimo = 0,60 m e máximo = 5,80 m - brita produzida</t>
  </si>
  <si>
    <t>0606450</t>
  </si>
  <si>
    <t>Bueiro metálico com chapas múltiplas MP 152 galvanizadas - lenticular - vão = 5,05 m e altura = 3,15 m - aterro rodoviário mínimo = 0,90 m e máximo = 5,50 m - brita comercial</t>
  </si>
  <si>
    <t>0606360</t>
  </si>
  <si>
    <t>Bueiro metálico com chapas múltiplas MP 152 galvanizadas - lenticular - vão = 5,05 m e altura = 3,15 m - aterro rodoviário mínimo = 0,90 m e máximo = 5,50 m - brita produzida</t>
  </si>
  <si>
    <t>0606451</t>
  </si>
  <si>
    <t>Bueiro metálico com chapas múltiplas MP 152 galvanizadas - lenticular - vão = 5,25 m e altura = 3,25 m - aterro rodoviário mínimo = 0,90 m e máximo = 5,30 m - brita comercial</t>
  </si>
  <si>
    <t>0606361</t>
  </si>
  <si>
    <t>Bueiro metálico com chapas múltiplas MP 152 galvanizadas - lenticular - vão = 5,25 m e altura = 3,25 m - aterro rodoviário mínimo = 0,90 m e máximo = 5,30 m - brita produzida</t>
  </si>
  <si>
    <t>0606452</t>
  </si>
  <si>
    <t>Bueiro metálico com chapas múltiplas MP 152 galvanizadas - lenticular - vão = 5,45 m e altura = 3,35 m - aterro rodoviário mínimo = 0,90 m e máximo = 5,10 m - brita comercial</t>
  </si>
  <si>
    <t>0606362</t>
  </si>
  <si>
    <t>Bueiro metálico com chapas múltiplas MP 152 galvanizadas - lenticular - vão = 5,45 m e altura = 3,35 m - aterro rodoviário mínimo = 0,90 m e máximo = 5,10 m - brita produzida</t>
  </si>
  <si>
    <t>0606453</t>
  </si>
  <si>
    <t>Bueiro metálico com chapas múltiplas MP 152 galvanizadas - lenticular - vão = 5,60 m e altura = 3,40 m - aterro rodoviário mínimo = 0,90 m e máximo = 4,90 m - brita comercial</t>
  </si>
  <si>
    <t>0606363</t>
  </si>
  <si>
    <t>Bueiro metálico com chapas múltiplas MP 152 galvanizadas - lenticular - vão = 5,60 m e altura = 3,40 m - aterro rodoviário mínimo = 0,90 m e máximo = 4,90 m - brita produzida</t>
  </si>
  <si>
    <t>0606454</t>
  </si>
  <si>
    <t>Bueiro metálico com chapas múltiplas MP 152 galvanizadas - lenticular - vão = 5,80 m e altura = 3,50 m - aterro rodoviário mínimo = 0,90 m e máximo = 4,70 m - brita comercial</t>
  </si>
  <si>
    <t>0606364</t>
  </si>
  <si>
    <t>Bueiro metálico com chapas múltiplas MP 152 galvanizadas - lenticular - vão = 5,80 m e altura = 3,50 m - aterro rodoviário mínimo = 0,90 m e máximo = 4,70 m - brita produzida</t>
  </si>
  <si>
    <t>0606455</t>
  </si>
  <si>
    <t>Bueiro metálico com chapas múltiplas MP 152 galvanizadas - lenticular - vão = 5,90 m e altura = 3,55 m - aterro rodoviário mínimo = 0,90 m e máximo = 4,70 m - brita comercial</t>
  </si>
  <si>
    <t>0606365</t>
  </si>
  <si>
    <t>Bueiro metálico com chapas múltiplas MP 152 galvanizadas - lenticular - vão = 5,90 m e altura = 3,55 m - aterro rodoviário mínimo = 0,90 m e máximo = 4,70 m - brita produzida</t>
  </si>
  <si>
    <t>0606456</t>
  </si>
  <si>
    <t>Bueiro metálico com chapas múltiplas MP 152 galvanizadas - lenticular - vão = 6,10 m e altura = 3,65 m - aterro rodoviário mínimo = 0,90 m e máximo = 4,50 m - brita comercial</t>
  </si>
  <si>
    <t>0606366</t>
  </si>
  <si>
    <t>Bueiro metálico com chapas múltiplas MP 152 galvanizadas - lenticular - vão = 6,10 m e altura = 3,65 m - aterro rodoviário mínimo = 0,90 m e máximo = 4,50 m - brita produzida</t>
  </si>
  <si>
    <t>0606457</t>
  </si>
  <si>
    <t>Bueiro metálico com chapas múltiplas MP 152 galvanizadas - lenticular - vão = 6,25 m e altura = 3,65 m - aterro rodoviário mínimo = 0,90 m e máximo = 4,30 m - brita comercial</t>
  </si>
  <si>
    <t>0606367</t>
  </si>
  <si>
    <t>Bueiro metálico com chapas múltiplas MP 152 galvanizadas - lenticular - vão = 6,25 m e altura = 3,65 m - aterro rodoviário mínimo = 0,90 m e máximo = 4,30 m - brita produzida</t>
  </si>
  <si>
    <t>0606458</t>
  </si>
  <si>
    <t>Bueiro metálico com chapas múltiplas MP 152 galvanizadas - lenticular - vão = 6,40 m e altura = 3,75 m - aterro rodoviário mínimo = 0,90 m e máximo = 4,30 m - brita comercial</t>
  </si>
  <si>
    <t>0606368</t>
  </si>
  <si>
    <t>Bueiro metálico com chapas múltiplas MP 152 galvanizadas - lenticular - vão = 6,40 m e altura = 3,75 m - aterro rodoviário mínimo = 0,90 m e máximo = 4,30 m - brita produzida</t>
  </si>
  <si>
    <t>0606459</t>
  </si>
  <si>
    <t>Bueiro metálico com chapas múltiplas MP 152 galvanizadas - lenticular - vão = 6,60 m e altura = 3,85 m - aterro rodoviário mínimo = 0,90 m e máximo = 4,10 m - brita comercial</t>
  </si>
  <si>
    <t>0606369</t>
  </si>
  <si>
    <t>Bueiro metálico com chapas múltiplas MP 152 galvanizadas - lenticular - vão = 6,60 m e altura = 3,85 m - aterro rodoviário mínimo = 0,90 m e máximo = 4,10 m - brita produzida</t>
  </si>
  <si>
    <t>0606479</t>
  </si>
  <si>
    <t>Bueiro metálico com chapas múltiplas MP 152 galvanizadas - passagem de gado - vão = 2,20 m e altura = 2,25 m -aterro rodoviário mínimo = 0,30 m e máximo = 8,90 m - brita comercial</t>
  </si>
  <si>
    <t>0606460</t>
  </si>
  <si>
    <t>Bueiro metálico com chapas múltiplas MP 152 galvanizadas - passagem de gado - vão = 2,20 m e altura = 2,25 m -aterro rodoviário mínimo = 0,30 m e máximo = 8,90 m - brita produzida</t>
  </si>
  <si>
    <t>0606480</t>
  </si>
  <si>
    <t>Bueiro metálico com chapas múltiplas MP 152 galvanizadas - passagem de gado - vão = 2,90 m e altura = 3,10 m - aterro rodoviário mínimo = 0,60 m e máximo = 11,40 m - brita comercial</t>
  </si>
  <si>
    <t>0606461</t>
  </si>
  <si>
    <t>Bueiro metálico com chapas múltiplas MP 152 galvanizadas - passagem de gado - vão = 2,90 m e altura = 3,10 m - aterro rodoviário mínimo = 0,60 m e máximo = 11,40 m - brita produzida</t>
  </si>
  <si>
    <t>0606481</t>
  </si>
  <si>
    <t>Bueiro metálico com chapas múltiplas MP 152 galvanizadas - passagem inferior - vão = 3,70 m e altura = 3,50 m - aterro rodoviário mínimo = 0,60 m e máximo = 10,30 m - brita comercial</t>
  </si>
  <si>
    <t>0606462</t>
  </si>
  <si>
    <t>Bueiro metálico com chapas múltiplas MP 152 galvanizadas - passagem inferior - vão = 3,70 m e altura = 3,50 m - aterro rodoviário mínimo = 0,60 m e máximo = 10,30 m - brita produzida</t>
  </si>
  <si>
    <t>0606482</t>
  </si>
  <si>
    <t>Bueiro metálico com chapas múltiplas MP 152 galvanizadas - passagem inferior - vão = 3,90 m e altura = 3,60 m - aterro rodoviário mínimo = 0,60 m e máximo = 9,80 m - brita comercial</t>
  </si>
  <si>
    <t>0606463</t>
  </si>
  <si>
    <t>Bueiro metálico com chapas múltiplas MP 152 galvanizadas - passagem inferior - vão = 3,90 m e altura = 3,60 m - aterro rodoviário mínimo = 0,60 m e máximo = 9,80 m - brita produzida</t>
  </si>
  <si>
    <t>0606483</t>
  </si>
  <si>
    <t>Bueiro metálico com chapas múltiplas MP 152 galvanizadas - passagem inferior - vão = 4,00 m e altura = 3,75 m - aterro rodoviário mínimo = 0,60 m e máximo = 9,50 m - brita comercial</t>
  </si>
  <si>
    <t>0606464</t>
  </si>
  <si>
    <t>Bueiro metálico com chapas múltiplas MP 152 galvanizadas - passagem inferior - vão = 4,00 m e altura = 3,75 m - aterro rodoviário mínimo = 0,60 m e máximo = 9,50 m - brita produzida</t>
  </si>
  <si>
    <t>0606484</t>
  </si>
  <si>
    <t>Bueiro metálico com chapas múltiplas MP 152 galvanizadas - passagem inferior - vão = 4,20 m e altura = 3,90 m - aterro rodoviário mínimo = 0,60 m e máximo = 9,10 m - brita comercial</t>
  </si>
  <si>
    <t>0606465</t>
  </si>
  <si>
    <t>Bueiro metálico com chapas múltiplas MP 152 galvanizadas - passagem inferior - vão = 4,20 m e altura = 3,90 m - aterro rodoviário mínimo = 0,60 m e máximo = 9,10 m - brita produzida</t>
  </si>
  <si>
    <t>0606485</t>
  </si>
  <si>
    <t>Bueiro metálico com chapas múltiplas MP 152 galvanizadas - passagem inferior - vão = 4,25 m e altura = 4,10 m - aterro rodoviário mínimo = 0,60 m e máximo = 8,90 m - brita comercial</t>
  </si>
  <si>
    <t>0606466</t>
  </si>
  <si>
    <t>Bueiro metálico com chapas múltiplas MP 152 galvanizadas - passagem inferior - vão = 4,25 m e altura = 4,10 m - aterro rodoviário mínimo = 0,60 m e máximo = 8,90 m - brita produzida</t>
  </si>
  <si>
    <t>0606486</t>
  </si>
  <si>
    <t>Bueiro metálico com chapas múltiplas MP 152 galvanizadas - passagem inferior - vão = 4,40 m e altura = 4,25 m - aterro rodoviário mínimo = 0,60 m e máximo = 8,60 m - brita comercial</t>
  </si>
  <si>
    <t>0606467</t>
  </si>
  <si>
    <t>Bueiro metálico com chapas múltiplas MP 152 galvanizadas - passagem inferior - vão = 4,40 m e altura = 4,25 m - aterro rodoviário mínimo = 0,60 m e máximo = 8,60 m - brita produzida</t>
  </si>
  <si>
    <t>0606487</t>
  </si>
  <si>
    <t>Bueiro metálico com chapas múltiplas MP 152 galvanizadas - passagem inferior - vão = 4,50 m e altura = 4,40 m - aterro rodoviário mínimo = 0,60 m e máximo = 8,40 m - brita comercial</t>
  </si>
  <si>
    <t>0606468</t>
  </si>
  <si>
    <t>Bueiro metálico com chapas múltiplas MP 152 galvanizadas - passagem inferior - vão = 4,50 m e altura = 4,40 m - aterro rodoviário mínimo = 0,60 m e máximo = 8,40 m - brita produzida</t>
  </si>
  <si>
    <t>0606488</t>
  </si>
  <si>
    <t>Bueiro metálico com chapas múltiplas MP 152 galvanizadas - passagem inferior - vão = 4,70 m e altura = 4,50 m - aterro rodoviário mínimo = 0,60 m e máximo = 8,90 m - brita comercial</t>
  </si>
  <si>
    <t>0606469</t>
  </si>
  <si>
    <t>Bueiro metálico com chapas múltiplas MP 152 galvanizadas - passagem inferior - vão = 4,70 m e altura = 4,50 m - aterro rodoviário mínimo = 0,60 m e máximo = 8,90 m - brita produzida</t>
  </si>
  <si>
    <t>0606489</t>
  </si>
  <si>
    <t>Bueiro metálico com chapas múltiplas MP 152 galvanizadas - passagem inferior - vão = 4,80 m e altura = 4,75 m - aterro rodoviário mínimo = 0,90 m e máximo = 9,00 m - brita comercial</t>
  </si>
  <si>
    <t>0606470</t>
  </si>
  <si>
    <t>Bueiro metálico com chapas múltiplas MP 152 galvanizadas - passagem inferior - vão = 4,80 m e altura = 4,75 m - aterro rodoviário mínimo = 0,90 m e máximo = 9,00 m - brita produzida</t>
  </si>
  <si>
    <t>0606490</t>
  </si>
  <si>
    <t>Bueiro metálico com chapas múltiplas MP 152 galvanizadas - passagem inferior - vão = 5,00 m e altura = 4,85 m - aterro rodoviário mínimo = 0,90 m e máximo = 8,60 m - brita comercial</t>
  </si>
  <si>
    <t>0606471</t>
  </si>
  <si>
    <t>Bueiro metálico com chapas múltiplas MP 152 galvanizadas - passagem inferior - vão = 5,00 m e altura = 4,85 m - aterro rodoviário mínimo = 0,90 m e máximo = 8,60 m - brita produzida</t>
  </si>
  <si>
    <t>0606491</t>
  </si>
  <si>
    <t>Bueiro metálico com chapas múltiplas MP 152 galvanizadas - passagem inferior - vão = 5,15 m e altura = 4,90 m - aterro rodoviário mínimo = 0,90 m e máximo = 8,50 m - brita comercial</t>
  </si>
  <si>
    <t>0606472</t>
  </si>
  <si>
    <t>Bueiro metálico com chapas múltiplas MP 152 galvanizadas - passagem inferior - vão = 5,15 m e altura = 4,90 m - aterro rodoviário mínimo = 0,90 m e máximo = 8,50 m - brita produzida</t>
  </si>
  <si>
    <t>0606492</t>
  </si>
  <si>
    <t>Bueiro metálico com chapas múltiplas MP 152 galvanizadas - passagem inferior - vão = 5,25 m e altura = 5,00 m - aterro rodoviário mínimo = 0,90 m e máximo = 8,40 m - brita comercial</t>
  </si>
  <si>
    <t>0606473</t>
  </si>
  <si>
    <t>Bueiro metálico com chapas múltiplas MP 152 galvanizadas - passagem inferior - vão = 5,25 m e altura = 5,00 m - aterro rodoviário mínimo = 0,90 m e máximo = 8,40 m - brita produzida</t>
  </si>
  <si>
    <t>0606493</t>
  </si>
  <si>
    <t>Bueiro metálico com chapas múltiplas MP 152 galvanizadas - passagem inferior - vão = 5,30 m e altura = 5,30 m - aterro rodoviário mínimo = 0,90 m e máximo = 9,60 m - brita comercial</t>
  </si>
  <si>
    <t>0606474</t>
  </si>
  <si>
    <t>Bueiro metálico com chapas múltiplas MP 152 galvanizadas - passagem inferior - vão = 5,30 m e altura = 5,30 m - aterro rodoviário mínimo = 0,90 m e máximo = 9,60 m - brita produzida</t>
  </si>
  <si>
    <t>0606494</t>
  </si>
  <si>
    <t>Bueiro metálico com chapas múltiplas MP 152 galvanizadas - passagem inferior - vão = 5,65 m e altura = 5,25 m - aterro rodoviário mínimo = 0,90 m e máximo = 9,00 m - brita comercial</t>
  </si>
  <si>
    <t>0606475</t>
  </si>
  <si>
    <t>Bueiro metálico com chapas múltiplas MP 152 galvanizadas - passagem inferior - vão = 5,65 m e altura = 5,25 m - aterro rodoviário mínimo = 0,90 m e máximo = 9,00 m - brita produzida</t>
  </si>
  <si>
    <t>0606495</t>
  </si>
  <si>
    <t>Bueiro metálico com chapas múltiplas MP 152 galvanizadas - passagem inferior - vão = 5,85 m e altura = 5,30 m - aterro rodoviário mínimo = 0,90 m e máximo = 8,40 m - brita comercial</t>
  </si>
  <si>
    <t>0606476</t>
  </si>
  <si>
    <t>Bueiro metálico com chapas múltiplas MP 152 galvanizadas - passagem inferior - vão = 5,85 m e altura = 5,30 m - aterro rodoviário mínimo = 0,90 m e máximo = 8,40 m - brita produzida</t>
  </si>
  <si>
    <t>0606496</t>
  </si>
  <si>
    <t>Bueiro metálico com chapas múltiplas MP 152 galvanizadas - passagem inferior - vão = 6,00 m e altura = 5,45 m - aterro rodoviário mínimo = 0,90 m e máximo = 8,30 m - brita comercial</t>
  </si>
  <si>
    <t>0606477</t>
  </si>
  <si>
    <t>Bueiro metálico com chapas múltiplas MP 152 galvanizadas - passagem inferior - vão = 6,00 m e altura = 5,45 m - aterro rodoviário mínimo = 0,90 m e máximo = 8,30 m - brita produzida</t>
  </si>
  <si>
    <t>0606497</t>
  </si>
  <si>
    <t>Bueiro metálico com chapas múltiplas MP 152 galvanizadas - passagem inferior - vão = 6,25 m e altura = 5,50 m - aterro rodoviário mínimo = 0,90 m e máximo = 7,90 m - brita comercial</t>
  </si>
  <si>
    <t>0606478</t>
  </si>
  <si>
    <t>Bueiro metálico com chapas múltiplas MP 152 galvanizadas - passagem inferior - vão = 6,25 m e altura = 5,50 m - aterro rodoviário mínimo = 0,90 m e máximo = 7,90 m - brita produzida</t>
  </si>
  <si>
    <t>0605835</t>
  </si>
  <si>
    <t>Bueiro metálico sem interrupção de tráfego - D = 1,20 m - chapa com epóxi - escavado em material de 1ª categoria - aterro ferroviário máximo = 12,90 m</t>
  </si>
  <si>
    <t>0605571</t>
  </si>
  <si>
    <t>Bueiro metálico sem interrupção de tráfego - D = 1,20 m - chapa com epóxi - escavado em material de 1ª categoria - aterro rodoviário máximo = 9,00 m</t>
  </si>
  <si>
    <t>0605850</t>
  </si>
  <si>
    <t>Bueiro metálico sem interrupção de tráfego - D = 1,20 m - chapa com epóxi - escavado em material de 2ª categoria - aterro ferroviário máximo = 12,90 m</t>
  </si>
  <si>
    <t>0605582</t>
  </si>
  <si>
    <t>Bueiro metálico sem interrupção de tráfego - D = 1,20 m - chapa com epóxi - escavado em material de 2ª categoria - aterro rodoviário máximo = 9,00 m</t>
  </si>
  <si>
    <t>0605889</t>
  </si>
  <si>
    <t>Bueiro metálico sem interrupção de tráfego - D = 1,20 m - chapa com epóxi - escavado em material de 3ª categoria - aterro ferroviário máximo = 12,90 m</t>
  </si>
  <si>
    <t>0605593</t>
  </si>
  <si>
    <t>Bueiro metálico sem interrupção de tráfego - D = 1,20 m - chapa com epóxi - escavado em material de 3ª categoria - aterro rodoviário máximo = 9,00 m</t>
  </si>
  <si>
    <t>0605739</t>
  </si>
  <si>
    <t>Bueiro metálico sem interrupção de tráfego - D = 1,20 m - chapa galvanizada - escavado em material de 1ª categoria - aterro ferroviário máximo = 12,90 m</t>
  </si>
  <si>
    <t>0605504</t>
  </si>
  <si>
    <t>Bueiro metálico sem interrupção de tráfego - D = 1,20 m - chapa galvanizada - escavado em material de 1ª categoria - aterro rodoviário máximo = 9,00 m</t>
  </si>
  <si>
    <t>0605781</t>
  </si>
  <si>
    <t>Bueiro metálico sem interrupção de tráfego - D = 1,20 m - chapa galvanizada - escavado em material de 2ª categoria - aterro ferroviário máximo = 12,90 m</t>
  </si>
  <si>
    <t>0605524</t>
  </si>
  <si>
    <t>Bueiro metálico sem interrupção de tráfego - D = 1,20 m - chapa galvanizada - escavado em material de 2ª categoria - aterro rodoviário máximo = 9,00 m</t>
  </si>
  <si>
    <t>0605815</t>
  </si>
  <si>
    <t>Bueiro metálico sem interrupção de tráfego - D = 1,20 m - chapa galvanizada - escavado em material de 3ª categoria - aterro ferroviário máximo = 12,90 m</t>
  </si>
  <si>
    <t>0605544</t>
  </si>
  <si>
    <t>Bueiro metálico sem interrupção de tráfego - D = 1,20 m - chapa galvanizada - escavado em material de 3ª categoria - aterro rodoviário máximo = 9,00 m</t>
  </si>
  <si>
    <t>0605836</t>
  </si>
  <si>
    <t>Bueiro metálico sem interrupção de tráfego - D = 1,40 m - chapa com epóxi - escavado em material de 1ª categoria - aterro ferroviário máximo = 11,00 m</t>
  </si>
  <si>
    <t>0605572</t>
  </si>
  <si>
    <t>Bueiro metálico sem interrupção de tráfego - D = 1,40 m - chapa com epóxi - escavado em material de 1ª categoria - aterro rodoviário máximo = 7,70 m</t>
  </si>
  <si>
    <t>0605851</t>
  </si>
  <si>
    <t>Bueiro metálico sem interrupção de tráfego - D = 1,40 m - chapa com epóxi - escavado em material de 2ª categoria - aterro ferroviário máximo = 11,00 m</t>
  </si>
  <si>
    <t>0605583</t>
  </si>
  <si>
    <t>Bueiro metálico sem interrupção de tráfego - D = 1,40 m - chapa com epóxi - escavado em material de 2ª categoria - aterro rodoviário máximo = 7,70 m</t>
  </si>
  <si>
    <t>0605890</t>
  </si>
  <si>
    <t>Bueiro metálico sem interrupção de tráfego - D = 1,40 m - chapa com epóxi - escavado em material de 3ª categoria - aterro ferroviário máximo = 11,00 m</t>
  </si>
  <si>
    <t>0605594</t>
  </si>
  <si>
    <t>Bueiro metálico sem interrupção de tráfego - D = 1,40 m - chapa com epóxi - escavado em material de 3ª categoria - aterro rodoviário máximo = 7,70 m</t>
  </si>
  <si>
    <t>0605740</t>
  </si>
  <si>
    <t>Bueiro metálico sem interrupção de tráfego - D = 1,40 m - chapa galvanizada - escavado em material de 1ª categoria - aterro ferroviário máximo = 11,00 m</t>
  </si>
  <si>
    <t>0605505</t>
  </si>
  <si>
    <t>Bueiro metálico sem interrupção de tráfego - D = 1,40 m - chapa galvanizada - escavado em material de 1ª categoria - aterro rodoviário máximo = 7,70 m</t>
  </si>
  <si>
    <t>0605782</t>
  </si>
  <si>
    <t>Bueiro metálico sem interrupção de tráfego - D = 1,40 m - chapa galvanizada - escavado em material de 2ª categoria - aterro ferroviário máximo = 11,00 m</t>
  </si>
  <si>
    <t>0605525</t>
  </si>
  <si>
    <t>Bueiro metálico sem interrupção de tráfego - D = 1,40 m - chapa galvanizada - escavado em material de 2ª categoria - aterro rodoviário máximo = 7,70 m</t>
  </si>
  <si>
    <t>0605816</t>
  </si>
  <si>
    <t>Bueiro metálico sem interrupção de tráfego - D = 1,40 m - chapa galvanizada - escavado em material de 3ª categoria - aterro ferroviário máximo = 11,00 m</t>
  </si>
  <si>
    <t>0605545</t>
  </si>
  <si>
    <t>Bueiro metálico sem interrupção de tráfego - D = 1,40 m - chapa galvanizada - escavado em material de 3ª categoria - aterro rodoviário máximo = 7,70 m</t>
  </si>
  <si>
    <t>0605837</t>
  </si>
  <si>
    <t>Bueiro metálico sem interrupção de tráfego - D = 1,60 m - chapa com epóxi - escavado em material de 1ª categoria - aterro ferroviário máximo = 9,60 m</t>
  </si>
  <si>
    <t>0605573</t>
  </si>
  <si>
    <t>Bueiro metálico sem interrupção de tráfego - D = 1,60 m - chapa com epóxi - escavado em material de 1ª categoria - aterro rodoviário máximo = 6,70 m</t>
  </si>
  <si>
    <t>0605852</t>
  </si>
  <si>
    <t>Bueiro metálico sem interrupção de tráfego - D = 1,60 m - chapa com epóxi - escavado em material de 2ª categoria - aterro ferroviário máximo = 9,60 m</t>
  </si>
  <si>
    <t>0605584</t>
  </si>
  <si>
    <t>Bueiro metálico sem interrupção de tráfego - D = 1,60 m - chapa com epóxi - escavado em material de 2ª categoria - aterro rodoviário máximo = 6,70 m</t>
  </si>
  <si>
    <t>0605891</t>
  </si>
  <si>
    <t>Bueiro metálico sem interrupção de tráfego - D = 1,60 m - chapa com epóxi - escavado em material de 3ª categoria - aterro ferroviário máximo = 9,60 m</t>
  </si>
  <si>
    <t>0605595</t>
  </si>
  <si>
    <t>Bueiro metálico sem interrupção de tráfego - D = 1,60 m - chapa com epóxi - escavado em material de 3ª categoria - aterro rodoviário máximo = 6,70 m</t>
  </si>
  <si>
    <t>0605741</t>
  </si>
  <si>
    <t>Bueiro metálico sem interrupção de tráfego - D = 1,60 m - chapa galvanizada - escavado em material de 1ª categoria - aterro ferroviário máximo = 9,60 m</t>
  </si>
  <si>
    <t>0605506</t>
  </si>
  <si>
    <t>Bueiro metálico sem interrupção de tráfego - D = 1,60 m - chapa galvanizada - escavado em material de 1ª categoria - aterro rodoviário máximo = 6,70 m</t>
  </si>
  <si>
    <t>0605783</t>
  </si>
  <si>
    <t>Bueiro metálico sem interrupção de tráfego - D = 1,60 m - chapa galvanizada - escavado em material de 2ª categoria - aterro ferroviário máximo = 9,60 m</t>
  </si>
  <si>
    <t>0605526</t>
  </si>
  <si>
    <t>Bueiro metálico sem interrupção de tráfego - D = 1,60 m - chapa galvanizada - escavado em material de 2ª categoria - aterro rodoviário máximo = 6,70 m</t>
  </si>
  <si>
    <t>0605817</t>
  </si>
  <si>
    <t>Bueiro metálico sem interrupção de tráfego - D = 1,60 m - chapa galvanizada - escavado em material de 3ª categoria - aterro ferroviário máximo = 9,60 m</t>
  </si>
  <si>
    <t>0605546</t>
  </si>
  <si>
    <t>Bueiro metálico sem interrupção de tráfego - D = 1,60 m - chapa galvanizada - escavado em material de 3ª categoria - aterro rodoviário máximo = 6,70 m</t>
  </si>
  <si>
    <t>0605838</t>
  </si>
  <si>
    <t>Bueiro metálico sem interrupção de tráfego - D = 1,80 m - chapa com epóxi - escavado em material de 1ª categoria - aterro ferroviário máximo = 8,00 m</t>
  </si>
  <si>
    <t>0605574</t>
  </si>
  <si>
    <t>Bueiro metálico sem interrupção de tráfego - D = 1,80 m - chapa com epóxi - escavado em material de 1ª categoria - aterro rodoviário máximo = 6,00 m</t>
  </si>
  <si>
    <t>0605853</t>
  </si>
  <si>
    <t>Bueiro metálico sem interrupção de tráfego - D = 1,80 m - chapa com epóxi - escavado em material de 2ª categoria - aterro ferroviário máximo = 8,00 m</t>
  </si>
  <si>
    <t>0605585</t>
  </si>
  <si>
    <t>Bueiro metálico sem interrupção de tráfego - D = 1,80 m - chapa com epóxi - escavado em material de 2ª categoria - aterro rodoviário máximo = 6,00 m</t>
  </si>
  <si>
    <t>0605892</t>
  </si>
  <si>
    <t>Bueiro metálico sem interrupção de tráfego - D = 1,80 m - chapa com epóxi - escavado em material de 3ª categoria - aterro ferroviário máximo = 8,00 m</t>
  </si>
  <si>
    <t>0605596</t>
  </si>
  <si>
    <t>Bueiro metálico sem interrupção de tráfego - D = 1,80 m - chapa com epóxi - escavado em material de 3ª categoria - aterro rodoviário máximo = 6,00 m</t>
  </si>
  <si>
    <t>0605742</t>
  </si>
  <si>
    <t>Bueiro metálico sem interrupção de tráfego - D = 1,80 m - chapa galvanizada - escavado em material de 1ª categoria - aterro ferroviário máximo = 8,00 m</t>
  </si>
  <si>
    <t>0605507</t>
  </si>
  <si>
    <t>Bueiro metálico sem interrupção de tráfego - D = 1,80 m - chapa galvanizada - escavado em material de 1ª categoria - aterro rodoviário máximo = 6,00 m</t>
  </si>
  <si>
    <t>0605784</t>
  </si>
  <si>
    <t>Bueiro metálico sem interrupção de tráfego - D = 1,80 m - chapa galvanizada - escavado em material de 2ª categoria - aterro ferroviário máximo = 8,00 m</t>
  </si>
  <si>
    <t>0605527</t>
  </si>
  <si>
    <t>Bueiro metálico sem interrupção de tráfego - D = 1,80 m - chapa galvanizada - escavado em material de 2ª categoria - aterro rodoviário máximo = 6,00 m</t>
  </si>
  <si>
    <t>0605818</t>
  </si>
  <si>
    <t>Bueiro metálico sem interrupção de tráfego - D = 1,80 m - chapa galvanizada - escavado em material de 3ª categoria - aterro ferroviário máximo = 8,00 m</t>
  </si>
  <si>
    <t>0605547</t>
  </si>
  <si>
    <t>Bueiro metálico sem interrupção de tráfego - D = 1,80 m - chapa galvanizada - escavado em material de 3ª categoria - aterro rodoviário máximo = 6,00 m</t>
  </si>
  <si>
    <t>0605839</t>
  </si>
  <si>
    <t>Bueiro metálico sem interrupção de tráfego - D = 2,00 m - chapa com epóxi - escavado em material de 1ª categoria - aterro ferroviário máximo = 6,90 m</t>
  </si>
  <si>
    <t>0605575</t>
  </si>
  <si>
    <t>Bueiro metálico sem interrupção de tráfego - D = 2,00 m - chapa com epóxi - escavado em material de 1ª categoria - aterro rodoviário máximo = 5,40 m</t>
  </si>
  <si>
    <t>0605854</t>
  </si>
  <si>
    <t>Bueiro metálico sem interrupção de tráfego - D = 2,00 m - chapa com epóxi - escavado em material de 2ª categoria - aterro ferroviário máximo = 6,90 m</t>
  </si>
  <si>
    <t>0605586</t>
  </si>
  <si>
    <t>Bueiro metálico sem interrupção de tráfego - D = 2,00 m - chapa com epóxi - escavado em material de 2ª categoria - aterro rodoviário máximo = 5,40 m</t>
  </si>
  <si>
    <t>0605893</t>
  </si>
  <si>
    <t>Bueiro metálico sem interrupção de tráfego - D = 2,00 m - chapa com epóxi - escavado em material de 3ª categoria - aterro ferroviário máximo = 6,90 m</t>
  </si>
  <si>
    <t>0605597</t>
  </si>
  <si>
    <t>Bueiro metálico sem interrupção de tráfego - D = 2,00 m - chapa com epóxi - escavado em material de 3ª categoria - aterro rodoviário máximo = 5,40 m</t>
  </si>
  <si>
    <t>0605743</t>
  </si>
  <si>
    <t>Bueiro metálico sem interrupção de tráfego - D = 2,00 m - chapa galvanizada - escavado em material de 1ª categoria - aterro ferroviário máximo = 6,90 m</t>
  </si>
  <si>
    <t>0605508</t>
  </si>
  <si>
    <t>Bueiro metálico sem interrupção de tráfego - D = 2,00 m - chapa galvanizada - escavado em material de 1ª categoria - aterro rodoviário máximo = 5,40 m</t>
  </si>
  <si>
    <t>0605785</t>
  </si>
  <si>
    <t>Bueiro metálico sem interrupção de tráfego - D = 2,00 m - chapa galvanizada - escavado em material de 2ª categoria - aterro ferroviário máximo = 6,90 m</t>
  </si>
  <si>
    <t>0605528</t>
  </si>
  <si>
    <t>Bueiro metálico sem interrupção de tráfego - D = 2,00 m - chapa galvanizada - escavado em material de 2ª categoria - aterro rodoviário máximo = 5,40 m</t>
  </si>
  <si>
    <t>0605819</t>
  </si>
  <si>
    <t>Bueiro metálico sem interrupção de tráfego - D = 2,00 m - chapa galvanizada - escavado em material de 3ª categoria - aterro ferroviário máximo = 6,90 m</t>
  </si>
  <si>
    <t>0605548</t>
  </si>
  <si>
    <t>Bueiro metálico sem interrupção de tráfego - D = 2,00 m - chapa galvanizada - escavado em material de 3ª categoria - aterro rodoviário máximo = 5,40 m</t>
  </si>
  <si>
    <t>0605840</t>
  </si>
  <si>
    <t>Bueiro metálico sem interrupção de tráfego - D = 2,20 m - chapa com epóxi - escavado em material de 1ª categoria - aterro ferroviário máximo = 7,90 m</t>
  </si>
  <si>
    <t>0605576</t>
  </si>
  <si>
    <t>Bueiro metálico sem interrupção de tráfego - D = 2,20 m - chapa com epóxi - escavado em material de 1ª categoria - aterro rodoviário máximo = 4,90 m</t>
  </si>
  <si>
    <t>0605855</t>
  </si>
  <si>
    <t>Bueiro metálico sem interrupção de tráfego - D = 2,20 m - chapa com epóxi - escavado em material de 2ª categoria - aterro ferroviário máximo = 7,90 m</t>
  </si>
  <si>
    <t>0605587</t>
  </si>
  <si>
    <t>Bueiro metálico sem interrupção de tráfego - D = 2,20 m - chapa com epóxi - escavado em material de 2ª categoria - aterro rodoviário máximo = 4,90 m</t>
  </si>
  <si>
    <t>0605898</t>
  </si>
  <si>
    <t>Bueiro metálico sem interrupção de tráfego - D = 2,20 m - chapa com epóxi - escavado em material de 3ª categoria - aterro ferroviário máximo = 7,90 m</t>
  </si>
  <si>
    <t>0605598</t>
  </si>
  <si>
    <t>Bueiro metálico sem interrupção de tráfego - D = 2,20 m - chapa com epóxi - escavado em material de 3ª categoria - aterro rodoviário máximo = 4,90 m</t>
  </si>
  <si>
    <t>0605744</t>
  </si>
  <si>
    <t>Bueiro metálico sem interrupção de tráfego - D = 2,20 m - chapa galvanizada - escavado em material de 1ª categoria - aterro ferroviário máximo = 7,90 m</t>
  </si>
  <si>
    <t>0605509</t>
  </si>
  <si>
    <t>Bueiro metálico sem interrupção de tráfego - D = 2,20 m - chapa galvanizada - escavado em material de 1ª categoria - aterro rodoviário máximo = 4,90 m</t>
  </si>
  <si>
    <t>0605787</t>
  </si>
  <si>
    <t>Bueiro metálico sem interrupção de tráfego - D = 2,20 m - chapa galvanizada - escavado em material de 2ª categoria - aterro ferroviário máximo = 7,90 m</t>
  </si>
  <si>
    <t>0605529</t>
  </si>
  <si>
    <t>Bueiro metálico sem interrupção de tráfego - D = 2,20 m - chapa galvanizada - escavado em material de 2ª categoria - aterro rodoviário máximo = 4,90 m</t>
  </si>
  <si>
    <t>0605820</t>
  </si>
  <si>
    <t>Bueiro metálico sem interrupção de tráfego - D = 2,20 m - chapa galvanizada - escavado em material de 3ª categoria - aterro ferroviário máximo = 7,90 m</t>
  </si>
  <si>
    <t>0605549</t>
  </si>
  <si>
    <t>Bueiro metálico sem interrupção de tráfego - D = 2,20 m - chapa galvanizada - escavado em material de 3ª categoria - aterro rodoviário máximo = 4,90 m</t>
  </si>
  <si>
    <t>0605841</t>
  </si>
  <si>
    <t>Bueiro metálico sem interrupção de tráfego - D = 2,40 m - chapa com epóxi - escavado em material de 1ª categoria - aterro ferroviário máximo = 7,00 m</t>
  </si>
  <si>
    <t>0605577</t>
  </si>
  <si>
    <t>Bueiro metálico sem interrupção de tráfego - D = 2,40 m - chapa com epóxi - escavado em material de 1ª categoria - aterro rodoviário máximo = 4,50 m</t>
  </si>
  <si>
    <t>0605856</t>
  </si>
  <si>
    <t>Bueiro metálico sem interrupção de tráfego - D = 2,40 m - chapa com epóxi - escavado em material de 2ª categoria - aterro ferroviário máximo = 7,00 m</t>
  </si>
  <si>
    <t>0605588</t>
  </si>
  <si>
    <t>Bueiro metálico sem interrupção de tráfego - D = 2,40 m - chapa com epóxi - escavado em material de 2ª categoria - aterro rodoviário máximo = 4,50 m</t>
  </si>
  <si>
    <t>0605899</t>
  </si>
  <si>
    <t>Bueiro metálico sem interrupção de tráfego - D = 2,40 m - chapa com epóxi - escavado em material de 3ª categoria - aterro ferroviário máximo = 7,00 m</t>
  </si>
  <si>
    <t>0605599</t>
  </si>
  <si>
    <t>Bueiro metálico sem interrupção de tráfego - D = 2,40 m - chapa com epóxi - escavado em material de 3ª categoria - aterro rodoviário máximo = 4,50 m</t>
  </si>
  <si>
    <t>0605745</t>
  </si>
  <si>
    <t>Bueiro metálico sem interrupção de tráfego - D = 2,40 m - chapa galvanizada - escavado em material de 1ª categoria - aterro ferroviário máximo = 7,00 m</t>
  </si>
  <si>
    <t>0605510</t>
  </si>
  <si>
    <t>Bueiro metálico sem interrupção de tráfego - D = 2,40 m - chapa galvanizada - escavado em material de 1ª categoria - aterro rodoviário máximo = 4,50 m</t>
  </si>
  <si>
    <t>0605788</t>
  </si>
  <si>
    <t>Bueiro metálico sem interrupção de tráfego - D = 2,40 m - chapa galvanizada - escavado em material de 2ª categoria - aterro ferroviário máximo = 7,00 m</t>
  </si>
  <si>
    <t>0605530</t>
  </si>
  <si>
    <t>Bueiro metálico sem interrupção de tráfego - D = 2,40 m - chapa galvanizada - escavado em material de 2ª categoria - aterro rodoviário máximo = 4,50 m</t>
  </si>
  <si>
    <t>0605821</t>
  </si>
  <si>
    <t>Bueiro metálico sem interrupção de tráfego - D = 2,40 m - chapa galvanizada - escavado em material de 3ª categoria - aterro ferroviário máximo = 7,00 m</t>
  </si>
  <si>
    <t>0605550</t>
  </si>
  <si>
    <t>Bueiro metálico sem interrupção de tráfego - D = 2,40 m - chapa galvanizada - escavado em material de 3ª categoria - aterro rodoviário máximo = 4,50 m</t>
  </si>
  <si>
    <t>0605842</t>
  </si>
  <si>
    <t>Bueiro metálico sem interrupção de tráfego - D = 2,60 m - chapa com epóxi - escavado em material de 1ª categoria - aterro ferroviário máximo = 6,40 m</t>
  </si>
  <si>
    <t>0605578</t>
  </si>
  <si>
    <t>Bueiro metálico sem interrupção de tráfego - D = 2,60 m - chapa com epóxi - escavado em material de 1ª categoria - aterro rodoviário máximo = 4,10 m</t>
  </si>
  <si>
    <t>0605857</t>
  </si>
  <si>
    <t>Bueiro metálico sem interrupção de tráfego - D = 2,60 m - chapa com epóxi - escavado em material de 2ª categoria - aterro ferroviário máximo = 6,40 m</t>
  </si>
  <si>
    <t>0605589</t>
  </si>
  <si>
    <t>Bueiro metálico sem interrupção de tráfego - D = 2,60 m - chapa com epóxi - escavado em material de 2ª categoria - aterro rodoviário máximo = 4,10 m</t>
  </si>
  <si>
    <t>0605900</t>
  </si>
  <si>
    <t>Bueiro metálico sem interrupção de tráfego - D = 2,60 m - chapa com epóxi - escavado em material de 3ª categoria - aterro ferroviário máximo = 6,40 m</t>
  </si>
  <si>
    <t>0605600</t>
  </si>
  <si>
    <t>Bueiro metálico sem interrupção de tráfego - D = 2,60 m - chapa com epóxi - escavado em material de 3ª categoria - aterro rodoviário máximo = 4,10 m</t>
  </si>
  <si>
    <t>0605746</t>
  </si>
  <si>
    <t>Bueiro metálico sem interrupção de tráfego - D = 2,60 m - chapa galvanizada - escavado em material de 1ª categoria - aterro ferroviário máximo = 6,40 m</t>
  </si>
  <si>
    <t>0605511</t>
  </si>
  <si>
    <t>Bueiro metálico sem interrupção de tráfego - D = 2,60 m - chapa galvanizada - escavado em material de 1ª categoria - aterro rodoviário máximo = 4,10 m</t>
  </si>
  <si>
    <t>0605789</t>
  </si>
  <si>
    <t>Bueiro metálico sem interrupção de tráfego - D = 2,60 m - chapa galvanizada - escavado em material de 2ª categoria - aterro ferroviário máximo = 6,40 m</t>
  </si>
  <si>
    <t>0605531</t>
  </si>
  <si>
    <t>Bueiro metálico sem interrupção de tráfego - D = 2,60 m - chapa galvanizada - escavado em material de 2ª categoria - aterro rodoviário máximo = 4,10 m</t>
  </si>
  <si>
    <t>0605822</t>
  </si>
  <si>
    <t>Bueiro metálico sem interrupção de tráfego - D = 2,60 m - chapa galvanizada - escavado em material de 3ª categoria - aterro ferroviário máximo = 6,40 m</t>
  </si>
  <si>
    <t>0605551</t>
  </si>
  <si>
    <t>Bueiro metálico sem interrupção de tráfego - D = 2,60 m - chapa galvanizada - escavado em material de 3ª categoria - aterro rodoviário máximo = 4,10 m</t>
  </si>
  <si>
    <t>0605843</t>
  </si>
  <si>
    <t>Bueiro metálico sem interrupção de tráfego - D = 2,80 m - chapa com epóxi - escavado em material de 1ª categoria - aterro ferroviário máximo = 5,50 m</t>
  </si>
  <si>
    <t>0605579</t>
  </si>
  <si>
    <t>Bueiro metálico sem interrupção de tráfego - D = 2,80 m - chapa com epóxi - escavado em material de 1ª categoria - aterro rodoviário máximo = 3,80 m</t>
  </si>
  <si>
    <t>0605858</t>
  </si>
  <si>
    <t>Bueiro metálico sem interrupção de tráfego - D = 2,80 m - chapa com epóxi - escavado em material de 2ª categoria - aterro ferroviário máximo = 5,50 m</t>
  </si>
  <si>
    <t>0605590</t>
  </si>
  <si>
    <t>Bueiro metálico sem interrupção de tráfego - D = 2,80 m - chapa com epóxi - escavado em material de 2ª categoria - aterro rodoviário máximo = 3,80 m</t>
  </si>
  <si>
    <t>0605901</t>
  </si>
  <si>
    <t>Bueiro metálico sem interrupção de tráfego - D = 2,80 m - chapa com epóxi - escavado em material de 3ª categoria - aterro ferroviário máximo = 5,50 m</t>
  </si>
  <si>
    <t>0605601</t>
  </si>
  <si>
    <t>Bueiro metálico sem interrupção de tráfego - D = 2,80 m - chapa com epóxi - escavado em material de 3ª categoria - aterro rodoviário máximo = 3,80 m</t>
  </si>
  <si>
    <t>0605747</t>
  </si>
  <si>
    <t>Bueiro metálico sem interrupção de tráfego - D = 2,80 m - chapa galvanizada - escavado em material de 1ª categoria - aterro ferroviário máximo = 5,50 m</t>
  </si>
  <si>
    <t>0605512</t>
  </si>
  <si>
    <t>Bueiro metálico sem interrupção de tráfego - D = 2,80 m - chapa galvanizada - escavado em material de 1ª categoria - aterro rodoviário máximo = 3,80 m</t>
  </si>
  <si>
    <t>0605790</t>
  </si>
  <si>
    <t>Bueiro metálico sem interrupção de tráfego - D = 2,80 m - chapa galvanizada - escavado em material de 2ª categoria - aterro ferroviário máximo = 5,50 m</t>
  </si>
  <si>
    <t>0605532</t>
  </si>
  <si>
    <t>Bueiro metálico sem interrupção de tráfego - D = 2,80 m - chapa galvanizada - escavado em material de 2ª categoria - aterro rodoviário máximo = 3,80 m</t>
  </si>
  <si>
    <t>0605823</t>
  </si>
  <si>
    <t>Bueiro metálico sem interrupção de tráfego - D = 2,80 m - chapa galvanizada - escavado em material de 3ª categoria - aterro ferroviário máximo = 5,50 m</t>
  </si>
  <si>
    <t>0605552</t>
  </si>
  <si>
    <t>Bueiro metálico sem interrupção de tráfego - D = 2,80 m - chapa galvanizada - escavado em material de 3ª categoria - aterro rodoviário máximo = 3,80 m</t>
  </si>
  <si>
    <t>0605844</t>
  </si>
  <si>
    <t>Bueiro metálico sem interrupção de tráfego - D = 3,00 m - chapa com epóxi - escavado em material de 1ª categoria - aterro ferroviário máximo = 4,70 m</t>
  </si>
  <si>
    <t>0605580</t>
  </si>
  <si>
    <t>Bueiro metálico sem interrupção de tráfego - D = 3,00 m - chapa com epóxi - escavado em material de 1ª categoria - aterro rodoviário máximo = 3,60 m</t>
  </si>
  <si>
    <t>0605887</t>
  </si>
  <si>
    <t>Bueiro metálico sem interrupção de tráfego - D = 3,00 m - chapa com epóxi - escavado em material de 2ª categoria - aterro ferroviário máximo = 4,70 m</t>
  </si>
  <si>
    <t>0605591</t>
  </si>
  <si>
    <t>Bueiro metálico sem interrupção de tráfego - D = 3,00 m - chapa com epóxi - escavado em material de 2ª categoria - aterro rodoviário máximo = 3,60 m</t>
  </si>
  <si>
    <t>0605902</t>
  </si>
  <si>
    <t>Bueiro metálico sem interrupção de tráfego - D = 3,00 m - chapa com epóxi - escavado em material de 3ª categoria - aterro ferroviário máximo = 4,70 m</t>
  </si>
  <si>
    <t>0605602</t>
  </si>
  <si>
    <t>Bueiro metálico sem interrupção de tráfego - D = 3,00 m - chapa com epóxi - escavado em material de 3ª categoria - aterro rodoviário máximo = 3,60 m</t>
  </si>
  <si>
    <t>0605748</t>
  </si>
  <si>
    <t>Bueiro metálico sem interrupção de tráfego - D = 3,00 m - chapa galvanizada - escavado em material de 1ª categoria - aterro ferroviário máximo = 4,70 m</t>
  </si>
  <si>
    <t>0605513</t>
  </si>
  <si>
    <t>Bueiro metálico sem interrupção de tráfego - D = 3,00 m - chapa galvanizada - escavado em material de 1ª categoria - aterro rodoviário máximo = 3,60 m</t>
  </si>
  <si>
    <t>0605804</t>
  </si>
  <si>
    <t>Bueiro metálico sem interrupção de tráfego - D = 3,00 m - chapa galvanizada - escavado em material de 2ª categoria - aterro ferroviário máximo = 4,70 m</t>
  </si>
  <si>
    <t>0605533</t>
  </si>
  <si>
    <t>Bueiro metálico sem interrupção de tráfego - D = 3,00 m - chapa galvanizada - escavado em material de 2ª categoria - aterro rodoviário máximo = 3,60 m</t>
  </si>
  <si>
    <t>0605824</t>
  </si>
  <si>
    <t>Bueiro metálico sem interrupção de tráfego - D = 3,00 m - chapa galvanizada - escavado em material de 3ª categoria - aterro ferroviário máximo = 4,70 m</t>
  </si>
  <si>
    <t>0605553</t>
  </si>
  <si>
    <t>Bueiro metálico sem interrupção de tráfego - D = 3,00 m - chapa galvanizada - escavado em material de 3ª categoria - aterro rodoviário máximo = 3,60 m</t>
  </si>
  <si>
    <t>0605845</t>
  </si>
  <si>
    <t>Bueiro metálico sem interrupção de tráfego - D = 3,20 m - chapa com epóxi - escavado em material de 1ª categoria - aterro ferroviário máximo = 4,00 m</t>
  </si>
  <si>
    <t>0605581</t>
  </si>
  <si>
    <t>Bueiro metálico sem interrupção de tráfego - D = 3,20 m - chapa com epóxi - escavado em material de 1ª categoria - aterro rodoviário máximo = 4,80 m</t>
  </si>
  <si>
    <t>0605888</t>
  </si>
  <si>
    <t>Bueiro metálico sem interrupção de tráfego - D = 3,20 m - chapa com epóxi - escavado em material de 2ª categoria - aterro ferroviário máximo = 4,00 m</t>
  </si>
  <si>
    <t>0605592</t>
  </si>
  <si>
    <t>Bueiro metálico sem interrupção de tráfego - D = 3,20 m - chapa com epóxi - escavado em material de 2ª categoria - aterro rodoviário máximo = 4,80 m</t>
  </si>
  <si>
    <t>0605903</t>
  </si>
  <si>
    <t>Bueiro metálico sem interrupção de tráfego - D = 3,20 m - chapa com epóxi - escavado em material de 3ª categoria - aterro ferroviário máximo = 4,00 m</t>
  </si>
  <si>
    <t>0605603</t>
  </si>
  <si>
    <t>Bueiro metálico sem interrupção de tráfego - D = 3,20 m - chapa com epóxi - escavado em material de 3ª categoria - aterro rodoviário máximo = 4,80 m</t>
  </si>
  <si>
    <t>0605771</t>
  </si>
  <si>
    <t>Bueiro metálico sem interrupção de tráfego - D = 3,20 m - chapa galvanizada - escavado em material de 1ª categoria - aterro ferroviário máximo = 4,00 m</t>
  </si>
  <si>
    <t>0605514</t>
  </si>
  <si>
    <t>Bueiro metálico sem interrupção de tráfego - D = 3,20 m - chapa galvanizada - escavado em material de 1ª categoria - aterro rodoviário máximo = 4,80 m</t>
  </si>
  <si>
    <t>0605805</t>
  </si>
  <si>
    <t>Bueiro metálico sem interrupção de tráfego - D = 3,20 m - chapa galvanizada - escavado em material de 2ª categoria - aterro ferroviário máximo = 4,00 m</t>
  </si>
  <si>
    <t>0605534</t>
  </si>
  <si>
    <t>Bueiro metálico sem interrupção de tráfego - D = 3,20 m - chapa galvanizada - escavado em material de 2ª categoria - aterro rodoviário máximo = 4,80 m</t>
  </si>
  <si>
    <t>0605825</t>
  </si>
  <si>
    <t>Bueiro metálico sem interrupção de tráfego - D = 3,20 m - chapa galvanizada - escavado em material de 3ª categoria - aterro ferroviário máximo = 4,00 m</t>
  </si>
  <si>
    <t>0605554</t>
  </si>
  <si>
    <t>Bueiro metálico sem interrupção de tráfego - D = 3,20 m - chapa galvanizada - escavado em material de 3ª categoria - aterro rodoviário máximo = 4,80 m</t>
  </si>
  <si>
    <t>0605772</t>
  </si>
  <si>
    <t>Bueiro metálico sem interrupção de tráfego - D = 3,40 m - chapa galvanizada - escavado em material de 1ª categoria - aterro ferroviário máximo = 7,00 m</t>
  </si>
  <si>
    <t>0605515</t>
  </si>
  <si>
    <t>Bueiro metálico sem interrupção de tráfego - D = 3,40 m - chapa galvanizada - escavado em material de 1ª categoria - aterro rodoviário máximo = 4,50 m</t>
  </si>
  <si>
    <t>0605806</t>
  </si>
  <si>
    <t>Bueiro metálico sem interrupção de tráfego - D = 3,40 m - chapa galvanizada - escavado em material de 2ª categoria - aterro ferroviário máximo = 7,00 m</t>
  </si>
  <si>
    <t>0605535</t>
  </si>
  <si>
    <t>Bueiro metálico sem interrupção de tráfego - D = 3,40 m - chapa galvanizada - escavado em material de 2ª categoria - aterro rodoviário máximo = 4,50 m</t>
  </si>
  <si>
    <t>0605826</t>
  </si>
  <si>
    <t>Bueiro metálico sem interrupção de tráfego - D = 3,40 m - chapa galvanizada - escavado em material de 3ª categoria - aterro ferroviário máximo = 7,00 m</t>
  </si>
  <si>
    <t>0605555</t>
  </si>
  <si>
    <t>Bueiro metálico sem interrupção de tráfego - D = 3,40 m - chapa galvanizada - escavado em material de 3ª categoria - aterro rodoviário máximo = 4,50 m</t>
  </si>
  <si>
    <t>0605773</t>
  </si>
  <si>
    <t>Bueiro metálico sem interrupção de tráfego - D = 3,60 m - chapa galvanizada - escavado em material de 1ª categoria - aterro ferroviário máximo = 6,60 m</t>
  </si>
  <si>
    <t>0605516</t>
  </si>
  <si>
    <t>Bueiro metálico sem interrupção de tráfego - D = 3,60 m - chapa galvanizada - escavado em material de 1ª categoria - aterro rodoviário máximo = 4,30 m</t>
  </si>
  <si>
    <t>0605807</t>
  </si>
  <si>
    <t>Bueiro metálico sem interrupção de tráfego - D = 3,60 m - chapa galvanizada - escavado em material de 2ª categoria - aterro ferroviário máximo = 6,60 m</t>
  </si>
  <si>
    <t>0605536</t>
  </si>
  <si>
    <t>Bueiro metálico sem interrupção de tráfego - D = 3,60 m - chapa galvanizada - escavado em material de 2ª categoria - aterro rodoviário máximo = 4,30 m</t>
  </si>
  <si>
    <t>0605827</t>
  </si>
  <si>
    <t>Bueiro metálico sem interrupção de tráfego - D = 3,60 m - chapa galvanizada - escavado em material de 3ª categoria - aterro ferroviário máximo = 6,60 m</t>
  </si>
  <si>
    <t>0605556</t>
  </si>
  <si>
    <t>Bueiro metálico sem interrupção de tráfego - D = 3,60 m - chapa galvanizada - escavado em material de 3ª categoria - aterro rodoviário máximo = 4,30 m</t>
  </si>
  <si>
    <t>0605774</t>
  </si>
  <si>
    <t>Bueiro metálico sem interrupção de tráfego - D = 3,80 m - chapa galvanizada - escavado em material de 1ª categoria - aterro ferroviário máximo = 6,20 m</t>
  </si>
  <si>
    <t>0605517</t>
  </si>
  <si>
    <t>Bueiro metálico sem interrupção de tráfego - D = 3,80 m - chapa galvanizada - escavado em material de 1ª categoria - aterro rodoviário máximo = 4,00 m</t>
  </si>
  <si>
    <t>0605808</t>
  </si>
  <si>
    <t>Bueiro metálico sem interrupção de tráfego - D = 3,80 m - chapa galvanizada - escavado em material de 2ª categoria - aterro ferroviário máximo = 6,20 m</t>
  </si>
  <si>
    <t>0605537</t>
  </si>
  <si>
    <t>Bueiro metálico sem interrupção de tráfego - D = 3,80 m - chapa galvanizada - escavado em material de 2ª categoria - aterro rodoviário máximo = 4,00 m</t>
  </si>
  <si>
    <t>0605828</t>
  </si>
  <si>
    <t>Bueiro metálico sem interrupção de tráfego - D = 3,80 m - chapa galvanizada - escavado em material de 3ª categoria - aterro ferroviário máximo = 6,20 m</t>
  </si>
  <si>
    <t>0605557</t>
  </si>
  <si>
    <t>Bueiro metálico sem interrupção de tráfego - D = 3,80 m - chapa galvanizada - escavado em material de 3ª categoria - aterro rodoviário máximo = 4,00 m</t>
  </si>
  <si>
    <t>0605775</t>
  </si>
  <si>
    <t>Bueiro metálico sem interrupção de tráfego - D = 4,00 m - chapa galvanizada - escavado em material de 1ª categoria - aterro ferroviário máximo = 5,10 m</t>
  </si>
  <si>
    <t>0605518</t>
  </si>
  <si>
    <t>Bueiro metálico sem interrupção de tráfego - D = 4,00 m - chapa galvanizada - escavado em material de 1ª categoria - aterro rodoviário máximo = 3,10 m</t>
  </si>
  <si>
    <t>0605809</t>
  </si>
  <si>
    <t>Bueiro metálico sem interrupção de tráfego - D = 4,00 m - chapa galvanizada - escavado em material de 2ª categoria - aterro ferroviário máximo = 5,10 m</t>
  </si>
  <si>
    <t>0605538</t>
  </si>
  <si>
    <t>Bueiro metálico sem interrupção de tráfego - D = 4,00 m - chapa galvanizada - escavado em material de 2ª categoria - aterro rodoviário máximo = 3,10 m</t>
  </si>
  <si>
    <t>0605829</t>
  </si>
  <si>
    <t>Bueiro metálico sem interrupção de tráfego - D = 4,00 m - chapa galvanizada - escavado em material de 3ª categoria - aterro ferroviário máximo = 5,10 m</t>
  </si>
  <si>
    <t>0605558</t>
  </si>
  <si>
    <t>Bueiro metálico sem interrupção de tráfego - D = 4,00 m - chapa galvanizada - escavado em material de 3ª categoria - aterro rodoviário máximo = 3,10 m</t>
  </si>
  <si>
    <t>0605776</t>
  </si>
  <si>
    <t>Bueiro metálico sem interrupção de tráfego - D = 4,20 m - chapa galvanizada - escavado em material de 1ª categoria - aterro ferroviário máximo = 4,80 m</t>
  </si>
  <si>
    <t>0605519</t>
  </si>
  <si>
    <t>Bueiro metálico sem interrupção de tráfego - D = 4,20 m - chapa galvanizada - escavado em material de 1ª categoria - aterro rodoviário máximo = 4,40 m</t>
  </si>
  <si>
    <t>0605810</t>
  </si>
  <si>
    <t>Bueiro metálico sem interrupção de tráfego - D = 4,20 m - chapa galvanizada - escavado em material de 2ª categoria - aterro ferroviário máximo = 4,80 m</t>
  </si>
  <si>
    <t>0605539</t>
  </si>
  <si>
    <t>Bueiro metálico sem interrupção de tráfego - D = 4,20 m - chapa galvanizada - escavado em material de 2ª categoria - aterro rodoviário máximo = 4,40 m</t>
  </si>
  <si>
    <t>0605830</t>
  </si>
  <si>
    <t>Bueiro metálico sem interrupção de tráfego - D = 4,20 m - chapa galvanizada - escavado em material de 3ª categoria - aterro ferroviário máximo = 4,80 m</t>
  </si>
  <si>
    <t>0605559</t>
  </si>
  <si>
    <t>Bueiro metálico sem interrupção de tráfego - D = 4,20 m - chapa galvanizada - escavado em material de 3ª categoria - aterro rodoviário máximo = 4,40 m</t>
  </si>
  <si>
    <t>0605777</t>
  </si>
  <si>
    <t>Bueiro metálico sem interrupção de tráfego - D = 4,40 m - chapa galvanizada - escavado em material de 1ª categoria - aterro ferroviário máximo = 4,20 m</t>
  </si>
  <si>
    <t>0605520</t>
  </si>
  <si>
    <t>Bueiro metálico sem interrupção de tráfego - D = 4,40 m - chapa galvanizada - escavado em material de 1ª categoria - aterro rodoviário máximo = 4,20 m</t>
  </si>
  <si>
    <t>0605811</t>
  </si>
  <si>
    <t>Bueiro metálico sem interrupção de tráfego - D = 4,40 m - chapa galvanizada - escavado em material de 2ª categoria - aterro ferroviário máximo = 4,20 m</t>
  </si>
  <si>
    <t>0605540</t>
  </si>
  <si>
    <t>Bueiro metálico sem interrupção de tráfego - D = 4,40 m - chapa galvanizada - escavado em material de 2ª categoria - aterro rodoviário máximo = 4,20 m</t>
  </si>
  <si>
    <t>0605831</t>
  </si>
  <si>
    <t>Bueiro metálico sem interrupção de tráfego - D = 4,40 m - chapa galvanizada - escavado em material de 3ª categoria - aterro ferroviário máximo = 4,20 m</t>
  </si>
  <si>
    <t>0605560</t>
  </si>
  <si>
    <t>Bueiro metálico sem interrupção de tráfego - D = 4,40 m - chapa galvanizada - escavado em material de 3ª categoria - aterro rodoviário máximo = 4,20 m</t>
  </si>
  <si>
    <t>0605778</t>
  </si>
  <si>
    <t>Bueiro metálico sem interrupção de tráfego - D = 4,60 m - chapa galvanizada - escavado em material de 1ª categoria - aterro ferroviário máximo = 4,00 m</t>
  </si>
  <si>
    <t>0605521</t>
  </si>
  <si>
    <t>Bueiro metálico sem interrupção de tráfego - D = 4,60 m - chapa galvanizada - escavado em material de 1ª categoria - aterro rodoviário máximo = 4,00 m</t>
  </si>
  <si>
    <t>0605812</t>
  </si>
  <si>
    <t>Bueiro metálico sem interrupção de tráfego - D = 4,60 m - chapa galvanizada - escavado em material de 2ª categoria - aterro ferroviário máximo = 4,00 m</t>
  </si>
  <si>
    <t>0605541</t>
  </si>
  <si>
    <t>Bueiro metálico sem interrupção de tráfego - D = 4,60 m - chapa galvanizada - escavado em material de 2ª categoria - aterro rodoviário máximo = 4,00 m</t>
  </si>
  <si>
    <t>0605832</t>
  </si>
  <si>
    <t>Bueiro metálico sem interrupção de tráfego - D = 4,60 m - chapa galvanizada - escavado em material de 3ª categoria - aterro ferroviário máximo = 4,00 m</t>
  </si>
  <si>
    <t>0605561</t>
  </si>
  <si>
    <t>Bueiro metálico sem interrupção de tráfego - D = 4,60 m - chapa galvanizada - escavado em material de 3ª categoria - aterro rodoviário máximo = 4,00 m</t>
  </si>
  <si>
    <t>0605779</t>
  </si>
  <si>
    <t>Bueiro metálico sem interrupção de tráfego - D = 4,80 m - chapa galvanizada - escavado em material de 1ª categoria - aterro ferroviário máximo = 5,10 m</t>
  </si>
  <si>
    <t>0605522</t>
  </si>
  <si>
    <t>Bueiro metálico sem interrupção de tráfego - D = 4,80 m - chapa galvanizada - escavado em material de 1ª categoria - aterro rodoviário máximo = 5,50 m</t>
  </si>
  <si>
    <t>0605813</t>
  </si>
  <si>
    <t>Bueiro metálico sem interrupção de tráfego - D = 4,80 m - chapa galvanizada - escavado em material de 2ª categoria - aterro ferroviário máximo = 5,10 m</t>
  </si>
  <si>
    <t>0605542</t>
  </si>
  <si>
    <t>Bueiro metálico sem interrupção de tráfego - D = 4,80 m - chapa galvanizada - escavado em material de 2ª categoria - aterro rodoviário máximo = 5,50 m</t>
  </si>
  <si>
    <t>0605833</t>
  </si>
  <si>
    <t>Bueiro metálico sem interrupção de tráfego - D = 4,80 m - chapa galvanizada - escavado em material de 3ª categoria - aterro ferroviário máximo = 5,10 m</t>
  </si>
  <si>
    <t>0605562</t>
  </si>
  <si>
    <t>Bueiro metálico sem interrupção de tráfego - D = 4,80 m - chapa galvanizada - escavado em material de 3ª categoria - aterro rodoviário máximo = 5,50 m</t>
  </si>
  <si>
    <t>0605780</t>
  </si>
  <si>
    <t>Bueiro metálico sem interrupção de tráfego - D = 5,00 m - chapa galvanizada - escavado em material de 1ª categoria - aterro ferroviário máximo = 4,80 m</t>
  </si>
  <si>
    <t>0605523</t>
  </si>
  <si>
    <t>Bueiro metálico sem interrupção de tráfego - D = 5,00 m - chapa galvanizada - escavado em material de 1ª categoria - aterro rodoviário máximo = 5,30 m</t>
  </si>
  <si>
    <t>0605814</t>
  </si>
  <si>
    <t>Bueiro metálico sem interrupção de tráfego - D = 5,00 m - chapa galvanizada - escavado em material de 2ª categoria - aterro ferroviário máximo = 4,80 m</t>
  </si>
  <si>
    <t>0605543</t>
  </si>
  <si>
    <t>Bueiro metálico sem interrupção de tráfego - D = 5,00 m - chapa galvanizada - escavado em material de 2ª categoria - aterro rodoviário máximo = 5,30 m</t>
  </si>
  <si>
    <t>0605834</t>
  </si>
  <si>
    <t>Bueiro metálico sem interrupção de tráfego - D = 5,00 m - chapa galvanizada - escavado em material de 3ª categoria - aterro ferroviário máximo = 4,80 m</t>
  </si>
  <si>
    <t>0605563</t>
  </si>
  <si>
    <t>Bueiro metálico sem interrupção de tráfego - D = 5,00 m - chapa galvanizada - escavado em material de 3ª categoria - aterro rodoviário máximo = 5,30 m</t>
  </si>
  <si>
    <t>0605606</t>
  </si>
  <si>
    <t>Sistema de escoramento telescópico regulável para tunnel liner</t>
  </si>
  <si>
    <t>0705314</t>
  </si>
  <si>
    <t>Boca de BDCC 1,50 x 1,50 m - esconsidade 0° - areia e brita comerciais</t>
  </si>
  <si>
    <t>0705312</t>
  </si>
  <si>
    <t>Boca de BDCC 1,50 x 1,50 m - esconsidade 0° - areia extraída e brita produzida</t>
  </si>
  <si>
    <t>0705316</t>
  </si>
  <si>
    <t>Boca de BDCC 1,50 x 1,50 m - esconsidade 15° - areia e brita comerciais</t>
  </si>
  <si>
    <t>0705315</t>
  </si>
  <si>
    <t>Boca de BDCC 1,50 x 1,50 m - esconsidade 15° - areia extraída e brita produzida</t>
  </si>
  <si>
    <t>0705318</t>
  </si>
  <si>
    <t>Boca de BDCC 1,50 x 1,50 m - esconsidade 30° - areia e brita comerciais</t>
  </si>
  <si>
    <t>0705317</t>
  </si>
  <si>
    <t>Boca de BDCC 1,50 x 1,50 m - esconsidade 30° - areia extraída e brita produzida</t>
  </si>
  <si>
    <t>0705320</t>
  </si>
  <si>
    <t>Boca de BDCC 1,50 x 1,50 m - esconsidade 45° - areia e brita comerciais</t>
  </si>
  <si>
    <t>0705319</t>
  </si>
  <si>
    <t>Boca de BDCC 1,50 x 1,50 m - esconsidade 45° - areia extraída e brita produzida</t>
  </si>
  <si>
    <t>0705322</t>
  </si>
  <si>
    <t>Boca de BDCC 2,00 x 2,00 m - esconsidade 0° - areia e brita comerciais</t>
  </si>
  <si>
    <t>0705321</t>
  </si>
  <si>
    <t>Boca de BDCC 2,00 x 2,00 m - esconsidade 0° - areia extraída e brita produzida</t>
  </si>
  <si>
    <t>0705324</t>
  </si>
  <si>
    <t>Boca de BDCC 2,00 x 2,00 m - esconsidade 15° - areia e brita comerciais</t>
  </si>
  <si>
    <t>0705323</t>
  </si>
  <si>
    <t>Boca de BDCC 2,00 x 2,00 m - esconsidade 15° - areia extraída e brita produzida</t>
  </si>
  <si>
    <t>0705326</t>
  </si>
  <si>
    <t>Boca de BDCC 2,00 x 2,00 m - esconsidade 30° - areia e brita comerciais</t>
  </si>
  <si>
    <t>0705325</t>
  </si>
  <si>
    <t>Boca de BDCC 2,00 x 2,00 m - esconsidade 30° - areia extraída e brita produzida</t>
  </si>
  <si>
    <t>0705328</t>
  </si>
  <si>
    <t>Boca de BDCC 2,00 x 2,00 m - esconsidade 45° - areia e brita comerciais</t>
  </si>
  <si>
    <t>0705327</t>
  </si>
  <si>
    <t>Boca de BDCC 2,00 x 2,00 m - esconsidade 45° - areia extraída e brita produzida</t>
  </si>
  <si>
    <t>0705330</t>
  </si>
  <si>
    <t>Boca de BDCC 2,50 x 2,50 m - esconsidade 0° - areia e brita comerciais</t>
  </si>
  <si>
    <t>0705329</t>
  </si>
  <si>
    <t>Boca de BDCC 2,50 x 2,50 m - esconsidade 0° - areia extraída e brita produzida</t>
  </si>
  <si>
    <t>0705332</t>
  </si>
  <si>
    <t>Boca de BDCC 2,50 x 2,50 m - esconsidade 15° - areia e brita comerciais</t>
  </si>
  <si>
    <t>0705331</t>
  </si>
  <si>
    <t>Boca de BDCC 2,50 x 2,50 m - esconsidade 15° - areia extraída e brita produzida</t>
  </si>
  <si>
    <t>0705334</t>
  </si>
  <si>
    <t>Boca de BDCC 2,50 x 2,50 m - esconsidade 30° - areia e brita comerciais</t>
  </si>
  <si>
    <t>0705333</t>
  </si>
  <si>
    <t>Boca de BDCC 2,50 x 2,50 m - esconsidade 30° - areia extraída e brita produzida</t>
  </si>
  <si>
    <t>0705336</t>
  </si>
  <si>
    <t>Boca de BDCC 2,50 x 2,50 m - esconsidade 45° - areia e brita comerciais</t>
  </si>
  <si>
    <t>0705335</t>
  </si>
  <si>
    <t>Boca de BDCC 2,50 x 2,50 m - esconsidade 45° - areia extraída e brita produzida</t>
  </si>
  <si>
    <t>0705338</t>
  </si>
  <si>
    <t>Boca de BDCC 3,00 x 3,00 m - esconsidade 0° - areia e brita comerciais</t>
  </si>
  <si>
    <t>0705337</t>
  </si>
  <si>
    <t>Boca de BDCC 3,00 x 3,00 m - esconsidade 0° - areia extraída e brita produzida</t>
  </si>
  <si>
    <t>0705340</t>
  </si>
  <si>
    <t>Boca de BDCC 3,00 x 3,00 m - esconsidade 15° - areia e brita comerciais</t>
  </si>
  <si>
    <t>0705339</t>
  </si>
  <si>
    <t>Boca de BDCC 3,00 x 3,00 m - esconsidade 15° - areia extraída e brita produzida</t>
  </si>
  <si>
    <t>0705342</t>
  </si>
  <si>
    <t>Boca de BDCC 3,00 x 3,00 m - esconsidade 30° - areia e brita comerciais</t>
  </si>
  <si>
    <t>0705341</t>
  </si>
  <si>
    <t>Boca de BDCC 3,00 x 3,00 m - esconsidade 30° - areia extraída e brita produzida</t>
  </si>
  <si>
    <t>0705344</t>
  </si>
  <si>
    <t>Boca de BDCC 3,00 x 3,00 m - esconsidade 45° - areia e brita comerciais</t>
  </si>
  <si>
    <t>0705343</t>
  </si>
  <si>
    <t>Boca de BDCC 3,00 x 3,00 m - esconsidade 45° - areia extraída e brita produzida</t>
  </si>
  <si>
    <t>0705225</t>
  </si>
  <si>
    <t>Boca de BSCC 1,50 x 1,50 m - esconsidade 0° - areia e brita comerciais</t>
  </si>
  <si>
    <t>0705224</t>
  </si>
  <si>
    <t>Boca de BSCC 1,50 x 1,50 m - esconsidade 0° - areia extraída e brita produzida</t>
  </si>
  <si>
    <t>0705227</t>
  </si>
  <si>
    <t>Boca de BSCC 1,50 x 1,50 m - esconsidade 15° - areia e brita comerciais</t>
  </si>
  <si>
    <t>0705226</t>
  </si>
  <si>
    <t>Boca de BSCC 1,50 x 1,50 m - esconsidade 15° - areia extraída e brita produzida</t>
  </si>
  <si>
    <t>0705229</t>
  </si>
  <si>
    <t>Boca de BSCC 1,50 x 1,50 m - esconsidade 30° - areia e brita comerciais</t>
  </si>
  <si>
    <t>0705228</t>
  </si>
  <si>
    <t>Boca de BSCC 1,50 x 1,50 m - esconsidade 30° - areia extraída e brita produzida</t>
  </si>
  <si>
    <t>0705231</t>
  </si>
  <si>
    <t>Boca de BSCC 1,50 x 1,50 m - esconsidade 45° - areia e brita comerciais</t>
  </si>
  <si>
    <t>0705230</t>
  </si>
  <si>
    <t>Boca de BSCC 1,50 x 1,50 m - esconsidade 45° - areia extraída e brita produzida</t>
  </si>
  <si>
    <t>0705233</t>
  </si>
  <si>
    <t>Boca de BSCC 2,00 x 2,00 m - esconsidade 0° - areia e brita comerciais</t>
  </si>
  <si>
    <t>0705232</t>
  </si>
  <si>
    <t>Boca de BSCC 2,00 x 2,00 m - esconsidade 0° - areia extraída e brita produzida</t>
  </si>
  <si>
    <t>0705235</t>
  </si>
  <si>
    <t>Boca de BSCC 2,00 x 2,00 m - esconsidade 15° - areia e brita comerciais</t>
  </si>
  <si>
    <t>0705234</t>
  </si>
  <si>
    <t>Boca de BSCC 2,00 x 2,00 m - esconsidade 15° - areia extraída e brita produzida</t>
  </si>
  <si>
    <t>0705237</t>
  </si>
  <si>
    <t>Boca de BSCC 2,00 x 2,00 m - esconsidade 30° - areia e brita comerciais</t>
  </si>
  <si>
    <t>0705236</t>
  </si>
  <si>
    <t>Boca de BSCC 2,00 x 2,00 m - esconsidade 30° - areia extraída e brita produzida</t>
  </si>
  <si>
    <t>0705239</t>
  </si>
  <si>
    <t>Boca de BSCC 2,00 x 2,00 m - esconsidade 45° - areia e brita comerciais</t>
  </si>
  <si>
    <t>0705238</t>
  </si>
  <si>
    <t>Boca de BSCC 2,00 x 2,00 m - esconsidade 45° - areia extraída e brita produzida</t>
  </si>
  <si>
    <t>0705241</t>
  </si>
  <si>
    <t>Boca de BSCC 2,50 x 2,50 m - esconsidade 0° - areia e brita comerciais</t>
  </si>
  <si>
    <t>0705240</t>
  </si>
  <si>
    <t>Boca de BSCC 2,50 x 2,50 m - esconsidade 0° - areia extraída e brita produzida</t>
  </si>
  <si>
    <t>0705243</t>
  </si>
  <si>
    <t>Boca de BSCC 2,50 x 2,50 m - esconsidade 15° - areia e brita comerciais</t>
  </si>
  <si>
    <t>0705242</t>
  </si>
  <si>
    <t>Boca de BSCC 2,50 x 2,50 m - esconsidade 15° - areia extraída e brita produzida</t>
  </si>
  <si>
    <t>0705245</t>
  </si>
  <si>
    <t>Boca de BSCC 2,50 x 2,50 m - esconsidade 30° - areia e brita comerciais</t>
  </si>
  <si>
    <t>0705244</t>
  </si>
  <si>
    <t>Boca de BSCC 2,50 x 2,50 m - esconsidade 30° - areia extraída e brita produzida</t>
  </si>
  <si>
    <t>0705247</t>
  </si>
  <si>
    <t>Boca de BSCC 2,50 x 2,50 m - esconsidade 45° - areia e brita comerciais</t>
  </si>
  <si>
    <t>0705246</t>
  </si>
  <si>
    <t>Boca de BSCC 2,50 x 2,50 m - esconsidade 45° - areia extraída e brita produzida</t>
  </si>
  <si>
    <t>0705249</t>
  </si>
  <si>
    <t>Boca de BSCC 3,00 x 3,00 m - esconsidade 0° - areia e brita comerciais</t>
  </si>
  <si>
    <t>0705248</t>
  </si>
  <si>
    <t>Boca de BSCC 3,00 x 3,00 m - esconsidade 0° - areia extraída e brita produzida</t>
  </si>
  <si>
    <t>0705251</t>
  </si>
  <si>
    <t>Boca de BSCC 3,00 x 3,00 m - esconsidade 15° - areia e brita comerciais</t>
  </si>
  <si>
    <t>0705250</t>
  </si>
  <si>
    <t>Boca de BSCC 3,00 x 3,00 m - esconsidade 15° - areia extraída e brita produzida</t>
  </si>
  <si>
    <t>0705253</t>
  </si>
  <si>
    <t>Boca de BSCC 3,00 x 3,00 m - esconsidade 30° - areia e brita comerciais</t>
  </si>
  <si>
    <t>0705252</t>
  </si>
  <si>
    <t>Boca de BSCC 3,00 x 3,00 m - esconsidade 30° - areia extraída e brita produzida</t>
  </si>
  <si>
    <t>0705255</t>
  </si>
  <si>
    <t>Boca de BSCC 3,00 x 3,00 m - esconsidade 45° - areia e brita comerciais</t>
  </si>
  <si>
    <t>0705254</t>
  </si>
  <si>
    <t>Boca de BSCC 3,00 x 3,00 m - esconsidade 45° - areia extraída e brita produzida</t>
  </si>
  <si>
    <t>0705403</t>
  </si>
  <si>
    <t>Boca de BTCC 1,50 x 1,50 m - esconsidade 0° - areia e brita comerciais</t>
  </si>
  <si>
    <t>0705402</t>
  </si>
  <si>
    <t>Boca de BTCC 1,50 x 1,50 m - esconsidade 0° - areia extraída e brita produzida</t>
  </si>
  <si>
    <t>0705405</t>
  </si>
  <si>
    <t>Boca de BTCC 1,50 x 1,50 m - esconsidade 15° - areia e brita comerciais</t>
  </si>
  <si>
    <t>0705404</t>
  </si>
  <si>
    <t>Boca de BTCC 1,50 x 1,50 m - esconsidade 15° - areia extraída e brita produzida</t>
  </si>
  <si>
    <t>0705407</t>
  </si>
  <si>
    <t>Boca de BTCC 1,50 x 1,50 m - esconsidade 30° - areia e brita comerciais</t>
  </si>
  <si>
    <t>0705406</t>
  </si>
  <si>
    <t>Boca de BTCC 1,50 x 1,50 m - esconsidade 30° - areia extraída e brita produzida</t>
  </si>
  <si>
    <t>0705409</t>
  </si>
  <si>
    <t>Boca de BTCC 1,50 x 1,50 m - esconsidade 45° - areia e brita comerciais</t>
  </si>
  <si>
    <t>0705408</t>
  </si>
  <si>
    <t>Boca de BTCC 1,50 x 1,50 m - esconsidade 45° - areia extraída e brita produzida</t>
  </si>
  <si>
    <t>0705411</t>
  </si>
  <si>
    <t>Boca de BTCC 2,00 x 2,00 m - esconsidade 0° - areia e brita comerciais</t>
  </si>
  <si>
    <t>0705410</t>
  </si>
  <si>
    <t>Boca de BTCC 2,00 x 2,00 m - esconsidade 0° - areia extraída e brita produzida</t>
  </si>
  <si>
    <t>0705413</t>
  </si>
  <si>
    <t>Boca de BTCC 2,00 x 2,00 m - esconsidade 15° - areia e brita comerciais</t>
  </si>
  <si>
    <t>0705412</t>
  </si>
  <si>
    <t>Boca de BTCC 2,00 x 2,00 m - esconsidade 15° - areia extraída e brita produzida</t>
  </si>
  <si>
    <t>0705415</t>
  </si>
  <si>
    <t>Boca de BTCC 2,00 x 2,00 m - esconsidade 30° - areia e brita comerciais</t>
  </si>
  <si>
    <t>0705414</t>
  </si>
  <si>
    <t>Boca de BTCC 2,00 x 2,00 m - esconsidade 30° - areia extraída e brita produzida</t>
  </si>
  <si>
    <t>0705417</t>
  </si>
  <si>
    <t>Boca de BTCC 2,00 x 2,00 m - esconsidade 45° - areia e brita comerciais</t>
  </si>
  <si>
    <t>0705416</t>
  </si>
  <si>
    <t>Boca de BTCC 2,00 x 2,00 m - esconsidade 45° - areia extraída e brita produzida</t>
  </si>
  <si>
    <t>0705419</t>
  </si>
  <si>
    <t>Boca de BTCC 2,50 x 2,50 m - esconsidade 0° - areia e brita comerciais</t>
  </si>
  <si>
    <t>0705418</t>
  </si>
  <si>
    <t>Boca de BTCC 2,50 x 2,50 m - esconsidade 0° - areia extraída e brita produzida</t>
  </si>
  <si>
    <t>0705421</t>
  </si>
  <si>
    <t>Boca de BTCC 2,50 x 2,50 m - esconsidade 15° - areia e brita comerciais</t>
  </si>
  <si>
    <t>0705420</t>
  </si>
  <si>
    <t>Boca de BTCC 2,50 x 2,50 m - esconsidade 15° - areia extraída e brita produzida</t>
  </si>
  <si>
    <t>0705423</t>
  </si>
  <si>
    <t>Boca de BTCC 2,50 x 2,50 m - esconsidade 30° - areia e brita comerciais</t>
  </si>
  <si>
    <t>0705422</t>
  </si>
  <si>
    <t>Boca de BTCC 2,50 x 2,50 m - esconsidade 30° - areia extraída e brita produzida</t>
  </si>
  <si>
    <t>0705425</t>
  </si>
  <si>
    <t>Boca de BTCC 2,50 x 2,50 m - esconsidade 45° - areia e brita comerciais</t>
  </si>
  <si>
    <t>0705424</t>
  </si>
  <si>
    <t>Boca de BTCC 2,50 x 2,50 m - esconsidade 45° - areia extraída e brita produzida</t>
  </si>
  <si>
    <t>0705427</t>
  </si>
  <si>
    <t>Boca de BTCC 3,00 x 3,00 m - esconsidade 0° - areia e brita comerciais</t>
  </si>
  <si>
    <t>0705426</t>
  </si>
  <si>
    <t>Boca de BTCC 3,00 x 3,00 m - esconsidade 0° - areia extraída e brita produzida</t>
  </si>
  <si>
    <t>0705429</t>
  </si>
  <si>
    <t>Boca de BTCC 3,00 x 3,00 m - esconsidade 15° - areia e brita comerciais</t>
  </si>
  <si>
    <t>0705428</t>
  </si>
  <si>
    <t>Boca de BTCC 3,00 x 3,00 m - esconsidade 15° - areia extraída e brita produzida</t>
  </si>
  <si>
    <t>0705431</t>
  </si>
  <si>
    <t>Boca de BTCC 3,00 x 3,00 m - esconsidade 30° - areia e brita comerciais</t>
  </si>
  <si>
    <t>0705430</t>
  </si>
  <si>
    <t>Boca de BTCC 3,00 x 3,00 m - esconsidade 30° - areia extraída e brita produzida</t>
  </si>
  <si>
    <t>0705433</t>
  </si>
  <si>
    <t>Boca de BTCC 3,00 x 3,00 m - esconsidade 45° - areia e brita comerciais</t>
  </si>
  <si>
    <t>0705432</t>
  </si>
  <si>
    <t>Boca de BTCC 3,00 x 3,00 m - esconsidade 45° - areia extraída e brita produzida</t>
  </si>
  <si>
    <t>0705257</t>
  </si>
  <si>
    <t>Corpo de BDCC 1,50 x 1,50 m - moldado no local - altura do aterro 0,00 a 1,00 m - areia e brita comerciais</t>
  </si>
  <si>
    <t>0705256</t>
  </si>
  <si>
    <t>Corpo de BDCC 1,50 x 1,50 m - moldado no local - altura do aterro 0,00 a 1,00 m - areia extraída e brita produzida</t>
  </si>
  <si>
    <t>0705259</t>
  </si>
  <si>
    <t>Corpo de BDCC 1,50 x 1,50 m - moldado no local - altura do aterro 1,00 a 2,50 m - areia e brita comerciais</t>
  </si>
  <si>
    <t>0705258</t>
  </si>
  <si>
    <t>Corpo de BDCC 1,50 x 1,50 m - moldado no local - altura do aterro 1,00 a 2,50 m - areia extraída e brita produzida</t>
  </si>
  <si>
    <t>0705267</t>
  </si>
  <si>
    <t>Corpo de BDCC 1,50 x 1,50 m - moldado no local - altura do aterro 10,00 a 12,50 m - areia e brita comerciais</t>
  </si>
  <si>
    <t>0705266</t>
  </si>
  <si>
    <t>Corpo de BDCC 1,50 x 1,50 m - moldado no local - altura do aterro 10,00 a 12,50 m - areia extraída e brita produzida</t>
  </si>
  <si>
    <t>0705269</t>
  </si>
  <si>
    <t>Corpo de BDCC 1,50 x 1,50 m - moldado no local - altura do aterro 12,50 a 15,00 m - areia e brita comerciais</t>
  </si>
  <si>
    <t>0705268</t>
  </si>
  <si>
    <t>Corpo de BDCC 1,50 x 1,50 m - moldado no local - altura do aterro 12,50 a 15,00 m - areia extraída e brita produzida</t>
  </si>
  <si>
    <t>0705261</t>
  </si>
  <si>
    <t>Corpo de BDCC 1,50 x 1,50 m - moldado no local - altura do aterro 2,50 a 5,00 m - areia e brita comerciais</t>
  </si>
  <si>
    <t>0705260</t>
  </si>
  <si>
    <t>Corpo de BDCC 1,50 x 1,50 m - moldado no local - altura do aterro 2,50 a 5,00 m - areia extraída e brita produzida</t>
  </si>
  <si>
    <t>0705263</t>
  </si>
  <si>
    <t>Corpo de BDCC 1,50 x 1,50 m - moldado no local - altura do aterro 5,00 a 7,50 m - areia e brita comerciais</t>
  </si>
  <si>
    <t>0705262</t>
  </si>
  <si>
    <t>Corpo de BDCC 1,50 x 1,50 m - moldado no local - altura do aterro 5,00 a 7,50 m - areia extraída e brita produzida</t>
  </si>
  <si>
    <t>0705265</t>
  </si>
  <si>
    <t>Corpo de BDCC 1,50 x 1,50 m - moldado no local - altura do aterro 7,50 a 10,00 m - areia e brita comerciais</t>
  </si>
  <si>
    <t>0705264</t>
  </si>
  <si>
    <t>Corpo de BDCC 1,50 x 1,50 m - moldado no local - altura do aterro 7,50 a 10,00 m - areia extraída e brita produzida</t>
  </si>
  <si>
    <t>0705271</t>
  </si>
  <si>
    <t>Corpo de BDCC 2,00 x 2,00 m - moldado no local - altura do aterro 0,00 a 1,00 m - areia e brita comerciais</t>
  </si>
  <si>
    <t>0705270</t>
  </si>
  <si>
    <t>Corpo de BDCC 2,00 x 2,00 m - moldado no local - altura do aterro 0,00 a 1,00 m - areia extraída e brita produzida</t>
  </si>
  <si>
    <t>0705273</t>
  </si>
  <si>
    <t>Corpo de BDCC 2,00 x 2,00 m - moldado no local - altura do aterro 1,00 a 2,50 m - areia e brita comerciais</t>
  </si>
  <si>
    <t>0705272</t>
  </si>
  <si>
    <t>Corpo de BDCC 2,00 x 2,00 m - moldado no local - altura do aterro 1,00 a 2,50 m - areia extraída e brita produzida</t>
  </si>
  <si>
    <t>0705281</t>
  </si>
  <si>
    <t>Corpo de BDCC 2,00 x 2,00 m - moldado no local - altura do aterro 10,00 a 12,50 m - areia e brita comerciais</t>
  </si>
  <si>
    <t>0705280</t>
  </si>
  <si>
    <t>Corpo de BDCC 2,00 x 2,00 m - moldado no local - altura do aterro 10,00 a 12,50 m - areia extraída e brita produzida</t>
  </si>
  <si>
    <t>0705283</t>
  </si>
  <si>
    <t>Corpo de BDCC 2,00 x 2,00 m - moldado no local - altura do aterro 12,50 a 15,00 m - areia e brita comerciais</t>
  </si>
  <si>
    <t>0705282</t>
  </si>
  <si>
    <t>Corpo de BDCC 2,00 x 2,00 m - moldado no local - altura do aterro 12,50 a 15,00 m - areia extraída e brita produzida</t>
  </si>
  <si>
    <t>0705275</t>
  </si>
  <si>
    <t>Corpo de BDCC 2,00 x 2,00 m - moldado no local - altura do aterro 2,50 a 5,00 m - areia e brita comerciais</t>
  </si>
  <si>
    <t>0705274</t>
  </si>
  <si>
    <t>Corpo de BDCC 2,00 x 2,00 m - moldado no local - altura do aterro 2,50 a 5,00 m - areia extraída e brita produzida</t>
  </si>
  <si>
    <t>0705277</t>
  </si>
  <si>
    <t>Corpo de BDCC 2,00 x 2,00 m - moldado no local - altura do aterro 5,00 a 7,50 m - areia e brita comerciais</t>
  </si>
  <si>
    <t>0705276</t>
  </si>
  <si>
    <t>Corpo de BDCC 2,00 x 2,00 m - moldado no local - altura do aterro 5,00 a 7,50 m - areia extraída e brita produzida</t>
  </si>
  <si>
    <t>0705279</t>
  </si>
  <si>
    <t>Corpo de BDCC 2,00 x 2,00 m - moldado no local - altura do aterro 7,50 a 10,00 m - areia e brita comerciais</t>
  </si>
  <si>
    <t>0705278</t>
  </si>
  <si>
    <t>Corpo de BDCC 2,00 x 2,00 m - moldado no local - altura do aterro 7,50 a 10,00 m - areia extraída e brita produzida</t>
  </si>
  <si>
    <t>0705285</t>
  </si>
  <si>
    <t>Corpo de BDCC 2,50 x 2,50 m - moldado no local - altura do aterro 0,00 a 1,00 m - areia e brita comerciais</t>
  </si>
  <si>
    <t>0705284</t>
  </si>
  <si>
    <t>Corpo de BDCC 2,50 x 2,50 m - moldado no local - altura do aterro 0,00 a 1,00 m - areia extraída e brita produzida</t>
  </si>
  <si>
    <t>0705287</t>
  </si>
  <si>
    <t>Corpo de BDCC 2,50 x 2,50 m - moldado no local - altura do aterro 1,00 a 2,50 m - areia e brita comerciais</t>
  </si>
  <si>
    <t>0705286</t>
  </si>
  <si>
    <t>Corpo de BDCC 2,50 x 2,50 m - moldado no local - altura do aterro 1,00 a 2,50 m - areia extraída e brita produzida</t>
  </si>
  <si>
    <t>0705295</t>
  </si>
  <si>
    <t>Corpo de BDCC 2,50 x 2,50 m - moldado no local - altura do aterro 10,00 a 12,50 m - areia e brita comerciais</t>
  </si>
  <si>
    <t>0705294</t>
  </si>
  <si>
    <t>Corpo de BDCC 2,50 x 2,50 m - moldado no local - altura do aterro 10,00 a 12,50 m - areia extraída e brita produzida</t>
  </si>
  <si>
    <t>0705297</t>
  </si>
  <si>
    <t>Corpo de BDCC 2,50 x 2,50 m - moldado no local - altura do aterro 12,50 a 15,00 m - areia e brita comerciais</t>
  </si>
  <si>
    <t>0705296</t>
  </si>
  <si>
    <t>Corpo de BDCC 2,50 x 2,50 m - moldado no local - altura do aterro 12,50 a 15,00 m - areia extraída e brita produzida</t>
  </si>
  <si>
    <t>0705289</t>
  </si>
  <si>
    <t>Corpo de BDCC 2,50 x 2,50 m - moldado no local - altura do aterro 2,50 a 5,00 m - areia e brita comerciais</t>
  </si>
  <si>
    <t>0705288</t>
  </si>
  <si>
    <t>Corpo de BDCC 2,50 x 2,50 m - moldado no local - altura do aterro 2,50 a 5,00 m - areia extraída e brita produzida</t>
  </si>
  <si>
    <t>0705291</t>
  </si>
  <si>
    <t>Corpo de BDCC 2,50 x 2,50 m - moldado no local - altura do aterro 5,00 a 7,50 m - areia e brita comerciais</t>
  </si>
  <si>
    <t>0705290</t>
  </si>
  <si>
    <t>Corpo de BDCC 2,50 x 2,50 m - moldado no local - altura do aterro 5,00 a 7,50 m - areia extraída e brita produzida</t>
  </si>
  <si>
    <t>0705293</t>
  </si>
  <si>
    <t>Corpo de BDCC 2,50 x 2,50 m - moldado no local - altura do aterro 7,50 a 10,00 m - areia e brita comerciais</t>
  </si>
  <si>
    <t>0705292</t>
  </si>
  <si>
    <t>Corpo de BDCC 2,50 x 2,50 m - moldado no local - altura do aterro 7,50 a 10,00 m - areia extraída e brita produzida</t>
  </si>
  <si>
    <t>0705299</t>
  </si>
  <si>
    <t>Corpo de BDCC 3,00 x 3,00 m - moldado no local - altura do aterro 0,00 a 1,00 m - areia e brita comerciais</t>
  </si>
  <si>
    <t>0705298</t>
  </si>
  <si>
    <t>Corpo de BDCC 3,00 x 3,00 m - moldado no local - altura do aterro 0,00 a 1,00 m - areia extraída e brita produzida</t>
  </si>
  <si>
    <t>0705301</t>
  </si>
  <si>
    <t>Corpo de BDCC 3,00 x 3,00 m - moldado no local - altura do aterro 1,00 a 2,50 m - areia e brita comerciais</t>
  </si>
  <si>
    <t>0705300</t>
  </si>
  <si>
    <t>Corpo de BDCC 3,00 x 3,00 m - moldado no local - altura do aterro 1,00 a 2,50 m - areia extraída e brita produzida</t>
  </si>
  <si>
    <t>0705309</t>
  </si>
  <si>
    <t>Corpo de BDCC 3,00 x 3,00 m - moldado no local - altura do aterro 10,00 a 12,50 m - areia e brita comerciais</t>
  </si>
  <si>
    <t>0705308</t>
  </si>
  <si>
    <t>Corpo de BDCC 3,00 x 3,00 m - moldado no local - altura do aterro 10,00 a 12,50 m - areia extraída e brita produzida</t>
  </si>
  <si>
    <t>0705311</t>
  </si>
  <si>
    <t>Corpo de BDCC 3,00 x 3,00 m - moldado no local - altura do aterro 12,50 a 15,00 m - areia e brita comerciais</t>
  </si>
  <si>
    <t>0705310</t>
  </si>
  <si>
    <t>Corpo de BDCC 3,00 x 3,00 m - moldado no local - altura do aterro 12,50 a 15,00 m - areia extraída e brita produzida</t>
  </si>
  <si>
    <t>0705303</t>
  </si>
  <si>
    <t>Corpo de BDCC 3,00 x 3,00 m - moldado no local - altura do aterro 2,50 a 5,00 m - areia e brita comerciais</t>
  </si>
  <si>
    <t>0705302</t>
  </si>
  <si>
    <t>Corpo de BDCC 3,00 x 3,00 m - moldado no local - altura do aterro 2,50 a 5,00 m - areia extraída e brita produzida</t>
  </si>
  <si>
    <t>0705305</t>
  </si>
  <si>
    <t>Corpo de BDCC 3,00 x 3,00 m - moldado no local - altura do aterro 5,00 a 7,50 m - areia e brita comerciais</t>
  </si>
  <si>
    <t>0705304</t>
  </si>
  <si>
    <t>Corpo de BDCC 3,00 x 3,00 m - moldado no local - altura do aterro 5,00 a 7,50 m - areia extraída e brita produzida</t>
  </si>
  <si>
    <t>0705307</t>
  </si>
  <si>
    <t>Corpo de BDCC 3,00 x 3,00 m - moldado no local - altura do aterro 7,50 a 10,00 m - areia e brita comerciais</t>
  </si>
  <si>
    <t>0705306</t>
  </si>
  <si>
    <t>Corpo de BDCC 3,00 x 3,00 m - moldado no local - altura do aterro 7,50 a 10,00 m - areia extraída e brita produzida</t>
  </si>
  <si>
    <t>0705169</t>
  </si>
  <si>
    <t>Corpo de BSCC 1,50 x 1,50 m - moldado no local - altura do aterro 0,00 a 1,00 m - areia e brita comerciais</t>
  </si>
  <si>
    <t>0705168</t>
  </si>
  <si>
    <t>Corpo de BSCC 1,50 x 1,50 m - moldado no local - altura do aterro 0,00 a 1,00 m - areia extraída e brita produzida</t>
  </si>
  <si>
    <t>0705171</t>
  </si>
  <si>
    <t>Corpo de BSCC 1,50 x 1,50 m - moldado no local - altura do aterro 1,00 a 2,50 m - areia e brita comerciais</t>
  </si>
  <si>
    <t>0705170</t>
  </si>
  <si>
    <t>Corpo de BSCC 1,50 x 1,50 m - moldado no local - altura do aterro 1,00 a 2,50 m - areia extraída e brita produzida</t>
  </si>
  <si>
    <t>0705179</t>
  </si>
  <si>
    <t>Corpo de BSCC 1,50 x 1,50 m - moldado no local - altura do aterro 10,00 a 12,50 m - areia e brita comerciais</t>
  </si>
  <si>
    <t>0705178</t>
  </si>
  <si>
    <t>Corpo de BSCC 1,50 x 1,50 m - moldado no local - altura do aterro 10,00 a 12,50 m - areia extraída e brita produzida</t>
  </si>
  <si>
    <t>0705181</t>
  </si>
  <si>
    <t>Corpo de BSCC 1,50 x 1,50 m - moldado no local - altura do aterro 12,50 a 15,00 m - areia e brita comerciais</t>
  </si>
  <si>
    <t>0705180</t>
  </si>
  <si>
    <t>Corpo de BSCC 1,50 x 1,50 m - moldado no local - altura do aterro 12,50 a 15,00 m - areia extraída e brita produzida</t>
  </si>
  <si>
    <t>0705173</t>
  </si>
  <si>
    <t>Corpo de BSCC 1,50 x 1,50 m - moldado no local - altura do aterro 2,50 a 5,00 m - areia e brita comerciais</t>
  </si>
  <si>
    <t>0705172</t>
  </si>
  <si>
    <t>Corpo de BSCC 1,50 x 1,50 m - moldado no local - altura do aterro 2,50 a 5,00 m - areia extraída e brita produzida</t>
  </si>
  <si>
    <t>0705175</t>
  </si>
  <si>
    <t>Corpo de BSCC 1,50 x 1,50 m - moldado no local - altura do aterro 5,00 a 7,50 m - areia e brita comerciais</t>
  </si>
  <si>
    <t>0705174</t>
  </si>
  <si>
    <t>Corpo de BSCC 1,50 x 1,50 m - moldado no local - altura do aterro 5,00 a 7,50 m - areia extraída e brita produzida</t>
  </si>
  <si>
    <t>0705177</t>
  </si>
  <si>
    <t>Corpo de BSCC 1,50 x 1,50 m - moldado no local - altura do aterro 7,50 a 10,00 m - areia e brita comerciais</t>
  </si>
  <si>
    <t>0705176</t>
  </si>
  <si>
    <t>Corpo de BSCC 1,50 x 1,50 m - moldado no local - altura do aterro 7,50 a 10,00 m - areia extraída e brita produzida</t>
  </si>
  <si>
    <t>0705183</t>
  </si>
  <si>
    <t>Corpo de BSCC 2,00 x 2,00 m - moldado no local - altura do aterro 0,00 a 1,00 m - areia e brita comerciais</t>
  </si>
  <si>
    <t>0705182</t>
  </si>
  <si>
    <t>Corpo de BSCC 2,00 x 2,00 m - moldado no local - altura do aterro 0,00 a 1,00 m - areia extraída e brita produzida</t>
  </si>
  <si>
    <t>0705185</t>
  </si>
  <si>
    <t>Corpo de BSCC 2,00 x 2,00 m - moldado no local - altura do aterro 1,00 a 2,50 m - areia e brita comerciais</t>
  </si>
  <si>
    <t>0705184</t>
  </si>
  <si>
    <t>Corpo de BSCC 2,00 x 2,00 m - moldado no local - altura do aterro 1,00 a 2,50 m - areia extraída e brita produzida</t>
  </si>
  <si>
    <t>0705193</t>
  </si>
  <si>
    <t>Corpo de BSCC 2,00 x 2,00 m - moldado no local - altura do aterro 10,00 a 12,50 m - areia e brita comerciais</t>
  </si>
  <si>
    <t>0705192</t>
  </si>
  <si>
    <t>Corpo de BSCC 2,00 x 2,00 m - moldado no local - altura do aterro 10,00 a 12,50 m - areia extraída e brita produzida</t>
  </si>
  <si>
    <t>0705195</t>
  </si>
  <si>
    <t>Corpo de BSCC 2,00 x 2,00 m - moldado no local - altura do aterro 12,50 a 15,00 m - areia e brita comerciais</t>
  </si>
  <si>
    <t>0705194</t>
  </si>
  <si>
    <t>Corpo de BSCC 2,00 x 2,00 m - moldado no local - altura do aterro 12,50 a 15,00 m - areia extraída e brita produzida</t>
  </si>
  <si>
    <t>0705187</t>
  </si>
  <si>
    <t>Corpo de BSCC 2,00 x 2,00 m - moldado no local - altura do aterro 2,50 a 5,00 m - areia e brita comerciais</t>
  </si>
  <si>
    <t>0705186</t>
  </si>
  <si>
    <t>Corpo de BSCC 2,00 x 2,00 m - moldado no local - altura do aterro 2,50 a 5,00 m - areia extraída e brita produzida</t>
  </si>
  <si>
    <t>0705189</t>
  </si>
  <si>
    <t>Corpo de BSCC 2,00 x 2,00 m - moldado no local - altura do aterro 5,00 a 7,50 m - areia e brita comerciais</t>
  </si>
  <si>
    <t>0705188</t>
  </si>
  <si>
    <t>Corpo de BSCC 2,00 x 2,00 m - moldado no local - altura do aterro 5,00 a 7,50 m - areia extraída e brita produzida</t>
  </si>
  <si>
    <t>0705191</t>
  </si>
  <si>
    <t>Corpo de BSCC 2,00 x 2,00 m - moldado no local - altura do aterro 7,50 a 10,00 m - areia e brita comerciais</t>
  </si>
  <si>
    <t>0705190</t>
  </si>
  <si>
    <t>Corpo de BSCC 2,00 x 2,00 m - moldado no local - altura do aterro 7,50 a 10,00 m - areia extraída e brita produzida</t>
  </si>
  <si>
    <t>0705197</t>
  </si>
  <si>
    <t>Corpo de BSCC 2,50 x 2,50 m - moldado no local - altura do aterro 0,00 a 1,00 m - areia e brita comerciais</t>
  </si>
  <si>
    <t>0705196</t>
  </si>
  <si>
    <t>Corpo de BSCC 2,50 x 2,50 m - moldado no local - altura do aterro 0,00 a 1,00 m - areia extraída e brita produzida</t>
  </si>
  <si>
    <t>0705199</t>
  </si>
  <si>
    <t>Corpo de BSCC 2,50 x 2,50 m - moldado no local - altura do aterro 1,00 a 2,50 m - areia e brita comerciais</t>
  </si>
  <si>
    <t>0705198</t>
  </si>
  <si>
    <t>Corpo de BSCC 2,50 x 2,50 m - moldado no local - altura do aterro 1,00 a 2,50 m - areia extraída e brita produzida</t>
  </si>
  <si>
    <t>0705207</t>
  </si>
  <si>
    <t>Corpo de BSCC 2,50 x 2,50 m - moldado no local - altura do aterro 10,00 a 12,50 m - areia e brita comerciais</t>
  </si>
  <si>
    <t>0705206</t>
  </si>
  <si>
    <t>Corpo de BSCC 2,50 x 2,50 m - moldado no local - altura do aterro 10,00 a 12,50 m - areia extraída e brita produzida</t>
  </si>
  <si>
    <t>0705209</t>
  </si>
  <si>
    <t>Corpo de BSCC 2,50 x 2,50 m - moldado no local - altura do aterro 12,50 a 15,00 m - areia e brita comerciais</t>
  </si>
  <si>
    <t>0705208</t>
  </si>
  <si>
    <t>Corpo de BSCC 2,50 x 2,50 m - moldado no local - altura do aterro 12,50 a 15,00 m - areia extraída e brita produzida</t>
  </si>
  <si>
    <t>0705201</t>
  </si>
  <si>
    <t>Corpo de BSCC 2,50 x 2,50 m - moldado no local - altura do aterro 2,50 a 5,00 m - areia e brita comerciais</t>
  </si>
  <si>
    <t>0705200</t>
  </si>
  <si>
    <t>Corpo de BSCC 2,50 x 2,50 m - moldado no local - altura do aterro 2,50 a 5,00 m - areia extraída e brita produzida</t>
  </si>
  <si>
    <t>0705203</t>
  </si>
  <si>
    <t>Corpo de BSCC 2,50 x 2,50 m - moldado no local - altura do aterro 5,00 a 7,50 m - areia e brita comerciais</t>
  </si>
  <si>
    <t>0705202</t>
  </si>
  <si>
    <t>Corpo de BSCC 2,50 x 2,50 m - moldado no local - altura do aterro 5,00 a 7,50 m - areia extraída e brita produzida</t>
  </si>
  <si>
    <t>0705205</t>
  </si>
  <si>
    <t>Corpo de BSCC 2,50 x 2,50 m - moldado no local - altura do aterro 7,50 a 10,00 m - areia e brita comerciais</t>
  </si>
  <si>
    <t>0705204</t>
  </si>
  <si>
    <t>Corpo de BSCC 2,50 x 2,50 m - moldado no local - altura do aterro 7,50 a 10,00 m - areia extraída e brita produzida</t>
  </si>
  <si>
    <t>0705211</t>
  </si>
  <si>
    <t>Corpo de BSCC 3,00 x 3,00 m - moldado no local - altura do aterro 0,00 a 1,00 m - areia e brita comerciais</t>
  </si>
  <si>
    <t>0705210</t>
  </si>
  <si>
    <t>Corpo de BSCC 3,00 x 3,00 m - moldado no local - altura do aterro 0,00 a 1,00 m - areia extraída e brita produzida</t>
  </si>
  <si>
    <t>0705213</t>
  </si>
  <si>
    <t>Corpo de BSCC 3,00 x 3,00 m - moldado no local - altura do aterro 1,00 a 2,50 m - areia e brita comerciais</t>
  </si>
  <si>
    <t>0705212</t>
  </si>
  <si>
    <t>Corpo de BSCC 3,00 x 3,00 m - moldado no local - altura do aterro 1,00 a 2,50 m - areia extraída e brita produzida</t>
  </si>
  <si>
    <t>0705221</t>
  </si>
  <si>
    <t>Corpo de BSCC 3,00 x 3,00 m - moldado no local - altura do aterro 10,00 a 12,50 m - areia e brita comerciais</t>
  </si>
  <si>
    <t>0705220</t>
  </si>
  <si>
    <t>Corpo de BSCC 3,00 x 3,00 m - moldado no local - altura do aterro 10,00 a 12,50 m - areia extraída e brita produzida</t>
  </si>
  <si>
    <t>0705223</t>
  </si>
  <si>
    <t>Corpo de BSCC 3,00 x 3,00 m - moldado no local - altura do aterro 12,50 a 15,00 m - areia e brita comerciais</t>
  </si>
  <si>
    <t>0705222</t>
  </si>
  <si>
    <t>Corpo de BSCC 3,00 x 3,00 m - moldado no local - altura do aterro 12,50 a 15,00 m - areia extraída e brita produzida</t>
  </si>
  <si>
    <t>0705215</t>
  </si>
  <si>
    <t>Corpo de BSCC 3,00 x 3,00 m - moldado no local - altura do aterro 2,50 a 5,00 m - areia e brita comerciais</t>
  </si>
  <si>
    <t>0705214</t>
  </si>
  <si>
    <t>Corpo de BSCC 3,00 x 3,00 m - moldado no local - altura do aterro 2,50 a 5,00 m - areia extraída e brita produzida</t>
  </si>
  <si>
    <t>0705217</t>
  </si>
  <si>
    <t>Corpo de BSCC 3,00 x 3,00 m - moldado no local - altura do aterro 5,00 a 7,50 m - areia e brita comerciais</t>
  </si>
  <si>
    <t>0705216</t>
  </si>
  <si>
    <t>Corpo de BSCC 3,00 x 3,00 m - moldado no local - altura do aterro 5,00 a 7,50 m - areia extraída e brita produzida</t>
  </si>
  <si>
    <t>0705219</t>
  </si>
  <si>
    <t>Corpo de BSCC 3,00 x 3,00 m - moldado no local - altura do aterro 7,50 a 10,00 m - areia e brita comerciais</t>
  </si>
  <si>
    <t>0705218</t>
  </si>
  <si>
    <t>Corpo de BSCC 3,00 x 3,00 m - moldado no local - altura do aterro 7,50 a 10,00 m - areia extraída e brita produzida</t>
  </si>
  <si>
    <t>0705346</t>
  </si>
  <si>
    <t>Corpo de BTCC 1,50 x 1,50 m - moldado no local - altura do aterro 0,00 a 1,00 m - areia e brita comerciais</t>
  </si>
  <si>
    <t>0705345</t>
  </si>
  <si>
    <t>Corpo de BTCC 1,50 x 1,50 m - moldado no local - altura do aterro 0,00 a 1,00 m - areia extraída e brita produzida</t>
  </si>
  <si>
    <t>0705348</t>
  </si>
  <si>
    <t>Corpo de BTCC 1,50 x 1,50 m - moldado no local - altura do aterro 1,00 a 2,50 m - areia e brita comerciais</t>
  </si>
  <si>
    <t>0705347</t>
  </si>
  <si>
    <t>Corpo de BTCC 1,50 x 1,50 m - moldado no local - altura do aterro 1,00 a 2,50 m - areia extraída e brita produzida</t>
  </si>
  <si>
    <t>0705356</t>
  </si>
  <si>
    <t>Corpo de BTCC 1,50 x 1,50 m - moldado no local - altura do aterro 10,00 a 12,50 m - areia e brita comerciais</t>
  </si>
  <si>
    <t>0705355</t>
  </si>
  <si>
    <t>Corpo de BTCC 1,50 x 1,50 m - moldado no local - altura do aterro 10,00 a 12,50 m - areia extraída e brita produzida</t>
  </si>
  <si>
    <t>0705358</t>
  </si>
  <si>
    <t>Corpo de BTCC 1,50 x 1,50 m - moldado no local - altura do aterro 12,50 a 15,00 m - areia e brita comerciais</t>
  </si>
  <si>
    <t>0705357</t>
  </si>
  <si>
    <t>Corpo de BTCC 1,50 x 1,50 m - moldado no local - altura do aterro 12,50 a 15,00 m - areia extraída e brita produzida</t>
  </si>
  <si>
    <t>0705350</t>
  </si>
  <si>
    <t>Corpo de BTCC 1,50 x 1,50 m - moldado no local - altura do aterro 2,50 a 5,00 m - areia e brita comerciais</t>
  </si>
  <si>
    <t>0705349</t>
  </si>
  <si>
    <t>Corpo de BTCC 1,50 x 1,50 m - moldado no local - altura do aterro 2,50 a 5,00 m - areia extraída e brita produzida</t>
  </si>
  <si>
    <t>0705352</t>
  </si>
  <si>
    <t>Corpo de BTCC 1,50 x 1,50 m - moldado no local - altura do aterro 5,00 a 7,50 m - areia e brita comerciais</t>
  </si>
  <si>
    <t>0705351</t>
  </si>
  <si>
    <t>Corpo de BTCC 1,50 x 1,50 m - moldado no local - altura do aterro 5,00 a 7,50 m - areia extraída e brita produzida</t>
  </si>
  <si>
    <t>0705354</t>
  </si>
  <si>
    <t>Corpo de BTCC 1,50 x 1,50 m - moldado no local - altura do aterro 7,50 a 10,00 m - areia e brita comerciais</t>
  </si>
  <si>
    <t>0705353</t>
  </si>
  <si>
    <t>Corpo de BTCC 1,50 x 1,50 m - moldado no local - altura do aterro 7,50 a 10,00 m - areia extraída e brita produzida</t>
  </si>
  <si>
    <t>0705360</t>
  </si>
  <si>
    <t>Corpo de BTCC 2,00 x 2,00 m - moldado no local - altura do aterro 0,00 a 1,00 m - areia e brita comerciais</t>
  </si>
  <si>
    <t>0705359</t>
  </si>
  <si>
    <t>Corpo de BTCC 2,00 x 2,00 m - moldado no local - altura do aterro 0,00 a 1,00 m - areia extraída e brita produzida</t>
  </si>
  <si>
    <t>0705362</t>
  </si>
  <si>
    <t>Corpo de BTCC 2,00 x 2,00 m - moldado no local - altura do aterro 1,00 a 2,50 m - areia e brita comerciais</t>
  </si>
  <si>
    <t>0705361</t>
  </si>
  <si>
    <t>Corpo de BTCC 2,00 x 2,00 m - moldado no local - altura do aterro 1,00 a 2,50 m - areia extraída e brita produzida</t>
  </si>
  <si>
    <t>0705370</t>
  </si>
  <si>
    <t>Corpo de BTCC 2,00 x 2,00 m - moldado no local - altura do aterro 10,00 a 12,50 m - areia e brita comerciais</t>
  </si>
  <si>
    <t>0705369</t>
  </si>
  <si>
    <t>Corpo de BTCC 2,00 x 2,00 m - moldado no local - altura do aterro 10,00 a 12,50 m - areia extraída e brita produzida</t>
  </si>
  <si>
    <t>0705372</t>
  </si>
  <si>
    <t>Corpo de BTCC 2,00 x 2,00 m - moldado no local - altura do aterro 12,50 a 15,00 m - areia e brita comerciais</t>
  </si>
  <si>
    <t>0705371</t>
  </si>
  <si>
    <t>Corpo de BTCC 2,00 x 2,00 m - moldado no local - altura do aterro 12,50 a 15,00 m - areia extraída e brita produzida</t>
  </si>
  <si>
    <t>0705364</t>
  </si>
  <si>
    <t>Corpo de BTCC 2,00 x 2,00 m - moldado no local - altura do aterro 2,50 a 5,00 m - areia e brita comerciais</t>
  </si>
  <si>
    <t>0705363</t>
  </si>
  <si>
    <t>Corpo de BTCC 2,00 x 2,00 m - moldado no local - altura do aterro 2,50 a 5,00 m - areia extraída e brita produzida</t>
  </si>
  <si>
    <t>0705366</t>
  </si>
  <si>
    <t>Corpo de BTCC 2,00 x 2,00 m - moldado no local - altura do aterro 5,00 a 7,50 m - areia e brita comerciais</t>
  </si>
  <si>
    <t>0705365</t>
  </si>
  <si>
    <t>Corpo de BTCC 2,00 x 2,00 m - moldado no local - altura do aterro 5,00 a 7,50 m - areia extraída e brita produzida</t>
  </si>
  <si>
    <t>0705368</t>
  </si>
  <si>
    <t>Corpo de BTCC 2,00 x 2,00 m - moldado no local - altura do aterro 7,50 a 10,00 m - areia e brita comerciais</t>
  </si>
  <si>
    <t>0705367</t>
  </si>
  <si>
    <t>Corpo de BTCC 2,00 x 2,00 m - moldado no local - altura do aterro 7,50 a 10,00 m - areia extraída e brita produzida</t>
  </si>
  <si>
    <t>0705374</t>
  </si>
  <si>
    <t>Corpo de BTCC 2,50 x 2,50 m - moldado no local - altura do aterro 0,00 a 1,00 m - areia e brita comerciais</t>
  </si>
  <si>
    <t>0705373</t>
  </si>
  <si>
    <t>Corpo de BTCC 2,50 x 2,50 m - moldado no local - altura do aterro 0,00 a 1,00 m - areia extraída e brita produzida</t>
  </si>
  <si>
    <t>0705376</t>
  </si>
  <si>
    <t>Corpo de BTCC 2,50 x 2,50 m - moldado no local - altura do aterro 1,00 a 2,50 m - areia e brita comerciais</t>
  </si>
  <si>
    <t>0705375</t>
  </si>
  <si>
    <t>Corpo de BTCC 2,50 x 2,50 m - moldado no local - altura do aterro 1,00 a 2,50 m - areia extraída e brita produzida</t>
  </si>
  <si>
    <t>0705384</t>
  </si>
  <si>
    <t>Corpo de BTCC 2,50 x 2,50 m - moldado no local - altura do aterro 10,00 a 12,50 m - areia e brita comerciais</t>
  </si>
  <si>
    <t>0705383</t>
  </si>
  <si>
    <t>Corpo de BTCC 2,50 x 2,50 m - moldado no local - altura do aterro 10,00 a 12,50 m - areia extraída e brita produzida</t>
  </si>
  <si>
    <t>0705386</t>
  </si>
  <si>
    <t>Corpo de BTCC 2,50 x 2,50 m - moldado no local - altura do aterro 12,50 a 15,00 m - areia e brita comerciais</t>
  </si>
  <si>
    <t>0705385</t>
  </si>
  <si>
    <t>Corpo de BTCC 2,50 x 2,50 m - moldado no local - altura do aterro 12,50 a 15,00 m - areia extraída e brita produzida</t>
  </si>
  <si>
    <t>0705378</t>
  </si>
  <si>
    <t>Corpo de BTCC 2,50 x 2,50 m - moldado no local - altura do aterro 2,50 a 5,00 m - areia e brita comerciais</t>
  </si>
  <si>
    <t>0705377</t>
  </si>
  <si>
    <t>Corpo de BTCC 2,50 x 2,50 m - moldado no local - altura do aterro 2,50 a 5,00 m - areia extraída e brita produzida</t>
  </si>
  <si>
    <t>0705380</t>
  </si>
  <si>
    <t>Corpo de BTCC 2,50 x 2,50 m - moldado no local - altura do aterro 5,00 a 7,50 m - areia e brita comerciais</t>
  </si>
  <si>
    <t>0705379</t>
  </si>
  <si>
    <t>Corpo de BTCC 2,50 x 2,50 m - moldado no local - altura do aterro 5,00 a 7,50 m - areia extraída e brita produzida</t>
  </si>
  <si>
    <t>0705382</t>
  </si>
  <si>
    <t>Corpo de BTCC 2,50 x 2,50 m - moldado no local - altura do aterro 7,50 a 10,00 m - areia e brita comerciais</t>
  </si>
  <si>
    <t>0705381</t>
  </si>
  <si>
    <t>Corpo de BTCC 2,50 x 2,50 m - moldado no local - altura do aterro 7,50 a 10,00 m - areia extraída e brita produzida</t>
  </si>
  <si>
    <t>0705388</t>
  </si>
  <si>
    <t>Corpo de BTCC 3,00 x 3,00 m - moldado no local - altura do aterro 0,00 a 1,00 m - areia e brita comerciais</t>
  </si>
  <si>
    <t>0705387</t>
  </si>
  <si>
    <t>Corpo de BTCC 3,00 x 3,00 m - moldado no local - altura do aterro 0,00 a 1,00 m - areia extraída e brita produzida</t>
  </si>
  <si>
    <t>0705389</t>
  </si>
  <si>
    <t>Corpo de BTCC 3,00 x 3,00 m - moldado no local - altura do aterro 1,00 a 2,50 m - areia extraída e brita produzida</t>
  </si>
  <si>
    <t>0705390</t>
  </si>
  <si>
    <t>Corpo de BTCC 3,00 x 3,00 m - moldado no local - altura do aterro 1,00 a 2,50 mm - areia e brita comerciais</t>
  </si>
  <si>
    <t>0705399</t>
  </si>
  <si>
    <t>Corpo de BTCC 3,00 x 3,00 m - moldado no local - altura do aterro 10,00 a 12,50 m - areia e brita comerciais</t>
  </si>
  <si>
    <t>0705398</t>
  </si>
  <si>
    <t>Corpo de BTCC 3,00 x 3,00 m - moldado no local - altura do aterro 10,00 a 12,50 m - areia extraída e brita produzida</t>
  </si>
  <si>
    <t>0705401</t>
  </si>
  <si>
    <t>Corpo de BTCC 3,00 x 3,00 m - moldado no local - altura do aterro 12,50 a 15,00 m - areia e brita comerciais</t>
  </si>
  <si>
    <t>0705400</t>
  </si>
  <si>
    <t>Corpo de BTCC 3,00 x 3,00 m - moldado no local - altura do aterro 12,50 a 15,00 m - areia extraída e brita produzida</t>
  </si>
  <si>
    <t>0705392</t>
  </si>
  <si>
    <t>Corpo de BTCC 3,00 x 3,00 m - moldado no local - altura do aterro 2,50 a 5,00 m - areia e brita comerciais</t>
  </si>
  <si>
    <t>0705391</t>
  </si>
  <si>
    <t>Corpo de BTCC 3,00 x 3,00 m - moldado no local - altura do aterro 2,50 a 5,00 m - areia extraída e brita produzida</t>
  </si>
  <si>
    <t>0705395</t>
  </si>
  <si>
    <t>Corpo de BTCC 3,00 x 3,00 m - moldado no local - altura do aterro 5,00 a 7,50 m - areia e brita comerciais</t>
  </si>
  <si>
    <t>0705394</t>
  </si>
  <si>
    <t>Corpo de BTCC 3,00 x 3,00 m - moldado no local - altura do aterro 5,00 a 7,50 m - areia extraída e brita produzida</t>
  </si>
  <si>
    <t>0705397</t>
  </si>
  <si>
    <t>Corpo de BTCC 3,00 x 3,00 m - moldado no local - altura do aterro 7,50 a 10,00 m - areia e brita comerciais</t>
  </si>
  <si>
    <t>0705396</t>
  </si>
  <si>
    <t>Corpo de BTCC 3,00 x 3,00 m - moldado no local - altura do aterro 7,50 a 10,00 m - areia extraída e brita produzida</t>
  </si>
  <si>
    <t>0804213</t>
  </si>
  <si>
    <t>Boca de BDTC D = 0,80 m - esconsidade 0° - areia e brita comerciais - alas retas</t>
  </si>
  <si>
    <t>0804212</t>
  </si>
  <si>
    <t>Boca de BDTC D = 0,80 m - esconsidade 0° - areia extraída e brita produzida - alas retas</t>
  </si>
  <si>
    <t>0804217</t>
  </si>
  <si>
    <t>Boca de BDTC D = 0,80 m - esconsidade 10° - areia e brita comerciais - alas retas</t>
  </si>
  <si>
    <t>0804216</t>
  </si>
  <si>
    <t>Boca de BDTC D = 0,80 m - esconsidade 10° - areia extraída e brita produzida - alas retas</t>
  </si>
  <si>
    <t>0804219</t>
  </si>
  <si>
    <t>Boca de BDTC D = 0,80 m - esconsidade 15° - areia e brita comerciais - alas retas</t>
  </si>
  <si>
    <t>0804218</t>
  </si>
  <si>
    <t>Boca de BDTC D = 0,80 m - esconsidade 15° - areia extraída e brita produzida - alas retas</t>
  </si>
  <si>
    <t>0804221</t>
  </si>
  <si>
    <t>Boca de BDTC D = 0,80 m - esconsidade 20° - areia e brita comerciais - alas retas</t>
  </si>
  <si>
    <t>0804220</t>
  </si>
  <si>
    <t>Boca de BDTC D = 0,80 m - esconsidade 20° - areia extraída e brita produzida - alas retas</t>
  </si>
  <si>
    <t>0804223</t>
  </si>
  <si>
    <t>Boca de BDTC D = 0,80 m - esconsidade 25° - areia e brita comerciais - alas retas</t>
  </si>
  <si>
    <t>0804222</t>
  </si>
  <si>
    <t>Boca de BDTC D = 0,80 m - esconsidade 25° - areia extraída e brita produzida - alas retas</t>
  </si>
  <si>
    <t>0804225</t>
  </si>
  <si>
    <t>Boca de BDTC D = 0,80 m - esconsidade 30° - areia e brita comerciais - alas retas</t>
  </si>
  <si>
    <t>0804224</t>
  </si>
  <si>
    <t>Boca de BDTC D = 0,80 m - esconsidade 30° - areia extraída e brita produzida - alas retas</t>
  </si>
  <si>
    <t>0804227</t>
  </si>
  <si>
    <t>Boca de BDTC D = 0,80 m - esconsidade 35° - areia e brita comerciais - alas retas</t>
  </si>
  <si>
    <t>0804226</t>
  </si>
  <si>
    <t>Boca de BDTC D = 0,80 m - esconsidade 35° - areia extraída e brita produzida - alas retas</t>
  </si>
  <si>
    <t>0804229</t>
  </si>
  <si>
    <t>Boca de BDTC D = 0,80 m - esconsidade 40° - areia e brita comerciais - alas retas</t>
  </si>
  <si>
    <t>0804228</t>
  </si>
  <si>
    <t>Boca de BDTC D = 0,80 m - esconsidade 40° - areia extraída e brita produzida - alas retas</t>
  </si>
  <si>
    <t>0804231</t>
  </si>
  <si>
    <t>Boca de BDTC D = 0,80 m - esconsidade 45° - areia e brita comerciais - alas retas</t>
  </si>
  <si>
    <t>0804230</t>
  </si>
  <si>
    <t>Boca de BDTC D = 0,80 m - esconsidade 45° - areia extraída e brita produzida - alas retas</t>
  </si>
  <si>
    <t>0804215</t>
  </si>
  <si>
    <t>Boca de BDTC D = 0,80 m - esconsidade 5° - areia e brita comerciais - alas retas</t>
  </si>
  <si>
    <t>0804214</t>
  </si>
  <si>
    <t>Boca de BDTC D = 0,80 m - esconsidade 5° - areia extraída e brita produzida - alas retas</t>
  </si>
  <si>
    <t>0804417</t>
  </si>
  <si>
    <t>Boca de BDTC D = 1,00 m - esconsidade 0° - areia e brita comerciais - alas esconsas</t>
  </si>
  <si>
    <t>0804233</t>
  </si>
  <si>
    <t>Boca de BDTC D = 1,00 m - esconsidade 0° - areia e brita comerciais - alas retas</t>
  </si>
  <si>
    <t>0804416</t>
  </si>
  <si>
    <t>Boca de BDTC D = 1,00 m - esconsidade 0° - areia extraída e brita produzida - alas esconsas</t>
  </si>
  <si>
    <t>0804232</t>
  </si>
  <si>
    <t>Boca de BDTC D = 1,00 m - esconsidade 0° - areia extraída e brita produzida - alas retas</t>
  </si>
  <si>
    <t>0804237</t>
  </si>
  <si>
    <t>Boca de BDTC D = 1,00 m - esconsidade 10° - areia e brita comerciais - alas retas</t>
  </si>
  <si>
    <t>0804236</t>
  </si>
  <si>
    <t>Boca de BDTC D = 1,00 m - esconsidade 10° - areia extraída e brita produzida - alas retas</t>
  </si>
  <si>
    <t>0804419</t>
  </si>
  <si>
    <t>Boca de BDTC D = 1,00 m - esconsidade 15° - areia e brita comerciais - alas esconsas</t>
  </si>
  <si>
    <t>0804239</t>
  </si>
  <si>
    <t>Boca de BDTC D = 1,00 m - esconsidade 15° - areia e brita comerciais - alas retas</t>
  </si>
  <si>
    <t>0804418</t>
  </si>
  <si>
    <t>Boca de BDTC D = 1,00 m - esconsidade 15° - areia extraída e brita produzida - alas esconsas</t>
  </si>
  <si>
    <t>0804238</t>
  </si>
  <si>
    <t>Boca de BDTC D = 1,00 m - esconsidade 15° - areia extraída e brita produzida - alas retas</t>
  </si>
  <si>
    <t>0804241</t>
  </si>
  <si>
    <t>Boca de BDTC D = 1,00 m - esconsidade 20° - areia e brita comerciais - alas retas</t>
  </si>
  <si>
    <t>0804240</t>
  </si>
  <si>
    <t>Boca de BDTC D = 1,00 m - esconsidade 20° - areia extraída e brita produzida - alas retas</t>
  </si>
  <si>
    <t>0804243</t>
  </si>
  <si>
    <t>Boca de BDTC D = 1,00 m - esconsidade 25° - areia e brita comerciais - alas retas</t>
  </si>
  <si>
    <t>0804242</t>
  </si>
  <si>
    <t>Boca de BDTC D = 1,00 m - esconsidade 25° - areia extraída e brita produzida - alas retas</t>
  </si>
  <si>
    <t>0804421</t>
  </si>
  <si>
    <t>Boca de BDTC D = 1,00 m - esconsidade 30° - areia e brita comerciais - alas esconsas</t>
  </si>
  <si>
    <t>0804245</t>
  </si>
  <si>
    <t>Boca de BDTC D = 1,00 m - esconsidade 30° - areia e brita comerciais - alas retas</t>
  </si>
  <si>
    <t>0804420</t>
  </si>
  <si>
    <t>Boca de BDTC D = 1,00 m - esconsidade 30° - areia extraída e brita produzida - alas esconsas</t>
  </si>
  <si>
    <t>0804244</t>
  </si>
  <si>
    <t>Boca de BDTC D = 1,00 m - esconsidade 30° - areia extraída e brita produzida - alas retas</t>
  </si>
  <si>
    <t>0804247</t>
  </si>
  <si>
    <t>Boca de BDTC D = 1,00 m - esconsidade 35° - areia e brita comerciais - alas retas</t>
  </si>
  <si>
    <t>0804246</t>
  </si>
  <si>
    <t>Boca de BDTC D = 1,00 m - esconsidade 35° - areia extraída e brita produzida - alas retas</t>
  </si>
  <si>
    <t>0804249</t>
  </si>
  <si>
    <t>Boca de BDTC D = 1,00 m - esconsidade 40° - areia e brita comerciais - alas retas</t>
  </si>
  <si>
    <t>0804248</t>
  </si>
  <si>
    <t>Boca de BDTC D = 1,00 m - esconsidade 40° - areia extraída e brita produzida - alas retas</t>
  </si>
  <si>
    <t>0804423</t>
  </si>
  <si>
    <t>Boca de BDTC D = 1,00 m - esconsidade 45° - areia e brita comerciais - alas esconsas</t>
  </si>
  <si>
    <t>0804251</t>
  </si>
  <si>
    <t>Boca de BDTC D = 1,00 m - esconsidade 45° - areia e brita comerciais - alas retas</t>
  </si>
  <si>
    <t>0804422</t>
  </si>
  <si>
    <t>Boca de BDTC D = 1,00 m - esconsidade 45° - areia extraída e brita produzida - alas esconsas</t>
  </si>
  <si>
    <t>0804250</t>
  </si>
  <si>
    <t>Boca de BDTC D = 1,00 m - esconsidade 45° - areia extraída e brita produzida - alas retas</t>
  </si>
  <si>
    <t>0804235</t>
  </si>
  <si>
    <t>Boca de BDTC D = 1,00 m - esconsidade 5° - areia e brita comerciais - alas retas</t>
  </si>
  <si>
    <t>0804234</t>
  </si>
  <si>
    <t>Boca de BDTC D = 1,00 m - esconsidade 5° - areia extraída e brita produzida - alas retas</t>
  </si>
  <si>
    <t>0804425</t>
  </si>
  <si>
    <t>Boca de BDTC D = 1,20 m - esconsidade 0° - areia e brita comerciais - alas esconsas</t>
  </si>
  <si>
    <t>0804253</t>
  </si>
  <si>
    <t>Boca de BDTC D = 1,20 m - esconsidade 0° - areia e brita comerciais - alas retas</t>
  </si>
  <si>
    <t>0804424</t>
  </si>
  <si>
    <t>Boca de BDTC D = 1,20 m - esconsidade 0° - areia extraída e brita produzida - alas esconsas</t>
  </si>
  <si>
    <t>0804252</t>
  </si>
  <si>
    <t>Boca de BDTC D = 1,20 m - esconsidade 0° - areia extraída e brita produzida - alas retas</t>
  </si>
  <si>
    <t>0804257</t>
  </si>
  <si>
    <t>Boca de BDTC D = 1,20 m - esconsidade 10° - areia e brita comerciais - alas retas</t>
  </si>
  <si>
    <t>0804256</t>
  </si>
  <si>
    <t>Boca de BDTC D = 1,20 m - esconsidade 10° - areia extraída e brita produzida - alas retas</t>
  </si>
  <si>
    <t>0804427</t>
  </si>
  <si>
    <t>Boca de BDTC D = 1,20 m - esconsidade 15° - areia e brita comerciais - alas esconsas</t>
  </si>
  <si>
    <t>0804259</t>
  </si>
  <si>
    <t>Boca de BDTC D = 1,20 m - esconsidade 15° - areia e brita comerciais - alas retas</t>
  </si>
  <si>
    <t>0804426</t>
  </si>
  <si>
    <t>Boca de BDTC D = 1,20 m - esconsidade 15° - areia extraída e brita produzida - alas esconsas</t>
  </si>
  <si>
    <t>0804258</t>
  </si>
  <si>
    <t>Boca de BDTC D = 1,20 m - esconsidade 15° - areia extraída e brita produzida - alas retas</t>
  </si>
  <si>
    <t>0804261</t>
  </si>
  <si>
    <t>Boca de BDTC D = 1,20 m - esconsidade 20° - areia e brita comerciais - alas retas</t>
  </si>
  <si>
    <t>0804260</t>
  </si>
  <si>
    <t>Boca de BDTC D = 1,20 m - esconsidade 20° - areia extraída e brita produzida - alas retas</t>
  </si>
  <si>
    <t>0804263</t>
  </si>
  <si>
    <t>Boca de BDTC D = 1,20 m - esconsidade 25° - areia e brita comerciais - alas retas</t>
  </si>
  <si>
    <t>0804262</t>
  </si>
  <si>
    <t>Boca de BDTC D = 1,20 m - esconsidade 25° - areia extraída e brita produzida - alas retas</t>
  </si>
  <si>
    <t>0804429</t>
  </si>
  <si>
    <t>Boca de BDTC D = 1,20 m - esconsidade 30° - areia e brita comerciais - alas esconsas</t>
  </si>
  <si>
    <t>0804265</t>
  </si>
  <si>
    <t>Boca de BDTC D = 1,20 m - esconsidade 30° - areia e brita comerciais - alas retas</t>
  </si>
  <si>
    <t>0804428</t>
  </si>
  <si>
    <t>Boca de BDTC D = 1,20 m - esconsidade 30° - areia extraída e brita produzida - alas esconsas</t>
  </si>
  <si>
    <t>0804264</t>
  </si>
  <si>
    <t>Boca de BDTC D = 1,20 m - esconsidade 30° - areia extraída e brita produzida - alas retas</t>
  </si>
  <si>
    <t>0804267</t>
  </si>
  <si>
    <t>Boca de BDTC D = 1,20 m - esconsidade 35° - areia e brita comerciais - alas retas</t>
  </si>
  <si>
    <t>0804266</t>
  </si>
  <si>
    <t>Boca de BDTC D = 1,20 m - esconsidade 35° - areia extraída e brita produzida - alas retas</t>
  </si>
  <si>
    <t>0804269</t>
  </si>
  <si>
    <t>Boca de BDTC D = 1,20 m - esconsidade 40° - areia e brita comerciais - alas retas</t>
  </si>
  <si>
    <t>0804268</t>
  </si>
  <si>
    <t>Boca de BDTC D = 1,20 m - esconsidade 40° - areia extraída e brita produzida - alas retas</t>
  </si>
  <si>
    <t>0804431</t>
  </si>
  <si>
    <t>Boca de BDTC D = 1,20 m - esconsidade 45° - areia e brita comerciais - alas esconsas</t>
  </si>
  <si>
    <t>0804271</t>
  </si>
  <si>
    <t>Boca de BDTC D = 1,20 m - esconsidade 45° - areia e brita comerciais - alas retas</t>
  </si>
  <si>
    <t>0804430</t>
  </si>
  <si>
    <t>Boca de BDTC D = 1,20 m - esconsidade 45° - areia extraída e brita produzida - alas esconsas</t>
  </si>
  <si>
    <t>0804270</t>
  </si>
  <si>
    <t>Boca de BDTC D = 1,20 m - esconsidade 45° - areia extraída e brita produzida - alas retas</t>
  </si>
  <si>
    <t>0804255</t>
  </si>
  <si>
    <t>Boca de BDTC D = 1,20 m - esconsidade 5° - areia e brita comerciais - alas retas</t>
  </si>
  <si>
    <t>0804254</t>
  </si>
  <si>
    <t>Boca de BDTC D = 1,20 m - esconsidade 5° - areia extraída e brita produzida - alas retas</t>
  </si>
  <si>
    <t>0804433</t>
  </si>
  <si>
    <t>Boca de BDTC D = 1,50 m - esconsidade 0° - areia e brita comerciais - alas esconsas</t>
  </si>
  <si>
    <t>0804273</t>
  </si>
  <si>
    <t>Boca de BDTC D = 1,50 m - esconsidade 0° - areia e brita comerciais - alas retas</t>
  </si>
  <si>
    <t>0804432</t>
  </si>
  <si>
    <t>Boca de BDTC D = 1,50 m - esconsidade 0° - areia extraída e brita produzida - alas esconsas</t>
  </si>
  <si>
    <t>0804272</t>
  </si>
  <si>
    <t>Boca de BDTC D = 1,50 m - esconsidade 0° - areia extraída e brita produzida - alas retas</t>
  </si>
  <si>
    <t>0804277</t>
  </si>
  <si>
    <t>Boca de BDTC D = 1,50 m - esconsidade 10° - areia e brita comerciais - alas retas</t>
  </si>
  <si>
    <t>0804276</t>
  </si>
  <si>
    <t>Boca de BDTC D = 1,50 m - esconsidade 10° - areia extraída e brita produzida - alas retas</t>
  </si>
  <si>
    <t>0804435</t>
  </si>
  <si>
    <t>Boca de BDTC D = 1,50 m - esconsidade 15° - areia e brita comerciais - alas esconsas</t>
  </si>
  <si>
    <t>0804279</t>
  </si>
  <si>
    <t>Boca de BDTC D = 1,50 m - esconsidade 15° - areia e brita comerciais - alas retas</t>
  </si>
  <si>
    <t>0804434</t>
  </si>
  <si>
    <t>Boca de BDTC D = 1,50 m - esconsidade 15° - areia extraída e brita produzida - alas esconsas</t>
  </si>
  <si>
    <t>0804278</t>
  </si>
  <si>
    <t>Boca de BDTC D = 1,50 m - esconsidade 15° - areia extraída e brita produzida - alas retas</t>
  </si>
  <si>
    <t>0804281</t>
  </si>
  <si>
    <t>Boca de BDTC D = 1,50 m - esconsidade 20° - areia e brita comerciais - alas retas</t>
  </si>
  <si>
    <t>0804280</t>
  </si>
  <si>
    <t>Boca de BDTC D = 1,50 m - esconsidade 20° - areia extraída e brita produzida - alas retas</t>
  </si>
  <si>
    <t>0804283</t>
  </si>
  <si>
    <t>Boca de BDTC D = 1,50 m - esconsidade 25° - areia e brita comerciais - alas retas</t>
  </si>
  <si>
    <t>0804282</t>
  </si>
  <si>
    <t>Boca de BDTC D = 1,50 m - esconsidade 25° - areia extraída e brita produzida - alas retas</t>
  </si>
  <si>
    <t>0804437</t>
  </si>
  <si>
    <t>Boca de BDTC D = 1,50 m - esconsidade 30° - areia e brita comerciais - alas esconsas</t>
  </si>
  <si>
    <t>0804285</t>
  </si>
  <si>
    <t>Boca de BDTC D = 1,50 m - esconsidade 30° - areia e brita comerciais - alas retas</t>
  </si>
  <si>
    <t>0804436</t>
  </si>
  <si>
    <t>Boca de BDTC D = 1,50 m - esconsidade 30° - areia extraída e brita produzida - alas esconsas</t>
  </si>
  <si>
    <t>0804284</t>
  </si>
  <si>
    <t>Boca de BDTC D = 1,50 m - esconsidade 30° - areia extraída e brita produzida - alas retas</t>
  </si>
  <si>
    <t>0804287</t>
  </si>
  <si>
    <t>Boca de BDTC D = 1,50 m - esconsidade 35° - areia e brita comerciais - alas retas</t>
  </si>
  <si>
    <t>0804286</t>
  </si>
  <si>
    <t>Boca de BDTC D = 1,50 m - esconsidade 35° - areia extraída e brita produzida - alas retas</t>
  </si>
  <si>
    <t>0804289</t>
  </si>
  <si>
    <t>Boca de BDTC D = 1,50 m - esconsidade 40° - areia e brita comerciais - alas retas</t>
  </si>
  <si>
    <t>0804288</t>
  </si>
  <si>
    <t>Boca de BDTC D = 1,50 m - esconsidade 40° - areia extraída e brita produzida - alas retas</t>
  </si>
  <si>
    <t>0804439</t>
  </si>
  <si>
    <t>Boca de BDTC D = 1,50 m - esconsidade 45° - areia e brita comerciais - alas esconsas</t>
  </si>
  <si>
    <t>0804291</t>
  </si>
  <si>
    <t>Boca de BDTC D = 1,50 m - esconsidade 45° - areia e brita comerciais - alas retas</t>
  </si>
  <si>
    <t>0804438</t>
  </si>
  <si>
    <t>Boca de BDTC D = 1,50 m - esconsidade 45° - areia extraída e brita produzida - alas esconsas</t>
  </si>
  <si>
    <t>0804290</t>
  </si>
  <si>
    <t>Boca de BDTC D = 1,50 m - esconsidade 45° - areia extraída e brita produzida - alas retas</t>
  </si>
  <si>
    <t>0804275</t>
  </si>
  <si>
    <t>Boca de BDTC D = 1,50 m - esconsidade 5° - areia e brita comerciais - alas retas</t>
  </si>
  <si>
    <t>0804274</t>
  </si>
  <si>
    <t>Boca de BDTC D = 1,50 m - esconsidade 5° - areia extraída e brita produzida - alas retas</t>
  </si>
  <si>
    <t>0804061</t>
  </si>
  <si>
    <t>Boca de BSTC D = 0,40 m - esconsidade 0° - areia e brita comerciais - alas retas</t>
  </si>
  <si>
    <t>0804060</t>
  </si>
  <si>
    <t>Boca de BSTC D = 0,40 m - esconsidade 0° - areia extraída e brita produzida - alas retas</t>
  </si>
  <si>
    <t>0804065</t>
  </si>
  <si>
    <t>Boca de BSTC D = 0,40 m - esconsidade 10° - areia e brita comerciais - alas retas</t>
  </si>
  <si>
    <t>0804064</t>
  </si>
  <si>
    <t>Boca de BSTC D = 0,40 m - esconsidade 10° - areia extraída e brita produzida - alas retas</t>
  </si>
  <si>
    <t>0804067</t>
  </si>
  <si>
    <t>Boca de BSTC D = 0,40 m - esconsidade 15° - areia e brita comerciais - alas retas</t>
  </si>
  <si>
    <t>0804066</t>
  </si>
  <si>
    <t>Boca de BSTC D = 0,40 m - esconsidade 15° - areia extraída e brita produzida - alas retas</t>
  </si>
  <si>
    <t>0804069</t>
  </si>
  <si>
    <t>Boca de BSTC D = 0,40 m - esconsidade 20° - areia e brita comerciais - alas retas</t>
  </si>
  <si>
    <t>0804068</t>
  </si>
  <si>
    <t>Boca de BSTC D = 0,40 m - esconsidade 20° - areia extraída e brita produzida - alas retas</t>
  </si>
  <si>
    <t>0804071</t>
  </si>
  <si>
    <t>Boca de BSTC D = 0,40 m - esconsidade 25° - areia e brita comerciais - alas retas</t>
  </si>
  <si>
    <t>0804070</t>
  </si>
  <si>
    <t>Boca de BSTC D = 0,40 m - esconsidade 25° - areia extraída e brita produzida - alas retas</t>
  </si>
  <si>
    <t>0804073</t>
  </si>
  <si>
    <t>Boca de BSTC D = 0,40 m - esconsidade 30° - areia e brita comerciais - alas retas</t>
  </si>
  <si>
    <t>0804072</t>
  </si>
  <si>
    <t>Boca de BSTC D = 0,40 m - esconsidade 30° - areia extraída e brita produzida - alas retas</t>
  </si>
  <si>
    <t>0804075</t>
  </si>
  <si>
    <t>Boca de BSTC D = 0,40 m - esconsidade 35° - areia e brita comerciais - alas retas</t>
  </si>
  <si>
    <t>0804074</t>
  </si>
  <si>
    <t>Boca de BSTC D = 0,40 m - esconsidade 35° - areia extraída e brita produzida - alas retas</t>
  </si>
  <si>
    <t>0804077</t>
  </si>
  <si>
    <t>Boca de BSTC D = 0,40 m - esconsidade 40° - areia e brita comerciais - alas retas</t>
  </si>
  <si>
    <t>0804076</t>
  </si>
  <si>
    <t>Boca de BSTC D = 0,40 m - esconsidade 40° - areia extraída e brita produzida - alas retas</t>
  </si>
  <si>
    <t>0804079</t>
  </si>
  <si>
    <t>Boca de BSTC D = 0,40 m - esconsidade 45° - areia e brita comerciais - alas retas</t>
  </si>
  <si>
    <t>0804078</t>
  </si>
  <si>
    <t>Boca de BSTC D = 0,40 m - esconsidade 45° - areia extraída e brita produzida - alas retas</t>
  </si>
  <si>
    <t>0804063</t>
  </si>
  <si>
    <t>Boca de BSTC D = 0,40 m - esconsidade 5° - areia e brita comerciais - alas retas</t>
  </si>
  <si>
    <t>0804062</t>
  </si>
  <si>
    <t>Boca de BSTC D = 0,40 m - esconsidade 5° - areia extraída e brita produzida - alas retas</t>
  </si>
  <si>
    <t>0804377</t>
  </si>
  <si>
    <t>Boca de BSTC D = 0,60 m - esconsidade 0° - areia e brita comerciais - alas esconsas</t>
  </si>
  <si>
    <t>0804081</t>
  </si>
  <si>
    <t>Boca de BSTC D = 0,60 m - esconsidade 0° - areia e brita comerciais - alas retas</t>
  </si>
  <si>
    <t>0804376</t>
  </si>
  <si>
    <t>Boca de BSTC D = 0,60 m - esconsidade 0° - areia extraída e brita produzida - alas esconsas</t>
  </si>
  <si>
    <t>0804080</t>
  </si>
  <si>
    <t>Boca de BSTC D = 0,60 m - esconsidade 0° - areia extraída e brita produzida - alas retas</t>
  </si>
  <si>
    <t>0804085</t>
  </si>
  <si>
    <t>Boca de BSTC D = 0,60 m - esconsidade 10° - areia e brita comerciais - alas retas</t>
  </si>
  <si>
    <t>0804084</t>
  </si>
  <si>
    <t>Boca de BSTC D = 0,60 m - esconsidade 10° - areia extraída e brita produzida - alas retas</t>
  </si>
  <si>
    <t>0804379</t>
  </si>
  <si>
    <t>Boca de BSTC D = 0,60 m - esconsidade 15° - areia e brita comerciais - alas esconsas</t>
  </si>
  <si>
    <t>0804087</t>
  </si>
  <si>
    <t>Boca de BSTC D = 0,60 m - esconsidade 15° - areia e brita comerciais - alas retas</t>
  </si>
  <si>
    <t>0804378</t>
  </si>
  <si>
    <t>Boca de BSTC D = 0,60 m - esconsidade 15° - areia extraída e brita produzida - alas esconsas</t>
  </si>
  <si>
    <t>0804086</t>
  </si>
  <si>
    <t>Boca de BSTC D = 0,60 m - esconsidade 15° - areia extraída e brita produzida - alas retas</t>
  </si>
  <si>
    <t>0804089</t>
  </si>
  <si>
    <t>Boca de BSTC D = 0,60 m - esconsidade 20° - areia e brita comerciais - alas retas</t>
  </si>
  <si>
    <t>0804088</t>
  </si>
  <si>
    <t>Boca de BSTC D = 0,60 m - esconsidade 20° - areia extraída e brita produzida - alas retas</t>
  </si>
  <si>
    <t>0804091</t>
  </si>
  <si>
    <t>Boca de BSTC D = 0,60 m - esconsidade 25° - areia e brita comerciais - alas retas</t>
  </si>
  <si>
    <t>0804090</t>
  </si>
  <si>
    <t>Boca de BSTC D = 0,60 m - esconsidade 25° - areia extraída e brita produzida - alas retas</t>
  </si>
  <si>
    <t>0804381</t>
  </si>
  <si>
    <t>Boca de BSTC D = 0,60 m - esconsidade 30° - areia e brita comerciais - alas esconsas</t>
  </si>
  <si>
    <t>0804093</t>
  </si>
  <si>
    <t>Boca de BSTC D = 0,60 m - esconsidade 30° - areia e brita comerciais - alas retas</t>
  </si>
  <si>
    <t>0804380</t>
  </si>
  <si>
    <t>Boca de BSTC D = 0,60 m - esconsidade 30° - areia extraída e brita produzida - alas esconsas</t>
  </si>
  <si>
    <t>0804092</t>
  </si>
  <si>
    <t>Boca de BSTC D = 0,60 m - esconsidade 30° - areia extraída e brita produzida - alas retas</t>
  </si>
  <si>
    <t>0804095</t>
  </si>
  <si>
    <t>Boca de BSTC D = 0,60 m - esconsidade 35° - areia e brita comerciais - alas retas</t>
  </si>
  <si>
    <t>0804094</t>
  </si>
  <si>
    <t>Boca de BSTC D = 0,60 m - esconsidade 35° - areia extraída e brita produzida - alas retas</t>
  </si>
  <si>
    <t>0804097</t>
  </si>
  <si>
    <t>Boca de BSTC D = 0,60 m - esconsidade 40° - areia e brita comerciais - alas retas</t>
  </si>
  <si>
    <t>0804096</t>
  </si>
  <si>
    <t>Boca de BSTC D = 0,60 m - esconsidade 40° - areia extraída e brita produzida - alas retas</t>
  </si>
  <si>
    <t>0804383</t>
  </si>
  <si>
    <t>Boca de BSTC D = 0,60 m - esconsidade 45° - areia e brita comerciais - alas esconsas</t>
  </si>
  <si>
    <t>0804099</t>
  </si>
  <si>
    <t>Boca de BSTC D = 0,60 m - esconsidade 45° - areia e brita comerciais - alas retas</t>
  </si>
  <si>
    <t>0804382</t>
  </si>
  <si>
    <t>Boca de BSTC D = 0,60 m - esconsidade 45° - areia extraída e brita produzida - alas esconsas</t>
  </si>
  <si>
    <t>0804098</t>
  </si>
  <si>
    <t>Boca de BSTC D = 0,60 m - esconsidade 45° - areia extraída e brita produzida - alas retas</t>
  </si>
  <si>
    <t>0804083</t>
  </si>
  <si>
    <t>Boca de BSTC D = 0,60 m - esconsidade 5° - areia e brita comerciais - alas retas</t>
  </si>
  <si>
    <t>0804082</t>
  </si>
  <si>
    <t>Boca de BSTC D = 0,60 m - esconsidade 5° - areia extraída e brita produzida - alas retas</t>
  </si>
  <si>
    <t>0804385</t>
  </si>
  <si>
    <t>Boca de BSTC D = 0,80 m - esconsidade 0° - areia e brita comerciais - alas esconsas</t>
  </si>
  <si>
    <t>0804101</t>
  </si>
  <si>
    <t>Boca de BSTC D = 0,80 m - esconsidade 0° - areia e brita comerciais - alas retas</t>
  </si>
  <si>
    <t>0804384</t>
  </si>
  <si>
    <t>Boca de BSTC D = 0,80 m - esconsidade 0° - areia extraída e brita produzida - alas esconsas</t>
  </si>
  <si>
    <t>0804100</t>
  </si>
  <si>
    <t>Boca de BSTC D = 0,80 m - esconsidade 0° - areia extraída e brita produzida - alas retas</t>
  </si>
  <si>
    <t>0804105</t>
  </si>
  <si>
    <t>Boca de BSTC D = 0,80 m - esconsidade 10° - areia e brita comerciais - alas retas</t>
  </si>
  <si>
    <t>0804104</t>
  </si>
  <si>
    <t>Boca de BSTC D = 0,80 m - esconsidade 10° - areia extraída e brita produzida - alas retas</t>
  </si>
  <si>
    <t>0804387</t>
  </si>
  <si>
    <t>Boca de BSTC D = 0,80 m - esconsidade 15° - areia e brita comerciais - alas esconsas</t>
  </si>
  <si>
    <t>0804107</t>
  </si>
  <si>
    <t>Boca de BSTC D = 0,80 m - esconsidade 15° - areia e brita comerciais - alas retas</t>
  </si>
  <si>
    <t>0804386</t>
  </si>
  <si>
    <t>Boca de BSTC D = 0,80 m - esconsidade 15° - areia extraída e brita produzida - alas esconsas</t>
  </si>
  <si>
    <t>0804106</t>
  </si>
  <si>
    <t>Boca de BSTC D = 0,80 m - esconsidade 15° - areia extraída e brita produzida - alas retas</t>
  </si>
  <si>
    <t>0804109</t>
  </si>
  <si>
    <t>Boca de BSTC D = 0,80 m - esconsidade 20° - areia e brita comerciais - alas retas</t>
  </si>
  <si>
    <t>0804108</t>
  </si>
  <si>
    <t>Boca de BSTC D = 0,80 m - esconsidade 20° - areia extraída e brita produzida - alas retas</t>
  </si>
  <si>
    <t>0804111</t>
  </si>
  <si>
    <t>Boca de BSTC D = 0,80 m - esconsidade 25° - areia e brita comerciais - alas retas</t>
  </si>
  <si>
    <t>0804110</t>
  </si>
  <si>
    <t>Boca de BSTC D = 0,80 m - esconsidade 25° - areia extraída e brita produzida - alas retas</t>
  </si>
  <si>
    <t>0804389</t>
  </si>
  <si>
    <t>Boca de BSTC D = 0,80 m - esconsidade 30° - areia e brita comerciais - alas esconsas</t>
  </si>
  <si>
    <t>0804113</t>
  </si>
  <si>
    <t>Boca de BSTC D = 0,80 m - esconsidade 30° - areia e brita comerciais - alas retas</t>
  </si>
  <si>
    <t>0804388</t>
  </si>
  <si>
    <t>Boca de BSTC D = 0,80 m - esconsidade 30° - areia extraída e brita produzida - alas esconsas</t>
  </si>
  <si>
    <t>0804112</t>
  </si>
  <si>
    <t>Boca de BSTC D = 0,80 m - esconsidade 30° - areia extraída e brita produzida - alas retas</t>
  </si>
  <si>
    <t>0804115</t>
  </si>
  <si>
    <t>Boca de BSTC D = 0,80 m - esconsidade 35° - areia e brita comerciais - alas retas</t>
  </si>
  <si>
    <t>0804114</t>
  </si>
  <si>
    <t>Boca de BSTC D = 0,80 m - esconsidade 35° - areia extraída e brita produzida - alas retas</t>
  </si>
  <si>
    <t>0804117</t>
  </si>
  <si>
    <t>Boca de BSTC D = 0,80 m - esconsidade 40° - areia e brita comerciais - alas retas</t>
  </si>
  <si>
    <t>0804116</t>
  </si>
  <si>
    <t>Boca de BSTC D = 0,80 m - esconsidade 40° - areia extraída e brita produzida - alas retas</t>
  </si>
  <si>
    <t>0804391</t>
  </si>
  <si>
    <t>Boca de BSTC D = 0,80 m - esconsidade 45° - areia e brita comerciais - alas esconsas</t>
  </si>
  <si>
    <t>0804119</t>
  </si>
  <si>
    <t>Boca de BSTC D = 0,80 m - esconsidade 45° - areia e brita comerciais - alas retas</t>
  </si>
  <si>
    <t>0804390</t>
  </si>
  <si>
    <t>Boca de BSTC D = 0,80 m - esconsidade 45° - areia extraída e brita produzida - alas esconsas</t>
  </si>
  <si>
    <t>0804118</t>
  </si>
  <si>
    <t>Boca de BSTC D = 0,80 m - esconsidade 45° - areia extraída e brita produzida - alas retas</t>
  </si>
  <si>
    <t>0804103</t>
  </si>
  <si>
    <t>Boca de BSTC D = 0,80 m - esconsidade 5° - areia e brita comerciais - alas retas</t>
  </si>
  <si>
    <t>0804102</t>
  </si>
  <si>
    <t>Boca de BSTC D = 0,80 m - esconsidade 5° - areia extraída e brita produzida - alas retas</t>
  </si>
  <si>
    <t>0804393</t>
  </si>
  <si>
    <t>Boca de BSTC D = 1,00 m - esconsidade 0° - areia e brita comerciais - alas esconsas</t>
  </si>
  <si>
    <t>0804121</t>
  </si>
  <si>
    <t>Boca de BSTC D = 1,00 m - esconsidade 0° - areia e brita comerciais - alas retas</t>
  </si>
  <si>
    <t>0804392</t>
  </si>
  <si>
    <t>Boca de BSTC D = 1,00 m - esconsidade 0° - areia extraída e brita produzida - alas esconsas</t>
  </si>
  <si>
    <t>0804120</t>
  </si>
  <si>
    <t>Boca de BSTC D = 1,00 m - esconsidade 0° - areia extraída e brita produzida - alas retas</t>
  </si>
  <si>
    <t>0804125</t>
  </si>
  <si>
    <t>Boca de BSTC D = 1,00 m - esconsidade 10° - areia e brita comerciais - alas retas</t>
  </si>
  <si>
    <t>0804124</t>
  </si>
  <si>
    <t>Boca de BSTC D = 1,00 m - esconsidade 10° - areia extraída e brita produzida - alas retas</t>
  </si>
  <si>
    <t>0804395</t>
  </si>
  <si>
    <t>Boca de BSTC D = 1,00 m - esconsidade 15° - areia e brita comerciais - alas esconsas</t>
  </si>
  <si>
    <t>0804127</t>
  </si>
  <si>
    <t>Boca de BSTC D = 1,00 m - esconsidade 15° - areia e brita comerciais - alas retas</t>
  </si>
  <si>
    <t>0804394</t>
  </si>
  <si>
    <t>Boca de BSTC D = 1,00 m - esconsidade 15° - areia extraída e brita produzida - alas esconsas</t>
  </si>
  <si>
    <t>0804126</t>
  </si>
  <si>
    <t>Boca de BSTC D = 1,00 m - esconsidade 15° - areia extraída e brita produzida - alas retas</t>
  </si>
  <si>
    <t>0804129</t>
  </si>
  <si>
    <t>Boca de BSTC D = 1,00 m - esconsidade 20° - areia e brita comerciais - alas retas</t>
  </si>
  <si>
    <t>0804128</t>
  </si>
  <si>
    <t>Boca de BSTC D = 1,00 m - esconsidade 20° - areia extraída e brita produzida - alas retas</t>
  </si>
  <si>
    <t>0804131</t>
  </si>
  <si>
    <t>Boca de BSTC D = 1,00 m - esconsidade 25° - areia e brita comerciais - alas retas</t>
  </si>
  <si>
    <t>0804130</t>
  </si>
  <si>
    <t>Boca de BSTC D = 1,00 m - esconsidade 25° - areia extraída e brita produzida - alas retas</t>
  </si>
  <si>
    <t>0804397</t>
  </si>
  <si>
    <t>Boca de BSTC D = 1,00 m - esconsidade 30° - areia e brita comerciais - alas esconsas</t>
  </si>
  <si>
    <t>0804133</t>
  </si>
  <si>
    <t>Boca de BSTC D = 1,00 m - esconsidade 30° - areia e brita comerciais - alas retas</t>
  </si>
  <si>
    <t>0804396</t>
  </si>
  <si>
    <t>Boca de BSTC D = 1,00 m - esconsidade 30° - areia extraída e brita produzida - alas esconsas</t>
  </si>
  <si>
    <t>0804132</t>
  </si>
  <si>
    <t>Boca de BSTC D = 1,00 m - esconsidade 30° - areia extraída e brita produzida - alas retas</t>
  </si>
  <si>
    <t>0804135</t>
  </si>
  <si>
    <t>Boca de BSTC D = 1,00 m - esconsidade 35° - areia e brita comerciais - alas retas</t>
  </si>
  <si>
    <t>0804134</t>
  </si>
  <si>
    <t>Boca de BSTC D = 1,00 m - esconsidade 35° - areia extraída e brita produzida - alas retas</t>
  </si>
  <si>
    <t>0804137</t>
  </si>
  <si>
    <t>Boca de BSTC D = 1,00 m - esconsidade 40° - areia e brita comerciais - alas retas</t>
  </si>
  <si>
    <t>0804136</t>
  </si>
  <si>
    <t>Boca de BSTC D = 1,00 m - esconsidade 40° - areia extraída e brita produzida - alas retas</t>
  </si>
  <si>
    <t>0804399</t>
  </si>
  <si>
    <t>Boca de BSTC D = 1,00 m - esconsidade 45° - areia e brita comerciais - alas esconsas</t>
  </si>
  <si>
    <t>0804139</t>
  </si>
  <si>
    <t>Boca de BSTC D = 1,00 m - esconsidade 45° - areia e brita comerciais - alas retas</t>
  </si>
  <si>
    <t>0804398</t>
  </si>
  <si>
    <t>Boca de BSTC D = 1,00 m - esconsidade 45° - areia extraída e brita produzida - alas esconsas</t>
  </si>
  <si>
    <t>0804138</t>
  </si>
  <si>
    <t>Boca de BSTC D = 1,00 m - esconsidade 45° - areia extraída e brita produzida - alas retas</t>
  </si>
  <si>
    <t>0804123</t>
  </si>
  <si>
    <t>Boca de BSTC D = 1,00 m - esconsidade 5° - areia e brita comerciais - alas retas</t>
  </si>
  <si>
    <t>0804122</t>
  </si>
  <si>
    <t>Boca de BSTC D = 1,00 m - esconsidade 5° - areia extraída e brita produzida - alas retas</t>
  </si>
  <si>
    <t>0804401</t>
  </si>
  <si>
    <t>Boca de BSTC D = 1,20 m - esconsidade 0° - areia e brita comerciais - alas esconsas</t>
  </si>
  <si>
    <t>0804141</t>
  </si>
  <si>
    <t>Boca de BSTC D = 1,20 m - esconsidade 0° - areia e brita comerciais - alas retas</t>
  </si>
  <si>
    <t>0804400</t>
  </si>
  <si>
    <t>Boca de BSTC D = 1,20 m - esconsidade 0° - areia extraída e brita produzida - alas esconsas</t>
  </si>
  <si>
    <t>0804140</t>
  </si>
  <si>
    <t>Boca de BSTC D = 1,20 m - esconsidade 0° - areia extraída e brita produzida - alas retas</t>
  </si>
  <si>
    <t>0804145</t>
  </si>
  <si>
    <t>Boca de BSTC D = 1,20 m - esconsidade 10° - areia e brita comerciais - alas retas</t>
  </si>
  <si>
    <t>0804144</t>
  </si>
  <si>
    <t>Boca de BSTC D = 1,20 m - esconsidade 10° - areia extraída e brita produzida - alas retas</t>
  </si>
  <si>
    <t>0804403</t>
  </si>
  <si>
    <t>Boca de BSTC D = 1,20 m - esconsidade 15° - areia e brita comerciais - alas esconsas</t>
  </si>
  <si>
    <t>0804147</t>
  </si>
  <si>
    <t>Boca de BSTC D = 1,20 m - esconsidade 15° - areia e brita comerciais - alas retas</t>
  </si>
  <si>
    <t>0804402</t>
  </si>
  <si>
    <t>Boca de BSTC D = 1,20 m - esconsidade 15° - areia extraída e brita produzida - alas esconsas</t>
  </si>
  <si>
    <t>0804146</t>
  </si>
  <si>
    <t>Boca de BSTC D = 1,20 m - esconsidade 15° - areia extraída e brita produzida - alas retas</t>
  </si>
  <si>
    <t>0804149</t>
  </si>
  <si>
    <t>Boca de BSTC D = 1,20 m - esconsidade 20° - areia e brita comerciais - alas retas</t>
  </si>
  <si>
    <t>0804148</t>
  </si>
  <si>
    <t>Boca de BSTC D = 1,20 m - esconsidade 20° - areia extraída e brita produzida - alas retas</t>
  </si>
  <si>
    <t>0804151</t>
  </si>
  <si>
    <t>Boca de BSTC D = 1,20 m - esconsidade 25° - areia e brita comerciais - alas retas</t>
  </si>
  <si>
    <t>0804150</t>
  </si>
  <si>
    <t>Boca de BSTC D = 1,20 m - esconsidade 25° - areia extraída e brita produzida - alas retas</t>
  </si>
  <si>
    <t>0804405</t>
  </si>
  <si>
    <t>Boca de BSTC D = 1,20 m - esconsidade 30° - areia e brita comerciais - alas esconsas</t>
  </si>
  <si>
    <t>0804153</t>
  </si>
  <si>
    <t>Boca de BSTC D = 1,20 m - esconsidade 30° - areia e brita comerciais - alas retas</t>
  </si>
  <si>
    <t>0804404</t>
  </si>
  <si>
    <t>Boca de BSTC D = 1,20 m - esconsidade 30° - areia extraída e brita produzida - alas esconsas</t>
  </si>
  <si>
    <t>0804152</t>
  </si>
  <si>
    <t>Boca de BSTC D = 1,20 m - esconsidade 30° - areia extraída e brita produzida - alas retas</t>
  </si>
  <si>
    <t>0804155</t>
  </si>
  <si>
    <t>Boca de BSTC D = 1,20 m - esconsidade 35° - areia e brita comerciais - alas retas</t>
  </si>
  <si>
    <t>0804154</t>
  </si>
  <si>
    <t>Boca de BSTC D = 1,20 m - esconsidade 35° - areia extraída e brita produzida - alas retas</t>
  </si>
  <si>
    <t>0804157</t>
  </si>
  <si>
    <t>Boca de BSTC D = 1,20 m - esconsidade 40° - areia e brita comerciais - alas retas</t>
  </si>
  <si>
    <t>0804156</t>
  </si>
  <si>
    <t>Boca de BSTC D = 1,20 m - esconsidade 40° - areia extraída e brita produzida - alas retas</t>
  </si>
  <si>
    <t>0804407</t>
  </si>
  <si>
    <t>Boca de BSTC D = 1,20 m - esconsidade 45° - areia e brita comerciais - alas esconsas</t>
  </si>
  <si>
    <t>0804159</t>
  </si>
  <si>
    <t>Boca de BSTC D = 1,20 m - esconsidade 45° - areia e brita comerciais - alas retas</t>
  </si>
  <si>
    <t>0804406</t>
  </si>
  <si>
    <t>Boca de BSTC D = 1,20 m - esconsidade 45° - areia extraída e brita produzida - alas esconsas</t>
  </si>
  <si>
    <t>0804158</t>
  </si>
  <si>
    <t>Boca de BSTC D = 1,20 m - esconsidade 45° - areia extraída e brita produzida - alas retas</t>
  </si>
  <si>
    <t>0804143</t>
  </si>
  <si>
    <t>Boca de BSTC D = 1,20 m - esconsidade 5° - areia e brita comerciais - alas retas</t>
  </si>
  <si>
    <t>0804142</t>
  </si>
  <si>
    <t>Boca de BSTC D = 1,20 m - esconsidade 5° - areia extraída e brita produzida - alas retas</t>
  </si>
  <si>
    <t>0804409</t>
  </si>
  <si>
    <t>Boca de BSTC D = 1,50 m - esconsidade 0° - areia e brita comerciais - alas esconsas</t>
  </si>
  <si>
    <t>0804161</t>
  </si>
  <si>
    <t>Boca de BSTC D = 1,50 m - esconsidade 0° - areia e brita comerciais - alas retas</t>
  </si>
  <si>
    <t>0804408</t>
  </si>
  <si>
    <t>Boca de BSTC D = 1,50 m - esconsidade 0° - areia extraída e brita produzida - alas esconsas</t>
  </si>
  <si>
    <t>0804160</t>
  </si>
  <si>
    <t>Boca de BSTC D = 1,50 m - esconsidade 0° - areia extraída e brita produzida - alas retas</t>
  </si>
  <si>
    <t>0804165</t>
  </si>
  <si>
    <t>Boca de BSTC D = 1,50 m - esconsidade 10° - areia e brita comerciais - alas retas</t>
  </si>
  <si>
    <t>0804164</t>
  </si>
  <si>
    <t>Boca de BSTC D = 1,50 m - esconsidade 10° - areia extraída e brita produzida - alas retas</t>
  </si>
  <si>
    <t>0804411</t>
  </si>
  <si>
    <t>Boca de BSTC D = 1,50 m - esconsidade 15° - areia e brita comerciais - alas esconsas</t>
  </si>
  <si>
    <t>0804167</t>
  </si>
  <si>
    <t>Boca de BSTC D = 1,50 m - esconsidade 15° - areia e brita comerciais - alas retas</t>
  </si>
  <si>
    <t>0804410</t>
  </si>
  <si>
    <t>Boca de BSTC D = 1,50 m - esconsidade 15° - areia extraída e brita produzida - alas esconsas</t>
  </si>
  <si>
    <t>0804166</t>
  </si>
  <si>
    <t>Boca de BSTC D = 1,50 m - esconsidade 15° - areia extraída e brita produzida - alas retas</t>
  </si>
  <si>
    <t>0804169</t>
  </si>
  <si>
    <t>Boca de BSTC D = 1,50 m - esconsidade 20° - areia e brita comerciais - alas retas</t>
  </si>
  <si>
    <t>0804168</t>
  </si>
  <si>
    <t>Boca de BSTC D = 1,50 m - esconsidade 20° - areia extraída e brita produzida - alas retas</t>
  </si>
  <si>
    <t>0804171</t>
  </si>
  <si>
    <t>Boca de BSTC D = 1,50 m - esconsidade 25° - areia e brita comerciais - alas retas</t>
  </si>
  <si>
    <t>0804170</t>
  </si>
  <si>
    <t>Boca de BSTC D = 1,50 m - esconsidade 25° - areia extraída e brita produzida - alas retas</t>
  </si>
  <si>
    <t>0804413</t>
  </si>
  <si>
    <t>Boca de BSTC D = 1,50 m - esconsidade 30° - areia e brita comerciais - alas esconsas</t>
  </si>
  <si>
    <t>0804173</t>
  </si>
  <si>
    <t>Boca de BSTC D = 1,50 m - esconsidade 30° - areia e brita comerciais - alas retas</t>
  </si>
  <si>
    <t>0804412</t>
  </si>
  <si>
    <t>Boca de BSTC D = 1,50 m - esconsidade 30° - areia extraída e brita produzida - alas esconsas</t>
  </si>
  <si>
    <t>0804172</t>
  </si>
  <si>
    <t>Boca de BSTC D = 1,50 m - esconsidade 30° - areia extraída e brita produzida - alas retas</t>
  </si>
  <si>
    <t>0804175</t>
  </si>
  <si>
    <t>Boca de BSTC D = 1,50 m - esconsidade 35° - areia e brita comerciais - alas retas</t>
  </si>
  <si>
    <t>0804174</t>
  </si>
  <si>
    <t>Boca de BSTC D = 1,50 m - esconsidade 35° - areia extraída e brita produzida - alas retas</t>
  </si>
  <si>
    <t>0804177</t>
  </si>
  <si>
    <t>Boca de BSTC D = 1,50 m - esconsidade 40° - areia e brita comerciais - alas retas</t>
  </si>
  <si>
    <t>0804176</t>
  </si>
  <si>
    <t>Boca de BSTC D = 1,50 m - esconsidade 40° - areia extraída e brita produzida - alas retas</t>
  </si>
  <si>
    <t>0804415</t>
  </si>
  <si>
    <t>Boca de BSTC D = 1,50 m - esconsidade 45° - areia e brita comerciais - alas esconsas</t>
  </si>
  <si>
    <t>0804179</t>
  </si>
  <si>
    <t>Boca de BSTC D = 1,50 m - esconsidade 45° - areia e brita comerciais - alas retas</t>
  </si>
  <si>
    <t>0804414</t>
  </si>
  <si>
    <t>Boca de BSTC D = 1,50 m - esconsidade 45° - areia extraída e brita produzida - alas esconsas</t>
  </si>
  <si>
    <t>0804178</t>
  </si>
  <si>
    <t>Boca de BSTC D = 1,50 m - esconsidade 45° - areia extraída e brita produzida - alas retas</t>
  </si>
  <si>
    <t>0804163</t>
  </si>
  <si>
    <t>Boca de BSTC D = 1,50 m - esconsidade 5° - areia e brita comerciais - alas retas</t>
  </si>
  <si>
    <t>0804162</t>
  </si>
  <si>
    <t>Boca de BSTC D = 1,50 m - esconsidade 5° - areia extraída e brita produzida - alas retas</t>
  </si>
  <si>
    <t>0804441</t>
  </si>
  <si>
    <t>Boca de BTTC D = 1,00 m - esconsidade 0° - areia e brita comerciais - alas esconsas</t>
  </si>
  <si>
    <t>0804317</t>
  </si>
  <si>
    <t>Boca de BTTC D = 1,00 m - esconsidade 0° - areia e brita comerciais - alas retas</t>
  </si>
  <si>
    <t>0804440</t>
  </si>
  <si>
    <t>Boca de BTTC D = 1,00 m - esconsidade 0° - areia extraída e brita produzida - alas esconsas</t>
  </si>
  <si>
    <t>0804316</t>
  </si>
  <si>
    <t>Boca de BTTC D = 1,00 m - esconsidade 0° - areia extraída e brita produzida - alas retas</t>
  </si>
  <si>
    <t>0804321</t>
  </si>
  <si>
    <t>Boca de BTTC D = 1,00 m - esconsidade 10° - areia e brita comerciais - alas retas</t>
  </si>
  <si>
    <t>0804320</t>
  </si>
  <si>
    <t>Boca de BTTC D = 1,00 m - esconsidade 10° - areia extraída e brita produzida - alas retas</t>
  </si>
  <si>
    <t>0804443</t>
  </si>
  <si>
    <t>Boca de BTTC D = 1,00 m - esconsidade 15° - areia e brita comerciais - alas esconsas</t>
  </si>
  <si>
    <t>0804323</t>
  </si>
  <si>
    <t>Boca de BTTC D = 1,00 m - esconsidade 15° - areia e brita comerciais - alas retas</t>
  </si>
  <si>
    <t>0804442</t>
  </si>
  <si>
    <t>Boca de BTTC D = 1,00 m - esconsidade 15° - areia extraída e brita produzida - alas esconsas</t>
  </si>
  <si>
    <t>0804322</t>
  </si>
  <si>
    <t>Boca de BTTC D = 1,00 m - esconsidade 15° - areia extraída e brita produzida - alas retas</t>
  </si>
  <si>
    <t>0804325</t>
  </si>
  <si>
    <t>Boca de BTTC D = 1,00 m - esconsidade 20° - areia e brita comerciais - alas retas</t>
  </si>
  <si>
    <t>0804324</t>
  </si>
  <si>
    <t>Boca de BTTC D = 1,00 m - esconsidade 20° - areia extraída e brita produzida - alas retas</t>
  </si>
  <si>
    <t>0804327</t>
  </si>
  <si>
    <t>Boca de BTTC D = 1,00 m - esconsidade 25° - areia e brita comerciais - alas retas</t>
  </si>
  <si>
    <t>0804326</t>
  </si>
  <si>
    <t>Boca de BTTC D = 1,00 m - esconsidade 25° - areia extraída e brita produzida - alas retas</t>
  </si>
  <si>
    <t>0804445</t>
  </si>
  <si>
    <t>Boca de BTTC D = 1,00 m - esconsidade 30° - areia e brita comerciais - alas esconsas</t>
  </si>
  <si>
    <t>0804329</t>
  </si>
  <si>
    <t>Boca de BTTC D = 1,00 m - esconsidade 30° - areia e brita comerciais - alas retas</t>
  </si>
  <si>
    <t>0804444</t>
  </si>
  <si>
    <t>Boca de BTTC D = 1,00 m - esconsidade 30° - areia extraída e brita produzida - alas esconsas</t>
  </si>
  <si>
    <t>0804328</t>
  </si>
  <si>
    <t>Boca de BTTC D = 1,00 m - esconsidade 30° - areia extraída e brita produzida - alas retas</t>
  </si>
  <si>
    <t>0804331</t>
  </si>
  <si>
    <t>Boca de BTTC D = 1,00 m - esconsidade 35° - areia e brita comerciais - alas retas</t>
  </si>
  <si>
    <t>0804330</t>
  </si>
  <si>
    <t>Boca de BTTC D = 1,00 m - esconsidade 35° - areia extraída e brita produzida - alas retas</t>
  </si>
  <si>
    <t>0804333</t>
  </si>
  <si>
    <t>Boca de BTTC D = 1,00 m - esconsidade 40° - areia e brita comerciais - alas retas</t>
  </si>
  <si>
    <t>0804332</t>
  </si>
  <si>
    <t>Boca de BTTC D = 1,00 m - esconsidade 40° - areia extraída e brita produzida - alas retas</t>
  </si>
  <si>
    <t>0804447</t>
  </si>
  <si>
    <t>Boca de BTTC D = 1,00 m - esconsidade 45° - areia e brita comerciais - alas esconsas</t>
  </si>
  <si>
    <t>0804335</t>
  </si>
  <si>
    <t>Boca de BTTC D = 1,00 m - esconsidade 45° - areia e brita comerciais - alas retas</t>
  </si>
  <si>
    <t>0804446</t>
  </si>
  <si>
    <t>Boca de BTTC D = 1,00 m - esconsidade 45° - areia extraída e brita produzida - alas esconsas</t>
  </si>
  <si>
    <t>0804334</t>
  </si>
  <si>
    <t>Boca de BTTC D = 1,00 m - esconsidade 45° - areia extraída e brita produzida - alas retas</t>
  </si>
  <si>
    <t>0804319</t>
  </si>
  <si>
    <t>Boca de BTTC D = 1,00 m - esconsidade 5° - areia e brita comerciais - alas retas</t>
  </si>
  <si>
    <t>0804318</t>
  </si>
  <si>
    <t>Boca de BTTC D = 1,00 m - esconsidade 5° - areia extraída e brita produzida - alas retas</t>
  </si>
  <si>
    <t>0804449</t>
  </si>
  <si>
    <t>Boca de BTTC D = 1,20 m - esconsidade 0° - areia e brita comerciais - alas esconsas</t>
  </si>
  <si>
    <t>0804337</t>
  </si>
  <si>
    <t>Boca de BTTC D = 1,20 m - esconsidade 0° - areia e brita comerciais - alas retas</t>
  </si>
  <si>
    <t>0804448</t>
  </si>
  <si>
    <t>Boca de BTTC D = 1,20 m - esconsidade 0° - areia extraída e brita produzida - alas esconsas</t>
  </si>
  <si>
    <t>0804336</t>
  </si>
  <si>
    <t>Boca de BTTC D = 1,20 m - esconsidade 0° - areia extraída e brita produzida - alas retas</t>
  </si>
  <si>
    <t>0804341</t>
  </si>
  <si>
    <t>Boca de BTTC D = 1,20 m - esconsidade 10° - areia e brita comerciais - alas retas</t>
  </si>
  <si>
    <t>0804340</t>
  </si>
  <si>
    <t>Boca de BTTC D = 1,20 m - esconsidade 10° - areia extraída e brita produzida - alas retas</t>
  </si>
  <si>
    <t>0804451</t>
  </si>
  <si>
    <t>Boca de BTTC D = 1,20 m - esconsidade 15° - areia e brita comerciais - alas esconsas</t>
  </si>
  <si>
    <t>0804343</t>
  </si>
  <si>
    <t>Boca de BTTC D = 1,20 m - esconsidade 15° - areia e brita comerciais - alas retas</t>
  </si>
  <si>
    <t>0804450</t>
  </si>
  <si>
    <t>Boca de BTTC D = 1,20 m - esconsidade 15° - areia extraída e brita produzida - alas esconsas</t>
  </si>
  <si>
    <t>0804342</t>
  </si>
  <si>
    <t>Boca de BTTC D = 1,20 m - esconsidade 15° - areia extraída e brita produzida - alas retas</t>
  </si>
  <si>
    <t>0804345</t>
  </si>
  <si>
    <t>Boca de BTTC D = 1,20 m - esconsidade 20° - areia e brita comerciais - alas retas</t>
  </si>
  <si>
    <t>0804344</t>
  </si>
  <si>
    <t>Boca de BTTC D = 1,20 m - esconsidade 20° - areia extraída e brita produzida - alas retas</t>
  </si>
  <si>
    <t>0804347</t>
  </si>
  <si>
    <t>Boca de BTTC D = 1,20 m - esconsidade 25° - areia e brita comerciais - alas retas</t>
  </si>
  <si>
    <t>0804346</t>
  </si>
  <si>
    <t>Boca de BTTC D = 1,20 m - esconsidade 25° - areia extraída e brita produzida - alas retas</t>
  </si>
  <si>
    <t>0804453</t>
  </si>
  <si>
    <t>Boca de BTTC D = 1,20 m - esconsidade 30° - areia e brita comerciais - alas esconsas</t>
  </si>
  <si>
    <t>0804349</t>
  </si>
  <si>
    <t>Boca de BTTC D = 1,20 m - esconsidade 30° - areia e brita comerciais - alas retas</t>
  </si>
  <si>
    <t>0804452</t>
  </si>
  <si>
    <t>Boca de BTTC D = 1,20 m - esconsidade 30° - areia extraída e brita produzida - alas esconsas</t>
  </si>
  <si>
    <t>0804348</t>
  </si>
  <si>
    <t>Boca de BTTC D = 1,20 m - esconsidade 30° - areia extraída e brita produzida - alas retas</t>
  </si>
  <si>
    <t>0804351</t>
  </si>
  <si>
    <t>Boca de BTTC D = 1,20 m - esconsidade 35° - areia e brita comerciais - alas retas</t>
  </si>
  <si>
    <t>0804350</t>
  </si>
  <si>
    <t>Boca de BTTC D = 1,20 m - esconsidade 35° - areia extraída e brita produzida - alas retas</t>
  </si>
  <si>
    <t>0804353</t>
  </si>
  <si>
    <t>Boca de BTTC D = 1,20 m - esconsidade 40° - areia e brita comerciais - alas retas</t>
  </si>
  <si>
    <t>0804352</t>
  </si>
  <si>
    <t>Boca de BTTC D = 1,20 m - esconsidade 40° - areia extraída e brita produzida - alas retas</t>
  </si>
  <si>
    <t>0804455</t>
  </si>
  <si>
    <t>Boca de BTTC D = 1,20 m - esconsidade 45° - areia e brita comerciais - alas esconsas</t>
  </si>
  <si>
    <t>0804355</t>
  </si>
  <si>
    <t>Boca de BTTC D = 1,20 m - esconsidade 45° - areia e brita comerciais - alas retas</t>
  </si>
  <si>
    <t>0804454</t>
  </si>
  <si>
    <t>Boca de BTTC D = 1,20 m - esconsidade 45° - areia extraída e brita produzida - alas esconsas</t>
  </si>
  <si>
    <t>0804354</t>
  </si>
  <si>
    <t>Boca de BTTC D = 1,20 m - esconsidade 45° - areia extraída e brita produzida - alas retas</t>
  </si>
  <si>
    <t>0804339</t>
  </si>
  <si>
    <t>Boca de BTTC D = 1,20 m - esconsidade 5° - areia e brita comerciais - alas retas</t>
  </si>
  <si>
    <t>0804338</t>
  </si>
  <si>
    <t>Boca de BTTC D = 1,20 m - esconsidade 5° - areia extraída e brita produzida - alas retas</t>
  </si>
  <si>
    <t>0804457</t>
  </si>
  <si>
    <t>Boca de BTTC D = 1,50 m - esconsidade 0° - areia e brita comerciais - alas esconsas</t>
  </si>
  <si>
    <t>0804357</t>
  </si>
  <si>
    <t>Boca de BTTC D = 1,50 m - esconsidade 0° - areia e brita comerciais - alas retas</t>
  </si>
  <si>
    <t>0804456</t>
  </si>
  <si>
    <t>Boca de BTTC D = 1,50 m - esconsidade 0° - areia extraída e brita produzida - alas esconsas</t>
  </si>
  <si>
    <t>0804356</t>
  </si>
  <si>
    <t>Boca de BTTC D = 1,50 m - esconsidade 0° - areia extraída e brita produzida - alas retas</t>
  </si>
  <si>
    <t>0804361</t>
  </si>
  <si>
    <t>Boca de BTTC D = 1,50 m - esconsidade 10° - areia e brita comerciais - alas retas</t>
  </si>
  <si>
    <t>0804360</t>
  </si>
  <si>
    <t>Boca de BTTC D = 1,50 m - esconsidade 10° - areia extraída e brita produzida - alas retas</t>
  </si>
  <si>
    <t>0804459</t>
  </si>
  <si>
    <t>Boca de BTTC D = 1,50 m - esconsidade 15° - areia e brita comerciais - alas esconsas</t>
  </si>
  <si>
    <t>0804363</t>
  </si>
  <si>
    <t>Boca de BTTC D = 1,50 m - esconsidade 15° - areia e brita comerciais - alas retas</t>
  </si>
  <si>
    <t>0804458</t>
  </si>
  <si>
    <t>Boca de BTTC D = 1,50 m - esconsidade 15° - areia extraída e brita produzida - alas esconsas</t>
  </si>
  <si>
    <t>0804362</t>
  </si>
  <si>
    <t>Boca de BTTC D = 1,50 m - esconsidade 15° - areia extraída e brita produzida - alas retas</t>
  </si>
  <si>
    <t>0804365</t>
  </si>
  <si>
    <t>Boca de BTTC D = 1,50 m - esconsidade 20° - areia e brita comerciais - alas retas</t>
  </si>
  <si>
    <t>0804364</t>
  </si>
  <si>
    <t>Boca de BTTC D = 1,50 m - esconsidade 20° - areia extraída e brita produzida - alas retas</t>
  </si>
  <si>
    <t>0804367</t>
  </si>
  <si>
    <t>Boca de BTTC D = 1,50 m - esconsidade 25° - areia e brita comerciais - alas retas</t>
  </si>
  <si>
    <t>0804366</t>
  </si>
  <si>
    <t>Boca de BTTC D = 1,50 m - esconsidade 25° - areia extraída e brita produzida - alas retas</t>
  </si>
  <si>
    <t>0804461</t>
  </si>
  <si>
    <t>Boca de BTTC D = 1,50 m - esconsidade 30° - areia e brita comerciais - alas esconsas</t>
  </si>
  <si>
    <t>0804369</t>
  </si>
  <si>
    <t>Boca de BTTC D = 1,50 m - esconsidade 30° - areia e brita comerciais - alas retas</t>
  </si>
  <si>
    <t>0804460</t>
  </si>
  <si>
    <t>Boca de BTTC D = 1,50 m - esconsidade 30° - areia extraída e brita produzida - alas esconsas</t>
  </si>
  <si>
    <t>0804371</t>
  </si>
  <si>
    <t>Boca de BTTC D = 1,50 m - esconsidade 35° - areia e brita comerciais - alas retas</t>
  </si>
  <si>
    <t>0804370</t>
  </si>
  <si>
    <t>Boca de BTTC D = 1,50 m - esconsidade 35° - areia extraída e brita produzida - alas retas</t>
  </si>
  <si>
    <t>0804373</t>
  </si>
  <si>
    <t>Boca de BTTC D = 1,50 m - esconsidade 40° - areia e brita comerciais - alas retas</t>
  </si>
  <si>
    <t>0804372</t>
  </si>
  <si>
    <t>Boca de BTTC D = 1,50 m - esconsidade 40° - areia extraída e brita produzida - alas retas</t>
  </si>
  <si>
    <t>0804463</t>
  </si>
  <si>
    <t>Boca de BTTC D = 1,50 m - esconsidade 45° - areia e brita comerciais - alas esconsas</t>
  </si>
  <si>
    <t>0804375</t>
  </si>
  <si>
    <t>Boca de BTTC D = 1,50 m - esconsidade 45° - areia e brita comerciais - alas retas</t>
  </si>
  <si>
    <t>0804462</t>
  </si>
  <si>
    <t>Boca de BTTC D = 1,50 m - esconsidade 45° - areia extraída e brita produzida - alas esconsas</t>
  </si>
  <si>
    <t>0804374</t>
  </si>
  <si>
    <t>Boca de BTTC D = 1,50 m - esconsidade 45° - areia extraída e brita produzida - alas retas</t>
  </si>
  <si>
    <t>0804359</t>
  </si>
  <si>
    <t>Boca de BTTC D = 1,50 m - esconsidade 5° - areia e brita comerciais - alas retas</t>
  </si>
  <si>
    <t>0804358</t>
  </si>
  <si>
    <t>Boca de BTTC D = 1,50 m - esconsidade 5° - areia extraída e brita produzida - alas retas</t>
  </si>
  <si>
    <t>0804368</t>
  </si>
  <si>
    <t>Boca de BTTC D = 1,50 m esconsidade 30° - areia extraída e brita produzida - alas retas</t>
  </si>
  <si>
    <t>0804465</t>
  </si>
  <si>
    <t>Confecção de tubos de concreto armado D = 0,60 m PA1 - areia e brita comerciais</t>
  </si>
  <si>
    <t>0804464</t>
  </si>
  <si>
    <t>Confecção de tubos de concreto armado D = 0,60 m PA1 - areia extraída e brita produzida</t>
  </si>
  <si>
    <t>0804475</t>
  </si>
  <si>
    <t>Confecção de tubos de concreto armado D = 0,60 m PA2 - areia e brita comerciais</t>
  </si>
  <si>
    <t>0804474</t>
  </si>
  <si>
    <t>Confecção de tubos de concreto armado D = 0,60 m PA2 - areia extraída e brita produzida</t>
  </si>
  <si>
    <t>0804485</t>
  </si>
  <si>
    <t>Confecção de tubos de concreto armado D = 0,60 m PA3 - areia e brita comerciais</t>
  </si>
  <si>
    <t>0804484</t>
  </si>
  <si>
    <t>Confecção de tubos de concreto armado D = 0,60 m PA3 - areia extraída e brita produzida</t>
  </si>
  <si>
    <t>0804495</t>
  </si>
  <si>
    <t>Confecção de tubos de concreto armado D = 0,60 m PA4 - areia e brita comerciais</t>
  </si>
  <si>
    <t>0804494</t>
  </si>
  <si>
    <t>Confecção de tubos de concreto armado D = 0,60 m PA4 - areia extraída e brita produzida</t>
  </si>
  <si>
    <t>0804467</t>
  </si>
  <si>
    <t>Confecção de tubos de concreto armado D = 0,80 m PA1 - areia e brita comerciais</t>
  </si>
  <si>
    <t>0804466</t>
  </si>
  <si>
    <t>Confecção de tubos de concreto armado D = 0,80 m PA1 - areia extraída e brita produzida</t>
  </si>
  <si>
    <t>0804477</t>
  </si>
  <si>
    <t>Confecção de tubos de concreto armado D = 0,80 m PA2 - areia e brita comerciais</t>
  </si>
  <si>
    <t>0804476</t>
  </si>
  <si>
    <t>Confecção de tubos de concreto armado D = 0,80 m PA2 - areia extraída e brita produzida</t>
  </si>
  <si>
    <t>0804487</t>
  </si>
  <si>
    <t>Confecção de tubos de concreto armado D = 0,80 m PA3 - areia e brita comerciais</t>
  </si>
  <si>
    <t>0804486</t>
  </si>
  <si>
    <t>Confecção de tubos de concreto armado D = 0,80 m PA3 - areia extraída e brita produzida</t>
  </si>
  <si>
    <t>0804497</t>
  </si>
  <si>
    <t>Confecção de tubos de concreto armado D = 0,80 m PA4 - areia e brita comerciais</t>
  </si>
  <si>
    <t>0804496</t>
  </si>
  <si>
    <t>Confecção de tubos de concreto armado D = 0,80 m PA4 - areia extraída e brita produzida</t>
  </si>
  <si>
    <t>0804469</t>
  </si>
  <si>
    <t>Confecção de tubos de concreto armado D = 1,00 m PA1 - areia e brita comerciais</t>
  </si>
  <si>
    <t>0804468</t>
  </si>
  <si>
    <t>Confecção de tubos de concreto armado D = 1,00 m PA1 - areia extraída e brita produzida</t>
  </si>
  <si>
    <t>0804479</t>
  </si>
  <si>
    <t>Confecção de tubos de concreto armado D = 1,00 m PA2 - areia e brita comerciais</t>
  </si>
  <si>
    <t>0804478</t>
  </si>
  <si>
    <t>Confecção de tubos de concreto armado D = 1,00 m PA2 - areia extraída e brita produzida</t>
  </si>
  <si>
    <t>0804489</t>
  </si>
  <si>
    <t>Confecção de tubos de concreto armado D = 1,00 m PA3 - areia e brita comerciais</t>
  </si>
  <si>
    <t>0804488</t>
  </si>
  <si>
    <t>Confecção de tubos de concreto armado D = 1,00 m PA3 - areia extraída e brita produzida</t>
  </si>
  <si>
    <t>0804499</t>
  </si>
  <si>
    <t>Confecção de tubos de concreto armado D = 1,00 m PA4 - areia e brita comerciais</t>
  </si>
  <si>
    <t>0804498</t>
  </si>
  <si>
    <t>Confecção de tubos de concreto armado D = 1,00 m PA4 - areia extraída e brita produzida</t>
  </si>
  <si>
    <t>0804471</t>
  </si>
  <si>
    <t>Confecção de tubos de concreto armado D = 1,20 m PA1 - areia e brita comerciais</t>
  </si>
  <si>
    <t>0804470</t>
  </si>
  <si>
    <t>Confecção de tubos de concreto armado D = 1,20 m PA1 - areia extraída e brita produzida</t>
  </si>
  <si>
    <t>0804481</t>
  </si>
  <si>
    <t>Confecção de tubos de concreto armado D = 1,20 m PA2 - areia e brita comerciais</t>
  </si>
  <si>
    <t>0804480</t>
  </si>
  <si>
    <t>Confecção de tubos de concreto armado D = 1,20 m PA2 - areia extraída e brita produzida</t>
  </si>
  <si>
    <t>0804491</t>
  </si>
  <si>
    <t>Confecção de tubos de concreto armado D = 1,20 m PA3 - areia e brita comerciais</t>
  </si>
  <si>
    <t>0804490</t>
  </si>
  <si>
    <t>Confecção de tubos de concreto armado D = 1,20 m PA3 - areia extraída e brita produzida</t>
  </si>
  <si>
    <t>0804501</t>
  </si>
  <si>
    <t>Confecção de tubos de concreto armado D = 1,20 m PA4 - areia e brita comerciais</t>
  </si>
  <si>
    <t>0804500</t>
  </si>
  <si>
    <t>Confecção de tubos de concreto armado D = 1,20 m PA4 - areia extraída e brita produzida</t>
  </si>
  <si>
    <t>0804473</t>
  </si>
  <si>
    <t>Confecção de tubos de concreto armado D = 1,50 m PA1 - areia e brita comerciais</t>
  </si>
  <si>
    <t>0804472</t>
  </si>
  <si>
    <t>Confecção de tubos de concreto armado D = 1,50 m PA1 - areia extraída e brita produzida</t>
  </si>
  <si>
    <t>0804483</t>
  </si>
  <si>
    <t>Confecção de tubos de concreto armado D = 1,50 m PA2 - areia e brita comerciais</t>
  </si>
  <si>
    <t>0804482</t>
  </si>
  <si>
    <t>Confecção de tubos de concreto armado D = 1,50 m PA2 - areia extraída e brita produzida</t>
  </si>
  <si>
    <t>0804493</t>
  </si>
  <si>
    <t>Confecção de tubos de concreto armado D = 1,50 m PA3 - areia e brita comerciais</t>
  </si>
  <si>
    <t>0804492</t>
  </si>
  <si>
    <t>Confecção de tubos de concreto armado D = 1,50 m PA3 - areia extraída e brita produzida</t>
  </si>
  <si>
    <t>0804503</t>
  </si>
  <si>
    <t>Confecção de tubos de concreto armado D = 1,50 m PA4 - areia e brita comerciais</t>
  </si>
  <si>
    <t>0804502</t>
  </si>
  <si>
    <t>Confecção de tubos de concreto armado D = 1,50 m PA4 - areia extraída e brita produzida</t>
  </si>
  <si>
    <t>0804180</t>
  </si>
  <si>
    <t>Corpo de BDTC D = 0,80 m PA1 - areia extraída e brita e pedra de mão produzidas</t>
  </si>
  <si>
    <t>0804181</t>
  </si>
  <si>
    <t>Corpo de BDTC D = 0,80 m PA1 - areia, brita e pedra de mão comerciais</t>
  </si>
  <si>
    <t>0804182</t>
  </si>
  <si>
    <t>Corpo de BDTC D = 0,80 m PA2 - areia extraída e brita e pedra de mão produzidas</t>
  </si>
  <si>
    <t>0804183</t>
  </si>
  <si>
    <t>Corpo de BDTC D = 0,80 m PA2 - areia, brita e pedra de mão comerciais</t>
  </si>
  <si>
    <t>0804184</t>
  </si>
  <si>
    <t>Corpo de BDTC D = 0,80 m PA3 - areia extraída e brita e pedra de mão produzidas</t>
  </si>
  <si>
    <t>0804185</t>
  </si>
  <si>
    <t>Corpo de BDTC D = 0,80 m PA3 - areia, brita e pedra de mão comerciais</t>
  </si>
  <si>
    <t>0804186</t>
  </si>
  <si>
    <t>Corpo de BDTC D = 0,80 m PA4 - areia extraída e brita e pedra de mão produzidas</t>
  </si>
  <si>
    <t>0804187</t>
  </si>
  <si>
    <t>Corpo de BDTC D = 0,80 m PA4 - areia, brita e pedra de mão comerciais</t>
  </si>
  <si>
    <t>0804188</t>
  </si>
  <si>
    <t>Corpo de BDTC D = 1,00 m PA1 - areia extraída e brita e pedra de mão produzidas</t>
  </si>
  <si>
    <t>0804189</t>
  </si>
  <si>
    <t>Corpo de BDTC D = 1,00 m PA1 - areia, brita e pedra de mão comerciais</t>
  </si>
  <si>
    <t>0804190</t>
  </si>
  <si>
    <t>Corpo de BDTC D = 1,00 m PA2 - areia extraída e brita e pedra de mão produzidas</t>
  </si>
  <si>
    <t>0804191</t>
  </si>
  <si>
    <t>Corpo de BDTC D = 1,00 m PA2 - areia, brita e pedra de mão comerciais</t>
  </si>
  <si>
    <t>0804192</t>
  </si>
  <si>
    <t>Corpo de BDTC D = 1,00 m PA3 - areia extraída e brita e pedra de mão produzidas</t>
  </si>
  <si>
    <t>0804193</t>
  </si>
  <si>
    <t>Corpo de BDTC D = 1,00 m PA3 - areia, brita e pedra de mão comerciais</t>
  </si>
  <si>
    <t>0804194</t>
  </si>
  <si>
    <t>Corpo de BDTC D = 1,00 m PA4 - areia extraída e brita e pedra de mão produzidas</t>
  </si>
  <si>
    <t>0804195</t>
  </si>
  <si>
    <t>Corpo de BDTC D = 1,00 m PA4 - areia, brita e pedra de mão comerciais</t>
  </si>
  <si>
    <t>0804196</t>
  </si>
  <si>
    <t>Corpo de BDTC D = 1,20 m PA1 - areia extraída e brita e pedra de mão produzidas</t>
  </si>
  <si>
    <t>0804197</t>
  </si>
  <si>
    <t>Corpo de BDTC D = 1,20 m PA1 - areia, brita e pedra de mão comerciais</t>
  </si>
  <si>
    <t>0804198</t>
  </si>
  <si>
    <t>Corpo de BDTC D = 1,20 m PA2 - areia extraída e brita e pedra de mão produzidas</t>
  </si>
  <si>
    <t>0804199</t>
  </si>
  <si>
    <t>Corpo de BDTC D = 1,20 m PA2 - areia, brita e pedra de mão comerciais</t>
  </si>
  <si>
    <t>0804200</t>
  </si>
  <si>
    <t>Corpo de BDTC D = 1,20 m PA3 - areia extraída e brita e pedra de mão produzidas</t>
  </si>
  <si>
    <t>0804201</t>
  </si>
  <si>
    <t>Corpo de BDTC D = 1,20 m PA3 - areia, brita e pedra de mão comerciais</t>
  </si>
  <si>
    <t>0804202</t>
  </si>
  <si>
    <t>Corpo de BDTC D = 1,20 m PA4 - areia extraída e brita e pedra de mão produzidas</t>
  </si>
  <si>
    <t>0804203</t>
  </si>
  <si>
    <t>Corpo de BDTC D = 1,20 m PA4 - areia, brita e pedra de mão comerciais</t>
  </si>
  <si>
    <t>0804204</t>
  </si>
  <si>
    <t>Corpo de BDTC D = 1,50 m PA1 - areia extraída e brita e pedra de mão produzidas</t>
  </si>
  <si>
    <t>0804205</t>
  </si>
  <si>
    <t>Corpo de BDTC D = 1,50 m PA1 - areia, brita e pedra de mão comerciais</t>
  </si>
  <si>
    <t>0804206</t>
  </si>
  <si>
    <t>Corpo de BDTC D = 1,50 m PA2 - areia extraída e brita e pedra de mão produzidas</t>
  </si>
  <si>
    <t>0804207</t>
  </si>
  <si>
    <t>Corpo de BDTC D = 1,50 m PA2 - areia, brita e pedra de mão comerciais</t>
  </si>
  <si>
    <t>0804208</t>
  </si>
  <si>
    <t>Corpo de BDTC D = 1,50 m PA3 - areia extraída e brita e pedra de mão produzidas</t>
  </si>
  <si>
    <t>0804209</t>
  </si>
  <si>
    <t>Corpo de BDTC D = 1,50 m PA3 - areia, brita e pedra de mão comerciais</t>
  </si>
  <si>
    <t>0804210</t>
  </si>
  <si>
    <t>Corpo de BDTC D = 1,50 m PA4 - areia extraída e brita e pedra de mão produzidas</t>
  </si>
  <si>
    <t>0804211</t>
  </si>
  <si>
    <t>Corpo de BDTC D = 1,50 m PA4 - areia, brita e pedra de mão comerciais</t>
  </si>
  <si>
    <t>0804012</t>
  </si>
  <si>
    <t>Corpo de BSTC D = 0,40 m PA1 - areia extraída e brita e pedra de mão produzidas</t>
  </si>
  <si>
    <t>0804013</t>
  </si>
  <si>
    <t>Corpo de BSTC D = 0,40 m PA1 - areia, brita e pedra de mão comerciais</t>
  </si>
  <si>
    <t>0804014</t>
  </si>
  <si>
    <t>Corpo de BSTC D = 0,40 m PA2 - areia extraída e brita e pedra de mão produzidas</t>
  </si>
  <si>
    <t>0804015</t>
  </si>
  <si>
    <t>Corpo de BSTC D = 0,40 m PA2 - areia, brita e pedra de mão comerciais</t>
  </si>
  <si>
    <t>0804016</t>
  </si>
  <si>
    <t>Corpo de BSTC D = 0,40 m PA3 - areia extraída e brita e pedra de mão produzidas</t>
  </si>
  <si>
    <t>0804017</t>
  </si>
  <si>
    <t>Corpo de BSTC D = 0,40 m PA3 - areia, brita e pedra de mão comerciais</t>
  </si>
  <si>
    <t>0804018</t>
  </si>
  <si>
    <t>Corpo de BSTC D = 0,40 m PA4 - areia extraída e brita e pedra de mão produzidas</t>
  </si>
  <si>
    <t>0804019</t>
  </si>
  <si>
    <t>Corpo de BSTC D = 0,40 m PA4 - areia, brita e pedra de mão comerciais</t>
  </si>
  <si>
    <t>0804020</t>
  </si>
  <si>
    <t>Corpo de BSTC D = 0,60 m PA1 - areia extraída e brita e pedra de mão produzidas</t>
  </si>
  <si>
    <t>0804021</t>
  </si>
  <si>
    <t>Corpo de BSTC D = 0,60 m PA1 - areia, brita e pedra de mão comerciais</t>
  </si>
  <si>
    <t>0804022</t>
  </si>
  <si>
    <t>Corpo de BSTC D = 0,60 m PA2 - areia extraída e brita e pedra de mão produzidas</t>
  </si>
  <si>
    <t>0804023</t>
  </si>
  <si>
    <t>Corpo de BSTC D = 0,60 m PA2 - areia, brita e pedra de mão comerciais</t>
  </si>
  <si>
    <t>0804024</t>
  </si>
  <si>
    <t>Corpo de BSTC D = 0,60 m PA3 - areia extraída e brita e pedra de mão produzidas</t>
  </si>
  <si>
    <t>0804025</t>
  </si>
  <si>
    <t>Corpo de BSTC D = 0,60 m PA3 - areia, brita e pedra de mão comerciais</t>
  </si>
  <si>
    <t>0804026</t>
  </si>
  <si>
    <t>Corpo de BSTC D = 0,60 m PA4 - areia extraída e brita e pedra de mão produzidas</t>
  </si>
  <si>
    <t>0804027</t>
  </si>
  <si>
    <t>Corpo de BSTC D = 0,60 m PA4 - areia, brita e pedra de mão comerciais</t>
  </si>
  <si>
    <t>0804028</t>
  </si>
  <si>
    <t>Corpo de BSTC D = 0,80 m PA1 - areia extraída e brita e pedra de mão produzidas</t>
  </si>
  <si>
    <t>0804029</t>
  </si>
  <si>
    <t>Corpo de BSTC D = 0,80 m PA1 - areia, brita e pedra de mão comerciais</t>
  </si>
  <si>
    <t>0804030</t>
  </si>
  <si>
    <t>Corpo de BSTC D = 0,80 m PA2 - areia extraída e brita e pedra de mão produzidas</t>
  </si>
  <si>
    <t>0804031</t>
  </si>
  <si>
    <t>Corpo de BSTC D = 0,80 m PA2 - areia, brita e pedra de mão comerciais</t>
  </si>
  <si>
    <t>0804032</t>
  </si>
  <si>
    <t>Corpo de BSTC D = 0,80 m PA3 - areia extraída e brita e pedra de mão produzidas</t>
  </si>
  <si>
    <t>0804033</t>
  </si>
  <si>
    <t>Corpo de BSTC D = 0,80 m PA3 - areia, brita e pedra de mão comerciais</t>
  </si>
  <si>
    <t>0804034</t>
  </si>
  <si>
    <t>Corpo de BSTC D = 0,80 m PA4 - areia extraída e brita e pedra de mão produzidas</t>
  </si>
  <si>
    <t>0804035</t>
  </si>
  <si>
    <t>Corpo de BSTC D = 0,80 m PA4 - areia, brita e pedra de mão comerciais</t>
  </si>
  <si>
    <t>0804036</t>
  </si>
  <si>
    <t>Corpo de BSTC D = 1,00 m PA1 - areia extraída e brita e pedra de mão produzidas</t>
  </si>
  <si>
    <t>0804037</t>
  </si>
  <si>
    <t>Corpo de BSTC D = 1,00 m PA1 - areia, brita e pedra de mão comerciais</t>
  </si>
  <si>
    <t>0804038</t>
  </si>
  <si>
    <t>Corpo de BSTC D = 1,00 m PA2 - areia extraída e brita e pedra de mão produzidas</t>
  </si>
  <si>
    <t>0804039</t>
  </si>
  <si>
    <t>Corpo de BSTC D = 1,00 m PA2 - areia, brita e pedra de mão comerciais</t>
  </si>
  <si>
    <t>0804040</t>
  </si>
  <si>
    <t>Corpo de BSTC D = 1,00 m PA3 - areia extraída e brita e pedra de mão produzidas</t>
  </si>
  <si>
    <t>0804041</t>
  </si>
  <si>
    <t>Corpo de BSTC D = 1,00 m PA3 - areia, brita e pedra de mão comerciais</t>
  </si>
  <si>
    <t>0804042</t>
  </si>
  <si>
    <t>Corpo de BSTC D = 1,00 m PA4 - areia extraída e brita e pedra de mão produzidas</t>
  </si>
  <si>
    <t>0804043</t>
  </si>
  <si>
    <t>Corpo de BSTC D = 1,00 m PA4 - areia, brita e pedra de mão comerciais</t>
  </si>
  <si>
    <t>0804044</t>
  </si>
  <si>
    <t>Corpo de BSTC D = 1,20 m PA1 - areia extraída e brita e pedra de mão produzidas</t>
  </si>
  <si>
    <t>0804045</t>
  </si>
  <si>
    <t>Corpo de BSTC D = 1,20 m PA1 - areia, brita e pedra de mão comerciais</t>
  </si>
  <si>
    <t>0804046</t>
  </si>
  <si>
    <t>Corpo de BSTC D = 1,20 m PA2 - areia extraída e brita e pedra de mão produzidas</t>
  </si>
  <si>
    <t>0804047</t>
  </si>
  <si>
    <t>Corpo de BSTC D = 1,20 m PA2 - areia, brita e pedra de mão comerciais</t>
  </si>
  <si>
    <t>0804048</t>
  </si>
  <si>
    <t>Corpo de BSTC D = 1,20 m PA3 - areia extraída e brita e pedra de mão produzidas</t>
  </si>
  <si>
    <t>0804049</t>
  </si>
  <si>
    <t>Corpo de BSTC D = 1,20 m PA3 - areia, brita e pedra de mão comerciais</t>
  </si>
  <si>
    <t>0804050</t>
  </si>
  <si>
    <t>Corpo de BSTC D = 1,20 m PA4 - areia extraída e brita e pedra de mão produzidas</t>
  </si>
  <si>
    <t>0804051</t>
  </si>
  <si>
    <t>Corpo de BSTC D = 1,20 m PA4 - areia, brita e pedra de mão comerciais</t>
  </si>
  <si>
    <t>0804052</t>
  </si>
  <si>
    <t>Corpo de BSTC D = 1,50 m PA1 - areia extraída e brita e pedra de mão produzidas</t>
  </si>
  <si>
    <t>0804053</t>
  </si>
  <si>
    <t>Corpo de BSTC D = 1,50 m PA1 - areia, brita e pedra de mão comerciais</t>
  </si>
  <si>
    <t>0804054</t>
  </si>
  <si>
    <t>Corpo de BSTC D = 1,50 m PA2 - areia extraída e brita e pedra de mão produzidas</t>
  </si>
  <si>
    <t>0804055</t>
  </si>
  <si>
    <t>Corpo de BSTC D = 1,50 m PA2 - areia, brita e pedra de mão comerciais</t>
  </si>
  <si>
    <t>0804056</t>
  </si>
  <si>
    <t>Corpo de BSTC D = 1,50 m PA3 - areia extraída e brita e pedra de mão produzidas</t>
  </si>
  <si>
    <t>0804057</t>
  </si>
  <si>
    <t>Corpo de BSTC D = 1,50 m PA3 - areia, brita e pedra de mão comerciais</t>
  </si>
  <si>
    <t>0804058</t>
  </si>
  <si>
    <t>Corpo de BSTC D = 1,50 m PA4 - areia extraída e brita e pedra de mão produzidas</t>
  </si>
  <si>
    <t>0804059</t>
  </si>
  <si>
    <t>Corpo de BSTC D = 1,50 m PA4 - areia, brita e pedra de mão comerciais</t>
  </si>
  <si>
    <t>0804292</t>
  </si>
  <si>
    <t>Corpo de BTTC D = 1,00 m PA1 - areia extraída e brita e pedra de mão produzidas</t>
  </si>
  <si>
    <t>0804293</t>
  </si>
  <si>
    <t>Corpo de BTTC D = 1,00 m PA1 - areia, brita e pedra de mão comerciais</t>
  </si>
  <si>
    <t>0804294</t>
  </si>
  <si>
    <t>Corpo de BTTC D = 1,00 m PA2 - areia extraída e brita e pedra de mão produzidas</t>
  </si>
  <si>
    <t>0804295</t>
  </si>
  <si>
    <t>Corpo de BTTC D = 1,00 m PA2 - areia, brita e pedra de mão comerciais</t>
  </si>
  <si>
    <t>0804296</t>
  </si>
  <si>
    <t>Corpo de BTTC D = 1,00 m PA3 - areia extraída e brita e pedra de mão produzidas</t>
  </si>
  <si>
    <t>0804297</t>
  </si>
  <si>
    <t>Corpo de BTTC D = 1,00 m PA3 - areia, brita e pedra de mão comerciais</t>
  </si>
  <si>
    <t>0804298</t>
  </si>
  <si>
    <t>Corpo de BTTC D = 1,00 m PA4 - areia extraída e brita e pedra de mão produzidas</t>
  </si>
  <si>
    <t>0804299</t>
  </si>
  <si>
    <t>Corpo de BTTC D = 1,00 m PA4 - areia, brita e pedra de mão comerciais</t>
  </si>
  <si>
    <t>0804300</t>
  </si>
  <si>
    <t>Corpo de BTTC D = 1,20 m PA1 - areia extraída e brita e pedra de mão produzidas</t>
  </si>
  <si>
    <t>0804301</t>
  </si>
  <si>
    <t>Corpo de BTTC D = 1,20 m PA1 - areia, brita e pedra de mão comerciais</t>
  </si>
  <si>
    <t>0804302</t>
  </si>
  <si>
    <t>Corpo de BTTC D = 1,20 m PA2 - areia extraída e brita e pedra de mão produzidas</t>
  </si>
  <si>
    <t>0804303</t>
  </si>
  <si>
    <t>Corpo de BTTC D = 1,20 m PA2 - areia, brita e pedra de mão comerciais</t>
  </si>
  <si>
    <t>0804304</t>
  </si>
  <si>
    <t>Corpo de BTTC D = 1,20 m PA3 - areia extraída e brita e pedra de mão produzidas</t>
  </si>
  <si>
    <t>0804305</t>
  </si>
  <si>
    <t>Corpo de BTTC D = 1,20 m PA3 - areia, brita e pedra de mão comerciais</t>
  </si>
  <si>
    <t>0804306</t>
  </si>
  <si>
    <t>Corpo de BTTC D = 1,20 m PA4 - areia extraída e brita e pedra de mão produzidas</t>
  </si>
  <si>
    <t>0804307</t>
  </si>
  <si>
    <t>Corpo de BTTC D = 1,20 m PA4 - areia, brita e pedra de mão comerciais</t>
  </si>
  <si>
    <t>0804308</t>
  </si>
  <si>
    <t>Corpo de BTTC D = 1,50 m PA1 - areia extraída e brita e pedra de mão produzidas</t>
  </si>
  <si>
    <t>0804309</t>
  </si>
  <si>
    <t>Corpo de BTTC D = 1,50 m PA1 - areia, brita e pedra de mão comerciais</t>
  </si>
  <si>
    <t>0804310</t>
  </si>
  <si>
    <t>Corpo de BTTC D = 1,50 m PA2 - areia extraída e brita e pedra de mão produzidas</t>
  </si>
  <si>
    <t>0804311</t>
  </si>
  <si>
    <t>Corpo de BTTC D = 1,50 m PA2 - areia, brita e pedra de mão comerciais</t>
  </si>
  <si>
    <t>0804312</t>
  </si>
  <si>
    <t>Corpo de BTTC D = 1,50 m PA3 - areia extraída e brita e pedra de mão produzidas</t>
  </si>
  <si>
    <t>0804313</t>
  </si>
  <si>
    <t>Corpo de BTTC D = 1,50 m PA3 - areia, brita e pedra de mão comerciais</t>
  </si>
  <si>
    <t>0804314</t>
  </si>
  <si>
    <t>Corpo de BTTC D = 1,50 m PA4 - areia extraída e brita e pedra de mão produzidas</t>
  </si>
  <si>
    <t>0804315</t>
  </si>
  <si>
    <t>Corpo de BTTC D = 1,50 m PA4 - areia, brita e pedra de mão comerciais</t>
  </si>
  <si>
    <t>0805446</t>
  </si>
  <si>
    <t>Dentes para bueiros duplos D = 0,80 m - areia extraída e brita e pedra de mão produzidas</t>
  </si>
  <si>
    <t>0805447</t>
  </si>
  <si>
    <t>Dentes para bueiros duplos D = 0,80 m - areia, brita e pedra de mão comerciais</t>
  </si>
  <si>
    <t>0805448</t>
  </si>
  <si>
    <t>Dentes para bueiros duplos D = 1,00 m - areia extraída e brita e pedra de mão produzidas</t>
  </si>
  <si>
    <t>0805449</t>
  </si>
  <si>
    <t>Dentes para bueiros duplos D = 1,00 m - areia, brita e pedra de mão comerciais</t>
  </si>
  <si>
    <t>0805450</t>
  </si>
  <si>
    <t>Dentes para bueiros duplos D = 1,20 m - areia extraída e brita e pedra de mão produzidas</t>
  </si>
  <si>
    <t>0805451</t>
  </si>
  <si>
    <t>Dentes para bueiros duplos D = 1,20 m - areia, brita e pedra de mão comerciais</t>
  </si>
  <si>
    <t>0805452</t>
  </si>
  <si>
    <t>Dentes para bueiros duplos D = 1,50 m - areia extraída e brita e pedra de mão produzidas</t>
  </si>
  <si>
    <t>0805453</t>
  </si>
  <si>
    <t>Dentes para bueiros duplos D = 1,50 m - areia, brita e pedra de mão comerciais</t>
  </si>
  <si>
    <t>0805434</t>
  </si>
  <si>
    <t>Dentes para bueiros simples D = 0,40 m - areia extraída e brita e pedra de mão produzidas</t>
  </si>
  <si>
    <t>0805435</t>
  </si>
  <si>
    <t>Dentes para bueiros simples D = 0,40 m - areia, brita e pedra de mão comerciais</t>
  </si>
  <si>
    <t>0805436</t>
  </si>
  <si>
    <t>Dentes para bueiros simples D = 0,60 m - areia extraída e brita e pedra de mão produzidas</t>
  </si>
  <si>
    <t>0805437</t>
  </si>
  <si>
    <t>Dentes para bueiros simples D = 0,60 m - areia, brita e pedra de mão comerciais</t>
  </si>
  <si>
    <t>0805438</t>
  </si>
  <si>
    <t>Dentes para bueiros simples D = 0,80 m - areia extraída e brita e pedra de mão produzidas</t>
  </si>
  <si>
    <t>0805439</t>
  </si>
  <si>
    <t>Dentes para bueiros simples D = 0,80 m - areia, brita e pedra de mão comerciais</t>
  </si>
  <si>
    <t>0805440</t>
  </si>
  <si>
    <t>Dentes para bueiros simples D = 1,00 m - areia extraída e brita e pedra de mão produzidas</t>
  </si>
  <si>
    <t>0805441</t>
  </si>
  <si>
    <t>Dentes para bueiros simples D = 1,00 m - areia, brita e pedra de mão comerciais</t>
  </si>
  <si>
    <t>0805442</t>
  </si>
  <si>
    <t>Dentes para bueiros simples D = 1,20 m - areia extraída e brita e pedra de mão produzidas</t>
  </si>
  <si>
    <t>0805443</t>
  </si>
  <si>
    <t>Dentes para bueiros simples D = 1,20 m - areia, brita e pedra de mão comerciais</t>
  </si>
  <si>
    <t>0805444</t>
  </si>
  <si>
    <t>Dentes para bueiros simples D = 1,50 m - areia extraída e brita e pedra de mão produzidas</t>
  </si>
  <si>
    <t>0805445</t>
  </si>
  <si>
    <t>Dentes para bueiros simples D = 1,50 m - areia, brita e pedra de mão comerciais</t>
  </si>
  <si>
    <t>0805454</t>
  </si>
  <si>
    <t>Dentes para bueiros triplos D = 1,00 m - areia extraída e brita e pedra de mão produzidas</t>
  </si>
  <si>
    <t>0805455</t>
  </si>
  <si>
    <t>Dentes para bueiros triplos D = 1,00 m - areia, brita e pedra de mão comerciais</t>
  </si>
  <si>
    <t>0805456</t>
  </si>
  <si>
    <t>Dentes para bueiros triplos D = 1,20 m - areia extraída e brita e pedra de mão produzidas</t>
  </si>
  <si>
    <t>0805457</t>
  </si>
  <si>
    <t>Dentes para bueiros triplos D = 1,20 m - areia, brita e pedra de mão comerciais</t>
  </si>
  <si>
    <t>0805458</t>
  </si>
  <si>
    <t>Dentes para bueiros triplos D = 1,50 m - areia extraída e brita e pedra de mão produzidas</t>
  </si>
  <si>
    <t>0805459</t>
  </si>
  <si>
    <t>Dentes para bueiros triplos D = 1,50 m - areia, brita e pedra de mão comerciais</t>
  </si>
  <si>
    <t>0909620</t>
  </si>
  <si>
    <t>Alvenaria de blocos de concreto 19 x 19 x 39 cm com espessura de 20 cm com argamassa traço 1:0,5:3,5 - areia comercial</t>
  </si>
  <si>
    <t>0909621</t>
  </si>
  <si>
    <t>Alvenaria de blocos de concreto 19 x 19 x 39 cm com espessura de 20 cm com argamassa traço 1:0,5:3,5 - areia extraída</t>
  </si>
  <si>
    <t>0903860</t>
  </si>
  <si>
    <t>Aplicação de fundo selador acrílico em paredes, uma demão</t>
  </si>
  <si>
    <t>0903818</t>
  </si>
  <si>
    <t>Aplicação manual de tinta látex em paredes, duas demãos</t>
  </si>
  <si>
    <t>0903802</t>
  </si>
  <si>
    <t>Bacia de contenção para tanque de emulsão de 30000 l, sem cobertura, inclusive demolições</t>
  </si>
  <si>
    <t>0919113</t>
  </si>
  <si>
    <t>Canaleta perfil cartola 50 x 50 x 3 mm - aba 25 mm</t>
  </si>
  <si>
    <t>0903788</t>
  </si>
  <si>
    <t>Chapisco aplicado em alvenarias e estruturas de concreto, com colher de pedreiro</t>
  </si>
  <si>
    <t>0919247</t>
  </si>
  <si>
    <t>Cobertura em chapas zincadas com espessura de 0,43mm - utilização 2 vezes</t>
  </si>
  <si>
    <t>0919016</t>
  </si>
  <si>
    <t>Depósito de óleo enterrado para oficina, inclusive demolição</t>
  </si>
  <si>
    <t>0919079</t>
  </si>
  <si>
    <t>Dique de contenção para usina de asfalto a quente - inclusive demolição</t>
  </si>
  <si>
    <t>0919250</t>
  </si>
  <si>
    <t>Fornecimento e instalação de extintor de espuma 10 l</t>
  </si>
  <si>
    <t>0903807</t>
  </si>
  <si>
    <t>Instalação da central de britagem com capacidade de 80m³/h</t>
  </si>
  <si>
    <t>0903806</t>
  </si>
  <si>
    <t>Instalação da central de concreto com capacidade de 150m³/h</t>
  </si>
  <si>
    <t>0903804</t>
  </si>
  <si>
    <t>Instalação da central de concreto com capacidade de 30m³/h</t>
  </si>
  <si>
    <t>0903805</t>
  </si>
  <si>
    <t>Instalação da central de concreto com capacidade de 40m³/h</t>
  </si>
  <si>
    <t>0903810</t>
  </si>
  <si>
    <t>Instalação da usina de asfalto a quente capacidade de 120 t/h</t>
  </si>
  <si>
    <t>0903809</t>
  </si>
  <si>
    <t>Instalação da usina de pré-misturado a frio com capacidade de 60t/h</t>
  </si>
  <si>
    <t>0903808</t>
  </si>
  <si>
    <t>Instalação da usina misturadora de solos com capacidade de 300 t/h</t>
  </si>
  <si>
    <t>0903845</t>
  </si>
  <si>
    <t>Lastro de brita comercial - espalhamento mecânico</t>
  </si>
  <si>
    <t>0903789</t>
  </si>
  <si>
    <t>Massa única, para recebimento de pintura, em argamassa traço 1:2:8, espessura de 20mm</t>
  </si>
  <si>
    <t>0919009</t>
  </si>
  <si>
    <t>Montagem e desmontagem da central de britagem com capacidade de 80 m³/h - inclusive construção de aterro, construção e demolição de rampa e bases</t>
  </si>
  <si>
    <t>0919007</t>
  </si>
  <si>
    <t>Montagem e desmontagem da central de concreto com capacidade de 150 m³/h - inclusive construção e demolição de bases, rampas e depósitos de agregados</t>
  </si>
  <si>
    <t>0919011</t>
  </si>
  <si>
    <t>Montagem e desmontagem da central de concreto com capacidade de 30 m³/h - inclusive construção e demolição de bases, rampas e depósitos de agregados</t>
  </si>
  <si>
    <t>0919246</t>
  </si>
  <si>
    <t>Montagem e desmontagem da central de concreto com capacidade de 40 m³/h - inclusive construção e demolição de bases, rampas e depósitos de agregados</t>
  </si>
  <si>
    <t>0919013</t>
  </si>
  <si>
    <t>Montagem e desmontagem da usina de asfalto a quente com capacidade de 120 t/h - inclusive construção e demolição de bases, rampas, depósitos de agregados e dique de contenção</t>
  </si>
  <si>
    <t>0919008</t>
  </si>
  <si>
    <t>Montagem e desmontagem da usina de pré-misturado a frio com capacidade de 60 t/h - inclusive construção e demolição de bases, rampas, depósitos de agregados e bacia de contenção</t>
  </si>
  <si>
    <t>0919012</t>
  </si>
  <si>
    <t>Montagem e desmontagem da usina misturadora de solos com capacidade de 300 t/h - inclusive construção e demolição de bases, rampas e depósitos de agregados</t>
  </si>
  <si>
    <t>0903848</t>
  </si>
  <si>
    <t>Muro em alvenaria de blocos de concreto com espessura de 0,20 m h=1,0m</t>
  </si>
  <si>
    <t>0919002</t>
  </si>
  <si>
    <t>Posto de combustivel - com reaproveitamento de 2 vezes do tanque/bomba/cobertura - inclusive demolição</t>
  </si>
  <si>
    <t>0919210</t>
  </si>
  <si>
    <t>Rampa de lavagem - inclusive demolição</t>
  </si>
  <si>
    <t>0909612</t>
  </si>
  <si>
    <t>Rampa para acesso do misturador de agregados para centrais de 30m³ e 40m³ - inclusive demolição</t>
  </si>
  <si>
    <t>0909613</t>
  </si>
  <si>
    <t>Rampa para acesso do misturador de agregados para central de 150m³ - inclusive demolição</t>
  </si>
  <si>
    <t>0909614</t>
  </si>
  <si>
    <t>Rampa para acesso do misturador de agregados para central de britagem - inclusive demolição</t>
  </si>
  <si>
    <t>0909616</t>
  </si>
  <si>
    <t>Rampa para acesso do misturador de agregados para PMF - inclusive demolição</t>
  </si>
  <si>
    <t>0909617</t>
  </si>
  <si>
    <t>Rampa para acesso do misturador de agregados para usina de asfalto a quente - inclusive demolição</t>
  </si>
  <si>
    <t>0909615</t>
  </si>
  <si>
    <t>Rampa para acesso do misturador de agregados para usina de solos - inclusive demolição</t>
  </si>
  <si>
    <t>0919101</t>
  </si>
  <si>
    <t>Sistema separador água e óleo, inclusive demolição</t>
  </si>
  <si>
    <t>1100657</t>
  </si>
  <si>
    <t>Adensamento de concreto por vibrador de imersão</t>
  </si>
  <si>
    <t>1108055</t>
  </si>
  <si>
    <t>Argamassa autoadensável para reparos e grauteamento - confecção em misturador e lançamento manual</t>
  </si>
  <si>
    <t>1109665</t>
  </si>
  <si>
    <t>Argamassa de cimento e areia 1:1 - confecção em betoneira e lançamento manual - areia comercial</t>
  </si>
  <si>
    <t>1109664</t>
  </si>
  <si>
    <t>Argamassa de cimento e areia 1:1 - confecção em betoneira e lançamento manual - areia extraída</t>
  </si>
  <si>
    <t>1109667</t>
  </si>
  <si>
    <t>Argamassa de cimento e areia 1:2 - confecção em betoneira e lançamento manual - areia comercial</t>
  </si>
  <si>
    <t>1109666</t>
  </si>
  <si>
    <t>Argamassa de cimento e areia 1:2 - confecção em betoneira e lançamento manual - areia extraída</t>
  </si>
  <si>
    <t>1109669</t>
  </si>
  <si>
    <t>Argamassa de cimento e areia 1:3 - confecção em betoneira e lançamento manual - areia comercial</t>
  </si>
  <si>
    <t>1109668</t>
  </si>
  <si>
    <t>Argamassa de cimento e areia 1:3 - confecção em betoneira e lançamento manual - areia extraída</t>
  </si>
  <si>
    <t>1108060</t>
  </si>
  <si>
    <t>Argamassa de cimento e areia 1:3 com 8% de microssílica - confecção em betoneira e lançamento manual - areia comercial</t>
  </si>
  <si>
    <t>1109626</t>
  </si>
  <si>
    <t>Argamassa de cimento e areia 1:3 com 8% de microssílica - confecção em betoneira e lançamento manual - areia extraída</t>
  </si>
  <si>
    <t>1109671</t>
  </si>
  <si>
    <t>Argamassa de cimento e areia 1:4 - confecção em betoneira e lançamento manual - areia comercial</t>
  </si>
  <si>
    <t>1109670</t>
  </si>
  <si>
    <t>Argamassa de cimento e areia 1:4 - confecção em betoneira e lançamento manual - areia extraída</t>
  </si>
  <si>
    <t>1109672</t>
  </si>
  <si>
    <t>Argamassa de cimento e areia com aditivo aglutinante 1:8 - confecção em betoneira e lançamento manual - areia comercial</t>
  </si>
  <si>
    <t>1109624</t>
  </si>
  <si>
    <t>Argamassa de cimento e areia com aditivo aglutinante 1:8 - confecção em betoneira e lançamento manual - areia extraída</t>
  </si>
  <si>
    <t>1109681</t>
  </si>
  <si>
    <t>Argamassa de cimento e areia com silicato de alumínio 1:3 - confecção em betoneira e lançamento manual - areia comercial</t>
  </si>
  <si>
    <t>1109682</t>
  </si>
  <si>
    <t>Argamassa de cimento e areia com silicato de alumínio 1:3 - confecção em betoneira e lançamento manual - areia extraída</t>
  </si>
  <si>
    <t>1109622</t>
  </si>
  <si>
    <t>Argamassa de cimento, cal hidratada e areia 1:0,5:3,5 - confecção em betoneira e lançamento manual - areia comercial</t>
  </si>
  <si>
    <t>1109623</t>
  </si>
  <si>
    <t>Argamassa de cimento, cal hidratada e areia 1:0,5:3,5 - confecção em betoneira e lançamento manual - areia extraída</t>
  </si>
  <si>
    <t>1109697</t>
  </si>
  <si>
    <t>Argamassa de cimento, cal hidratada e areia 1:0,5:8 - confecção em betoneira e lançamento manual - areia comercial</t>
  </si>
  <si>
    <t>1109698</t>
  </si>
  <si>
    <t>Argamassa de cimento, cal hidratada e areia 1:0,5:8 - confecção em betoneira e lançamento manual - areia extraída</t>
  </si>
  <si>
    <t>1109679</t>
  </si>
  <si>
    <t>Argamassa de cimento, cal hidratada e areia 1:1:6 - confecção em betoneira e lançamento manual - areia comercial</t>
  </si>
  <si>
    <t>1109625</t>
  </si>
  <si>
    <t>Argamassa de cimento, cal hidratada e areia 1:1:6 - confecção em betoneira e lançamento manual - areia extraída</t>
  </si>
  <si>
    <t>1109678</t>
  </si>
  <si>
    <t>Argamassa de cimento, cal hidratada e areia 1:2:10 - confecção em betoneira e lançamento manual - areia comercial</t>
  </si>
  <si>
    <t>1109694</t>
  </si>
  <si>
    <t>Argamassa de cimento, cal hidratada e areia 1:2:10 - confecção em betoneira e lançamento manual - areia extraída</t>
  </si>
  <si>
    <t>1109673</t>
  </si>
  <si>
    <t>Argamassa de cimento, cal hidratada e areia 1:2:6 - confecção em betoneira e lançamento manual - areia comercial</t>
  </si>
  <si>
    <t>1109690</t>
  </si>
  <si>
    <t>Argamassa de cimento, cal hidratada e areia 1:2:6 - confecção em betoneira e lançamento manual - areia extraída</t>
  </si>
  <si>
    <t>1109674</t>
  </si>
  <si>
    <t>Argamassa de cimento, cal hidratada e areia 1:2:7 - confecção em betoneira e lançamento manual - areia comercial</t>
  </si>
  <si>
    <t>1109691</t>
  </si>
  <si>
    <t>Argamassa de cimento, cal hidratada e areia 1:2:7 - confecção em betoneira e lançamento manual - areia extraída</t>
  </si>
  <si>
    <t>1109675</t>
  </si>
  <si>
    <t>Argamassa de cimento, cal hidratada e areia 1:2:8 - confecção em betoneira e lançamento manual - areia comercial</t>
  </si>
  <si>
    <t>1109692</t>
  </si>
  <si>
    <t>Argamassa de cimento, cal hidratada e areia 1:2:8 - confecção em betoneira e lançamento manual - areia extraída</t>
  </si>
  <si>
    <t>1109676</t>
  </si>
  <si>
    <t>Argamassa de cimento, cal hidratada e areia 1:2:9 - confecção em betoneira e lançamento manual - areia comercial</t>
  </si>
  <si>
    <t>1109693</t>
  </si>
  <si>
    <t>Argamassa de cimento, cal hidratada e areia 1:2:9 - confecção em betoneira e lançamento manual - areia extraída</t>
  </si>
  <si>
    <t>1109680</t>
  </si>
  <si>
    <t>1107748</t>
  </si>
  <si>
    <t>Argamassa polimérica de alto desempenho projetada para reparos superficiais e reforços estruturais - confecção em misturador e lançamento projetado</t>
  </si>
  <si>
    <t>1110000</t>
  </si>
  <si>
    <t>Concreto</t>
  </si>
  <si>
    <t>1106059</t>
  </si>
  <si>
    <t>Concreto autoadensável com silicato de alumínio fck = 20 MPa - confecção em betoneira e lançamento manual - areia e brita comerciais</t>
  </si>
  <si>
    <t>1106060</t>
  </si>
  <si>
    <t>Concreto autoadensável com silicato de alumínio fck = 20 MPa - confecção em betoneira e lançamento manual - areia extraída e brita produzida</t>
  </si>
  <si>
    <t>1100658</t>
  </si>
  <si>
    <t>Concreto autoadensável com silicato de alumínio fck = 20 MPa - confecção em central dosadora de 30 m³/h - areia e brita comerciais</t>
  </si>
  <si>
    <t>1106159</t>
  </si>
  <si>
    <t>Concreto autoadensável com silicato de alumínio fck = 25 MPa - confecção em central dosadora de 30 m³/h - areia e brita comerciais</t>
  </si>
  <si>
    <t>1107902</t>
  </si>
  <si>
    <t>Concreto autoadensável com silicato de alumínio fck = 30 MPa - confecção em central dosadora de 30 m³/h - areia e brita comerciais</t>
  </si>
  <si>
    <t>1107906</t>
  </si>
  <si>
    <t>Concreto autoadensável com silicato de alumínio fck = 35 MPa - confecção em central dosadora de 30 m³/h - areia e brita comerciais</t>
  </si>
  <si>
    <t>1107910</t>
  </si>
  <si>
    <t>Concreto autoadensável com silicato de alumínio fck = 40 MPa - confecção em central dosadora de 30 m³/h - areia e brita comerciais</t>
  </si>
  <si>
    <t>1107911</t>
  </si>
  <si>
    <t>Concreto autoadensável com silicato de alumínio fck = 45 MPa - confecção em central dosadora de 30 m³/h - areia e brita comerciais</t>
  </si>
  <si>
    <t>1107912</t>
  </si>
  <si>
    <t>Concreto autoadensável com silicato de alumínio fck = 50 MPa - confecção em central dosadora de 30 m³/h - areia e brita comerciais</t>
  </si>
  <si>
    <t>1106164</t>
  </si>
  <si>
    <t>Concreto ciclópico fck = 20 MPa - confecção em betoneira e lançamento manual - areia extraída, brita e pedra de mão produzidas</t>
  </si>
  <si>
    <t>1106165</t>
  </si>
  <si>
    <t>Concreto ciclópico fck = 20 MPa - confecção em betoneira e lançamento manual - areia, brita e pedra de mão comerciais</t>
  </si>
  <si>
    <t>1106156</t>
  </si>
  <si>
    <t>Concreto com 10% de microssílica fck = 45 MPa - confecção em central dosadora de 30 m³/h - areia e brita comerciais</t>
  </si>
  <si>
    <t>1107932</t>
  </si>
  <si>
    <t>Concreto com 10% de microssílica fck = 50 MPa - confecção em central dosadora de 30 m³/h - areia e brita comerciais</t>
  </si>
  <si>
    <t>1108111</t>
  </si>
  <si>
    <t>Concreto com 8% de microssílica fck = 25 MPa - confecção em central dosadora de 30 m³/h - areia e brita comerciais</t>
  </si>
  <si>
    <t>1108112</t>
  </si>
  <si>
    <t>Concreto com 8% de microssílica fck = 30 MPa - confecção em central dosadora de 30 m³/h - areia e brita comerciais</t>
  </si>
  <si>
    <t>1108113</t>
  </si>
  <si>
    <t>Concreto com 8% de microssílica fck = 35 MPa - confecção em central dosadora de 30 m³/h - areia e brita comerciais</t>
  </si>
  <si>
    <t>1108114</t>
  </si>
  <si>
    <t>Concreto com 8% de microssílica fck = 40 MPa - confecção em central dosadora de 30 m³/h - areia e brita comerciais</t>
  </si>
  <si>
    <t>1108061</t>
  </si>
  <si>
    <t>Concreto com látex SBR fck = 25 MPa - confecção em betoneira e lançamento manual - areia e brita comerciais</t>
  </si>
  <si>
    <t>1108064</t>
  </si>
  <si>
    <t>Concreto com látex SBR fck = 30 MPa - confecção em betoneira e lançamento manual - areia e brita comerciais</t>
  </si>
  <si>
    <t>1107888</t>
  </si>
  <si>
    <t>Concreto fck = 15 MPa - confecção em betoneira e lançamento manual - areia e brita comerciais</t>
  </si>
  <si>
    <t>1107889</t>
  </si>
  <si>
    <t>Concreto fck = 15 MPa - confecção em betoneira e lançamento manual - areia extraída e brita produzida</t>
  </si>
  <si>
    <t>1107892</t>
  </si>
  <si>
    <t>Concreto fck = 20 MPa - confecção em betoneira e lançamento manual - areia e brita comerciais</t>
  </si>
  <si>
    <t>1107891</t>
  </si>
  <si>
    <t>Concreto fck = 20 MPa - confecção em betoneira e lançamento manual - areia extraída e brita produzida</t>
  </si>
  <si>
    <t>1107928</t>
  </si>
  <si>
    <t>Concreto fck = 20 MPa - confecção em central dosadora de 30 m³/h - areia e brita comerciais</t>
  </si>
  <si>
    <t>1107929</t>
  </si>
  <si>
    <t>Concreto fck = 20 MPa - confecção em central dosadora de 30 m³/h - areia extraída e brita produzida</t>
  </si>
  <si>
    <t>1106109</t>
  </si>
  <si>
    <t>Concreto fck = 20 MPa - confecção em central dosadora de 40 m³/h - areia e brita comerciais</t>
  </si>
  <si>
    <t>1106117</t>
  </si>
  <si>
    <t>Concreto fck = 20 MPa - confecção em central dosadora de 40 m³/h - areia extraída e brita produzida</t>
  </si>
  <si>
    <t>1107896</t>
  </si>
  <si>
    <t>Concreto fck = 25 MPa - confecção em betoneira e lançamento manual - areia e brita comerciais</t>
  </si>
  <si>
    <t>1107895</t>
  </si>
  <si>
    <t>Concreto fck = 25 MPa - confecção em betoneira e lançamento manual - areia extraída e brita produzida</t>
  </si>
  <si>
    <t>1119528</t>
  </si>
  <si>
    <t>Concreto fck = 25 MPa - confecção em central dosadora de 30 m³/h - areia e brita comerciais</t>
  </si>
  <si>
    <t>1106135</t>
  </si>
  <si>
    <t>Concreto fck = 25 MPa - confecção em central dosadora de 30 m³/h - areia extraída e brita produzida</t>
  </si>
  <si>
    <t>1106136</t>
  </si>
  <si>
    <t>Concreto fck = 25 MPa - confecção em central dosadora de 40 m³/h - areia e brita comerciais</t>
  </si>
  <si>
    <t>1106137</t>
  </si>
  <si>
    <t>Concreto fck = 25 MPa - confecção em central dosadora de 40 m³/h - areia extraída e brita produzida</t>
  </si>
  <si>
    <t>1116127</t>
  </si>
  <si>
    <t>Concreto fck = 25 MPa para pré-moldados (mourões) - confecção em betoneira e lançamento manual - areia e brita comerciais</t>
  </si>
  <si>
    <t>1116126</t>
  </si>
  <si>
    <t>Concreto fck = 25 MPa para pré-moldados (mourões) - confecção em betoneira e lançamento manual - areia extraída e brita produzida</t>
  </si>
  <si>
    <t>1107900</t>
  </si>
  <si>
    <t>Concreto fck = 30 MPa - confecção em betoneira e lançamento manual - areia e brita comerciais</t>
  </si>
  <si>
    <t>1107899</t>
  </si>
  <si>
    <t>Concreto fck = 30 MPa - confecção em betoneira e lançamento manual - areia extraída e brita produzida</t>
  </si>
  <si>
    <t>1107890</t>
  </si>
  <si>
    <t>Concreto fck = 30 MPa - confecção em central dosadora de 30 m³/h - areia e brita comerciais</t>
  </si>
  <si>
    <t>1106138</t>
  </si>
  <si>
    <t>Concreto fck = 30 MPa - confecção em central dosadora de 30 m³/h - areia extraída e brita produzida</t>
  </si>
  <si>
    <t>1106139</t>
  </si>
  <si>
    <t>Concreto fck = 30 MPa - confecção em central dosadora de 40 m³/h - areia e brita comerciais</t>
  </si>
  <si>
    <t>1106140</t>
  </si>
  <si>
    <t>Concreto fck = 30 MPa - confecção em central dosadora de 40 m³/h - areia extraída e brita produzida</t>
  </si>
  <si>
    <t>1107904</t>
  </si>
  <si>
    <t>Concreto fck = 35 MPa - confecção em betoneira e lançamento manual - areia e brita comerciais</t>
  </si>
  <si>
    <t>1107903</t>
  </si>
  <si>
    <t>Concreto fck = 35 MPa - confecção em betoneira e lançamento manual - areia extraída e brita produzida</t>
  </si>
  <si>
    <t>1107908</t>
  </si>
  <si>
    <t>Concreto fck = 40 MPa - confecção em betoneira e lançamento manual - areia e brita comerciais</t>
  </si>
  <si>
    <t>1107907</t>
  </si>
  <si>
    <t>Concreto fck = 40 MPa - confecção em betoneira e lançamento manual - areia extraída e brita produzida</t>
  </si>
  <si>
    <t>1107871</t>
  </si>
  <si>
    <t>Concreto fctm,k = 4,5 MPa - confecção em central dosadora de 30 m³/h - areia e brita comerciais</t>
  </si>
  <si>
    <t>1107870</t>
  </si>
  <si>
    <t>Concreto fctm,k = 4,5 MPa - confecção em central dosadora de 30 m³/h - areia extraída e brita produzida</t>
  </si>
  <si>
    <t>1106057</t>
  </si>
  <si>
    <t>1106058</t>
  </si>
  <si>
    <t>Concreto magro - confecção em betoneira e lançamento manual - areia extraída e brita produzida</t>
  </si>
  <si>
    <t>1106380</t>
  </si>
  <si>
    <t>Concreto para bombeamento fck = 25 MPa - confecção em central dosadora de 30 m³/h - areia e brita comerciais</t>
  </si>
  <si>
    <t>1106378</t>
  </si>
  <si>
    <t>Concreto para bombeamento fck = 25 MPa - confecção em central dosadora de 30 m³/h - areia extraída e brita produzida</t>
  </si>
  <si>
    <t>1116263</t>
  </si>
  <si>
    <t>Concreto para bombeamento fck = 25 MPa - confecção em central dosadora de 40 m³/h - areia e brita comerciais</t>
  </si>
  <si>
    <t>1116267</t>
  </si>
  <si>
    <t>Concreto para bombeamento fck = 25 MPa - confecção em central dosadora de 40 m³/h - areia extraída e brita produzida</t>
  </si>
  <si>
    <t>1106280</t>
  </si>
  <si>
    <t>Concreto para bombeamento fck = 30 MPa - confecção em central dosadora de 30 m³/h - areia e brita comerciais</t>
  </si>
  <si>
    <t>1106289</t>
  </si>
  <si>
    <t>Concreto para bombeamento fck = 30 MPa - confecção em central dosadora de 30 m³/h - areia extraída e brita produzida</t>
  </si>
  <si>
    <t>1116264</t>
  </si>
  <si>
    <t>Concreto para bombeamento fck = 30 MPa - confecção em central dosadora de 40 m³/h - areia e brita comerciais</t>
  </si>
  <si>
    <t>1116268</t>
  </si>
  <si>
    <t>Concreto para bombeamento fck = 30 MPa - confecção em central dosadora de 40 m³/h - areia extraída e brita produzida</t>
  </si>
  <si>
    <t>1106281</t>
  </si>
  <si>
    <t>Concreto para bombeamento fck = 35 MPa - confecção em central dosadora de 30 m³/h - areia e brita comerciais</t>
  </si>
  <si>
    <t>1106382</t>
  </si>
  <si>
    <t>Concreto para bombeamento fck = 35 MPa - confecção em central dosadora de 30 m³/h - areia extraída e brita produzida</t>
  </si>
  <si>
    <t>1116265</t>
  </si>
  <si>
    <t>Concreto para bombeamento fck = 35 MPa - confecção em central dosadora de 40 m³/h - areia e brita comerciais</t>
  </si>
  <si>
    <t>1116269</t>
  </si>
  <si>
    <t>Concreto para bombeamento fck = 35 MPa - confecção em central dosadora de 40 m³/h - areia extraída e brita produzida</t>
  </si>
  <si>
    <t>1106282</t>
  </si>
  <si>
    <t>Concreto para bombeamento fck = 40 MPa - confecção em central dosadora de 30 m³/h - areia e brita comerciais</t>
  </si>
  <si>
    <t>1106384</t>
  </si>
  <si>
    <t>Concreto para bombeamento fck = 40 MPa - confecção em central dosadora de 30 m³/h - areia extraída e brita produzida</t>
  </si>
  <si>
    <t>1116266</t>
  </si>
  <si>
    <t>Concreto para bombeamento fck = 40 MPa - confecção em central dosadora de 40 m³/h - areia e brita comerciais</t>
  </si>
  <si>
    <t>1116270</t>
  </si>
  <si>
    <t>Concreto para bombeamento fck = 40 MPa - confecção em central dosadora de 40 m³/h - areia extraída e brita produzida</t>
  </si>
  <si>
    <t>1107868</t>
  </si>
  <si>
    <t>Concreto para sub-base adensado por vibração fck = 7,5 MPa - confecção em central dosadora de 30 m³/h - areia e brita comerciais</t>
  </si>
  <si>
    <t>1107869</t>
  </si>
  <si>
    <t>Concreto para sub-base adensado por vibração fck = 7,5 MPa - confecção em central dosadora de 30 m³/h - areia extraída e brita produzida</t>
  </si>
  <si>
    <t>1103853</t>
  </si>
  <si>
    <t>Concreto poroso para tubos de drenagem fck = 25 MPa - confecção em betoneira e lançamento manual - areia e brita comerciais</t>
  </si>
  <si>
    <t>1103852</t>
  </si>
  <si>
    <t>Concreto poroso para tubos de drenagem fck = 25 MPa - confecção em betoneira e lançamento manual - areia extraída e brita produzida</t>
  </si>
  <si>
    <t>1106284</t>
  </si>
  <si>
    <t>Concreto submerso fck = 20 MPa - confecção em central dosadora de 30 m³/h - areia e brita comerciais</t>
  </si>
  <si>
    <t>1108116</t>
  </si>
  <si>
    <t>Concreto submerso fck = 25 MPa - confecção em central dosadora de 30 m³/h - areia e brita comerciais</t>
  </si>
  <si>
    <t>1108118</t>
  </si>
  <si>
    <t>Concreto submerso fck = 30 MPa - confecção em central dosadora de 30 m³/h - areia e brita comerciais</t>
  </si>
  <si>
    <t>1106158</t>
  </si>
  <si>
    <t>Concreto submerso fck = 35 MPa - confecção em central dosadora de 30 m³/h - areia e brita comerciais</t>
  </si>
  <si>
    <t>1108120</t>
  </si>
  <si>
    <t>Concreto submerso fck = 40 MPa - confecção em central dosadora de 30 m³/h - areia e brita comerciais</t>
  </si>
  <si>
    <t>1106050</t>
  </si>
  <si>
    <t>Lançamento livre de concreto usinado por meio de caminhão betoneira - confecção em central dosadora de 30 m³/h</t>
  </si>
  <si>
    <t>1106051</t>
  </si>
  <si>
    <t>Lançamento livre de concreto usinado por meio de caminhão betoneira - confecção em central dosadora de 40 m³/h</t>
  </si>
  <si>
    <t>1106061</t>
  </si>
  <si>
    <t>Lançamento manual de concreto usinado - confecção em central dosadora de 30 m³/h</t>
  </si>
  <si>
    <t>1106087</t>
  </si>
  <si>
    <t>Lançamento manual de concreto usinado - confecção em central dosadora de 40 m³/h</t>
  </si>
  <si>
    <t>1107860</t>
  </si>
  <si>
    <t>Lançamento mecânico de concreto com bomba lança sobre chassi com capacidade de 50 m³/h - confecção em central dosadora de 40 m³/h</t>
  </si>
  <si>
    <t>1106088</t>
  </si>
  <si>
    <t>Lançamento mecânico de concreto com bomba rebocável com capacidade de 30 m³/h - confecção em central dosadora de 30 m³/h</t>
  </si>
  <si>
    <t>1106128</t>
  </si>
  <si>
    <t>Lançamento mecânico de concreto com bomba rebocável com capacidade de 41 m³/h - confecção em central dosadora de 40 m³/h</t>
  </si>
  <si>
    <t>1108056</t>
  </si>
  <si>
    <t>Microconcreto autoadensável para reparos e grauteamento - confecção em misturador e lançamento manual</t>
  </si>
  <si>
    <t>1108059</t>
  </si>
  <si>
    <t>Microconcreto para reparos e grauteamento - confecção em misturador e lançamento manual</t>
  </si>
  <si>
    <t>1207700</t>
  </si>
  <si>
    <t>Concreto fck = 20 MPa para projeção via seca - confecção em betoneira - areia e brita comerciais</t>
  </si>
  <si>
    <t>1207701</t>
  </si>
  <si>
    <t>Concreto fck = 25 MPa para projeção via seca - confecção em betoneira - areia e brita comerciais</t>
  </si>
  <si>
    <t>1207702</t>
  </si>
  <si>
    <t>Concreto fck = 30 MPa para projeção via seca - confecção em betoneira - areia e brita comerciais</t>
  </si>
  <si>
    <t>1207708</t>
  </si>
  <si>
    <t>Concreto fck = 30 MPa para projeção via úmida - confecção em central dosadora de 30 m³/h - areia e brita comerciais</t>
  </si>
  <si>
    <t>1207703</t>
  </si>
  <si>
    <t>Concreto fck = 40 MPa para projeção via seca - confecção em betoneira - areia e brita comerciais</t>
  </si>
  <si>
    <t>1207709</t>
  </si>
  <si>
    <t>Concreto fck = 40 MPa para projeção via úmida - confecção em central dosadora de 30 m³/h - areia e brita comerciais</t>
  </si>
  <si>
    <t>1207710</t>
  </si>
  <si>
    <t>Concreto projetado via seca fck = 20 MPa aplicado em pisos</t>
  </si>
  <si>
    <t>1207711</t>
  </si>
  <si>
    <t>Concreto projetado via seca fck = 20 MPa aplicado em superfícies inclinadas e verticais</t>
  </si>
  <si>
    <t>1207713</t>
  </si>
  <si>
    <t>Concreto projetado via seca fck = 20 MPa aplicado em teto</t>
  </si>
  <si>
    <t>1207714</t>
  </si>
  <si>
    <t>Concreto projetado via seca fck = 25 MPa aplicado em pisos</t>
  </si>
  <si>
    <t>1207715</t>
  </si>
  <si>
    <t>Concreto projetado via seca fck = 25 MPa aplicado em superfícies inclinadas e verticais</t>
  </si>
  <si>
    <t>1207717</t>
  </si>
  <si>
    <t>Concreto projetado via seca fck = 25 MPa aplicado em teto</t>
  </si>
  <si>
    <t>1207718</t>
  </si>
  <si>
    <t>Concreto projetado via seca fck = 30 MPa aplicado em pisos</t>
  </si>
  <si>
    <t>1207719</t>
  </si>
  <si>
    <t>Concreto projetado via seca fck = 30 MPa aplicado em superfícies inclinadas e verticais</t>
  </si>
  <si>
    <t>1207721</t>
  </si>
  <si>
    <t>Concreto projetado via seca fck = 30 MPa aplicado em teto</t>
  </si>
  <si>
    <t>1207722</t>
  </si>
  <si>
    <t>Concreto projetado via seca fck = 40 MPa aplicado em pisos</t>
  </si>
  <si>
    <t>1207723</t>
  </si>
  <si>
    <t>Concreto projetado via seca fck = 40 MPa aplicado em superfícies inclinadas e verticais</t>
  </si>
  <si>
    <t>1207725</t>
  </si>
  <si>
    <t>Concreto projetado via seca fck = 40 MPa via seca aplicado em teto</t>
  </si>
  <si>
    <t>1207728</t>
  </si>
  <si>
    <t>Concreto projetado via úmida fck = 30 MPa aplicado em túneis classe I com seção de 20 a 40 m²</t>
  </si>
  <si>
    <t>1207727</t>
  </si>
  <si>
    <t>Concreto projetado via úmida fck = 30 MPa aplicado em túneis classe I com seção de 40 a 60 m²</t>
  </si>
  <si>
    <t>1207726</t>
  </si>
  <si>
    <t>Concreto projetado via úmida fck = 30 MPa aplicado em túneis classe I com seção de 60 a 90 m²</t>
  </si>
  <si>
    <t>1208329</t>
  </si>
  <si>
    <t>Concreto projetado via úmida fck = 30 MPa aplicado em túneis classe I com seção superior a 90 m²</t>
  </si>
  <si>
    <t>1207685</t>
  </si>
  <si>
    <t>Concreto projetado via úmida fck = 30 MPa aplicado em túneis classe II com seção de 20 a 40 m²</t>
  </si>
  <si>
    <t>1207684</t>
  </si>
  <si>
    <t>Concreto projetado via úmida fck = 30 MPa aplicado em túneis classe II com seção de 40 a 60 m²</t>
  </si>
  <si>
    <t>1207683</t>
  </si>
  <si>
    <t>Concreto projetado via úmida fck = 30 MPa aplicado em túneis classe II com seção de 60 a 90 m²</t>
  </si>
  <si>
    <t>1208337</t>
  </si>
  <si>
    <t>Concreto projetado via úmida fck = 30 MPa aplicado em túneis classe II com seção superior a 90 m²</t>
  </si>
  <si>
    <t>1207691</t>
  </si>
  <si>
    <t>Concreto projetado via úmida fck = 30 MPa aplicado em túneis classe III com seção de 20 a 40 m²</t>
  </si>
  <si>
    <t>1207690</t>
  </si>
  <si>
    <t>Concreto projetado via úmida fck = 30 MPa aplicado em túneis classe III com seção de 40 a 60 m²</t>
  </si>
  <si>
    <t>1207689</t>
  </si>
  <si>
    <t>Concreto projetado via úmida fck = 30 MPa aplicado em túneis classe III com seção de 60 a 90 m²</t>
  </si>
  <si>
    <t>1208345</t>
  </si>
  <si>
    <t>Concreto projetado via úmida fck = 30 MPa aplicado em túneis classe III com seção superior a 90 m²</t>
  </si>
  <si>
    <t>1207697</t>
  </si>
  <si>
    <t>Concreto projetado via úmida fck = 30 MPa aplicado em túneis classe IV com seção de 20 a 40 m²</t>
  </si>
  <si>
    <t>1207696</t>
  </si>
  <si>
    <t>Concreto projetado via úmida fck = 30 MPa aplicado em túneis classe IV com seção de 40 a 60 m²</t>
  </si>
  <si>
    <t>1207695</t>
  </si>
  <si>
    <t>Concreto projetado via úmida fck = 30 MPa aplicado em túneis classe IV com seção de 60 a 90 m²</t>
  </si>
  <si>
    <t>1208353</t>
  </si>
  <si>
    <t>Concreto projetado via úmida fck = 30 MPa aplicado em túneis classe IV com seção superior a 90 m²</t>
  </si>
  <si>
    <t>1207663</t>
  </si>
  <si>
    <t>Concreto projetado via úmida fck = 30 MPa aplicado em túneis classe V com seção de 20 a 40 m²</t>
  </si>
  <si>
    <t>1207662</t>
  </si>
  <si>
    <t>Concreto projetado via úmida fck = 30 MPa aplicado em túneis classe V com seção de 40 a 60 m²</t>
  </si>
  <si>
    <t>1207661</t>
  </si>
  <si>
    <t>Concreto projetado via úmida fck = 30 MPa aplicado em túneis classe V com seção de 60 a 90 m²</t>
  </si>
  <si>
    <t>1208361</t>
  </si>
  <si>
    <t>Concreto projetado via úmida fck = 30 MPa aplicado em túneis classe V com seção superior a 90 m²</t>
  </si>
  <si>
    <t>1207669</t>
  </si>
  <si>
    <t>Concreto projetado via úmida fck = 30 MPa aplicado em túneis classe VI com seção de 20 a 40 m²</t>
  </si>
  <si>
    <t>1207668</t>
  </si>
  <si>
    <t>Concreto projetado via úmida fck = 30 MPa aplicado em túneis classe VI com seção de 40 a 60 m²</t>
  </si>
  <si>
    <t>1207667</t>
  </si>
  <si>
    <t>Concreto projetado via úmida fck = 30 MPa aplicado em túneis classe VI com seção de 60 a 90 m²</t>
  </si>
  <si>
    <t>1208369</t>
  </si>
  <si>
    <t>Concreto projetado via úmida fck = 30 MPa aplicado em túneis classe VI com seção superior a 90 m²</t>
  </si>
  <si>
    <t>1207682</t>
  </si>
  <si>
    <t>Concreto projetado via úmida fck = 40 MPa aplicado em túneis classe I com seção de 20 a 40 m²</t>
  </si>
  <si>
    <t>1207681</t>
  </si>
  <si>
    <t>Concreto projetado via úmida fck = 40 MPa aplicado em túneis classe I com seção de 40 a 60 m²</t>
  </si>
  <si>
    <t>1207729</t>
  </si>
  <si>
    <t>Concreto projetado via úmida fck = 40 MPa aplicado em túneis classe I com seção de 60 a 90 m²</t>
  </si>
  <si>
    <t>1208333</t>
  </si>
  <si>
    <t>Concreto projetado via úmida fck = 40 MPa aplicado em túneis classe I com seção superior a 90 m²</t>
  </si>
  <si>
    <t>1207688</t>
  </si>
  <si>
    <t>Concreto projetado via úmida fck = 40 MPa aplicado em túneis classe II com seção de 20 a 40 m²</t>
  </si>
  <si>
    <t>1207687</t>
  </si>
  <si>
    <t>Concreto projetado via úmida fck = 40 MPa aplicado em túneis classe II com seção de 40 a 60 m²</t>
  </si>
  <si>
    <t>1207686</t>
  </si>
  <si>
    <t>Concreto projetado via úmida fck = 40 MPa aplicado em túneis classe II com seção de 60 a 90 m²</t>
  </si>
  <si>
    <t>1208341</t>
  </si>
  <si>
    <t>Concreto projetado via úmida fck = 40 MPa aplicado em túneis classe II com seção superior a 90 m²</t>
  </si>
  <si>
    <t>1207694</t>
  </si>
  <si>
    <t>Concreto projetado via úmida fck = 40 MPa aplicado em túneis classe III com seção de 20 a 40 m²</t>
  </si>
  <si>
    <t>1207693</t>
  </si>
  <si>
    <t>Concreto projetado via úmida fck = 40 MPa aplicado em túneis classe III com seção de 40 a 60 m²</t>
  </si>
  <si>
    <t>1207692</t>
  </si>
  <si>
    <t>Concreto projetado via úmida fck = 40 MPa aplicado em túneis classe III com seção de 60 a 90 m²</t>
  </si>
  <si>
    <t>1208349</t>
  </si>
  <si>
    <t>Concreto projetado via úmida fck = 40 MPa aplicado em túneis classe III com seção superior a 90 m²</t>
  </si>
  <si>
    <t>1207660</t>
  </si>
  <si>
    <t>Concreto projetado via úmida fck = 40 MPa aplicado em túneis classe IV com seção de 20 a 40 m²</t>
  </si>
  <si>
    <t>1207699</t>
  </si>
  <si>
    <t>Concreto projetado via úmida fck = 40 MPa aplicado em túneis classe IV com seção de 40 a 60 m²</t>
  </si>
  <si>
    <t>1207698</t>
  </si>
  <si>
    <t>Concreto projetado via úmida fck = 40 MPa aplicado em túneis classe IV com seção de 60 a 90 m²</t>
  </si>
  <si>
    <t>1208357</t>
  </si>
  <si>
    <t>Concreto projetado via úmida fck = 40 MPa aplicado em túneis classe IV com seção superior a 90 m²</t>
  </si>
  <si>
    <t>1207666</t>
  </si>
  <si>
    <t>Concreto projetado via úmida fck = 40 MPa aplicado em túneis classe V com seção de 20 a 40 m²</t>
  </si>
  <si>
    <t>1207665</t>
  </si>
  <si>
    <t>Concreto projetado via úmida fck = 40 MPa aplicado em túneis classe V com seção de 40 a 60 m²</t>
  </si>
  <si>
    <t>1207664</t>
  </si>
  <si>
    <t>Concreto projetado via úmida fck = 40 MPa aplicado em túneis classe V com seção de 60 a 90 m²</t>
  </si>
  <si>
    <t>1208365</t>
  </si>
  <si>
    <t>Concreto projetado via úmida fck = 40 MPa aplicado em túneis classe V com seção superior a 90 m²</t>
  </si>
  <si>
    <t>1207672</t>
  </si>
  <si>
    <t>Concreto projetado via úmida fck = 40 MPa aplicado em túneis classe VI com seção de 20 a 40 m²</t>
  </si>
  <si>
    <t>1207671</t>
  </si>
  <si>
    <t>Concreto projetado via úmida fck = 40 MPa aplicado em túneis classe VI com seção de 40 a 60 m²</t>
  </si>
  <si>
    <t>1207670</t>
  </si>
  <si>
    <t>Concreto projetado via úmida fck = 40 MPa aplicado em túneis classe VI com seção de 60 a 90 m²</t>
  </si>
  <si>
    <t>1208373</t>
  </si>
  <si>
    <t>Concreto projetado via úmida fck = 40 MPa aplicado em túneis classe VI com seção superior a 90 m²</t>
  </si>
  <si>
    <t>1407751</t>
  </si>
  <si>
    <t>Abertura de rasgos em superfície de concreto medindo 10 x 10 mm para fixação de barras de aço de 8 mm</t>
  </si>
  <si>
    <t>1407752</t>
  </si>
  <si>
    <t>Abertura de rasgos em superfície de concreto medindo 12 x 12 mm para fixação de barras de aço de 10 mm</t>
  </si>
  <si>
    <t>1407753</t>
  </si>
  <si>
    <t>Abertura de rasgos em superfície de concreto medindo 15 x 15 mm para fixação de barras de aço de 12,5 mm</t>
  </si>
  <si>
    <t>1407750</t>
  </si>
  <si>
    <t>Abertura de rasgos em superfície de concreto medindo 8 x 8 mm para fixação de barras de aço de 6,3 mm</t>
  </si>
  <si>
    <t>1400965</t>
  </si>
  <si>
    <t>Abertura em muro de alvenaria de pedra argamassada com martelete</t>
  </si>
  <si>
    <t>1400976</t>
  </si>
  <si>
    <t>Corte a plasma CNC em chapa com espessura de 6,3 a 10 mm</t>
  </si>
  <si>
    <t>1400970</t>
  </si>
  <si>
    <t>Corte a plasma manual em chapa de aço-carbono com espessura de 4 a 8 mm</t>
  </si>
  <si>
    <t>1400971</t>
  </si>
  <si>
    <t>Corte a plasma manual em chapa de aço-carbono com espessura de 9 a 25 mm</t>
  </si>
  <si>
    <t>1400972</t>
  </si>
  <si>
    <t>Corte a plasma manual em chapa de alumínio com espessura de 1,5 mm</t>
  </si>
  <si>
    <t>1416201</t>
  </si>
  <si>
    <t>Corte de barras de aço CA-50 com maçarico oxiacetileno</t>
  </si>
  <si>
    <t>cm²</t>
  </si>
  <si>
    <t>1400969</t>
  </si>
  <si>
    <t>Corte de cantoneira de alumínio</t>
  </si>
  <si>
    <t>1400975</t>
  </si>
  <si>
    <t>Corte de chapa de aço com guilhotina hidráulica</t>
  </si>
  <si>
    <t>1416141</t>
  </si>
  <si>
    <t>Corte de chapas de aço com espessura de 12,5 mm com maçarico oxiacetileno</t>
  </si>
  <si>
    <t>1416142</t>
  </si>
  <si>
    <t>Corte de chapas de aço com espessura de 16 mm com maçarico oxiacetileno</t>
  </si>
  <si>
    <t>1400973</t>
  </si>
  <si>
    <t>Corte de chapas de aço com espessura de 3 mm com maçarico oxiacetileno</t>
  </si>
  <si>
    <t>1400974</t>
  </si>
  <si>
    <t>Corte de chapas de aço com espessura de 5 mm com maçarico oxiacetileno</t>
  </si>
  <si>
    <t>1416139</t>
  </si>
  <si>
    <t>Corte de chapas de aço com espessura de 6,3 mm com maçarico oxiacetileno</t>
  </si>
  <si>
    <t>1416202</t>
  </si>
  <si>
    <t>Corte de chapas de aço com espessura de 8 mm com maçarico oxiacetileno</t>
  </si>
  <si>
    <t>1416140</t>
  </si>
  <si>
    <t>Corte de chapas de aço com espessura de 9,5 mm com maçarico oxiacetileno</t>
  </si>
  <si>
    <t>1419543</t>
  </si>
  <si>
    <t>Corte de perfil metálico com máquina policorte com espessura de até 1/8"</t>
  </si>
  <si>
    <t>1408173</t>
  </si>
  <si>
    <t>Corte de perfis metálicos com maçarico oxiacetileno</t>
  </si>
  <si>
    <t>1407063</t>
  </si>
  <si>
    <t>Corte de trilho TR45 com utilização de equipamento leve</t>
  </si>
  <si>
    <t>1407064</t>
  </si>
  <si>
    <t>Corte de trilho TR57 com utilização de equipamento leve</t>
  </si>
  <si>
    <t>1407065</t>
  </si>
  <si>
    <t>Corte de trilho TR68 com utilização de equipamento leve</t>
  </si>
  <si>
    <t>1407066</t>
  </si>
  <si>
    <t>Corte de trilho UIC60 com utilização de equipamento leve</t>
  </si>
  <si>
    <t>1400977</t>
  </si>
  <si>
    <t>Dobramento de chapas metálicas com espessuras de 6,3 a 10 mm</t>
  </si>
  <si>
    <t>1407067</t>
  </si>
  <si>
    <t>Furação de trilho TR45 com utilização de equipamento leve</t>
  </si>
  <si>
    <t>1407068</t>
  </si>
  <si>
    <t>Furação de trilho TR57 com utilização de equipamento leve</t>
  </si>
  <si>
    <t>1407069</t>
  </si>
  <si>
    <t>Furação de trilho TR68 com utilização de equipamento leve</t>
  </si>
  <si>
    <t>1407070</t>
  </si>
  <si>
    <t>Furação de trilho UIC60 com utilização de equipamento leve</t>
  </si>
  <si>
    <t>1408148</t>
  </si>
  <si>
    <t>Perfuração em concreto com coroa diamantada - D = 100 mm</t>
  </si>
  <si>
    <t>1408021</t>
  </si>
  <si>
    <t>Perfuração em concreto com coroa diamantada - D = 16 mm</t>
  </si>
  <si>
    <t>1408024</t>
  </si>
  <si>
    <t>Perfuração em concreto com coroa diamantada - D = 20 mm</t>
  </si>
  <si>
    <t>1408026</t>
  </si>
  <si>
    <t>Perfuração em concreto com coroa diamantada - D = 25 mm</t>
  </si>
  <si>
    <t>1408142</t>
  </si>
  <si>
    <t>Perfuração em concreto com coroa diamantada - D = 32 mm</t>
  </si>
  <si>
    <t>1408143</t>
  </si>
  <si>
    <t>Perfuração em concreto com coroa diamantada - D = 38 mm</t>
  </si>
  <si>
    <t>1408144</t>
  </si>
  <si>
    <t>Perfuração em concreto com coroa diamantada - D = 44 mm</t>
  </si>
  <si>
    <t>1408145</t>
  </si>
  <si>
    <t>Perfuração em concreto com coroa diamantada - D = 50 mm</t>
  </si>
  <si>
    <t>1408146</t>
  </si>
  <si>
    <t>Perfuração em concreto com coroa diamantada - D = 63 mm</t>
  </si>
  <si>
    <t>1408147</t>
  </si>
  <si>
    <t>Perfuração em concreto com coroa diamantada - D = 75 mm</t>
  </si>
  <si>
    <t>1408019</t>
  </si>
  <si>
    <t>Perfuração em concreto com martelete elétrico - D = 10 mm</t>
  </si>
  <si>
    <t>1408020</t>
  </si>
  <si>
    <t>Perfuração em concreto com martelete elétrico - D = 13,0 mm</t>
  </si>
  <si>
    <t>1408025</t>
  </si>
  <si>
    <t>Perfuração em concreto com martelete elétrico - D = 14 mm</t>
  </si>
  <si>
    <t>1416257</t>
  </si>
  <si>
    <t>Solda com maçarico oxiacetileno de chapas de aço de 12,5 mm</t>
  </si>
  <si>
    <t>1416253</t>
  </si>
  <si>
    <t>Solda com maçarico oxiacetileno de chapas de aço de 16 mm</t>
  </si>
  <si>
    <t>1416254</t>
  </si>
  <si>
    <t>Solda com maçarico oxiacetileno de chapas de aço de 6,3 mm</t>
  </si>
  <si>
    <t>1416255</t>
  </si>
  <si>
    <t>Solda com maçarico oxiacetileno de chapas de aço de 8 mm</t>
  </si>
  <si>
    <t>1416256</t>
  </si>
  <si>
    <t>Solda com maçarico oxiacetileno de chapas de aço de 9,5 mm</t>
  </si>
  <si>
    <t>1408028</t>
  </si>
  <si>
    <t>Solda elétrica manual de perfis metálicos e chapas de aço com eletrodo E70XX para beneficiamento de aço naval</t>
  </si>
  <si>
    <t>1408027</t>
  </si>
  <si>
    <t>Solda tipo MIG/MAG automatizada</t>
  </si>
  <si>
    <t>1400978</t>
  </si>
  <si>
    <t>Solda tipo MIG/MAG manual</t>
  </si>
  <si>
    <t>1513941</t>
  </si>
  <si>
    <t>Contenção em areia-cimento ensacada com mistura de areia com 8% de cimento - confecção e assentamento</t>
  </si>
  <si>
    <t>1513940</t>
  </si>
  <si>
    <t>Contenção em solo-cimento ensacado com mistura de solo de jazida com 8% de cimento - confecção e assentamento</t>
  </si>
  <si>
    <t>1505879</t>
  </si>
  <si>
    <t>Enrocamento de pedra arrumada manualmente - pedra de mão comercial - fornecimento e assentamento</t>
  </si>
  <si>
    <t>1505878</t>
  </si>
  <si>
    <t>Enrocamento de pedra arrumada manualmente - pedra de mão produzida - confecção e assentamento</t>
  </si>
  <si>
    <t>1505877</t>
  </si>
  <si>
    <t>Enrocamento de pedra espalhada e compactada mecanicamente - pedra de mão comercial - fornecimento e assentamento</t>
  </si>
  <si>
    <t>1505860</t>
  </si>
  <si>
    <t>Enrocamento de pedra jogada - pedra de mão comercial - fornecimento e assentamento</t>
  </si>
  <si>
    <t>1505859</t>
  </si>
  <si>
    <t>Enrocamento de pedra jogada - pedra de mão produzida - confecção e assentamento</t>
  </si>
  <si>
    <t>1516204</t>
  </si>
  <si>
    <t>Fabricação de blocos segmentais de face pré-moldados - C = 40 cm, L = 40 cm e H = 20 cm - massa de 25 kg</t>
  </si>
  <si>
    <t>1516312</t>
  </si>
  <si>
    <t>Geocélula em PEAD, paredes perfuradas, soldadas - altura de 100 mm e 1.206 cm² de área de célula - fornecimento e instalação</t>
  </si>
  <si>
    <t>1516304</t>
  </si>
  <si>
    <t>Geocélula em PEAD, paredes perfuradas, soldadas - altura de 100 mm e 289 cm² de área de célula - fornecimento e instalação</t>
  </si>
  <si>
    <t>1516308</t>
  </si>
  <si>
    <t>Geocélula em PEAD, paredes perfuradas, soldadas - altura de 100 mm e 460 cm² de área de célula - fornecimento e instalação</t>
  </si>
  <si>
    <t>1516313</t>
  </si>
  <si>
    <t>Geocélula em PEAD, paredes perfuradas, soldadas - altura de 150 mm e 1.206 cm² de área de célula - fornecimento e instalação</t>
  </si>
  <si>
    <t>1516305</t>
  </si>
  <si>
    <t>Geocélula em PEAD, paredes perfuradas, soldadas - altura de 150 mm e 289 cm² de área de célula - fornecimento e instalação</t>
  </si>
  <si>
    <t>1516309</t>
  </si>
  <si>
    <t>Geocélula em PEAD, paredes perfuradas, soldadas - altura de 150 mm e 460 cm² de área de célula - fornecimento e instalação</t>
  </si>
  <si>
    <t>1516314</t>
  </si>
  <si>
    <t>Geocélula em PEAD, paredes perfuradas, soldadas - altura de 200 mm e 1.206 cm² de área de célula - fornecimento e instalação</t>
  </si>
  <si>
    <t>1516306</t>
  </si>
  <si>
    <t>Geocélula em PEAD, paredes perfuradas, soldadas - altura de 200 mm e 289 cm² de área de célula - fornecimento e instalação</t>
  </si>
  <si>
    <t>1516310</t>
  </si>
  <si>
    <t>Geocélula em PEAD, paredes perfuradas, soldadas - altura de 200 mm e 460 cm² de área de célula - fornecimento e instalação</t>
  </si>
  <si>
    <t>1516311</t>
  </si>
  <si>
    <t>Geocélula em PEAD, paredes perfuradas, soldadas - altura de 75 mm e 1.206 cm² de área de célula - fornecimento e instalação</t>
  </si>
  <si>
    <t>1516303</t>
  </si>
  <si>
    <t>Geocélula em PEAD, paredes perfuradas, soldadas - altura de 75 mm e 289 cm² de área de célula - fornecimento e instalação</t>
  </si>
  <si>
    <t>1516307</t>
  </si>
  <si>
    <t>Geocélula em PEAD, paredes perfuradas, soldadas - altura de 75 mm e 460 cm² de área de célula - fornecimento e instalação</t>
  </si>
  <si>
    <t>1516298</t>
  </si>
  <si>
    <t>Geogrelha unidirecional com resistência à tração de 100 kN/m - fornecimento e instalação</t>
  </si>
  <si>
    <t>1516299</t>
  </si>
  <si>
    <t>Geogrelha unidirecional com resistência à tração de 150 kN/m - fornecimento e instalação</t>
  </si>
  <si>
    <t>1516300</t>
  </si>
  <si>
    <t>Geogrelha unidirecional com resistência à tração de 200 kN/m - fornecimento e instalação</t>
  </si>
  <si>
    <t>1516301</t>
  </si>
  <si>
    <t>Geogrelha unidirecional com resistência à tração de 300 kN/m - fornecimento e instalação</t>
  </si>
  <si>
    <t>1516302</t>
  </si>
  <si>
    <t>Geogrelha unidirecional com resistência à tração de 400 kN/m - fornecimento e instalação</t>
  </si>
  <si>
    <t>1516296</t>
  </si>
  <si>
    <t>Geogrelha unidirecional com resistência à tração de 50 kN/m - fornecimento e instalação</t>
  </si>
  <si>
    <t>1516297</t>
  </si>
  <si>
    <t>Geogrelha unidirecional com resistência à tração de 90 kN/m - fornecimento e instalação</t>
  </si>
  <si>
    <t>1516318</t>
  </si>
  <si>
    <t>Muro de face em tela metálica dobrada em L para solo reforçado - C = 2,0 m, L = 0,4 m e H = 0,4 m - fornecimento e instalação</t>
  </si>
  <si>
    <t>1516317</t>
  </si>
  <si>
    <t>Muro de face em tela metálica dobrada em L para solo reforçado - C = 2,0 m, L = 0,5 m e H = 0,5 m - fornecimento e instalação</t>
  </si>
  <si>
    <t>1505847</t>
  </si>
  <si>
    <t>Muro em blocos segmentais de face pré-moldados - C = 40 cm, L = 40 cm, e H = 20 cm com altura de 4 a 6 m - confecção e assentamento</t>
  </si>
  <si>
    <t>1505848</t>
  </si>
  <si>
    <t>Muro em blocos segmentais de face pré-moldados - C = 40 cm, L = 40 cm, e H = 20 cm com altura de 6 a 8 m - confecção e assentamento</t>
  </si>
  <si>
    <t>1505849</t>
  </si>
  <si>
    <t>Muro em blocos segmentais de face pré-moldados - C = 40 cm, L = 40 cm, e H = 20 cm com altura de 8 a 10 m - confecção e assentamento</t>
  </si>
  <si>
    <t>1505930</t>
  </si>
  <si>
    <t>Muro em blocos segmentais de face pré-moldados - C = 40 cm, L = 40 cm, e H = 20 cm com altura de até 4 m - confecção e assentamento</t>
  </si>
  <si>
    <t>1506055</t>
  </si>
  <si>
    <t>Pedra argamassada com cimento e areia 1:3 - areia e pedra de mão comercial - fornecimento e assentamento</t>
  </si>
  <si>
    <t>1506056</t>
  </si>
  <si>
    <t>Pedra argamassada com cimento e areia 1:3 - areia extraída e pedra de mão produzida - confecção e assentamento</t>
  </si>
  <si>
    <t>1513945</t>
  </si>
  <si>
    <t>Proteção de taludes rochosos com telas metálicas de dupla torção com liga em 95% ZN e 5% AL - malha de 8 x 10 cm - fornecimento e instalação</t>
  </si>
  <si>
    <t>1600408</t>
  </si>
  <si>
    <t>Apicoamento manual de concreto</t>
  </si>
  <si>
    <t>1600438</t>
  </si>
  <si>
    <t>Demolição de concreto armado</t>
  </si>
  <si>
    <t>1600990</t>
  </si>
  <si>
    <t>Demolição de concreto armado com martelete e corte oxiacetileno</t>
  </si>
  <si>
    <t>1600436</t>
  </si>
  <si>
    <t>Demolição de concreto simples</t>
  </si>
  <si>
    <t>1600989</t>
  </si>
  <si>
    <t>1600895</t>
  </si>
  <si>
    <t>Demolição manual de construções provisórias de madeira - sem reaproveitamento</t>
  </si>
  <si>
    <t>1600897</t>
  </si>
  <si>
    <t>Demolição manual de construções provisórias de madeira, sem fechamento lateral e sem pavimentação</t>
  </si>
  <si>
    <t>1619004</t>
  </si>
  <si>
    <t>Demolição mecânica de alvenaria, com carregadeira de pneus - sem reaproveitamento</t>
  </si>
  <si>
    <t>1619003</t>
  </si>
  <si>
    <t>Demolição mecânica de concreto armado, com escavadeira hidráulica com martelo hidráulico - sem reaproveitamento</t>
  </si>
  <si>
    <t>1600896</t>
  </si>
  <si>
    <t>Demolição mecânica de construções provisórias em alvenaria com escavadeira hidráulica - sem reaproveitamento</t>
  </si>
  <si>
    <t>1600414</t>
  </si>
  <si>
    <t>Fresagem de piso de concreto</t>
  </si>
  <si>
    <t>1600400</t>
  </si>
  <si>
    <t>Preparo e regularização de terreno em desnível</t>
  </si>
  <si>
    <t>1600412</t>
  </si>
  <si>
    <t>Raspagem e limpeza de terreno plano</t>
  </si>
  <si>
    <t>1600966</t>
  </si>
  <si>
    <t>Remoção de cerca com mourões de concreto</t>
  </si>
  <si>
    <t>1600898</t>
  </si>
  <si>
    <t>Remoção de painel publicitário, tipo outdoor, com estrutura e suportes em madeira</t>
  </si>
  <si>
    <t>1600441</t>
  </si>
  <si>
    <t>1600404</t>
  </si>
  <si>
    <t>Remoção de tubos de concreto com diâmetro de 0,40 m a 1,00 m em valas e bueiros</t>
  </si>
  <si>
    <t>1600405</t>
  </si>
  <si>
    <t>Remoção de tubos de concreto com diâmetro de 1,20 m a 1,50 m em valas e bueiros</t>
  </si>
  <si>
    <t>1716605</t>
  </si>
  <si>
    <t>Derrocagem subaquática de material de 3ª categoria - carga e limpeza - plataforma com clamshell - flutuante e batelão rebocado de 100 t montado na obra - DMT até 200 m</t>
  </si>
  <si>
    <t>1716610</t>
  </si>
  <si>
    <t>Derrocagem subaquática de material de 3ª categoria - carga e limpeza - plataforma com clamshell - flutuante e batelão rebocado de 100 t montado na obra - DMT de 1.000 a 1200 m</t>
  </si>
  <si>
    <t>1716611</t>
  </si>
  <si>
    <t>Derrocagem subaquática de material de 3ª categoria - carga e limpeza - plataforma com clamshell - flutuante e batelão rebocado de 100 t montado na obra - DMT de 1.200 a 1.400 m</t>
  </si>
  <si>
    <t>1716612</t>
  </si>
  <si>
    <t>Derrocagem subaquática de material de 3ª categoria - carga e limpeza - plataforma com clamshell - flutuante e batelão rebocado de 100 t montado na obra - DMT de 1.400 a 1.600 m</t>
  </si>
  <si>
    <t>1716613</t>
  </si>
  <si>
    <t>Derrocagem subaquática de material de 3ª categoria - carga e limpeza - plataforma com clamshell - flutuante e batelão rebocado de 100 t montado na obra - DMT de 1.600 a 1.800 m</t>
  </si>
  <si>
    <t>1716614</t>
  </si>
  <si>
    <t>Derrocagem subaquática de material de 3ª categoria - carga e limpeza - plataforma com clamshell - flutuante e batelão rebocado de 100 t montado na obra - DMT de 1.800 a 2.000 m</t>
  </si>
  <si>
    <t>1716615</t>
  </si>
  <si>
    <t>Derrocagem subaquática de material de 3ª categoria - carga e limpeza - plataforma com clamshell - flutuante e batelão rebocado de 100 t montado na obra - DMT de 2.000 a 2.500 m</t>
  </si>
  <si>
    <t>1716616</t>
  </si>
  <si>
    <t>Derrocagem subaquática de material de 3ª categoria - carga e limpeza - plataforma com clamshell - flutuante e batelão rebocado de 100 t montado na obra - DMT de 2.500 a 3.000 m</t>
  </si>
  <si>
    <t>1716606</t>
  </si>
  <si>
    <t>Derrocagem subaquática de material de 3ª categoria - carga e limpeza - plataforma com clamshell - flutuante e batelão rebocado de 100 t montado na obra - DMT de 200 a 400 m</t>
  </si>
  <si>
    <t>1716617</t>
  </si>
  <si>
    <t>Derrocagem subaquática de material de 3ª categoria - carga e limpeza - plataforma com clamshell - flutuante e batelão rebocado de 100 t montado na obra - DMT de 3.000 m</t>
  </si>
  <si>
    <t>1716607</t>
  </si>
  <si>
    <t>Derrocagem subaquática de material de 3ª categoria - carga e limpeza - plataforma com clamshell - flutuante e batelão rebocado de 100 t montado na obra - DMT de 400 a 600 m</t>
  </si>
  <si>
    <t>1716608</t>
  </si>
  <si>
    <t>Derrocagem subaquática de material de 3ª categoria - carga e limpeza - plataforma com clamshell - flutuante e batelão rebocado de 100 t montado na obra - DMT de 600 a 800 m</t>
  </si>
  <si>
    <t>1716609</t>
  </si>
  <si>
    <t>Derrocagem subaquática de material de 3ª categoria - carga e limpeza - plataforma com clamshell - flutuante e batelão rebocado de 100 t montado na obra - DMT de 800 a 1.000 m</t>
  </si>
  <si>
    <t>1716604</t>
  </si>
  <si>
    <t>Derrocagem subaquática de material de 3ª categoria - carga e limpeza - plataforma com clamshell - flutuante montado na obra - sem transporte</t>
  </si>
  <si>
    <t>1716623</t>
  </si>
  <si>
    <t>Derrocagem subaquática de material de 3ª categoria - carga e limpeza - plataforma flutuante com clamshell - sem transporte</t>
  </si>
  <si>
    <t>1716624</t>
  </si>
  <si>
    <t>Derrocagem subaquática de material de 3ª categoria - carga e limpeza - plataforma flutuante com clamshell e batelão rebocado de 100 t - DMT até 200 m</t>
  </si>
  <si>
    <t>1716629</t>
  </si>
  <si>
    <t>Derrocagem subaquática de material de 3ª categoria - carga e limpeza - plataforma flutuante com clamshell e batelão rebocado de 100 t - DMT de 1.000 a 1.200 m</t>
  </si>
  <si>
    <t>1716630</t>
  </si>
  <si>
    <t>Derrocagem subaquática de material de 3ª categoria - carga e limpeza - plataforma flutuante com clamshell e batelão rebocado de 100 t - DMT de 1.200 a 1.400 m</t>
  </si>
  <si>
    <t>1716631</t>
  </si>
  <si>
    <t>Derrocagem subaquática de material de 3ª categoria - carga e limpeza - plataforma flutuante com clamshell e batelão rebocado de 100 t - DMT de 1.400 a 1.600 m</t>
  </si>
  <si>
    <t>1716632</t>
  </si>
  <si>
    <t>Derrocagem subaquática de material de 3ª categoria - carga e limpeza - plataforma flutuante com clamshell e batelão rebocado de 100 t - DMT de 1.600 a 1.800 m</t>
  </si>
  <si>
    <t>1716633</t>
  </si>
  <si>
    <t>Derrocagem subaquática de material de 3ª categoria - carga e limpeza - plataforma flutuante com clamshell e batelão rebocado de 100 t - DMT de 1.800 a 2.000 m</t>
  </si>
  <si>
    <t>1716634</t>
  </si>
  <si>
    <t>Derrocagem subaquática de material de 3ª categoria - carga e limpeza - plataforma flutuante com clamshell e batelão rebocado de 100 t - DMT de 2.000 a 2.500 m</t>
  </si>
  <si>
    <t>1716635</t>
  </si>
  <si>
    <t>Derrocagem subaquática de material de 3ª categoria - carga e limpeza - plataforma flutuante com clamshell e batelão rebocado de 100 t - DMT de 2.500 a 3.000 m</t>
  </si>
  <si>
    <t>1716625</t>
  </si>
  <si>
    <t>Derrocagem subaquática de material de 3ª categoria - carga e limpeza - plataforma flutuante com clamshell e batelão rebocado de 100 t - DMT de 200 a 400 m</t>
  </si>
  <si>
    <t>1716636</t>
  </si>
  <si>
    <t>Derrocagem subaquática de material de 3ª categoria - carga e limpeza - plataforma flutuante com clamshell e batelão rebocado de 100 t - DMT de 3.000 m</t>
  </si>
  <si>
    <t>1716626</t>
  </si>
  <si>
    <t>Derrocagem subaquática de material de 3ª categoria - carga e limpeza - plataforma flutuante com clamshell e batelão rebocado de 100 t - DMT de 400 a 600 m</t>
  </si>
  <si>
    <t>1716627</t>
  </si>
  <si>
    <t>Derrocagem subaquática de material de 3ª categoria - carga e limpeza - plataforma flutuante com clamshell e batelão rebocado de 100 t - DMT de 600 a 800 m</t>
  </si>
  <si>
    <t>1716628</t>
  </si>
  <si>
    <t>Derrocagem subaquática de material de 3ª categoria - carga e limpeza - plataforma flutuante com clamshell e batelão rebocado de 100 t - DMT de 800 a 1.000 m</t>
  </si>
  <si>
    <t>1716640</t>
  </si>
  <si>
    <t>Derrocagem subaquática de material de 3ª categoria - carga e limpeza com draga backhoe de 7 m³ - sem transporte</t>
  </si>
  <si>
    <t>1716641</t>
  </si>
  <si>
    <t>Derrocagem subaquática de material de 3ª categoria - carga e limpeza com draga backhoe de 7 m³ - transporte com batelão autopropelido de 300 m³ - DMT até 200 m</t>
  </si>
  <si>
    <t>1716646</t>
  </si>
  <si>
    <t>Derrocagem subaquática de material de 3ª categoria - carga e limpeza com draga backhoe de 7 m³ - transporte com batelão autopropelido de 300 m³ - DMT de 1.000 a 1.200 m</t>
  </si>
  <si>
    <t>1716647</t>
  </si>
  <si>
    <t>Derrocagem subaquática de material de 3ª categoria - carga e limpeza com draga backhoe de 7 m³ - transporte com batelão autopropelido de 300 m³ - DMT de 1.200 a 1.400 m</t>
  </si>
  <si>
    <t>1716648</t>
  </si>
  <si>
    <t>Derrocagem subaquática de material de 3ª categoria - carga e limpeza com draga backhoe de 7 m³ - transporte com batelão autopropelido de 300 m³ - DMT de 1.400 a 1.600 m</t>
  </si>
  <si>
    <t>1716649</t>
  </si>
  <si>
    <t>Derrocagem subaquática de material de 3ª categoria - carga e limpeza com draga backhoe de 7 m³ - transporte com batelão autopropelido de 300 m³ - DMT de 1.600 a 1.800 m</t>
  </si>
  <si>
    <t>1716650</t>
  </si>
  <si>
    <t>Derrocagem subaquática de material de 3ª categoria - carga e limpeza com draga backhoe de 7 m³ - transporte com batelão autopropelido de 300 m³ - DMT de 1.800 a 2.000 m</t>
  </si>
  <si>
    <t>1716651</t>
  </si>
  <si>
    <t>Derrocagem subaquática de material de 3ª categoria - carga e limpeza com draga backhoe de 7 m³ - transporte com batelão autopropelido de 300 m³ - DMT de 2.000 a 2.500 m</t>
  </si>
  <si>
    <t>1716652</t>
  </si>
  <si>
    <t>Derrocagem subaquática de material de 3ª categoria - carga e limpeza com draga backhoe de 7 m³ - transporte com batelão autopropelido de 300 m³ - DMT de 2.500 a 3.000 m</t>
  </si>
  <si>
    <t>1716642</t>
  </si>
  <si>
    <t>Derrocagem subaquática de material de 3ª categoria - carga e limpeza com draga backhoe de 7 m³ - transporte com batelão autopropelido de 300 m³ - DMT de 200 a 400 m</t>
  </si>
  <si>
    <t>1716653</t>
  </si>
  <si>
    <t>Derrocagem subaquática de material de 3ª categoria - carga e limpeza com draga backhoe de 7 m³ - transporte com batelão autopropelido de 300 m³ - DMT de 3.000 m</t>
  </si>
  <si>
    <t>1716643</t>
  </si>
  <si>
    <t>Derrocagem subaquática de material de 3ª categoria - carga e limpeza com draga backhoe de 7 m³ - transporte com batelão autopropelido de 300 m³ - DMT de 400 a 600 m</t>
  </si>
  <si>
    <t>1716644</t>
  </si>
  <si>
    <t>Derrocagem subaquática de material de 3ª categoria - carga e limpeza com draga backhoe de 7 m³ - transporte com batelão autopropelido de 300 m³ - DMT de 600 a 800 m</t>
  </si>
  <si>
    <t>1716645</t>
  </si>
  <si>
    <t>Derrocagem subaquática de material de 3ª categoria - carga e limpeza com draga backhoe de 7 m³ - transporte com batelão autopropelido de 300 m³ - DMT de 800 a 1.000 m</t>
  </si>
  <si>
    <t>1716622</t>
  </si>
  <si>
    <t>Derrocagem subaquática de material de 3ª categoria - malha de 1,5 m² - perfuração e detonação - plataforma autoelevatriz com três torres de perfuração</t>
  </si>
  <si>
    <t>1716603</t>
  </si>
  <si>
    <t>Derrocagem subaquática de material de 3ª categoria - malha de 1,5 m² - perfuração e detonação - plataforma autoelevatriz montada na obra com três torres de perfuração</t>
  </si>
  <si>
    <t>1716620</t>
  </si>
  <si>
    <t>Derrocagem subaquática de material de 3ª categoria - malha de 1,5 m² - perfuração e detonação - plataforma flutuante com duas torres de perfuração</t>
  </si>
  <si>
    <t>1716621</t>
  </si>
  <si>
    <t>Derrocagem subaquática de material de 3ª categoria - malha de 1,5 m² - perfuração e detonação - plataforma flutuante com três torres de perfuração</t>
  </si>
  <si>
    <t>1716619</t>
  </si>
  <si>
    <t>Derrocagem subaquática de material de 3ª categoria - malha de 1,5 m² - perfuração e detonação - plataforma flutuante com uma torre de perfuração</t>
  </si>
  <si>
    <t>1716601</t>
  </si>
  <si>
    <t>Derrocagem subaquática de material de 3ª categoria - malha de 1,5 m² - perfuração e detonação - plataforma montada na obra com duas torres de perfuração</t>
  </si>
  <si>
    <t>1716602</t>
  </si>
  <si>
    <t>Derrocagem subaquática de material de 3ª categoria - malha de 1,5 m² - perfuração e detonação - plataforma montada na obra com três torres de perfuração</t>
  </si>
  <si>
    <t>1716600</t>
  </si>
  <si>
    <t>Derrocagem subaquática de material de 3ª categoria - malha de 1,5 m² - perfuração e detonação - plataforma montada na obra com uma torre de perfuração</t>
  </si>
  <si>
    <t>1716655</t>
  </si>
  <si>
    <t>Derrocagem subaquática de material de 3ª categoria - malha de 2,5 m² - perfuração e detonação - plataforma com duas torres de perfuração</t>
  </si>
  <si>
    <t>1716639</t>
  </si>
  <si>
    <t>Derrocagem subaquática de material de 3ª categoria - malha de 4,0 m² - perfuração e detonação - plataforma com duas torres de perfuração</t>
  </si>
  <si>
    <t>1801636</t>
  </si>
  <si>
    <t>Levantamento batimétrico monofeixe longitudinal</t>
  </si>
  <si>
    <t>km</t>
  </si>
  <si>
    <t>1801637</t>
  </si>
  <si>
    <t>Levantamento batimétrico monofeixe transversal</t>
  </si>
  <si>
    <t>1817720</t>
  </si>
  <si>
    <t>Levantamento batimétrico multifeixe</t>
  </si>
  <si>
    <t>1817723</t>
  </si>
  <si>
    <t>Levantamento hidrométrico com ADCP em rios com velocidade de corrente acima de 1,5 m/s</t>
  </si>
  <si>
    <t>1817721</t>
  </si>
  <si>
    <t>Levantamento hidrométrico com ADCP em rios com velocidade de corrente de 0,5 a 1,0 m/s</t>
  </si>
  <si>
    <t>1817722</t>
  </si>
  <si>
    <t>Levantamento hidrométrico com ADCP em rios com velocidade de corrente de 1,0 a 1,5 m/s</t>
  </si>
  <si>
    <t>1917483</t>
  </si>
  <si>
    <t>Dragagem de areia fina com draga de sucção e recalque - bomba de 1.350 kW e cortador de 170 kW - distância de recalque de 1.100 a 1.300 m</t>
  </si>
  <si>
    <t>1917484</t>
  </si>
  <si>
    <t>Dragagem de areia fina com draga de sucção e recalque - bomba de 1.350 kW e cortador de 170 kW - distância de recalque de 1.300 a 1.500 m</t>
  </si>
  <si>
    <t>1917485</t>
  </si>
  <si>
    <t>Dragagem de areia fina com draga de sucção e recalque - bomba de 1.350 kW e cortador de 170 kW - distância de recalque de 1.500 a 1.700 m</t>
  </si>
  <si>
    <t>1917486</t>
  </si>
  <si>
    <t>Dragagem de areia fina com draga de sucção e recalque - bomba de 1.350 kW e cortador de 170 kW - distância de recalque de 1.700 a 1.900 m</t>
  </si>
  <si>
    <t>1917487</t>
  </si>
  <si>
    <t>Dragagem de areia fina com draga de sucção e recalque - bomba de 1.350 kW e cortador de 170 kW - distância de recalque de 1.900 a 2.100 m</t>
  </si>
  <si>
    <t>1917528</t>
  </si>
  <si>
    <t>Dragagem de areia fina com draga de sucção e recalque - bomba de 1.350 kW e cortador de 170 kW - distância de recalque de 10.100 a 10.300 m</t>
  </si>
  <si>
    <t>1917529</t>
  </si>
  <si>
    <t>Dragagem de areia fina com draga de sucção e recalque - bomba de 1.350 kW e cortador de 170 kW - distância de recalque de 10.300 a 10.500 m</t>
  </si>
  <si>
    <t>1917530</t>
  </si>
  <si>
    <t>Dragagem de areia fina com draga de sucção e recalque - bomba de 1.350 kW e cortador de 170 kW - distância de recalque de 10.500 a 10.700 m</t>
  </si>
  <si>
    <t>1917531</t>
  </si>
  <si>
    <t>Dragagem de areia fina com draga de sucção e recalque - bomba de 1.350 kW e cortador de 170 kW - distância de recalque de 10.700 a 10.900 m</t>
  </si>
  <si>
    <t>1917532</t>
  </si>
  <si>
    <t>Dragagem de areia fina com draga de sucção e recalque - bomba de 1.350 kW e cortador de 170 kW - distância de recalque de 10.900 a 11.100 m</t>
  </si>
  <si>
    <t>1917533</t>
  </si>
  <si>
    <t>Dragagem de areia fina com draga de sucção e recalque - bomba de 1.350 kW e cortador de 170 kW - distância de recalque de 11.100 a 11.300 m</t>
  </si>
  <si>
    <t>1917534</t>
  </si>
  <si>
    <t>Dragagem de areia fina com draga de sucção e recalque - bomba de 1.350 kW e cortador de 170 kW - distância de recalque de 11.300 a 11.500 m</t>
  </si>
  <si>
    <t>1917535</t>
  </si>
  <si>
    <t>Dragagem de areia fina com draga de sucção e recalque - bomba de 1.350 kW e cortador de 170 kW - distância de recalque de 11.500 a 11.700 m</t>
  </si>
  <si>
    <t>1917536</t>
  </si>
  <si>
    <t>Dragagem de areia fina com draga de sucção e recalque - bomba de 1.350 kW e cortador de 170 kW - distância de recalque de 11.700 a 11.900 m</t>
  </si>
  <si>
    <t>1917537</t>
  </si>
  <si>
    <t>Dragagem de areia fina com draga de sucção e recalque - bomba de 1.350 kW e cortador de 170 kW - distância de recalque de 11.900 a 12.100 m</t>
  </si>
  <si>
    <t>1917488</t>
  </si>
  <si>
    <t>Dragagem de areia fina com draga de sucção e recalque - bomba de 1.350 kW e cortador de 170 kW - distância de recalque de 2.100 a 2.300 m</t>
  </si>
  <si>
    <t>1917489</t>
  </si>
  <si>
    <t>Dragagem de areia fina com draga de sucção e recalque - bomba de 1.350 kW e cortador de 170 kW - distância de recalque de 2.300 a 2.500 m</t>
  </si>
  <si>
    <t>1917490</t>
  </si>
  <si>
    <t>Dragagem de areia fina com draga de sucção e recalque - bomba de 1.350 kW e cortador de 170 kW - distância de recalque de 2.500 a 2.700 m</t>
  </si>
  <si>
    <t>1917491</t>
  </si>
  <si>
    <t>Dragagem de areia fina com draga de sucção e recalque - bomba de 1.350 kW e cortador de 170 kW - distância de recalque de 2.700 a 2.900 m</t>
  </si>
  <si>
    <t>1917492</t>
  </si>
  <si>
    <t>Dragagem de areia fina com draga de sucção e recalque - bomba de 1.350 kW e cortador de 170 kW - distância de recalque de 2.900 a 3.100 m</t>
  </si>
  <si>
    <t>1917493</t>
  </si>
  <si>
    <t>Dragagem de areia fina com draga de sucção e recalque - bomba de 1.350 kW e cortador de 170 kW - distância de recalque de 3.100 a 3.300 m</t>
  </si>
  <si>
    <t>1917494</t>
  </si>
  <si>
    <t>Dragagem de areia fina com draga de sucção e recalque - bomba de 1.350 kW e cortador de 170 kW - distância de recalque de 3.300 a 3.500 m</t>
  </si>
  <si>
    <t>1917495</t>
  </si>
  <si>
    <t>Dragagem de areia fina com draga de sucção e recalque - bomba de 1.350 kW e cortador de 170 kW - distância de recalque de 3.500 a 3.700 m</t>
  </si>
  <si>
    <t>1917496</t>
  </si>
  <si>
    <t>Dragagem de areia fina com draga de sucção e recalque - bomba de 1.350 kW e cortador de 170 kW - distância de recalque de 3.700 a 3.900 m</t>
  </si>
  <si>
    <t>1917497</t>
  </si>
  <si>
    <t>Dragagem de areia fina com draga de sucção e recalque - bomba de 1.350 kW e cortador de 170 kW - distância de recalque de 3.900 a 4.100 m</t>
  </si>
  <si>
    <t>1917498</t>
  </si>
  <si>
    <t>Dragagem de areia fina com draga de sucção e recalque - bomba de 1.350 kW e cortador de 170 kW - distância de recalque de 4.100 a 4.300 m</t>
  </si>
  <si>
    <t>1917499</t>
  </si>
  <si>
    <t>Dragagem de areia fina com draga de sucção e recalque - bomba de 1.350 kW e cortador de 170 kW - distância de recalque de 4.300 a 4.500 m</t>
  </si>
  <si>
    <t>1917500</t>
  </si>
  <si>
    <t>Dragagem de areia fina com draga de sucção e recalque - bomba de 1.350 kW e cortador de 170 kW - distância de recalque de 4.500 a 4.700 m</t>
  </si>
  <si>
    <t>1917501</t>
  </si>
  <si>
    <t>Dragagem de areia fina com draga de sucção e recalque - bomba de 1.350 kW e cortador de 170 kW - distância de recalque de 4.700 a 4.900 m</t>
  </si>
  <si>
    <t>1917502</t>
  </si>
  <si>
    <t>Dragagem de areia fina com draga de sucção e recalque - bomba de 1.350 kW e cortador de 170 kW - distância de recalque de 4.900 a 5.100 m</t>
  </si>
  <si>
    <t>1917503</t>
  </si>
  <si>
    <t>Dragagem de areia fina com draga de sucção e recalque - bomba de 1.350 kW e cortador de 170 kW - distância de recalque de 5.100 a 5.300 m</t>
  </si>
  <si>
    <t>1917504</t>
  </si>
  <si>
    <t>Dragagem de areia fina com draga de sucção e recalque - bomba de 1.350 kW e cortador de 170 kW - distância de recalque de 5.300 a 5.500 m</t>
  </si>
  <si>
    <t>1917505</t>
  </si>
  <si>
    <t>Dragagem de areia fina com draga de sucção e recalque - bomba de 1.350 kW e cortador de 170 kW - distância de recalque de 5.500 a 5.700 m</t>
  </si>
  <si>
    <t>1917506</t>
  </si>
  <si>
    <t>Dragagem de areia fina com draga de sucção e recalque - bomba de 1.350 kW e cortador de 170 kW - distância de recalque de 5.700 a 5.900 m</t>
  </si>
  <si>
    <t>1917507</t>
  </si>
  <si>
    <t>Dragagem de areia fina com draga de sucção e recalque - bomba de 1.350 kW e cortador de 170 kW - distância de recalque de 5.900 a 6.100 m</t>
  </si>
  <si>
    <t>1917480</t>
  </si>
  <si>
    <t>Dragagem de areia fina com draga de sucção e recalque - bomba de 1.350 kW e cortador de 170 kW - distância de recalque de 500 a 700 m</t>
  </si>
  <si>
    <t>1917508</t>
  </si>
  <si>
    <t>Dragagem de areia fina com draga de sucção e recalque - bomba de 1.350 kW e cortador de 170 kW - distância de recalque de 6.100 a 6.300 m</t>
  </si>
  <si>
    <t>1917509</t>
  </si>
  <si>
    <t>Dragagem de areia fina com draga de sucção e recalque - bomba de 1.350 kW e cortador de 170 kW - distância de recalque de 6.300 a 6.500 m</t>
  </si>
  <si>
    <t>1917510</t>
  </si>
  <si>
    <t>Dragagem de areia fina com draga de sucção e recalque - bomba de 1.350 kW e cortador de 170 kW - distância de recalque de 6.500 a 6.700 m</t>
  </si>
  <si>
    <t>1917511</t>
  </si>
  <si>
    <t>Dragagem de areia fina com draga de sucção e recalque - bomba de 1.350 kW e cortador de 170 kW - distância de recalque de 6.700 a 6.900 m</t>
  </si>
  <si>
    <t>1917512</t>
  </si>
  <si>
    <t>Dragagem de areia fina com draga de sucção e recalque - bomba de 1.350 kW e cortador de 170 kW - distância de recalque de 6.900 a 7.100 m</t>
  </si>
  <si>
    <t>1917513</t>
  </si>
  <si>
    <t>Dragagem de areia fina com draga de sucção e recalque - bomba de 1.350 kW e cortador de 170 kW - distância de recalque de 7.100 a 7.300 m</t>
  </si>
  <si>
    <t>1917514</t>
  </si>
  <si>
    <t>Dragagem de areia fina com draga de sucção e recalque - bomba de 1.350 kW e cortador de 170 kW - distância de recalque de 7.300 a 7.500 m</t>
  </si>
  <si>
    <t>1917515</t>
  </si>
  <si>
    <t>Dragagem de areia fina com draga de sucção e recalque - bomba de 1.350 kW e cortador de 170 kW - distância de recalque de 7.500 a 7.700 m</t>
  </si>
  <si>
    <t>1917516</t>
  </si>
  <si>
    <t>Dragagem de areia fina com draga de sucção e recalque - bomba de 1.350 kW e cortador de 170 kW - distância de recalque de 7.700 a 7.900 m</t>
  </si>
  <si>
    <t>1917517</t>
  </si>
  <si>
    <t>Dragagem de areia fina com draga de sucção e recalque - bomba de 1.350 kW e cortador de 170 kW - distância de recalque de 7.900 a 8.100 m</t>
  </si>
  <si>
    <t>1917481</t>
  </si>
  <si>
    <t>Dragagem de areia fina com draga de sucção e recalque - bomba de 1.350 kW e cortador de 170 kW - distância de recalque de 700 a 900 m</t>
  </si>
  <si>
    <t>1917518</t>
  </si>
  <si>
    <t>Dragagem de areia fina com draga de sucção e recalque - bomba de 1.350 kW e cortador de 170 kW - distância de recalque de 8.100 a 8.300 m</t>
  </si>
  <si>
    <t>1917519</t>
  </si>
  <si>
    <t>Dragagem de areia fina com draga de sucção e recalque - bomba de 1.350 kW e cortador de 170 kW - distância de recalque de 8.300 a 8.500 m</t>
  </si>
  <si>
    <t>1917520</t>
  </si>
  <si>
    <t>Dragagem de areia fina com draga de sucção e recalque - bomba de 1.350 kW e cortador de 170 kW - distância de recalque de 8.500 a 8.700 m</t>
  </si>
  <si>
    <t>1917521</t>
  </si>
  <si>
    <t>Dragagem de areia fina com draga de sucção e recalque - bomba de 1.350 kW e cortador de 170 kW - distância de recalque de 8.700 a 8.900 m</t>
  </si>
  <si>
    <t>1917522</t>
  </si>
  <si>
    <t>Dragagem de areia fina com draga de sucção e recalque - bomba de 1.350 kW e cortador de 170 kW - distância de recalque de 8.900 a 9.100 m</t>
  </si>
  <si>
    <t>1917523</t>
  </si>
  <si>
    <t>Dragagem de areia fina com draga de sucção e recalque - bomba de 1.350 kW e cortador de 170 kW - distância de recalque de 9.100 a 9.300 m</t>
  </si>
  <si>
    <t>1917524</t>
  </si>
  <si>
    <t>Dragagem de areia fina com draga de sucção e recalque - bomba de 1.350 kW e cortador de 170 kW - distância de recalque de 9.300 a 9.500 m</t>
  </si>
  <si>
    <t>1917525</t>
  </si>
  <si>
    <t>Dragagem de areia fina com draga de sucção e recalque - bomba de 1.350 kW e cortador de 170 kW - distância de recalque de 9.500 a 9.700 m</t>
  </si>
  <si>
    <t>1917526</t>
  </si>
  <si>
    <t>Dragagem de areia fina com draga de sucção e recalque - bomba de 1.350 kW e cortador de 170 kW - distância de recalque de 9.700 a 9.900 m</t>
  </si>
  <si>
    <t>1917527</t>
  </si>
  <si>
    <t>Dragagem de areia fina com draga de sucção e recalque - bomba de 1.350 kW e cortador de 170 kW - distância de recalque de 9.900 a 10.100 m</t>
  </si>
  <si>
    <t>1917482</t>
  </si>
  <si>
    <t>Dragagem de areia fina com draga de sucção e recalque - bomba de 1.350 kW e cortador de 170 kW - distância de recalque de 900 a 1.100 m</t>
  </si>
  <si>
    <t>1917737</t>
  </si>
  <si>
    <t>Dragagem de areia fina com draga de sucção e recalque - bomba de 1.350 kW e cortador de 170 kW - distância de recalque de até 500 m</t>
  </si>
  <si>
    <t>1917220</t>
  </si>
  <si>
    <t>Dragagem de areia fina com draga de sucção e recalque - bomba de 294 kW e cortador de 30 kW - distância de recalque de 1.100 a 1.300 m</t>
  </si>
  <si>
    <t>1917221</t>
  </si>
  <si>
    <t>Dragagem de areia fina com draga de sucção e recalque - bomba de 294 kW e cortador de 30 kW - distância de recalque de 1.300 a 1.500 m</t>
  </si>
  <si>
    <t>1917222</t>
  </si>
  <si>
    <t>Dragagem de areia fina com draga de sucção e recalque - bomba de 294 kW e cortador de 30 kW - distância de recalque de 1.500 a 1.700 m</t>
  </si>
  <si>
    <t>1917223</t>
  </si>
  <si>
    <t>Dragagem de areia fina com draga de sucção e recalque - bomba de 294 kW e cortador de 30 kW - distância de recalque de 1.700 a 1.900 m</t>
  </si>
  <si>
    <t>1917224</t>
  </si>
  <si>
    <t>Dragagem de areia fina com draga de sucção e recalque - bomba de 294 kW e cortador de 30 kW - distância de recalque de 1.900 a 2.100 m</t>
  </si>
  <si>
    <t>1917225</t>
  </si>
  <si>
    <t>Dragagem de areia fina com draga de sucção e recalque - bomba de 294 kW e cortador de 30 kW - distância de recalque de 2.100 a 2.300 m</t>
  </si>
  <si>
    <t>1917226</t>
  </si>
  <si>
    <t>Dragagem de areia fina com draga de sucção e recalque - bomba de 294 kW e cortador de 30 kW - distância de recalque de 2.300 a 2.500 m</t>
  </si>
  <si>
    <t>1917227</t>
  </si>
  <si>
    <t>Dragagem de areia fina com draga de sucção e recalque - bomba de 294 kW e cortador de 30 kW - distância de recalque de 2.500 a 2.700 m</t>
  </si>
  <si>
    <t>1917228</t>
  </si>
  <si>
    <t>Dragagem de areia fina com draga de sucção e recalque - bomba de 294 kW e cortador de 30 kW - distância de recalque de 2.700 a 2.900 m</t>
  </si>
  <si>
    <t>1917229</t>
  </si>
  <si>
    <t>Dragagem de areia fina com draga de sucção e recalque - bomba de 294 kW e cortador de 30 kW - distância de recalque de 2.900 a 3.100 m</t>
  </si>
  <si>
    <t>1917230</t>
  </si>
  <si>
    <t>Dragagem de areia fina com draga de sucção e recalque - bomba de 294 kW e cortador de 30 kW - distância de recalque de 3.100 a 3.300 m</t>
  </si>
  <si>
    <t>1917231</t>
  </si>
  <si>
    <t>Dragagem de areia fina com draga de sucção e recalque - bomba de 294 kW e cortador de 30 kW - distância de recalque de 3.300 a 3.500 m</t>
  </si>
  <si>
    <t>1917232</t>
  </si>
  <si>
    <t>Dragagem de areia fina com draga de sucção e recalque - bomba de 294 kW e cortador de 30 kW - distância de recalque de 3.500 a 3.700 m</t>
  </si>
  <si>
    <t>1917233</t>
  </si>
  <si>
    <t>Dragagem de areia fina com draga de sucção e recalque - bomba de 294 kW e cortador de 30 kW - distância de recalque de 3.700 a 3.900 m</t>
  </si>
  <si>
    <t>1917234</t>
  </si>
  <si>
    <t>Dragagem de areia fina com draga de sucção e recalque - bomba de 294 kW e cortador de 30 kW - distância de recalque de 3.900 a 4.100 m</t>
  </si>
  <si>
    <t>1917217</t>
  </si>
  <si>
    <t>Dragagem de areia fina com draga de sucção e recalque - bomba de 294 kW e cortador de 30 kW - distância de recalque de 500 a 700 m</t>
  </si>
  <si>
    <t>1917218</t>
  </si>
  <si>
    <t>Dragagem de areia fina com draga de sucção e recalque - bomba de 294 kW e cortador de 30 kW - distância de recalque de 700 a 900 m</t>
  </si>
  <si>
    <t>1917219</t>
  </si>
  <si>
    <t>Dragagem de areia fina com draga de sucção e recalque - bomba de 294 kW e cortador de 30 kW - distância de recalque de 900 a 1.100 m</t>
  </si>
  <si>
    <t>1917724</t>
  </si>
  <si>
    <t>Dragagem de areia fina com draga de sucção e recalque - bomba de 294 kW e cortador de 30 kW - distância de recalque de até 500 m</t>
  </si>
  <si>
    <t>1917274</t>
  </si>
  <si>
    <t>Dragagem de areia fina com draga de sucção e recalque - bomba de 483 kW e cortador de 55 kW - distância de recalque de 1.100 a 1.300 m</t>
  </si>
  <si>
    <t>1917275</t>
  </si>
  <si>
    <t>Dragagem de areia fina com draga de sucção e recalque - bomba de 483 kW e cortador de 55 kW - distância de recalque de 1.300 a 1.500 m</t>
  </si>
  <si>
    <t>1917276</t>
  </si>
  <si>
    <t>Dragagem de areia fina com draga de sucção e recalque - bomba de 483 kW e cortador de 55 kW - distância de recalque de 1.500 a 1.700 m</t>
  </si>
  <si>
    <t>1917277</t>
  </si>
  <si>
    <t>Dragagem de areia fina com draga de sucção e recalque - bomba de 483 kW e cortador de 55 kW - distância de recalque de 1.700 a 1.900 m</t>
  </si>
  <si>
    <t>1917278</t>
  </si>
  <si>
    <t>Dragagem de areia fina com draga de sucção e recalque - bomba de 483 kW e cortador de 55 kW - distância de recalque de 1.900 a 2.100 m</t>
  </si>
  <si>
    <t>1917279</t>
  </si>
  <si>
    <t>Dragagem de areia fina com draga de sucção e recalque - bomba de 483 kW e cortador de 55 kW - distância de recalque de 2.100 a 2.300 m</t>
  </si>
  <si>
    <t>1917280</t>
  </si>
  <si>
    <t>Dragagem de areia fina com draga de sucção e recalque - bomba de 483 kW e cortador de 55 kW - distância de recalque de 2.300 a 2.500 m</t>
  </si>
  <si>
    <t>1917281</t>
  </si>
  <si>
    <t>Dragagem de areia fina com draga de sucção e recalque - bomba de 483 kW e cortador de 55 kW - distância de recalque de 2.500 a 2.700 m</t>
  </si>
  <si>
    <t>1917282</t>
  </si>
  <si>
    <t>Dragagem de areia fina com draga de sucção e recalque - bomba de 483 kW e cortador de 55 kW - distância de recalque de 2.700 a 2.900 m</t>
  </si>
  <si>
    <t>1917283</t>
  </si>
  <si>
    <t>Dragagem de areia fina com draga de sucção e recalque - bomba de 483 kW e cortador de 55 kW - distância de recalque de 2.900 a 3.100 m</t>
  </si>
  <si>
    <t>1917284</t>
  </si>
  <si>
    <t>Dragagem de areia fina com draga de sucção e recalque - bomba de 483 kW e cortador de 55 kW - distância de recalque de 3.100 a 3.300 m</t>
  </si>
  <si>
    <t>1917285</t>
  </si>
  <si>
    <t>Dragagem de areia fina com draga de sucção e recalque - bomba de 483 kW e cortador de 55 kW - distância de recalque de 3.300 a 3.500 m</t>
  </si>
  <si>
    <t>1917286</t>
  </si>
  <si>
    <t>Dragagem de areia fina com draga de sucção e recalque - bomba de 483 kW e cortador de 55 kW - distância de recalque de 3.500 a 3.700 m</t>
  </si>
  <si>
    <t>1917287</t>
  </si>
  <si>
    <t>Dragagem de areia fina com draga de sucção e recalque - bomba de 483 kW e cortador de 55 kW - distância de recalque de 3.700 a 3.900 m</t>
  </si>
  <si>
    <t>1917288</t>
  </si>
  <si>
    <t>Dragagem de areia fina com draga de sucção e recalque - bomba de 483 kW e cortador de 55 kW - distância de recalque de 3.900 a 4.100 m</t>
  </si>
  <si>
    <t>1917289</t>
  </si>
  <si>
    <t>Dragagem de areia fina com draga de sucção e recalque - bomba de 483 kW e cortador de 55 kW - distância de recalque de 4.100 a 4.300 m</t>
  </si>
  <si>
    <t>1917290</t>
  </si>
  <si>
    <t>Dragagem de areia fina com draga de sucção e recalque - bomba de 483 kW e cortador de 55 kW - distância de recalque de 4.300 a 4.500 m</t>
  </si>
  <si>
    <t>1917291</t>
  </si>
  <si>
    <t>Dragagem de areia fina com draga de sucção e recalque - bomba de 483 kW e cortador de 55 kW - distância de recalque de 4.500 a 4.700 m</t>
  </si>
  <si>
    <t>1917292</t>
  </si>
  <si>
    <t>Dragagem de areia fina com draga de sucção e recalque - bomba de 483 kW e cortador de 55 kW - distância de recalque de 4.700 a 4.900 m</t>
  </si>
  <si>
    <t>1917293</t>
  </si>
  <si>
    <t>Dragagem de areia fina com draga de sucção e recalque - bomba de 483 kW e cortador de 55 kW - distância de recalque de 4.900 a 5.100 m</t>
  </si>
  <si>
    <t>1917294</t>
  </si>
  <si>
    <t>Dragagem de areia fina com draga de sucção e recalque - bomba de 483 kW e cortador de 55 kW - distância de recalque de 5.100 a 5.300 m</t>
  </si>
  <si>
    <t>1917295</t>
  </si>
  <si>
    <t>Dragagem de areia fina com draga de sucção e recalque - bomba de 483 kW e cortador de 55 kW - distância de recalque de 5.300 a 5.500 m</t>
  </si>
  <si>
    <t>1917296</t>
  </si>
  <si>
    <t>Dragagem de areia fina com draga de sucção e recalque - bomba de 483 kW e cortador de 55 kW - distância de recalque de 5.500 a 5.700 m</t>
  </si>
  <si>
    <t>1917297</t>
  </si>
  <si>
    <t>Dragagem de areia fina com draga de sucção e recalque - bomba de 483 kW e cortador de 55 kW - distância de recalque de 5.700 a 5.900 m</t>
  </si>
  <si>
    <t>1917298</t>
  </si>
  <si>
    <t>Dragagem de areia fina com draga de sucção e recalque - bomba de 483 kW e cortador de 55 kW - distância de recalque de 5.900 a 6.100 m</t>
  </si>
  <si>
    <t>1917271</t>
  </si>
  <si>
    <t>Dragagem de areia fina com draga de sucção e recalque - bomba de 483 kW e cortador de 55 kW - distância de recalque de 500 a 700 m</t>
  </si>
  <si>
    <t>1917299</t>
  </si>
  <si>
    <t>Dragagem de areia fina com draga de sucção e recalque - bomba de 483 kW e cortador de 55 kW - distância de recalque de 6.100 a 6.300 m</t>
  </si>
  <si>
    <t>1917300</t>
  </si>
  <si>
    <t>Dragagem de areia fina com draga de sucção e recalque - bomba de 483 kW e cortador de 55 kW - distância de recalque de 6.300 a 6.500 m</t>
  </si>
  <si>
    <t>1917301</t>
  </si>
  <si>
    <t>Dragagem de areia fina com draga de sucção e recalque - bomba de 483 kW e cortador de 55 kW - distância de recalque de 6.500 a 6.700 m</t>
  </si>
  <si>
    <t>1917302</t>
  </si>
  <si>
    <t>Dragagem de areia fina com draga de sucção e recalque - bomba de 483 kW e cortador de 55 kW - distância de recalque de 6.700 a 6.900 m</t>
  </si>
  <si>
    <t>1917303</t>
  </si>
  <si>
    <t>Dragagem de areia fina com draga de sucção e recalque - bomba de 483 kW e cortador de 55 kW - distância de recalque de 6.900 a 7.100 m</t>
  </si>
  <si>
    <t>1917304</t>
  </si>
  <si>
    <t>Dragagem de areia fina com draga de sucção e recalque - bomba de 483 kW e cortador de 55 kW - distância de recalque de 7.100 a 7.300 m</t>
  </si>
  <si>
    <t>1917305</t>
  </si>
  <si>
    <t>Dragagem de areia fina com draga de sucção e recalque - bomba de 483 kW e cortador de 55 kW - distância de recalque de 7.300 a 7.500 m</t>
  </si>
  <si>
    <t>1917306</t>
  </si>
  <si>
    <t>Dragagem de areia fina com draga de sucção e recalque - bomba de 483 kW e cortador de 55 kW - distância de recalque de 7.500 a 7.700 m</t>
  </si>
  <si>
    <t>1917307</t>
  </si>
  <si>
    <t>Dragagem de areia fina com draga de sucção e recalque - bomba de 483 kW e cortador de 55 kW - distância de recalque de 7.700 a 7.900 m</t>
  </si>
  <si>
    <t>1917272</t>
  </si>
  <si>
    <t>Dragagem de areia fina com draga de sucção e recalque - bomba de 483 kW e cortador de 55 kW - distância de recalque de 700 a 900 m</t>
  </si>
  <si>
    <t>1917273</t>
  </si>
  <si>
    <t>Dragagem de areia fina com draga de sucção e recalque - bomba de 483 kW e cortador de 55 kW - distância de recalque de 900 a 1.100 m</t>
  </si>
  <si>
    <t>1917729</t>
  </si>
  <si>
    <t>Dragagem de areia fina com draga de sucção e recalque - bomba de 483 kW e cortador de 55 kW - distância de recalque de até 500 m</t>
  </si>
  <si>
    <t>1917367</t>
  </si>
  <si>
    <t>Dragagem de areia fina com draga de sucção e recalque - bomba de 746 kW e cortador de 110 kW - distância de recalque de 1.100 a 1.300 m</t>
  </si>
  <si>
    <t>1917368</t>
  </si>
  <si>
    <t>Dragagem de areia fina com draga de sucção e recalque - bomba de 746 kW e cortador de 110 kW - distância de recalque de 1.300 a 1.500 m</t>
  </si>
  <si>
    <t>1917369</t>
  </si>
  <si>
    <t>Dragagem de areia fina com draga de sucção e recalque - bomba de 746 kW e cortador de 110 kW - distância de recalque de 1.500 a 1.700 m</t>
  </si>
  <si>
    <t>1917370</t>
  </si>
  <si>
    <t>Dragagem de areia fina com draga de sucção e recalque - bomba de 746 kW e cortador de 110 kW - distância de recalque de 1.700 a 1.900 m</t>
  </si>
  <si>
    <t>1917371</t>
  </si>
  <si>
    <t>Dragagem de areia fina com draga de sucção e recalque - bomba de 746 kW e cortador de 110 kW - distância de recalque de 1.900 a 2.100 m</t>
  </si>
  <si>
    <t>1917372</t>
  </si>
  <si>
    <t>Dragagem de areia fina com draga de sucção e recalque - bomba de 746 kW e cortador de 110 kW - distância de recalque de 2.100 a 2.300 m</t>
  </si>
  <si>
    <t>1917373</t>
  </si>
  <si>
    <t>Dragagem de areia fina com draga de sucção e recalque - bomba de 746 kW e cortador de 110 kW - distância de recalque de 2.300 a 2.500 m</t>
  </si>
  <si>
    <t>1917374</t>
  </si>
  <si>
    <t>Dragagem de areia fina com draga de sucção e recalque - bomba de 746 kW e cortador de 110 kW - distância de recalque de 2.500 a 2.700 m</t>
  </si>
  <si>
    <t>1917375</t>
  </si>
  <si>
    <t>Dragagem de areia fina com draga de sucção e recalque - bomba de 746 kW e cortador de 110 kW - distância de recalque de 2.700 a 2.900 m</t>
  </si>
  <si>
    <t>1917376</t>
  </si>
  <si>
    <t>Dragagem de areia fina com draga de sucção e recalque - bomba de 746 kW e cortador de 110 kW - distância de recalque de 2.900 a 3.100 m</t>
  </si>
  <si>
    <t>1917377</t>
  </si>
  <si>
    <t>Dragagem de areia fina com draga de sucção e recalque - bomba de 746 kW e cortador de 110 kW - distância de recalque de 3.100 a 3.300 m</t>
  </si>
  <si>
    <t>1917378</t>
  </si>
  <si>
    <t>Dragagem de areia fina com draga de sucção e recalque - bomba de 746 kW e cortador de 110 kW - distância de recalque de 3.300 a 3.500 m</t>
  </si>
  <si>
    <t>1917379</t>
  </si>
  <si>
    <t>Dragagem de areia fina com draga de sucção e recalque - bomba de 746 kW e cortador de 110 kW - distância de recalque de 3.500 a 3.700 m</t>
  </si>
  <si>
    <t>1917380</t>
  </si>
  <si>
    <t>Dragagem de areia fina com draga de sucção e recalque - bomba de 746 kW e cortador de 110 kW - distância de recalque de 3.700 a 3.900 m</t>
  </si>
  <si>
    <t>1917381</t>
  </si>
  <si>
    <t>Dragagem de areia fina com draga de sucção e recalque - bomba de 746 kW e cortador de 110 kW - distância de recalque de 3.900 a 4.100 m</t>
  </si>
  <si>
    <t>1917382</t>
  </si>
  <si>
    <t>Dragagem de areia fina com draga de sucção e recalque - bomba de 746 kW e cortador de 110 kW - distância de recalque de 4.100 a 4.300 m</t>
  </si>
  <si>
    <t>1917383</t>
  </si>
  <si>
    <t>Dragagem de areia fina com draga de sucção e recalque - bomba de 746 kW e cortador de 110 kW - distância de recalque de 4.300 a 4.500 m</t>
  </si>
  <si>
    <t>1917384</t>
  </si>
  <si>
    <t>Dragagem de areia fina com draga de sucção e recalque - bomba de 746 kW e cortador de 110 kW - distância de recalque de 4.500 a 4.700 m</t>
  </si>
  <si>
    <t>1917385</t>
  </si>
  <si>
    <t>Dragagem de areia fina com draga de sucção e recalque - bomba de 746 kW e cortador de 110 kW - distância de recalque de 4.700 a 4.900 m</t>
  </si>
  <si>
    <t>1917386</t>
  </si>
  <si>
    <t>Dragagem de areia fina com draga de sucção e recalque - bomba de 746 kW e cortador de 110 kW - distância de recalque de 4.900 a 5.100 m</t>
  </si>
  <si>
    <t>1917387</t>
  </si>
  <si>
    <t>Dragagem de areia fina com draga de sucção e recalque - bomba de 746 kW e cortador de 110 kW - distância de recalque de 5.100 a 5.300 m</t>
  </si>
  <si>
    <t>1917388</t>
  </si>
  <si>
    <t>Dragagem de areia fina com draga de sucção e recalque - bomba de 746 kW e cortador de 110 kW - distância de recalque de 5.300 a 5.500 m</t>
  </si>
  <si>
    <t>1917389</t>
  </si>
  <si>
    <t>Dragagem de areia fina com draga de sucção e recalque - bomba de 746 kW e cortador de 110 kW - distância de recalque de 5.500 a 5.700 m</t>
  </si>
  <si>
    <t>1917390</t>
  </si>
  <si>
    <t>Dragagem de areia fina com draga de sucção e recalque - bomba de 746 kW e cortador de 110 kW - distância de recalque de 5.700 a 5.900 m</t>
  </si>
  <si>
    <t>1917391</t>
  </si>
  <si>
    <t>Dragagem de areia fina com draga de sucção e recalque - bomba de 746 kW e cortador de 110 kW - distância de recalque de 5.900 a 6.100 m</t>
  </si>
  <si>
    <t>1917364</t>
  </si>
  <si>
    <t>Dragagem de areia fina com draga de sucção e recalque - bomba de 746 kW e cortador de 110 kW - distância de recalque de 500 a 700 m</t>
  </si>
  <si>
    <t>1917392</t>
  </si>
  <si>
    <t>Dragagem de areia fina com draga de sucção e recalque - bomba de 746 kW e cortador de 110 kW - distância de recalque de 6.100 a 6.300 m</t>
  </si>
  <si>
    <t>1917393</t>
  </si>
  <si>
    <t>Dragagem de areia fina com draga de sucção e recalque - bomba de 746 kW e cortador de 110 kW - distância de recalque de 6.300 a 6.500 m</t>
  </si>
  <si>
    <t>1917394</t>
  </si>
  <si>
    <t>Dragagem de areia fina com draga de sucção e recalque - bomba de 746 kW e cortador de 110 kW - distância de recalque de 6.500 a 6.700 m</t>
  </si>
  <si>
    <t>1917395</t>
  </si>
  <si>
    <t>Dragagem de areia fina com draga de sucção e recalque - bomba de 746 kW e cortador de 110 kW - distância de recalque de 6.700 a 6.900 m</t>
  </si>
  <si>
    <t>1917396</t>
  </si>
  <si>
    <t>Dragagem de areia fina com draga de sucção e recalque - bomba de 746 kW e cortador de 110 kW - distância de recalque de 6.900 a 7.100 m</t>
  </si>
  <si>
    <t>1917397</t>
  </si>
  <si>
    <t>Dragagem de areia fina com draga de sucção e recalque - bomba de 746 kW e cortador de 110 kW - distância de recalque de 7.100 a 7.300 m</t>
  </si>
  <si>
    <t>1917398</t>
  </si>
  <si>
    <t>Dragagem de areia fina com draga de sucção e recalque - bomba de 746 kW e cortador de 110 kW - distância de recalque de 7.300 a 7.500 m</t>
  </si>
  <si>
    <t>1917399</t>
  </si>
  <si>
    <t>Dragagem de areia fina com draga de sucção e recalque - bomba de 746 kW e cortador de 110 kW - distância de recalque de 7.500 a 7.700 m</t>
  </si>
  <si>
    <t>1917400</t>
  </si>
  <si>
    <t>Dragagem de areia fina com draga de sucção e recalque - bomba de 746 kW e cortador de 110 kW - distância de recalque de 7.700 a 7.900 m</t>
  </si>
  <si>
    <t>1917401</t>
  </si>
  <si>
    <t>Dragagem de areia fina com draga de sucção e recalque - bomba de 746 kW e cortador de 110 kW - distância de recalque de 7.900 a 8.100 m</t>
  </si>
  <si>
    <t>1917365</t>
  </si>
  <si>
    <t>Dragagem de areia fina com draga de sucção e recalque - bomba de 746 kW e cortador de 110 kW - distância de recalque de 700 a 900 m</t>
  </si>
  <si>
    <t>1917402</t>
  </si>
  <si>
    <t>Dragagem de areia fina com draga de sucção e recalque - bomba de 746 kW e cortador de 110 kW - distância de recalque de 8.100 a 8.300 m</t>
  </si>
  <si>
    <t>1917403</t>
  </si>
  <si>
    <t>Dragagem de areia fina com draga de sucção e recalque - bomba de 746 kW e cortador de 110 kW - distância de recalque de 8.300 a 8.500 m</t>
  </si>
  <si>
    <t>1917404</t>
  </si>
  <si>
    <t>Dragagem de areia fina com draga de sucção e recalque - bomba de 746 kW e cortador de 110 kW - distância de recalque de 8.500 a 8.700 m</t>
  </si>
  <si>
    <t>1917405</t>
  </si>
  <si>
    <t>Dragagem de areia fina com draga de sucção e recalque - bomba de 746 kW e cortador de 110 kW - distância de recalque de 8.700 a 8.900 m</t>
  </si>
  <si>
    <t>1917406</t>
  </si>
  <si>
    <t>Dragagem de areia fina com draga de sucção e recalque - bomba de 746 kW e cortador de 110 kW - distância de recalque de 8.900 a 9.100 m</t>
  </si>
  <si>
    <t>1917407</t>
  </si>
  <si>
    <t>Dragagem de areia fina com draga de sucção e recalque - bomba de 746 kW e cortador de 110 kW - distância de recalque de 9.100 a 9.300 m</t>
  </si>
  <si>
    <t>1917408</t>
  </si>
  <si>
    <t>Dragagem de areia fina com draga de sucção e recalque - bomba de 746 kW e cortador de 110 kW - distância de recalque de 9.300 a 9.500 m</t>
  </si>
  <si>
    <t>1917409</t>
  </si>
  <si>
    <t>Dragagem de areia fina com draga de sucção e recalque - bomba de 746 kW e cortador de 110 kW - distância de recalque de 9.500 a 9.700 m</t>
  </si>
  <si>
    <t>1917410</t>
  </si>
  <si>
    <t>Dragagem de areia fina com draga de sucção e recalque - bomba de 746 kW e cortador de 110 kW - distância de recalque de 9.700 a 9.900 m</t>
  </si>
  <si>
    <t>1917411</t>
  </si>
  <si>
    <t>Dragagem de areia fina com draga de sucção e recalque - bomba de 746 kW e cortador de 110 kW - distância de recalque de 9.900 a 10.100 m</t>
  </si>
  <si>
    <t>1917366</t>
  </si>
  <si>
    <t>Dragagem de areia fina com draga de sucção e recalque - bomba de 746 kW e cortador de 110 kW - distância de recalque de 900 a 1.100 m</t>
  </si>
  <si>
    <t>1917732</t>
  </si>
  <si>
    <t>Dragagem de areia fina com draga de sucção e recalque - bomba de 746 kW e cortador de 110 kW - distância de recalque de até 500 m</t>
  </si>
  <si>
    <t>1917043</t>
  </si>
  <si>
    <t>Dragagem de areia fina com draga hopper - capacidade da cisterna de 1.000 m³ - DMT de 1.500 a 1.800 m</t>
  </si>
  <si>
    <t>1917044</t>
  </si>
  <si>
    <t>Dragagem de areia fina com draga hopper - capacidade da cisterna de 1.000 m³ - DMT de 1.800 a 2.100 m</t>
  </si>
  <si>
    <t>1917045</t>
  </si>
  <si>
    <t>Dragagem de areia fina com draga hopper - capacidade da cisterna de 1.000 m³ - DMT de 2.100 a 2.400 m</t>
  </si>
  <si>
    <t>1917046</t>
  </si>
  <si>
    <t>Dragagem de areia fina com draga hopper - capacidade da cisterna de 1.000 m³ - DMT de 2.400 a 2.700 m</t>
  </si>
  <si>
    <t>1917047</t>
  </si>
  <si>
    <t>Dragagem de areia fina com draga hopper - capacidade da cisterna de 1.000 m³ - DMT de 2.700 a 3.000 m</t>
  </si>
  <si>
    <t>1917048</t>
  </si>
  <si>
    <t>Dragagem de areia fina com draga hopper - capacidade da cisterna de 1.000 m³ - DMT de 3.000 m</t>
  </si>
  <si>
    <t>1901518</t>
  </si>
  <si>
    <t>Dragagem de areia fina com draga hopper - capacidade da cisterna de 10.000 m³ - DMT de 1.500 a 1.800 m</t>
  </si>
  <si>
    <t>1901519</t>
  </si>
  <si>
    <t>Dragagem de areia fina com draga hopper - capacidade da cisterna de 10.000 m³ - DMT de 1.800 a 2.100 m</t>
  </si>
  <si>
    <t>1901520</t>
  </si>
  <si>
    <t>Dragagem de areia fina com draga hopper - capacidade da cisterna de 10.000 m³ - DMT de 2.100 a 2.400 m</t>
  </si>
  <si>
    <t>1901521</t>
  </si>
  <si>
    <t>Dragagem de areia fina com draga hopper - capacidade da cisterna de 10.000 m³ - DMT de 2.400 a 2.700 m</t>
  </si>
  <si>
    <t>1901522</t>
  </si>
  <si>
    <t>Dragagem de areia fina com draga hopper - capacidade da cisterna de 10.000 m³ - DMT de 2.700 a 3.000 m</t>
  </si>
  <si>
    <t>1901517</t>
  </si>
  <si>
    <t>Dragagem de areia fina com draga hopper - capacidade da cisterna de 10.000 m³ - DMT de 3.000 m</t>
  </si>
  <si>
    <t>1901523</t>
  </si>
  <si>
    <t>Dragagem de areia fina com draga hopper - capacidade da cisterna de 15.000 m³ - DMT de 1.500 a 1.800 m</t>
  </si>
  <si>
    <t>1901524</t>
  </si>
  <si>
    <t>Dragagem de areia fina com draga hopper - capacidade da cisterna de 15.000 m³ - DMT de 1.800 a 2.100 m</t>
  </si>
  <si>
    <t>1901525</t>
  </si>
  <si>
    <t>Dragagem de areia fina com draga hopper - capacidade da cisterna de 15.000 m³ - DMT de 2.100 a 2.400 m</t>
  </si>
  <si>
    <t>1901526</t>
  </si>
  <si>
    <t>Dragagem de areia fina com draga hopper - capacidade da cisterna de 15.000 m³ - DMT de 2.400 a 2.700 m</t>
  </si>
  <si>
    <t>1901527</t>
  </si>
  <si>
    <t>Dragagem de areia fina com draga hopper - capacidade da cisterna de 15.000 m³ - DMT de 2.700 a 3.000 m</t>
  </si>
  <si>
    <t>1901528</t>
  </si>
  <si>
    <t>Dragagem de areia fina com draga hopper - capacidade da cisterna de 15.000 m³ - DMT de 3.000 m</t>
  </si>
  <si>
    <t>1917079</t>
  </si>
  <si>
    <t>Dragagem de areia fina com draga hopper - capacidade da cisterna de 2.000 m³ - DMT de 1.500 a 1.800 m</t>
  </si>
  <si>
    <t>1917080</t>
  </si>
  <si>
    <t>Dragagem de areia fina com draga hopper - capacidade da cisterna de 2.000 m³ - DMT de 1.800 a 2.100 m</t>
  </si>
  <si>
    <t>1917081</t>
  </si>
  <si>
    <t>Dragagem de areia fina com draga hopper - capacidade da cisterna de 2.000 m³ - DMT de 2.100 a 2.400 m</t>
  </si>
  <si>
    <t>1917082</t>
  </si>
  <si>
    <t>Dragagem de areia fina com draga hopper - capacidade da cisterna de 2.000 m³ - DMT de 2.400 a 2.700 m</t>
  </si>
  <si>
    <t>1917083</t>
  </si>
  <si>
    <t>Dragagem de areia fina com draga hopper - capacidade da cisterna de 2.000 m³ - DMT de 2.700 a 3.000 m</t>
  </si>
  <si>
    <t>1917084</t>
  </si>
  <si>
    <t>Dragagem de areia fina com draga hopper - capacidade da cisterna de 2.000 m³ - DMT de 3.000 m</t>
  </si>
  <si>
    <t>1901529</t>
  </si>
  <si>
    <t>Dragagem de areia fina com draga hopper - capacidade da cisterna de 20.000 m³ - DMT de 1.500 a 1.800 m</t>
  </si>
  <si>
    <t>1901530</t>
  </si>
  <si>
    <t>Dragagem de areia fina com draga hopper - capacidade da cisterna de 20.000 m³ - DMT de 1.800 a 2.100 m</t>
  </si>
  <si>
    <t>1901531</t>
  </si>
  <si>
    <t>Dragagem de areia fina com draga hopper - capacidade da cisterna de 20.000 m³ - DMT de 2.100 a 2.400 m</t>
  </si>
  <si>
    <t>1901532</t>
  </si>
  <si>
    <t>Dragagem de areia fina com draga hopper - capacidade da cisterna de 20.000 m³ - DMT de 2.400 a 2.700 m</t>
  </si>
  <si>
    <t>1901533</t>
  </si>
  <si>
    <t>Dragagem de areia fina com draga hopper - capacidade da cisterna de 20.000 m³ - DMT de 2.700 a 3.000 m</t>
  </si>
  <si>
    <t>1901534</t>
  </si>
  <si>
    <t>Dragagem de areia fina com draga hopper - capacidade da cisterna de 20.000 m³ - DMT de 3.000 m</t>
  </si>
  <si>
    <t>1917115</t>
  </si>
  <si>
    <t>Dragagem de areia fina com draga hopper - capacidade da cisterna de 3.000 m³ - DMT de 1.500 a 1.800 m</t>
  </si>
  <si>
    <t>1917116</t>
  </si>
  <si>
    <t>Dragagem de areia fina com draga hopper - capacidade da cisterna de 3.000 m³ - DMT de 1.800 a 2.100 m</t>
  </si>
  <si>
    <t>1917117</t>
  </si>
  <si>
    <t>Dragagem de areia fina com draga hopper - capacidade da cisterna de 3.000 m³ - DMT de 2.100 a 2.400 m</t>
  </si>
  <si>
    <t>1917118</t>
  </si>
  <si>
    <t>Dragagem de areia fina com draga hopper - capacidade da cisterna de 3.000 m³ - DMT de 2.400 a 2.700 m</t>
  </si>
  <si>
    <t>1917119</t>
  </si>
  <si>
    <t>Dragagem de areia fina com draga hopper - capacidade da cisterna de 3.000 m³ - DMT de 2.700 a 3.000 m</t>
  </si>
  <si>
    <t>1917120</t>
  </si>
  <si>
    <t>Dragagem de areia fina com draga hopper - capacidade da cisterna de 3.000 m³ - DMT de 3.000 m</t>
  </si>
  <si>
    <t>1917151</t>
  </si>
  <si>
    <t>Dragagem de areia fina com draga hopper - capacidade da cisterna de 4.000 m³ - DMT de 1.500 a 1.800 m</t>
  </si>
  <si>
    <t>1917152</t>
  </si>
  <si>
    <t>Dragagem de areia fina com draga hopper - capacidade da cisterna de 4.000 m³ - DMT de 1.800 a 2.100 m</t>
  </si>
  <si>
    <t>1917153</t>
  </si>
  <si>
    <t>Dragagem de areia fina com draga hopper - capacidade da cisterna de 4.000 m³ - DMT de 2.100 a 2.400 m</t>
  </si>
  <si>
    <t>1917154</t>
  </si>
  <si>
    <t>Dragagem de areia fina com draga hopper - capacidade da cisterna de 4.000 m³ - DMT de 2.400 a 2.700 m</t>
  </si>
  <si>
    <t>1917155</t>
  </si>
  <si>
    <t>Dragagem de areia fina com draga hopper - capacidade da cisterna de 4.000 m³ - DMT de 2.700 a 3.000 m</t>
  </si>
  <si>
    <t>1917156</t>
  </si>
  <si>
    <t>Dragagem de areia fina com draga hopper - capacidade da cisterna de 4.000 m³ - DMT de 3.000 m</t>
  </si>
  <si>
    <t>1917187</t>
  </si>
  <si>
    <t>Dragagem de areia fina com draga hopper - capacidade da cisterna de 5.000 m³ - DMT de 1.500 a 1.800 m</t>
  </si>
  <si>
    <t>1917188</t>
  </si>
  <si>
    <t>Dragagem de areia fina com draga hopper - capacidade da cisterna de 5.000 m³ - DMT de 1.800 a 2.100 m</t>
  </si>
  <si>
    <t>1917189</t>
  </si>
  <si>
    <t>Dragagem de areia fina com draga hopper - capacidade da cisterna de 5.000 m³ - DMT de 2.100 a 2.400 m</t>
  </si>
  <si>
    <t>1917190</t>
  </si>
  <si>
    <t>Dragagem de areia fina com draga hopper - capacidade da cisterna de 5.000 m³ - DMT de 2.400 a 2.700 m</t>
  </si>
  <si>
    <t>1917191</t>
  </si>
  <si>
    <t>Dragagem de areia fina com draga hopper - capacidade da cisterna de 5.000 m³ - DMT de 2.700 a 3.000 m</t>
  </si>
  <si>
    <t>1917192</t>
  </si>
  <si>
    <t>Dragagem de areia fina com draga hopper - capacidade da cisterna de 5.000 m³ - DMT de 3.000 m</t>
  </si>
  <si>
    <t>1917007</t>
  </si>
  <si>
    <t>Dragagem de areia fina com draga hopper - capacidade da cisterna de 750 m³ - DMT de 1.500 a 1.800 m</t>
  </si>
  <si>
    <t>1917008</t>
  </si>
  <si>
    <t>Dragagem de areia fina com draga hopper - capacidade da cisterna de 750 m³ - DMT de 1.800 a 2.100 m</t>
  </si>
  <si>
    <t>1917009</t>
  </si>
  <si>
    <t>Dragagem de areia fina com draga hopper - capacidade da cisterna de 750 m³ - DMT de 2.100 a 2.400 m</t>
  </si>
  <si>
    <t>1917010</t>
  </si>
  <si>
    <t>Dragagem de areia fina com draga hopper - capacidade da cisterna de 750 m³ - DMT de 2.400 a 2.700 m</t>
  </si>
  <si>
    <t>1917011</t>
  </si>
  <si>
    <t>Dragagem de areia fina com draga hopper - capacidade da cisterna de 750 m³ - DMT de 2.700 a 3.000 m</t>
  </si>
  <si>
    <t>1917012</t>
  </si>
  <si>
    <t>Dragagem de areia fina com draga hopper - capacidade da cisterna de 750 m³ - DMT de 3.000 m</t>
  </si>
  <si>
    <t>1917578</t>
  </si>
  <si>
    <t>Dragagem de areia grossa com draga de sucção e recalque - bomba de 1.350 kW e cortador de 170 kW - distância de recalque de 1.100 a 1.300 m</t>
  </si>
  <si>
    <t>1917579</t>
  </si>
  <si>
    <t>Dragagem de areia grossa com draga de sucção e recalque - bomba de 1.350 kW e cortador de 170 kW - distância de recalque de 1.300 a 1.500 m</t>
  </si>
  <si>
    <t>1917580</t>
  </si>
  <si>
    <t>Dragagem de areia grossa com draga de sucção e recalque - bomba de 1.350 kW e cortador de 170 kW - distância de recalque de 1.500 a 1.700 m</t>
  </si>
  <si>
    <t>1917581</t>
  </si>
  <si>
    <t>Dragagem de areia grossa com draga de sucção e recalque - bomba de 1.350 kW e cortador de 170 kW - distância de recalque de 1.700 a 1.900 m</t>
  </si>
  <si>
    <t>1917582</t>
  </si>
  <si>
    <t>Dragagem de areia grossa com draga de sucção e recalque - bomba de 1.350 kW e cortador de 170 kW - distância de recalque de 1.900 a 2.100 m</t>
  </si>
  <si>
    <t>1917583</t>
  </si>
  <si>
    <t>Dragagem de areia grossa com draga de sucção e recalque - bomba de 1.350 kW e cortador de 170 kW - distância de recalque de 2.100 a 2.300 m</t>
  </si>
  <si>
    <t>1917584</t>
  </si>
  <si>
    <t>Dragagem de areia grossa com draga de sucção e recalque - bomba de 1.350 kW e cortador de 170 kW - distância de recalque de 2.300 a 2.500 m</t>
  </si>
  <si>
    <t>1917585</t>
  </si>
  <si>
    <t>Dragagem de areia grossa com draga de sucção e recalque - bomba de 1.350 kW e cortador de 170 kW - distância de recalque de 2.500 a 2.700 m</t>
  </si>
  <si>
    <t>1917586</t>
  </si>
  <si>
    <t>Dragagem de areia grossa com draga de sucção e recalque - bomba de 1.350 kW e cortador de 170 kW - distância de recalque de 2.700 a 2.900 m</t>
  </si>
  <si>
    <t>1917587</t>
  </si>
  <si>
    <t>Dragagem de areia grossa com draga de sucção e recalque - bomba de 1.350 kW e cortador de 170 kW - distância de recalque de 2.900 a 3.100 m</t>
  </si>
  <si>
    <t>1917588</t>
  </si>
  <si>
    <t>Dragagem de areia grossa com draga de sucção e recalque - bomba de 1.350 kW e cortador de 170 kW - distância de recalque de 3.100 a 3.300 m</t>
  </si>
  <si>
    <t>1917589</t>
  </si>
  <si>
    <t>Dragagem de areia grossa com draga de sucção e recalque - bomba de 1.350 kW e cortador de 170 kW - distância de recalque de 3.300 a 3.500 m</t>
  </si>
  <si>
    <t>1917590</t>
  </si>
  <si>
    <t>Dragagem de areia grossa com draga de sucção e recalque - bomba de 1.350 kW e cortador de 170 kW - distância de recalque de 3.500 a 3.700 m</t>
  </si>
  <si>
    <t>1917591</t>
  </si>
  <si>
    <t>Dragagem de areia grossa com draga de sucção e recalque - bomba de 1.350 kW e cortador de 170 kW - distância de recalque de 3.700 a 3.900 m</t>
  </si>
  <si>
    <t>1917592</t>
  </si>
  <si>
    <t>Dragagem de areia grossa com draga de sucção e recalque - bomba de 1.350 kW e cortador de 170 kW - distância de recalque de 3.900 a 4.100 m</t>
  </si>
  <si>
    <t>1917593</t>
  </si>
  <si>
    <t>Dragagem de areia grossa com draga de sucção e recalque - bomba de 1.350 kW e cortador de 170 kW - distância de recalque de 4.100 a 4.300 m</t>
  </si>
  <si>
    <t>1917594</t>
  </si>
  <si>
    <t>Dragagem de areia grossa com draga de sucção e recalque - bomba de 1.350 kW e cortador de 170 kW - distância de recalque de 4.300 a 4.500 m</t>
  </si>
  <si>
    <t>1917595</t>
  </si>
  <si>
    <t>Dragagem de areia grossa com draga de sucção e recalque - bomba de 1.350 kW e cortador de 170 kW - distância de recalque de 4.500 a 4.700 m</t>
  </si>
  <si>
    <t>1917596</t>
  </si>
  <si>
    <t>Dragagem de areia grossa com draga de sucção e recalque - bomba de 1.350 kW e cortador de 170 kW - distância de recalque de 4.700 a 4.900 m</t>
  </si>
  <si>
    <t>1917597</t>
  </si>
  <si>
    <t>Dragagem de areia grossa com draga de sucção e recalque - bomba de 1.350 kW e cortador de 170 kW - distância de recalque de 4.900 a 5.100 m</t>
  </si>
  <si>
    <t>1917598</t>
  </si>
  <si>
    <t>Dragagem de areia grossa com draga de sucção e recalque - bomba de 1.350 kW e cortador de 170 kW - distância de recalque de 5.100 a 5.300 m</t>
  </si>
  <si>
    <t>1917599</t>
  </si>
  <si>
    <t>Dragagem de areia grossa com draga de sucção e recalque - bomba de 1.350 kW e cortador de 170 kW - distância de recalque de 5.300 a 5.500 m</t>
  </si>
  <si>
    <t>1917600</t>
  </si>
  <si>
    <t>Dragagem de areia grossa com draga de sucção e recalque - bomba de 1.350 kW e cortador de 170 kW - distância de recalque de 5.500 a 5.700 m</t>
  </si>
  <si>
    <t>1917601</t>
  </si>
  <si>
    <t>Dragagem de areia grossa com draga de sucção e recalque - bomba de 1.350 kW e cortador de 170 kW - distância de recalque de 5.700 a 5.900 m</t>
  </si>
  <si>
    <t>1917575</t>
  </si>
  <si>
    <t>Dragagem de areia grossa com draga de sucção e recalque - bomba de 1.350 kW e cortador de 170 kW - distância de recalque de 500 a 700 m</t>
  </si>
  <si>
    <t>1917576</t>
  </si>
  <si>
    <t>Dragagem de areia grossa com draga de sucção e recalque - bomba de 1.350 kW e cortador de 170 kW - distância de recalque de 700 a 900 m</t>
  </si>
  <si>
    <t>1917577</t>
  </si>
  <si>
    <t>Dragagem de areia grossa com draga de sucção e recalque - bomba de 1.350 kW e cortador de 170 kW - distância de recalque de 900 a 1.100 m</t>
  </si>
  <si>
    <t>1917739</t>
  </si>
  <si>
    <t>Dragagem de areia grossa com draga de sucção e recalque - bomba de 1.350 kW e cortador de 170 kW - distância de recalque de até 500 m</t>
  </si>
  <si>
    <t>1917253</t>
  </si>
  <si>
    <t>Dragagem de areia grossa com draga de sucção e recalque - bomba de 294 kW e cortador de 30 kW - distância de recalque de 1.100 a 1.300 m</t>
  </si>
  <si>
    <t>1917254</t>
  </si>
  <si>
    <t>Dragagem de areia grossa com draga de sucção e recalque - bomba de 294 kW e cortador de 30 kW - distância de recalque de 1.300 a 1.500 m</t>
  </si>
  <si>
    <t>1917255</t>
  </si>
  <si>
    <t>Dragagem de areia grossa com draga de sucção e recalque - bomba de 294 kW e cortador de 30 kW - distância de recalque de 1.500 a 1.700 m</t>
  </si>
  <si>
    <t>1917256</t>
  </si>
  <si>
    <t>Dragagem de areia grossa com draga de sucção e recalque - bomba de 294 kW e cortador de 30 kW - distância de recalque de 1.700 a 1.900 m</t>
  </si>
  <si>
    <t>1917257</t>
  </si>
  <si>
    <t>Dragagem de areia grossa com draga de sucção e recalque - bomba de 294 kW e cortador de 30 kW - distância de recalque de 1.900 a 2.100 m</t>
  </si>
  <si>
    <t>1917258</t>
  </si>
  <si>
    <t>Dragagem de areia grossa com draga de sucção e recalque - bomba de 294 kW e cortador de 30 kW - distância de recalque de 2.100 a 2.300 m</t>
  </si>
  <si>
    <t>1917259</t>
  </si>
  <si>
    <t>Dragagem de areia grossa com draga de sucção e recalque - bomba de 294 kW e cortador de 30 kW - distância de recalque de 2.300 a 2.500 m</t>
  </si>
  <si>
    <t>1917250</t>
  </si>
  <si>
    <t>Dragagem de areia grossa com draga de sucção e recalque - bomba de 294 kW e cortador de 30 kW - distância de recalque de 500 a 700 m</t>
  </si>
  <si>
    <t>1917251</t>
  </si>
  <si>
    <t>Dragagem de areia grossa com draga de sucção e recalque - bomba de 294 kW e cortador de 30 kW - distância de recalque de 700 a 900 m</t>
  </si>
  <si>
    <t>1917252</t>
  </si>
  <si>
    <t>Dragagem de areia grossa com draga de sucção e recalque - bomba de 294 kW e cortador de 30 kW - distância de recalque de 900 a 1.100 m</t>
  </si>
  <si>
    <t>1917726</t>
  </si>
  <si>
    <t>Dragagem de areia grossa com draga de sucção e recalque - bomba de 294 kW e cortador de 30 kW - distância de recalque de até 500 m</t>
  </si>
  <si>
    <t>1917335</t>
  </si>
  <si>
    <t>Dragagem de areia grossa com draga de sucção e recalque - bomba de 483 kW e cortador de 55 kW - distância de recalque de 1.100 a 1.300 m</t>
  </si>
  <si>
    <t>1917336</t>
  </si>
  <si>
    <t>Dragagem de areia grossa com draga de sucção e recalque - bomba de 483 kW e cortador de 55 kW - distância de recalque de 1.300 a 1.500 m</t>
  </si>
  <si>
    <t>1917337</t>
  </si>
  <si>
    <t>Dragagem de areia grossa com draga de sucção e recalque - bomba de 483 kW e cortador de 55 kW - distância de recalque de 1.500 a 1.700 m</t>
  </si>
  <si>
    <t>1917338</t>
  </si>
  <si>
    <t>Dragagem de areia grossa com draga de sucção e recalque - bomba de 483 kW e cortador de 55 kW - distância de recalque de 1.700 a 1.900 m</t>
  </si>
  <si>
    <t>1917339</t>
  </si>
  <si>
    <t>Dragagem de areia grossa com draga de sucção e recalque - bomba de 483 kW e cortador de 55 kW - distância de recalque de 1.900 a 2.100 m</t>
  </si>
  <si>
    <t>1917340</t>
  </si>
  <si>
    <t>Dragagem de areia grossa com draga de sucção e recalque - bomba de 483 kW e cortador de 55 kW - distância de recalque de 2.100 a 2.300 m</t>
  </si>
  <si>
    <t>1917341</t>
  </si>
  <si>
    <t>Dragagem de areia grossa com draga de sucção e recalque - bomba de 483 kW e cortador de 55 kW - distância de recalque de 2.300 a 2.500 m</t>
  </si>
  <si>
    <t>1917342</t>
  </si>
  <si>
    <t>Dragagem de areia grossa com draga de sucção e recalque - bomba de 483 kW e cortador de 55 kW - distância de recalque de 2.500 a 2.700 m</t>
  </si>
  <si>
    <t>1917343</t>
  </si>
  <si>
    <t>Dragagem de areia grossa com draga de sucção e recalque - bomba de 483 kW e cortador de 55 kW - distância de recalque de 2.700 a 2.900 m</t>
  </si>
  <si>
    <t>1917344</t>
  </si>
  <si>
    <t>Dragagem de areia grossa com draga de sucção e recalque - bomba de 483 kW e cortador de 55 kW - distância de recalque de 2.900 a 3.100 m</t>
  </si>
  <si>
    <t>1917345</t>
  </si>
  <si>
    <t>Dragagem de areia grossa com draga de sucção e recalque - bomba de 483 kW e cortador de 55 kW - distância de recalque de 3.100 a 3.300 m</t>
  </si>
  <si>
    <t>1917346</t>
  </si>
  <si>
    <t>Dragagem de areia grossa com draga de sucção e recalque - bomba de 483 kW e cortador de 55 kW - distância de recalque de 3.300 a 3.500 m</t>
  </si>
  <si>
    <t>1917347</t>
  </si>
  <si>
    <t>Dragagem de areia grossa com draga de sucção e recalque - bomba de 483 kW e cortador de 55 kW - distância de recalque de 3.500 a 3.700 m</t>
  </si>
  <si>
    <t>1917332</t>
  </si>
  <si>
    <t>Dragagem de areia grossa com draga de sucção e recalque - bomba de 483 kW e cortador de 55 kW - distância de recalque de 500 a 700 m</t>
  </si>
  <si>
    <t>1917333</t>
  </si>
  <si>
    <t>Dragagem de areia grossa com draga de sucção e recalque - bomba de 483 kW e cortador de 55 kW - distância de recalque de 700 a 900 m</t>
  </si>
  <si>
    <t>1917334</t>
  </si>
  <si>
    <t>Dragagem de areia grossa com draga de sucção e recalque - bomba de 483 kW e cortador de 55 kW - distância de recalque de 900 a 1.100 m</t>
  </si>
  <si>
    <t>1917331</t>
  </si>
  <si>
    <t>Dragagem de areia grossa com draga de sucção e recalque - bomba de 483 kW e cortador de 55 kW - distância de recalque de até 500 m</t>
  </si>
  <si>
    <t>1917443</t>
  </si>
  <si>
    <t>Dragagem de areia grossa com draga de sucção e recalque - bomba de 746 kW e cortador de 110 kW - distância de recalque de 1.100 a 1.300 m</t>
  </si>
  <si>
    <t>1917444</t>
  </si>
  <si>
    <t>Dragagem de areia grossa com draga de sucção e recalque - bomba de 746 kW e cortador de 110 kW - distância de recalque de 1.300 a 1.500 m</t>
  </si>
  <si>
    <t>1917445</t>
  </si>
  <si>
    <t>Dragagem de areia grossa com draga de sucção e recalque - bomba de 746 kW e cortador de 110 kW - distância de recalque de 1.500 a 1.700 m</t>
  </si>
  <si>
    <t>1917446</t>
  </si>
  <si>
    <t>Dragagem de areia grossa com draga de sucção e recalque - bomba de 746 kW e cortador de 110 kW - distância de recalque de 1.700 a 1.900 m</t>
  </si>
  <si>
    <t>1917447</t>
  </si>
  <si>
    <t>Dragagem de areia grossa com draga de sucção e recalque - bomba de 746 kW e cortador de 110 kW - distância de recalque de 1.900 a 2.100 m</t>
  </si>
  <si>
    <t>1917448</t>
  </si>
  <si>
    <t>Dragagem de areia grossa com draga de sucção e recalque - bomba de 746 kW e cortador de 110 kW - distância de recalque de 2.100 a 2.300 m</t>
  </si>
  <si>
    <t>1917449</t>
  </si>
  <si>
    <t>Dragagem de areia grossa com draga de sucção e recalque - bomba de 746 kW e cortador de 110 kW - distância de recalque de 2.300 a 2.500 m</t>
  </si>
  <si>
    <t>1917450</t>
  </si>
  <si>
    <t>Dragagem de areia grossa com draga de sucção e recalque - bomba de 746 kW e cortador de 110 kW - distância de recalque de 2.500 a 2.700 m</t>
  </si>
  <si>
    <t>1917451</t>
  </si>
  <si>
    <t>Dragagem de areia grossa com draga de sucção e recalque - bomba de 746 kW e cortador de 110 kW - distância de recalque de 2.700 a 2.900 m</t>
  </si>
  <si>
    <t>1917452</t>
  </si>
  <si>
    <t>Dragagem de areia grossa com draga de sucção e recalque - bomba de 746 kW e cortador de 110 kW - distância de recalque de 2.900 a 3.100 m</t>
  </si>
  <si>
    <t>1917453</t>
  </si>
  <si>
    <t>Dragagem de areia grossa com draga de sucção e recalque - bomba de 746 kW e cortador de 110 kW - distância de recalque de 3.100 a 3.300 m</t>
  </si>
  <si>
    <t>1917454</t>
  </si>
  <si>
    <t>Dragagem de areia grossa com draga de sucção e recalque - bomba de 746 kW e cortador de 110 kW - distância de recalque de 3.300 a 3.500 m</t>
  </si>
  <si>
    <t>1917455</t>
  </si>
  <si>
    <t>Dragagem de areia grossa com draga de sucção e recalque - bomba de 746 kW e cortador de 110 kW - distância de recalque de 3.500 a 3.700 m</t>
  </si>
  <si>
    <t>1917456</t>
  </si>
  <si>
    <t>Dragagem de areia grossa com draga de sucção e recalque - bomba de 746 kW e cortador de 110 kW - distância de recalque de 3.700 a 3.900 m</t>
  </si>
  <si>
    <t>1917457</t>
  </si>
  <si>
    <t>Dragagem de areia grossa com draga de sucção e recalque - bomba de 746 kW e cortador de 110 kW - distância de recalque de 3.900 a 4.100 m</t>
  </si>
  <si>
    <t>1917458</t>
  </si>
  <si>
    <t>Dragagem de areia grossa com draga de sucção e recalque - bomba de 746 kW e cortador de 110 kW - distância de recalque de 4.100 a 4.300 m</t>
  </si>
  <si>
    <t>1917459</t>
  </si>
  <si>
    <t>Dragagem de areia grossa com draga de sucção e recalque - bomba de 746 kW e cortador de 110 kW - distância de recalque de 4.300 a 4.500 m</t>
  </si>
  <si>
    <t>1917440</t>
  </si>
  <si>
    <t>Dragagem de areia grossa com draga de sucção e recalque - bomba de 746 kW e cortador de 110 kW - distância de recalque de 500 a 700 m</t>
  </si>
  <si>
    <t>1917441</t>
  </si>
  <si>
    <t>Dragagem de areia grossa com draga de sucção e recalque - bomba de 746 kW e cortador de 110 kW - distância de recalque de 700 a 900 m</t>
  </si>
  <si>
    <t>1917442</t>
  </si>
  <si>
    <t>Dragagem de areia grossa com draga de sucção e recalque - bomba de 746 kW e cortador de 110 kW - distância de recalque de 900 a 1.100 m</t>
  </si>
  <si>
    <t>1917734</t>
  </si>
  <si>
    <t>Dragagem de areia grossa com draga de sucção e recalque - bomba de 746 kW e cortador de 110 kW - distância de recalque de até 500 m</t>
  </si>
  <si>
    <t>1917055</t>
  </si>
  <si>
    <t>Dragagem de areia grossa com draga hopper - capacidade da cisterna de 1.000 m³ - DMT de 1.500 a 1.800 m</t>
  </si>
  <si>
    <t>1917056</t>
  </si>
  <si>
    <t>Dragagem de areia grossa com draga hopper - capacidade da cisterna de 1.000 m³ - DMT de 1.800 a 2.100 m</t>
  </si>
  <si>
    <t>1917057</t>
  </si>
  <si>
    <t>Dragagem de areia grossa com draga hopper - capacidade da cisterna de 1.000 m³ - DMT de 2.100 a 2.400 m</t>
  </si>
  <si>
    <t>1917058</t>
  </si>
  <si>
    <t>Dragagem de areia grossa com draga hopper - capacidade da cisterna de 1.000 m³ - DMT de 2.400 a 2.700 m</t>
  </si>
  <si>
    <t>1917059</t>
  </si>
  <si>
    <t>Dragagem de areia grossa com draga hopper - capacidade da cisterna de 1.000 m³ - DMT de 2.700 a 3.000 m</t>
  </si>
  <si>
    <t>1917060</t>
  </si>
  <si>
    <t>Dragagem de areia grossa com draga hopper - capacidade da cisterna de 1.000 m³ - DMT de 3.000 m</t>
  </si>
  <si>
    <t>1901536</t>
  </si>
  <si>
    <t>Dragagem de areia grossa com draga hopper - capacidade da cisterna de 10.000 m³ - DMT de 1.500 a 1.800 m</t>
  </si>
  <si>
    <t>1901537</t>
  </si>
  <si>
    <t>Dragagem de areia grossa com draga hopper - capacidade da cisterna de 10.000 m³ - DMT de 1.800 a 2.100 m</t>
  </si>
  <si>
    <t>1901538</t>
  </si>
  <si>
    <t>Dragagem de areia grossa com draga hopper - capacidade da cisterna de 10.000 m³ - DMT de 2.100 a 2.400 m</t>
  </si>
  <si>
    <t>1901539</t>
  </si>
  <si>
    <t>Dragagem de areia grossa com draga hopper - capacidade da cisterna de 10.000 m³ - DMT de 2.400 a 2.700 m</t>
  </si>
  <si>
    <t>1901540</t>
  </si>
  <si>
    <t>Dragagem de areia grossa com draga hopper - capacidade da cisterna de 10.000 m³ - DMT de 2.700 a 3.000 m</t>
  </si>
  <si>
    <t>1901535</t>
  </si>
  <si>
    <t>Dragagem de areia grossa com draga hopper - capacidade da cisterna de 10.000 m³ - DMT de 3.000 m</t>
  </si>
  <si>
    <t>1901542</t>
  </si>
  <si>
    <t>Dragagem de areia grossa com draga hopper - capacidade da cisterna de 15.000 m³ - DMT de 1.500 a 1.800 m</t>
  </si>
  <si>
    <t>1901543</t>
  </si>
  <si>
    <t>Dragagem de areia grossa com draga hopper - capacidade da cisterna de 15.000 m³ - DMT de 1.800 a 2.100 m</t>
  </si>
  <si>
    <t>1901544</t>
  </si>
  <si>
    <t>Dragagem de areia grossa com draga hopper - capacidade da cisterna de 15.000 m³ - DMT de 2.100 a 2.400 m</t>
  </si>
  <si>
    <t>1901545</t>
  </si>
  <si>
    <t>Dragagem de areia grossa com draga hopper - capacidade da cisterna de 15.000 m³ - DMT de 2.400 a 2.700 m</t>
  </si>
  <si>
    <t>1901546</t>
  </si>
  <si>
    <t>Dragagem de areia grossa com draga hopper - capacidade da cisterna de 15.000 m³ - DMT de 2.700 a 3.000 m</t>
  </si>
  <si>
    <t>1901541</t>
  </si>
  <si>
    <t>Dragagem de areia grossa com draga hopper - capacidade da cisterna de 15.000 m³ - DMT de 3.000 m</t>
  </si>
  <si>
    <t>1917091</t>
  </si>
  <si>
    <t>Dragagem de areia grossa com draga hopper - capacidade da cisterna de 2.000 m³ - DMT de 1.500 a 1.800 m</t>
  </si>
  <si>
    <t>1917092</t>
  </si>
  <si>
    <t>Dragagem de areia grossa com draga hopper - capacidade da cisterna de 2.000 m³ - DMT de 1.800 a 2.100 m</t>
  </si>
  <si>
    <t>1917093</t>
  </si>
  <si>
    <t>Dragagem de areia grossa com draga hopper - capacidade da cisterna de 2.000 m³ - DMT de 2.100 a 2.400 m</t>
  </si>
  <si>
    <t>1917094</t>
  </si>
  <si>
    <t>Dragagem de areia grossa com draga hopper - capacidade da cisterna de 2.000 m³ - DMT de 2.400 a 2.700 m</t>
  </si>
  <si>
    <t>1917095</t>
  </si>
  <si>
    <t>Dragagem de areia grossa com draga hopper - capacidade da cisterna de 2.000 m³ - DMT de 2.700 a 3.000 m</t>
  </si>
  <si>
    <t>1917096</t>
  </si>
  <si>
    <t>Dragagem de areia grossa com draga hopper - capacidade da cisterna de 2.000 m³ - DMT de 3.000 m</t>
  </si>
  <si>
    <t>1901548</t>
  </si>
  <si>
    <t>Dragagem de areia grossa com draga hopper - capacidade da cisterna de 20.000 m³ - DMT de 1.500 a 1.800 m</t>
  </si>
  <si>
    <t>1901549</t>
  </si>
  <si>
    <t>Dragagem de areia grossa com draga hopper - capacidade da cisterna de 20.000 m³ - DMT de 1.800 a 2.100 m</t>
  </si>
  <si>
    <t>1901550</t>
  </si>
  <si>
    <t>Dragagem de areia grossa com draga hopper - capacidade da cisterna de 20.000 m³ - DMT de 2.100 a 2.400 m</t>
  </si>
  <si>
    <t>1901551</t>
  </si>
  <si>
    <t>Dragagem de areia grossa com draga hopper - capacidade da cisterna de 20.000 m³ - DMT de 2.400 a 2.700 m</t>
  </si>
  <si>
    <t>1901552</t>
  </si>
  <si>
    <t>Dragagem de areia grossa com draga hopper - capacidade da cisterna de 20.000 m³ - DMT de 2.700 a 3.000 m</t>
  </si>
  <si>
    <t>1901547</t>
  </si>
  <si>
    <t>Dragagem de areia grossa com draga hopper - capacidade da cisterna de 20.000 m³ - DMT de 3.000 m</t>
  </si>
  <si>
    <t>1917127</t>
  </si>
  <si>
    <t>Dragagem de areia grossa com draga hopper - capacidade da cisterna de 3.000 m³ - DMT de 1.500 a 1.800 m</t>
  </si>
  <si>
    <t>1917128</t>
  </si>
  <si>
    <t>Dragagem de areia grossa com draga hopper - capacidade da cisterna de 3.000 m³ - DMT de 1.800 a 2.100 m</t>
  </si>
  <si>
    <t>1917129</t>
  </si>
  <si>
    <t>Dragagem de areia grossa com draga hopper - capacidade da cisterna de 3.000 m³ - DMT de 2.100 a 2.400 m</t>
  </si>
  <si>
    <t>1917130</t>
  </si>
  <si>
    <t>Dragagem de areia grossa com draga hopper - capacidade da cisterna de 3.000 m³ - DMT de 2.400 a 2.700 m</t>
  </si>
  <si>
    <t>1917131</t>
  </si>
  <si>
    <t>Dragagem de areia grossa com draga hopper - capacidade da cisterna de 3.000 m³ - DMT de 2.700 a 3.000 m</t>
  </si>
  <si>
    <t>1917132</t>
  </si>
  <si>
    <t>Dragagem de areia grossa com draga hopper - capacidade da cisterna de 3.000 m³ - DMT de 3.000 m</t>
  </si>
  <si>
    <t>1917163</t>
  </si>
  <si>
    <t>Dragagem de areia grossa com draga hopper - capacidade da cisterna de 4.000 m³ - DMT de 1.500 a 1.800 m</t>
  </si>
  <si>
    <t>1917164</t>
  </si>
  <si>
    <t>Dragagem de areia grossa com draga hopper - capacidade da cisterna de 4.000 m³ - DMT de 1.800 a 2.100 m</t>
  </si>
  <si>
    <t>1917165</t>
  </si>
  <si>
    <t>Dragagem de areia grossa com draga hopper - capacidade da cisterna de 4.000 m³ - DMT de 2.100 a 2.400 m</t>
  </si>
  <si>
    <t>1917166</t>
  </si>
  <si>
    <t>Dragagem de areia grossa com draga hopper - capacidade da cisterna de 4.000 m³ - DMT de 2.400 a 2.700 m</t>
  </si>
  <si>
    <t>1917167</t>
  </si>
  <si>
    <t>Dragagem de areia grossa com draga hopper - capacidade da cisterna de 4.000 m³ - DMT de 2.700 a 3.000 m</t>
  </si>
  <si>
    <t>1917168</t>
  </si>
  <si>
    <t>Dragagem de areia grossa com draga hopper - capacidade da cisterna de 4.000 m³ - DMT de 3.000 m</t>
  </si>
  <si>
    <t>1917199</t>
  </si>
  <si>
    <t>Dragagem de areia grossa com draga hopper - capacidade da cisterna de 5.000 m³ - DMT de 1.500 a 1.800 m</t>
  </si>
  <si>
    <t>1917200</t>
  </si>
  <si>
    <t>Dragagem de areia grossa com draga hopper - capacidade da cisterna de 5.000 m³ - DMT de 1.800 a 2.100 m</t>
  </si>
  <si>
    <t>1917201</t>
  </si>
  <si>
    <t>Dragagem de areia grossa com draga hopper - capacidade da cisterna de 5.000 m³ - DMT de 2.100 a 2.400 m</t>
  </si>
  <si>
    <t>1917202</t>
  </si>
  <si>
    <t>Dragagem de areia grossa com draga hopper - capacidade da cisterna de 5.000 m³ - DMT de 2.400 a 2.700 m</t>
  </si>
  <si>
    <t>1917203</t>
  </si>
  <si>
    <t>Dragagem de areia grossa com draga hopper - capacidade da cisterna de 5.000 m³ - DMT de 2.700 a 3.000 m</t>
  </si>
  <si>
    <t>1917204</t>
  </si>
  <si>
    <t>Dragagem de areia grossa com draga hopper - capacidade da cisterna de 5.000 m³ - DMT de 3.000 m</t>
  </si>
  <si>
    <t>1917019</t>
  </si>
  <si>
    <t>Dragagem de areia grossa com draga hopper - capacidade da cisterna de 750 m³ - DMT de 1.500 a 1.800 m</t>
  </si>
  <si>
    <t>1917020</t>
  </si>
  <si>
    <t>Dragagem de areia grossa com draga hopper - capacidade da cisterna de 750 m³ - DMT de 1.800 a 2.100 m</t>
  </si>
  <si>
    <t>1917021</t>
  </si>
  <si>
    <t>Dragagem de areia grossa com draga hopper - capacidade da cisterna de 750 m³ - DMT de 2.100 a 2.400 m</t>
  </si>
  <si>
    <t>1917022</t>
  </si>
  <si>
    <t>Dragagem de areia grossa com draga hopper - capacidade da cisterna de 750 m³ - DMT de 2.400 a 2.700 m</t>
  </si>
  <si>
    <t>1917023</t>
  </si>
  <si>
    <t>Dragagem de areia grossa com draga hopper - capacidade da cisterna de 750 m³ - DMT de 2.700 a 3.000 m</t>
  </si>
  <si>
    <t>1917024</t>
  </si>
  <si>
    <t>Dragagem de areia grossa com draga hopper - capacidade da cisterna de 750 m³ - DMT de 3.000 m</t>
  </si>
  <si>
    <t>1917541</t>
  </si>
  <si>
    <t>Dragagem de areia média com draga de sucção e recalque - bomba de 1.350 kW e cortador de 170 kW - distância de recalque de 1.100 a 1.300 m</t>
  </si>
  <si>
    <t>1917542</t>
  </si>
  <si>
    <t>Dragagem de areia média com draga de sucção e recalque - bomba de 1.350 kW e cortador de 170 kW - distância de recalque de 1.300 a 1.500 m</t>
  </si>
  <si>
    <t>1917543</t>
  </si>
  <si>
    <t>Dragagem de areia média com draga de sucção e recalque - bomba de 1.350 kW e cortador de 170 kW - distância de recalque de 1.500 a 1.700 m</t>
  </si>
  <si>
    <t>1917544</t>
  </si>
  <si>
    <t>Dragagem de areia média com draga de sucção e recalque - bomba de 1.350 kW e cortador de 170 kW - distância de recalque de 1.700 a 1.900 m</t>
  </si>
  <si>
    <t>1917545</t>
  </si>
  <si>
    <t>Dragagem de areia média com draga de sucção e recalque - bomba de 1.350 kW e cortador de 170 kW - distância de recalque de 1.900 a 2.100 m</t>
  </si>
  <si>
    <t>1917546</t>
  </si>
  <si>
    <t>Dragagem de areia média com draga de sucção e recalque - bomba de 1.350 kW e cortador de 170 kW - distância de recalque de 2.100 a 2.300 m</t>
  </si>
  <si>
    <t>1917547</t>
  </si>
  <si>
    <t>Dragagem de areia média com draga de sucção e recalque - bomba de 1.350 kW e cortador de 170 kW - distância de recalque de 2.300 a 2.500 m</t>
  </si>
  <si>
    <t>1917548</t>
  </si>
  <si>
    <t>Dragagem de areia média com draga de sucção e recalque - bomba de 1.350 kW e cortador de 170 kW - distância de recalque de 2.500 a 2.700 m</t>
  </si>
  <si>
    <t>1917549</t>
  </si>
  <si>
    <t>Dragagem de areia média com draga de sucção e recalque - bomba de 1.350 kW e cortador de 170 kW - distância de recalque de 2.700 a 2.900 m</t>
  </si>
  <si>
    <t>1917550</t>
  </si>
  <si>
    <t>Dragagem de areia média com draga de sucção e recalque - bomba de 1.350 kW e cortador de 170 kW - distância de recalque de 2.900 a 3.100 m</t>
  </si>
  <si>
    <t>1917551</t>
  </si>
  <si>
    <t>Dragagem de areia média com draga de sucção e recalque - bomba de 1.350 kW e cortador de 170 kW - distância de recalque de 3.100 a 3.300 m</t>
  </si>
  <si>
    <t>1917552</t>
  </si>
  <si>
    <t>Dragagem de areia média com draga de sucção e recalque - bomba de 1.350 kW e cortador de 170 kW - distância de recalque de 3.300 a 3.500 m</t>
  </si>
  <si>
    <t>1917553</t>
  </si>
  <si>
    <t>Dragagem de areia média com draga de sucção e recalque - bomba de 1.350 kW e cortador de 170 kW - distância de recalque de 3.500 a 3.700 m</t>
  </si>
  <si>
    <t>1917554</t>
  </si>
  <si>
    <t>Dragagem de areia média com draga de sucção e recalque - bomba de 1.350 kW e cortador de 170 kW - distância de recalque de 3.700 a 3.900 m</t>
  </si>
  <si>
    <t>1917555</t>
  </si>
  <si>
    <t>Dragagem de areia média com draga de sucção e recalque - bomba de 1.350 kW e cortador de 170 kW - distância de recalque de 3.900 a 4.100 m</t>
  </si>
  <si>
    <t>1917556</t>
  </si>
  <si>
    <t>Dragagem de areia média com draga de sucção e recalque - bomba de 1.350 kW e cortador de 170 kW - distância de recalque de 4.100 a 4.300 m</t>
  </si>
  <si>
    <t>1917557</t>
  </si>
  <si>
    <t>Dragagem de areia média com draga de sucção e recalque - bomba de 1.350 kW e cortador de 170 kW - distância de recalque de 4.300 a 4.500 m</t>
  </si>
  <si>
    <t>1917558</t>
  </si>
  <si>
    <t>Dragagem de areia média com draga de sucção e recalque - bomba de 1.350 kW e cortador de 170 kW - distância de recalque de 4.500 a 4.700 m</t>
  </si>
  <si>
    <t>1917559</t>
  </si>
  <si>
    <t>Dragagem de areia média com draga de sucção e recalque - bomba de 1.350 kW e cortador de 170 kW - distância de recalque de 4.700 a 4.900 m</t>
  </si>
  <si>
    <t>1917560</t>
  </si>
  <si>
    <t>Dragagem de areia média com draga de sucção e recalque - bomba de 1.350 kW e cortador de 170 kW - distância de recalque de 4.900 a 5.100 m</t>
  </si>
  <si>
    <t>1917561</t>
  </si>
  <si>
    <t>Dragagem de areia média com draga de sucção e recalque - bomba de 1.350 kW e cortador de 170 kW - distância de recalque de 5.100 a 5.300 m</t>
  </si>
  <si>
    <t>1917562</t>
  </si>
  <si>
    <t>Dragagem de areia média com draga de sucção e recalque - bomba de 1.350 kW e cortador de 170 kW - distância de recalque de 5.300 a 5.500 m</t>
  </si>
  <si>
    <t>1917563</t>
  </si>
  <si>
    <t>Dragagem de areia média com draga de sucção e recalque - bomba de 1.350 kW e cortador de 170 kW - distância de recalque de 5.500 a 5.700 m</t>
  </si>
  <si>
    <t>1917564</t>
  </si>
  <si>
    <t>Dragagem de areia média com draga de sucção e recalque - bomba de 1.350 kW e cortador de 170 kW - distância de recalque de 5.700 a 5.900 m</t>
  </si>
  <si>
    <t>1917565</t>
  </si>
  <si>
    <t>Dragagem de areia média com draga de sucção e recalque - bomba de 1.350 kW e cortador de 170 kW - distância de recalque de 5.900 a 6.100 m</t>
  </si>
  <si>
    <t>1917538</t>
  </si>
  <si>
    <t>Dragagem de areia média com draga de sucção e recalque - bomba de 1.350 kW e cortador de 170 kW - distância de recalque de 500 a 700 m</t>
  </si>
  <si>
    <t>1917566</t>
  </si>
  <si>
    <t>Dragagem de areia média com draga de sucção e recalque - bomba de 1.350 kW e cortador de 170 kW - distância de recalque de 6.100 a 6.300 m</t>
  </si>
  <si>
    <t>1917567</t>
  </si>
  <si>
    <t>Dragagem de areia média com draga de sucção e recalque - bomba de 1.350 kW e cortador de 170 kW - distância de recalque de 6.300 a 6.500 m</t>
  </si>
  <si>
    <t>1917568</t>
  </si>
  <si>
    <t>Dragagem de areia média com draga de sucção e recalque - bomba de 1.350 kW e cortador de 170 kW - distância de recalque de 6.500 a 6.700 m</t>
  </si>
  <si>
    <t>1917569</t>
  </si>
  <si>
    <t>Dragagem de areia média com draga de sucção e recalque - bomba de 1.350 kW e cortador de 170 kW - distância de recalque de 6.700 a 6.900 m</t>
  </si>
  <si>
    <t>1917570</t>
  </si>
  <si>
    <t>Dragagem de areia média com draga de sucção e recalque - bomba de 1.350 kW e cortador de 170 kW - distância de recalque de 6.900 a 7.100 m</t>
  </si>
  <si>
    <t>1917571</t>
  </si>
  <si>
    <t>Dragagem de areia média com draga de sucção e recalque - bomba de 1.350 kW e cortador de 170 kW - distância de recalque de 7.100 a 7.300 m</t>
  </si>
  <si>
    <t>1917572</t>
  </si>
  <si>
    <t>Dragagem de areia média com draga de sucção e recalque - bomba de 1.350 kW e cortador de 170 kW - distância de recalque de 7.300 a 7.500 m</t>
  </si>
  <si>
    <t>1917573</t>
  </si>
  <si>
    <t>Dragagem de areia média com draga de sucção e recalque - bomba de 1.350 kW e cortador de 170 kW - distância de recalque de 7.500 a 7.700 m</t>
  </si>
  <si>
    <t>1917574</t>
  </si>
  <si>
    <t>Dragagem de areia média com draga de sucção e recalque - bomba de 1.350 kW e cortador de 170 kW - distância de recalque de 7.700 a 7.900 m</t>
  </si>
  <si>
    <t>1917539</t>
  </si>
  <si>
    <t>Dragagem de areia média com draga de sucção e recalque - bomba de 1.350 kW e cortador de 170 kW - distância de recalque de 700 a 900 m</t>
  </si>
  <si>
    <t>1917540</t>
  </si>
  <si>
    <t>Dragagem de areia média com draga de sucção e recalque - bomba de 1.350 kW e cortador de 170 kW - distância de recalque de 900 a 1.100 m</t>
  </si>
  <si>
    <t>1917738</t>
  </si>
  <si>
    <t>Dragagem de areia média com draga de sucção e recalque - bomba de 1.350 kW e cortador de 170 kW - distância de recalque de até 500 m</t>
  </si>
  <si>
    <t>1917238</t>
  </si>
  <si>
    <t>Dragagem de areia média com draga de sucção e recalque - bomba de 294 kW e cortador de 30 kW - distância de recalque de 1.100 a 1.300 m</t>
  </si>
  <si>
    <t>1917239</t>
  </si>
  <si>
    <t>Dragagem de areia média com draga de sucção e recalque - bomba de 294 kW e cortador de 30 kW - distância de recalque de 1.300 a 1.500 m</t>
  </si>
  <si>
    <t>1917240</t>
  </si>
  <si>
    <t>Dragagem de areia média com draga de sucção e recalque - bomba de 294 kW e cortador de 30 kW - distância de recalque de 1.500 a 1.700 m</t>
  </si>
  <si>
    <t>1917241</t>
  </si>
  <si>
    <t>Dragagem de areia média com draga de sucção e recalque - bomba de 294 kW e cortador de 30 kW - distância de recalque de 1.700 a 1.900 m</t>
  </si>
  <si>
    <t>1917242</t>
  </si>
  <si>
    <t>Dragagem de areia média com draga de sucção e recalque - bomba de 294 kW e cortador de 30 kW - distância de recalque de 1.900 a 2.100 m</t>
  </si>
  <si>
    <t>1917243</t>
  </si>
  <si>
    <t>Dragagem de areia média com draga de sucção e recalque - bomba de 294 kW e cortador de 30 kW - distância de recalque de 2.100 a 2.300 m</t>
  </si>
  <si>
    <t>1917244</t>
  </si>
  <si>
    <t>Dragagem de areia média com draga de sucção e recalque - bomba de 294 kW e cortador de 30 kW - distância de recalque de 2.300 a 2.500 m</t>
  </si>
  <si>
    <t>1917245</t>
  </si>
  <si>
    <t>Dragagem de areia média com draga de sucção e recalque - bomba de 294 kW e cortador de 30 kW - distância de recalque de 2.500 a 2.700 m</t>
  </si>
  <si>
    <t>1917246</t>
  </si>
  <si>
    <t>Dragagem de areia média com draga de sucção e recalque - bomba de 294 kW e cortador de 30 kW - distância de recalque de 2.700 a 2.900 m</t>
  </si>
  <si>
    <t>1917247</t>
  </si>
  <si>
    <t>Dragagem de areia média com draga de sucção e recalque - bomba de 294 kW e cortador de 30 kW - distância de recalque de 2.900 a 3.100 m</t>
  </si>
  <si>
    <t>1917248</t>
  </si>
  <si>
    <t>Dragagem de areia média com draga de sucção e recalque - bomba de 294 kW e cortador de 30 kW - distância de recalque de 3.100 a 3.300 m</t>
  </si>
  <si>
    <t>1917249</t>
  </si>
  <si>
    <t>Dragagem de areia média com draga de sucção e recalque - bomba de 294 kW e cortador de 30 kW - distância de recalque de 3.300 a 3.500 m</t>
  </si>
  <si>
    <t>1917235</t>
  </si>
  <si>
    <t>Dragagem de areia média com draga de sucção e recalque - bomba de 294 kW e cortador de 30 kW - distância de recalque de 500 a 700 m</t>
  </si>
  <si>
    <t>1917236</t>
  </si>
  <si>
    <t>Dragagem de areia média com draga de sucção e recalque - bomba de 294 kW e cortador de 30 kW - distância de recalque de 700 a 900 m</t>
  </si>
  <si>
    <t>1917237</t>
  </si>
  <si>
    <t>Dragagem de areia média com draga de sucção e recalque - bomba de 294 kW e cortador de 30 kW - distância de recalque de 900 a 1.100 m</t>
  </si>
  <si>
    <t>1917725</t>
  </si>
  <si>
    <t>Dragagem de areia média com draga de sucção e recalque - bomba de 294 kW e cortador de 30 kW - distância de recalque de até 500 m</t>
  </si>
  <si>
    <t>1917311</t>
  </si>
  <si>
    <t>Dragagem de areia média com draga de sucção e recalque - bomba de 483 kW e cortador de 55 kW - distância de recalque de 1.100 a 1.300 m</t>
  </si>
  <si>
    <t>1917312</t>
  </si>
  <si>
    <t>Dragagem de areia média com draga de sucção e recalque - bomba de 483 kW e cortador de 55 kW - distância de recalque de 1.300 a 1.500 m</t>
  </si>
  <si>
    <t>1917313</t>
  </si>
  <si>
    <t>Dragagem de areia média com draga de sucção e recalque - bomba de 483 kW e cortador de 55 kW - distância de recalque de 1.500 a 1.700 m</t>
  </si>
  <si>
    <t>1917314</t>
  </si>
  <si>
    <t>Dragagem de areia média com draga de sucção e recalque - bomba de 483 kW e cortador de 55 kW - distância de recalque de 1.700 a 1.900 m</t>
  </si>
  <si>
    <t>1917315</t>
  </si>
  <si>
    <t>Dragagem de areia média com draga de sucção e recalque - bomba de 483 kW e cortador de 55 kW - distância de recalque de 1.900 a 2.100 m</t>
  </si>
  <si>
    <t>1917316</t>
  </si>
  <si>
    <t>Dragagem de areia média com draga de sucção e recalque - bomba de 483 kW e cortador de 55 kW - distância de recalque de 2.100 a 2.300 m</t>
  </si>
  <si>
    <t>1917317</t>
  </si>
  <si>
    <t>Dragagem de areia média com draga de sucção e recalque - bomba de 483 kW e cortador de 55 kW - distância de recalque de 2.300 a 2.500 m</t>
  </si>
  <si>
    <t>1917318</t>
  </si>
  <si>
    <t>Dragagem de areia média com draga de sucção e recalque - bomba de 483 kW e cortador de 55 kW - distância de recalque de 2.500 a 2.700 m</t>
  </si>
  <si>
    <t>1917319</t>
  </si>
  <si>
    <t>Dragagem de areia média com draga de sucção e recalque - bomba de 483 kW e cortador de 55 kW - distância de recalque de 2.700 a 2.900 m</t>
  </si>
  <si>
    <t>1917320</t>
  </si>
  <si>
    <t>Dragagem de areia média com draga de sucção e recalque - bomba de 483 kW e cortador de 55 kW - distância de recalque de 2.900 a 3.100 m</t>
  </si>
  <si>
    <t>1917321</t>
  </si>
  <si>
    <t>Dragagem de areia média com draga de sucção e recalque - bomba de 483 kW e cortador de 55 kW - distância de recalque de 3.100 a 3.300 m</t>
  </si>
  <si>
    <t>1917322</t>
  </si>
  <si>
    <t>Dragagem de areia média com draga de sucção e recalque - bomba de 483 kW e cortador de 55 kW - distância de recalque de 3.300 a 3.500 m</t>
  </si>
  <si>
    <t>1917323</t>
  </si>
  <si>
    <t>Dragagem de areia média com draga de sucção e recalque - bomba de 483 kW e cortador de 55 kW - distância de recalque de 3.500 a 3.700 m</t>
  </si>
  <si>
    <t>1917324</t>
  </si>
  <si>
    <t>Dragagem de areia média com draga de sucção e recalque - bomba de 483 kW e cortador de 55 kW - distância de recalque de 3.700 a 3.900 m</t>
  </si>
  <si>
    <t>1917325</t>
  </si>
  <si>
    <t>Dragagem de areia média com draga de sucção e recalque - bomba de 483 kW e cortador de 55 kW - distância de recalque de 3.900 a 4.100 m</t>
  </si>
  <si>
    <t>1917326</t>
  </si>
  <si>
    <t>Dragagem de areia média com draga de sucção e recalque - bomba de 483 kW e cortador de 55 kW - distância de recalque de 4.100 a 4.300 m</t>
  </si>
  <si>
    <t>1917327</t>
  </si>
  <si>
    <t>Dragagem de areia média com draga de sucção e recalque - bomba de 483 kW e cortador de 55 kW - distância de recalque de 4.300 a 4.500 m</t>
  </si>
  <si>
    <t>1917328</t>
  </si>
  <si>
    <t>Dragagem de areia média com draga de sucção e recalque - bomba de 483 kW e cortador de 55 kW - distância de recalque de 4.500 a 4.700 m</t>
  </si>
  <si>
    <t>1917329</t>
  </si>
  <si>
    <t>Dragagem de areia média com draga de sucção e recalque - bomba de 483 kW e cortador de 55 kW - distância de recalque de 4.700 a 4.900 m</t>
  </si>
  <si>
    <t>1917330</t>
  </si>
  <si>
    <t>Dragagem de areia média com draga de sucção e recalque - bomba de 483 kW e cortador de 55 kW - distância de recalque de 4.900 a 5.100 m</t>
  </si>
  <si>
    <t>1917308</t>
  </si>
  <si>
    <t>Dragagem de areia média com draga de sucção e recalque - bomba de 483 kW e cortador de 55 kW - distância de recalque de 500 a 700 m</t>
  </si>
  <si>
    <t>1917309</t>
  </si>
  <si>
    <t>Dragagem de areia média com draga de sucção e recalque - bomba de 483 kW e cortador de 55 kW - distância de recalque de 700 a 900 m</t>
  </si>
  <si>
    <t>1917310</t>
  </si>
  <si>
    <t>Dragagem de areia média com draga de sucção e recalque - bomba de 483 kW e cortador de 55 kW - distância de recalque de 900 a 1.100 m</t>
  </si>
  <si>
    <t>1917730</t>
  </si>
  <si>
    <t>Dragagem de areia média com draga de sucção e recalque - bomba de 483 kW e cortador de 55 kW - distância de recalque de até 500 m</t>
  </si>
  <si>
    <t>1917415</t>
  </si>
  <si>
    <t>Dragagem de areia média com draga de sucção e recalque - bomba de 746 kW e cortador de 110 kW - distância de recalque de 1.100 a 1.300 m</t>
  </si>
  <si>
    <t>1917416</t>
  </si>
  <si>
    <t>Dragagem de areia média com draga de sucção e recalque - bomba de 746 kW e cortador de 110 kW - distância de recalque de 1.300 a 1.500 m</t>
  </si>
  <si>
    <t>1917417</t>
  </si>
  <si>
    <t>Dragagem de areia média com draga de sucção e recalque - bomba de 746 kW e cortador de 110 kW - distância de recalque de 1.500 a 1.700 m</t>
  </si>
  <si>
    <t>1917418</t>
  </si>
  <si>
    <t>Dragagem de areia média com draga de sucção e recalque - bomba de 746 kW e cortador de 110 kW - distância de recalque de 1.700 a 1.900 m</t>
  </si>
  <si>
    <t>1917419</t>
  </si>
  <si>
    <t>Dragagem de areia média com draga de sucção e recalque - bomba de 746 kW e cortador de 110 kW - distância de recalque de 1.900 a 2.100 m</t>
  </si>
  <si>
    <t>1917420</t>
  </si>
  <si>
    <t>Dragagem de areia média com draga de sucção e recalque - bomba de 746 kW e cortador de 110 kW - distância de recalque de 2.100 a 2.300 m</t>
  </si>
  <si>
    <t>1917421</t>
  </si>
  <si>
    <t>Dragagem de areia média com draga de sucção e recalque - bomba de 746 kW e cortador de 110 kW - distância de recalque de 2.300 a 2.500 m</t>
  </si>
  <si>
    <t>1917422</t>
  </si>
  <si>
    <t>Dragagem de areia média com draga de sucção e recalque - bomba de 746 kW e cortador de 110 kW - distância de recalque de 2.500 a 2.700 m</t>
  </si>
  <si>
    <t>1917423</t>
  </si>
  <si>
    <t>Dragagem de areia média com draga de sucção e recalque - bomba de 746 kW e cortador de 110 kW - distância de recalque de 2.700 a 2.900 m</t>
  </si>
  <si>
    <t>1917424</t>
  </si>
  <si>
    <t>Dragagem de areia média com draga de sucção e recalque - bomba de 746 kW e cortador de 110 kW - distância de recalque de 2.900 a 3.100 m</t>
  </si>
  <si>
    <t>1917425</t>
  </si>
  <si>
    <t>Dragagem de areia média com draga de sucção e recalque - bomba de 746 kW e cortador de 110 kW - distância de recalque de 3.100 a 3.300 m</t>
  </si>
  <si>
    <t>1917426</t>
  </si>
  <si>
    <t>Dragagem de areia média com draga de sucção e recalque - bomba de 746 kW e cortador de 110 kW - distância de recalque de 3.300 a 3.500 m</t>
  </si>
  <si>
    <t>1917427</t>
  </si>
  <si>
    <t>Dragagem de areia média com draga de sucção e recalque - bomba de 746 kW e cortador de 110 kW - distância de recalque de 3.500 a 3.700 m</t>
  </si>
  <si>
    <t>1917428</t>
  </si>
  <si>
    <t>Dragagem de areia média com draga de sucção e recalque - bomba de 746 kW e cortador de 110 kW - distância de recalque de 3.700 a 3.900 m</t>
  </si>
  <si>
    <t>1917429</t>
  </si>
  <si>
    <t>Dragagem de areia média com draga de sucção e recalque - bomba de 746 kW e cortador de 110 kW - distância de recalque de 3.900 a 4.100 m</t>
  </si>
  <si>
    <t>1917430</t>
  </si>
  <si>
    <t>Dragagem de areia média com draga de sucção e recalque - bomba de 746 kW e cortador de 110 kW - distância de recalque de 4.100 a 4.300 m</t>
  </si>
  <si>
    <t>1917431</t>
  </si>
  <si>
    <t>Dragagem de areia média com draga de sucção e recalque - bomba de 746 kW e cortador de 110 kW - distância de recalque de 4.300 a 4.500 m</t>
  </si>
  <si>
    <t>1917432</t>
  </si>
  <si>
    <t>Dragagem de areia média com draga de sucção e recalque - bomba de 746 kW e cortador de 110 kW - distância de recalque de 4.500 a 4.700 m</t>
  </si>
  <si>
    <t>1917433</t>
  </si>
  <si>
    <t>Dragagem de areia média com draga de sucção e recalque - bomba de 746 kW e cortador de 110 kW - distância de recalque de 4.700 a 4.900 m</t>
  </si>
  <si>
    <t>1917434</t>
  </si>
  <si>
    <t>Dragagem de areia média com draga de sucção e recalque - bomba de 746 kW e cortador de 110 kW - distância de recalque de 4.900 a 5.100 m</t>
  </si>
  <si>
    <t>1917435</t>
  </si>
  <si>
    <t>Dragagem de areia média com draga de sucção e recalque - bomba de 746 kW e cortador de 110 kW - distância de recalque de 5.100 a 5.300 m</t>
  </si>
  <si>
    <t>1917436</t>
  </si>
  <si>
    <t>Dragagem de areia média com draga de sucção e recalque - bomba de 746 kW e cortador de 110 kW - distância de recalque de 5.300 a 5.500 m</t>
  </si>
  <si>
    <t>1917437</t>
  </si>
  <si>
    <t>Dragagem de areia média com draga de sucção e recalque - bomba de 746 kW e cortador de 110 kW - distância de recalque de 5.500 a 5.700 m</t>
  </si>
  <si>
    <t>1917438</t>
  </si>
  <si>
    <t>Dragagem de areia média com draga de sucção e recalque - bomba de 746 kW e cortador de 110 kW - distância de recalque de 5.700 a 5.900 m</t>
  </si>
  <si>
    <t>1917439</t>
  </si>
  <si>
    <t>Dragagem de areia média com draga de sucção e recalque - bomba de 746 kW e cortador de 110 kW - distância de recalque de 5.900 a 6.100 m</t>
  </si>
  <si>
    <t>1917412</t>
  </si>
  <si>
    <t>Dragagem de areia média com draga de sucção e recalque - bomba de 746 kW e cortador de 110 kW - distância de recalque de 500 a 700 m</t>
  </si>
  <si>
    <t>1917413</t>
  </si>
  <si>
    <t>Dragagem de areia média com draga de sucção e recalque - bomba de 746 kW e cortador de 110 kW - distância de recalque de 700 a 900 m</t>
  </si>
  <si>
    <t>1917414</t>
  </si>
  <si>
    <t>Dragagem de areia média com draga de sucção e recalque - bomba de 746 kW e cortador de 110 kW - distância de recalque de 900 a 1.100 m</t>
  </si>
  <si>
    <t>1917733</t>
  </si>
  <si>
    <t>Dragagem de areia média com draga de sucção e recalque - bomba de 746 kW e cortador de 110 kW - distância de recalque de até 500 m</t>
  </si>
  <si>
    <t>1917049</t>
  </si>
  <si>
    <t>Dragagem de areia média com draga hopper - capacidade da cisterna de 1.000 m³ - DMT de 1.500 a 1.800 m</t>
  </si>
  <si>
    <t>1917050</t>
  </si>
  <si>
    <t>Dragagem de areia média com draga hopper - capacidade da cisterna de 1.000 m³ - DMT de 1.800 a 2.100 m</t>
  </si>
  <si>
    <t>1917051</t>
  </si>
  <si>
    <t>Dragagem de areia média com draga hopper - capacidade da cisterna de 1.000 m³ - DMT de 2.100 a 2.400 m</t>
  </si>
  <si>
    <t>1917052</t>
  </si>
  <si>
    <t>Dragagem de areia média com draga hopper - capacidade da cisterna de 1.000 m³ - DMT de 2.400 a 2.700 m</t>
  </si>
  <si>
    <t>1917053</t>
  </si>
  <si>
    <t>Dragagem de areia média com draga hopper - capacidade da cisterna de 1.000 m³ - DMT de 2.700 a 3.000 m</t>
  </si>
  <si>
    <t>1917054</t>
  </si>
  <si>
    <t>Dragagem de areia média com draga hopper - capacidade da cisterna de 1.000 m³ - DMT de 3.000 m</t>
  </si>
  <si>
    <t>1901553</t>
  </si>
  <si>
    <t>Dragagem de areia média com draga hopper - capacidade da cisterna de 10.000 m³ - DMT de 1.500 a 1.800 m</t>
  </si>
  <si>
    <t>1901554</t>
  </si>
  <si>
    <t>Dragagem de areia média com draga hopper - capacidade da cisterna de 10.000 m³ - DMT de 1.800 a 2.100 m</t>
  </si>
  <si>
    <t>1901555</t>
  </si>
  <si>
    <t>Dragagem de areia média com draga hopper - capacidade da cisterna de 10.000 m³ - DMT de 2.100 a 2.400 m</t>
  </si>
  <si>
    <t>1901556</t>
  </si>
  <si>
    <t>Dragagem de areia média com draga hopper - capacidade da cisterna de 10.000 m³ - DMT de 2.400 a 2.700 m</t>
  </si>
  <si>
    <t>1901557</t>
  </si>
  <si>
    <t>Dragagem de areia média com draga hopper - capacidade da cisterna de 10.000 m³ - DMT de 2.700 a 3.000 m</t>
  </si>
  <si>
    <t>1901558</t>
  </si>
  <si>
    <t>Dragagem de areia média com draga hopper - capacidade da cisterna de 10.000 m³ - DMT de 3.000 m</t>
  </si>
  <si>
    <t>1901560</t>
  </si>
  <si>
    <t>Dragagem de areia média com draga hopper - capacidade da cisterna de 15.000 m³ - DMT de 1.500 a 1.800 m</t>
  </si>
  <si>
    <t>1901561</t>
  </si>
  <si>
    <t>Dragagem de areia média com draga hopper - capacidade da cisterna de 15.000 m³ - DMT de 1.800 a 2.100 m</t>
  </si>
  <si>
    <t>1901562</t>
  </si>
  <si>
    <t>Dragagem de areia média com draga hopper - capacidade da cisterna de 15.000 m³ - DMT de 2.100 a 2.400 m</t>
  </si>
  <si>
    <t>1901563</t>
  </si>
  <si>
    <t>Dragagem de areia média com draga hopper - capacidade da cisterna de 15.000 m³ - DMT de 2.400 a 2.700 m</t>
  </si>
  <si>
    <t>1901564</t>
  </si>
  <si>
    <t>Dragagem de areia média com draga hopper - capacidade da cisterna de 15.000 m³ - DMT de 2.700 a 3.000 m</t>
  </si>
  <si>
    <t>1901559</t>
  </si>
  <si>
    <t>Dragagem de areia média com draga hopper - capacidade da cisterna de 15.000 m³ - DMT de 3.000 m</t>
  </si>
  <si>
    <t>1917085</t>
  </si>
  <si>
    <t>Dragagem de areia média com draga hopper - capacidade da cisterna de 2.000 m³ - DMT de 1.500 a 1.800 m</t>
  </si>
  <si>
    <t>1917086</t>
  </si>
  <si>
    <t>Dragagem de areia média com draga hopper - capacidade da cisterna de 2.000 m³ - DMT de 1.800 a 2.100 m</t>
  </si>
  <si>
    <t>1917087</t>
  </si>
  <si>
    <t>Dragagem de areia média com draga hopper - capacidade da cisterna de 2.000 m³ - DMT de 2.100 a 2.400 m</t>
  </si>
  <si>
    <t>1917088</t>
  </si>
  <si>
    <t>Dragagem de areia média com draga hopper - capacidade da cisterna de 2.000 m³ - DMT de 2.400 a 2.700 m</t>
  </si>
  <si>
    <t>1917089</t>
  </si>
  <si>
    <t>Dragagem de areia média com draga hopper - capacidade da cisterna de 2.000 m³ - DMT de 2.700 a 3.000 m</t>
  </si>
  <si>
    <t>1917090</t>
  </si>
  <si>
    <t>Dragagem de areia média com draga hopper - capacidade da cisterna de 2.000 m³ - DMT de 3.000 m</t>
  </si>
  <si>
    <t>1901566</t>
  </si>
  <si>
    <t>Dragagem de areia média com draga hopper - capacidade da cisterna de 20.000 m³ - DMT de 1.500 a 1.800 m</t>
  </si>
  <si>
    <t>1901567</t>
  </si>
  <si>
    <t>Dragagem de areia média com draga hopper - capacidade da cisterna de 20.000 m³ - DMT de 1.800 a 2.100 m</t>
  </si>
  <si>
    <t>1901568</t>
  </si>
  <si>
    <t>Dragagem de areia média com draga hopper - capacidade da cisterna de 20.000 m³ - DMT de 2.100 a 2.400 m</t>
  </si>
  <si>
    <t>1901569</t>
  </si>
  <si>
    <t>Dragagem de areia média com draga hopper - capacidade da cisterna de 20.000 m³ - DMT de 2.400 a 2.700 m</t>
  </si>
  <si>
    <t>1901570</t>
  </si>
  <si>
    <t>Dragagem de areia média com draga hopper - capacidade da cisterna de 20.000 m³ - DMT de 2.700 a 3.000 m</t>
  </si>
  <si>
    <t>1901565</t>
  </si>
  <si>
    <t>Dragagem de areia média com draga hopper - capacidade da cisterna de 20.000 m³ - DMT de 3.000 m</t>
  </si>
  <si>
    <t>1917121</t>
  </si>
  <si>
    <t>Dragagem de areia média com draga hopper - capacidade da cisterna de 3.000 m³ - DMT de 1.500 a 1.800 m</t>
  </si>
  <si>
    <t>1917122</t>
  </si>
  <si>
    <t>Dragagem de areia média com draga hopper - capacidade da cisterna de 3.000 m³ - DMT de 1.800 a 2.100 m</t>
  </si>
  <si>
    <t>1917123</t>
  </si>
  <si>
    <t>Dragagem de areia média com draga hopper - capacidade da cisterna de 3.000 m³ - DMT de 2.100 a 2.400 m</t>
  </si>
  <si>
    <t>1917124</t>
  </si>
  <si>
    <t>Dragagem de areia média com draga hopper - capacidade da cisterna de 3.000 m³ - DMT de 2.400 a 2.700 m</t>
  </si>
  <si>
    <t>1917125</t>
  </si>
  <si>
    <t>Dragagem de areia média com draga hopper - capacidade da cisterna de 3.000 m³ - DMT de 2.700 a 3.000 m</t>
  </si>
  <si>
    <t>1917126</t>
  </si>
  <si>
    <t>Dragagem de areia média com draga hopper - capacidade da cisterna de 3.000 m³ - DMT de 3.000 m</t>
  </si>
  <si>
    <t>1917157</t>
  </si>
  <si>
    <t>Dragagem de areia média com draga hopper - capacidade da cisterna de 4.000 m³ - DMT de 1.500 a 1.800 m</t>
  </si>
  <si>
    <t>1917158</t>
  </si>
  <si>
    <t>Dragagem de areia média com draga hopper - capacidade da cisterna de 4.000 m³ - DMT de 1.800 a 2.100 m</t>
  </si>
  <si>
    <t>1917159</t>
  </si>
  <si>
    <t>Dragagem de areia média com draga hopper - capacidade da cisterna de 4.000 m³ - DMT de 2.100 a 2.400 m</t>
  </si>
  <si>
    <t>1917160</t>
  </si>
  <si>
    <t>Dragagem de areia média com draga hopper - capacidade da cisterna de 4.000 m³ - DMT de 2.400 a 2.700 m</t>
  </si>
  <si>
    <t>1917161</t>
  </si>
  <si>
    <t>Dragagem de areia média com draga hopper - capacidade da cisterna de 4.000 m³ - DMT de 2.700 a 3.000 m</t>
  </si>
  <si>
    <t>1917162</t>
  </si>
  <si>
    <t>Dragagem de areia média com draga hopper - capacidade da cisterna de 4.000 m³ - DMT de 3.000 m</t>
  </si>
  <si>
    <t>1917193</t>
  </si>
  <si>
    <t>Dragagem de areia média com draga hopper - capacidade da cisterna de 5.000 m³ - DMT de 1.500 a 1.800 m</t>
  </si>
  <si>
    <t>1917194</t>
  </si>
  <si>
    <t>Dragagem de areia média com draga hopper - capacidade da cisterna de 5.000 m³ - DMT de 1.800 a 2.100 m</t>
  </si>
  <si>
    <t>1917195</t>
  </si>
  <si>
    <t>Dragagem de areia média com draga hopper - capacidade da cisterna de 5.000 m³ - DMT de 2.100 a 2.400 m</t>
  </si>
  <si>
    <t>1917196</t>
  </si>
  <si>
    <t>Dragagem de areia média com draga hopper - capacidade da cisterna de 5.000 m³ - DMT de 2.400 a 2.700 m</t>
  </si>
  <si>
    <t>1917197</t>
  </si>
  <si>
    <t>Dragagem de areia média com draga hopper - capacidade da cisterna de 5.000 m³ - DMT de 2.700 a 3.000 m</t>
  </si>
  <si>
    <t>1917198</t>
  </si>
  <si>
    <t>Dragagem de areia média com draga hopper - capacidade da cisterna de 5.000 m³ - DMT de 3.000 m</t>
  </si>
  <si>
    <t>1917013</t>
  </si>
  <si>
    <t>Dragagem de areia média com draga hopper - capacidade da cisterna de 750 m³ - DMT de 1.500 a 1.800 m</t>
  </si>
  <si>
    <t>1917014</t>
  </si>
  <si>
    <t>Dragagem de areia média com draga hopper - capacidade da cisterna de 750 m³ - DMT de 1.800 a 2.100 m</t>
  </si>
  <si>
    <t>1917015</t>
  </si>
  <si>
    <t>Dragagem de areia média com draga hopper - capacidade da cisterna de 750 m³ - DMT de 2.100 a 2.400 m</t>
  </si>
  <si>
    <t>1917016</t>
  </si>
  <si>
    <t>Dragagem de areia média com draga hopper - capacidade da cisterna de 750 m³ - DMT de 2.400 a 2.700 m</t>
  </si>
  <si>
    <t>1917017</t>
  </si>
  <si>
    <t>Dragagem de areia média com draga hopper - capacidade da cisterna de 750 m³ - DMT de 2.700 a 3.000 m</t>
  </si>
  <si>
    <t>1917018</t>
  </si>
  <si>
    <t>Dragagem de areia média com draga hopper - capacidade da cisterna de 750 m³ - DMT de 3.000 m</t>
  </si>
  <si>
    <t>1917623</t>
  </si>
  <si>
    <t>Dragagem de cascalho com draga de sucção e recalque - bomba de 1.350 kW e cortador de 170 kW - distância de recalque de 1.100 a 1.300 m</t>
  </si>
  <si>
    <t>1917624</t>
  </si>
  <si>
    <t>Dragagem de cascalho com draga de sucção e recalque - bomba de 1.350 kW e cortador de 170 kW - distância de recalque de 1.300 a 1.500 m</t>
  </si>
  <si>
    <t>1917625</t>
  </si>
  <si>
    <t>Dragagem de cascalho com draga de sucção e recalque - bomba de 1.350 kW e cortador de 170 kW - distância de recalque de 1.500 a 1.700 m</t>
  </si>
  <si>
    <t>1917626</t>
  </si>
  <si>
    <t>Dragagem de cascalho com draga de sucção e recalque - bomba de 1.350 kW e cortador de 170 kW - distância de recalque de 1.700 a 1.900 m</t>
  </si>
  <si>
    <t>1917627</t>
  </si>
  <si>
    <t>Dragagem de cascalho com draga de sucção e recalque - bomba de 1.350 kW e cortador de 170 kW - distância de recalque de 1.900 a 2.100 m</t>
  </si>
  <si>
    <t>1917628</t>
  </si>
  <si>
    <t>Dragagem de cascalho com draga de sucção e recalque - bomba de 1.350 kW e cortador de 170 kW - distância de recalque de 2.100 a 2.300 m</t>
  </si>
  <si>
    <t>1917620</t>
  </si>
  <si>
    <t>Dragagem de cascalho com draga de sucção e recalque - bomba de 1.350 kW e cortador de 170 kW - distância de recalque de 500 a 700 m</t>
  </si>
  <si>
    <t>1917621</t>
  </si>
  <si>
    <t>Dragagem de cascalho com draga de sucção e recalque - bomba de 1.350 kW e cortador de 170 kW - distância de recalque de 700 a 900 m</t>
  </si>
  <si>
    <t>1917622</t>
  </si>
  <si>
    <t>Dragagem de cascalho com draga de sucção e recalque - bomba de 1.350 kW e cortador de 170 kW - distância de recalque de 900 a 1.100 m</t>
  </si>
  <si>
    <t>1917741</t>
  </si>
  <si>
    <t>Dragagem de cascalho com draga de sucção e recalque - bomba de 1.350 kW e cortador de 170 kW - distância de recalque de até 500 m</t>
  </si>
  <si>
    <t>1917269</t>
  </si>
  <si>
    <t>Dragagem de cascalho com draga de sucção e recalque - bomba de 294 kW e cortador de 30 kW - distância de recalque de 1.100 a 1.300 m</t>
  </si>
  <si>
    <t>1917270</t>
  </si>
  <si>
    <t>Dragagem de cascalho com draga de sucção e recalque - bomba de 294 kW e cortador de 30 kW - distância de recalque de 1.300 a 1.500 m</t>
  </si>
  <si>
    <t>1917266</t>
  </si>
  <si>
    <t>Dragagem de cascalho com draga de sucção e recalque - bomba de 294 kW e cortador de 30 kW - distância de recalque de 500 a 700 m</t>
  </si>
  <si>
    <t>1917267</t>
  </si>
  <si>
    <t>Dragagem de cascalho com draga de sucção e recalque - bomba de 294 kW e cortador de 30 kW - distância de recalque de 700 a 900 m</t>
  </si>
  <si>
    <t>1917268</t>
  </si>
  <si>
    <t>Dragagem de cascalho com draga de sucção e recalque - bomba de 294 kW e cortador de 30 kW - distância de recalque de 900 a 1.100 m</t>
  </si>
  <si>
    <t>1917728</t>
  </si>
  <si>
    <t>Dragagem de cascalho com draga de sucção e recalque - bomba de 294 kW e cortador de 30 kW - distância de recalque de até 500 m</t>
  </si>
  <si>
    <t>1917358</t>
  </si>
  <si>
    <t>Dragagem de cascalho com draga de sucção e recalque - bomba de 483 kW e cortador de 55 kW - distância de recalque até 500 m</t>
  </si>
  <si>
    <t>1917362</t>
  </si>
  <si>
    <t>Dragagem de cascalho com draga de sucção e recalque - bomba de 483 kW e cortador de 55 kW - distância de recalque de 1.100 a 1.300 m</t>
  </si>
  <si>
    <t>1917363</t>
  </si>
  <si>
    <t>Dragagem de cascalho com draga de sucção e recalque - bomba de 483 kW e cortador de 55 kW - distância de recalque de 1.300 a 1.500 m</t>
  </si>
  <si>
    <t>1917359</t>
  </si>
  <si>
    <t>Dragagem de cascalho com draga de sucção e recalque - bomba de 483 kW e cortador de 55 kW - distância de recalque de 500 a 700 m</t>
  </si>
  <si>
    <t>1917360</t>
  </si>
  <si>
    <t>Dragagem de cascalho com draga de sucção e recalque - bomba de 483 kW e cortador de 55 kW - distância de recalque de 700 a 900 m</t>
  </si>
  <si>
    <t>1917361</t>
  </si>
  <si>
    <t>Dragagem de cascalho com draga de sucção e recalque - bomba de 483 kW e cortador de 55 kW - distância de recalque de 900 a 1.100 m</t>
  </si>
  <si>
    <t>1917476</t>
  </si>
  <si>
    <t>Dragagem de cascalho com draga de sucção e recalque - bomba de 746 kW e cortador de 110 kW - distância de recalque de 1.100 a 1.300 m</t>
  </si>
  <si>
    <t>1917477</t>
  </si>
  <si>
    <t>Dragagem de cascalho com draga de sucção e recalque - bomba de 746 kW e cortador de 110 kW - distância de recalque de 1.300 a 1.500 m</t>
  </si>
  <si>
    <t>1917478</t>
  </si>
  <si>
    <t>Dragagem de cascalho com draga de sucção e recalque - bomba de 746 kW e cortador de 110 kW - distância de recalque de 1.500 a 1.700 m</t>
  </si>
  <si>
    <t>1917479</t>
  </si>
  <si>
    <t>Dragagem de cascalho com draga de sucção e recalque - bomba de 746 kW e cortador de 110 kW - distância de recalque de 1.700 a 1.900 m</t>
  </si>
  <si>
    <t>1917473</t>
  </si>
  <si>
    <t>Dragagem de cascalho com draga de sucção e recalque - bomba de 746 kW e cortador de 110 kW - distância de recalque de 500 a 700 m</t>
  </si>
  <si>
    <t>1917474</t>
  </si>
  <si>
    <t>Dragagem de cascalho com draga de sucção e recalque - bomba de 746 kW e cortador de 110 kW - distância de recalque de 700 a 900 m</t>
  </si>
  <si>
    <t>1917475</t>
  </si>
  <si>
    <t>Dragagem de cascalho com draga de sucção e recalque - bomba de 746 kW e cortador de 110 kW - distância de recalque de 900 a 1.100 m</t>
  </si>
  <si>
    <t>1917736</t>
  </si>
  <si>
    <t>Dragagem de cascalho com draga de sucção e recalque - bomba de 746 kW e cortador de 110 kW - distância de recalque de até 500 m</t>
  </si>
  <si>
    <t>1917067</t>
  </si>
  <si>
    <t>Dragagem de cascalho com draga hopper - capacidade da cisterna de 1.000 m³ - DMT de 1.500 a 1.800 m</t>
  </si>
  <si>
    <t>1917068</t>
  </si>
  <si>
    <t>Dragagem de cascalho com draga hopper - capacidade da cisterna de 1.000 m³ - DMT de 1.800 a 2.100 m</t>
  </si>
  <si>
    <t>1917069</t>
  </si>
  <si>
    <t>Dragagem de cascalho com draga hopper - capacidade da cisterna de 1.000 m³ - DMT de 2.100 a 2.400 m</t>
  </si>
  <si>
    <t>1917070</t>
  </si>
  <si>
    <t>Dragagem de cascalho com draga hopper - capacidade da cisterna de 1.000 m³ - DMT de 2.400 a 2.700 m</t>
  </si>
  <si>
    <t>1917071</t>
  </si>
  <si>
    <t>Dragagem de cascalho com draga hopper - capacidade da cisterna de 1.000 m³ - DMT de 2.700 a 3.000 m</t>
  </si>
  <si>
    <t>1917072</t>
  </si>
  <si>
    <t>Dragagem de cascalho com draga hopper - capacidade da cisterna de 1.000 m³ - DMT de 3.000 m</t>
  </si>
  <si>
    <t>1901572</t>
  </si>
  <si>
    <t>Dragagem de cascalho com draga hopper - capacidade da cisterna de 10.000 m³ - DMT de 1.500 a 1.800 m</t>
  </si>
  <si>
    <t>1901573</t>
  </si>
  <si>
    <t>Dragagem de cascalho com draga hopper - capacidade da cisterna de 10.000 m³ - DMT de 1.800 a 2.100 m</t>
  </si>
  <si>
    <t>1901574</t>
  </si>
  <si>
    <t>Dragagem de cascalho com draga hopper - capacidade da cisterna de 10.000 m³ - DMT de 2.100 a 2.400 m</t>
  </si>
  <si>
    <t>1901575</t>
  </si>
  <si>
    <t>Dragagem de cascalho com draga hopper - capacidade da cisterna de 10.000 m³ - DMT de 2.400 a 2.700 m</t>
  </si>
  <si>
    <t>1901576</t>
  </si>
  <si>
    <t>Dragagem de cascalho com draga hopper - capacidade da cisterna de 10.000 m³ - DMT de 2.700 a 3.000 m</t>
  </si>
  <si>
    <t>1901571</t>
  </si>
  <si>
    <t>Dragagem de cascalho com draga hopper - capacidade da cisterna de 10.000 m³ - DMT de 3.000 m</t>
  </si>
  <si>
    <t>1901578</t>
  </si>
  <si>
    <t>Dragagem de cascalho com draga hopper - capacidade da cisterna de 15.000 m³ - DMT de 1.500 a 1.800 m</t>
  </si>
  <si>
    <t>1901579</t>
  </si>
  <si>
    <t>Dragagem de cascalho com draga hopper - capacidade da cisterna de 15.000 m³ - DMT de 1.800 a 2.100 m</t>
  </si>
  <si>
    <t>1901580</t>
  </si>
  <si>
    <t>Dragagem de cascalho com draga hopper - capacidade da cisterna de 15.000 m³ - DMT de 2.100 a 2.400 m</t>
  </si>
  <si>
    <t>1901581</t>
  </si>
  <si>
    <t>Dragagem de cascalho com draga hopper - capacidade da cisterna de 15.000 m³ - DMT de 2.400 a 2.700 m</t>
  </si>
  <si>
    <t>1901582</t>
  </si>
  <si>
    <t>Dragagem de cascalho com draga hopper - capacidade da cisterna de 15.000 m³ - DMT de 2.700 a 3.000 m</t>
  </si>
  <si>
    <t>1901577</t>
  </si>
  <si>
    <t>Dragagem de cascalho com draga hopper - capacidade da cisterna de 15.000 m³ - DMT de 3.000 m</t>
  </si>
  <si>
    <t>1917103</t>
  </si>
  <si>
    <t>Dragagem de cascalho com draga hopper - capacidade da cisterna de 2.000 m³ - DMT de 1.500 a 1.800 m</t>
  </si>
  <si>
    <t>1917104</t>
  </si>
  <si>
    <t>Dragagem de cascalho com draga hopper - capacidade da cisterna de 2.000 m³ - DMT de 1.800 a 2.100 m</t>
  </si>
  <si>
    <t>1917105</t>
  </si>
  <si>
    <t>Dragagem de cascalho com draga hopper - capacidade da cisterna de 2.000 m³ - DMT de 2.100 a 2.400 m</t>
  </si>
  <si>
    <t>1917106</t>
  </si>
  <si>
    <t>Dragagem de cascalho com draga hopper - capacidade da cisterna de 2.000 m³ - DMT de 2.400 a 2.700 m</t>
  </si>
  <si>
    <t>1917107</t>
  </si>
  <si>
    <t>Dragagem de cascalho com draga hopper - capacidade da cisterna de 2.000 m³ - DMT de 2.700 a 3.000 m</t>
  </si>
  <si>
    <t>1917108</t>
  </si>
  <si>
    <t>Dragagem de cascalho com draga hopper - capacidade da cisterna de 2.000 m³ - DMT de 3.000 m</t>
  </si>
  <si>
    <t>1901583</t>
  </si>
  <si>
    <t>Dragagem de cascalho com draga hopper - capacidade da cisterna de 20.000 m³ - DMT de 1.500 a 1.800 m</t>
  </si>
  <si>
    <t>1901584</t>
  </si>
  <si>
    <t>Dragagem de cascalho com draga hopper - capacidade da cisterna de 20.000 m³ - DMT de 1.800 a 2.100 m</t>
  </si>
  <si>
    <t>1901585</t>
  </si>
  <si>
    <t>Dragagem de cascalho com draga hopper - capacidade da cisterna de 20.000 m³ - DMT de 2.100 a 2.400 m</t>
  </si>
  <si>
    <t>1901586</t>
  </si>
  <si>
    <t>Dragagem de cascalho com draga hopper - capacidade da cisterna de 20.000 m³ - DMT de 2.400 a 2.700 m</t>
  </si>
  <si>
    <t>1901587</t>
  </si>
  <si>
    <t>Dragagem de cascalho com draga hopper - capacidade da cisterna de 20.000 m³ - DMT de 2.700 a 3.000 m</t>
  </si>
  <si>
    <t>1901588</t>
  </si>
  <si>
    <t>Dragagem de cascalho com draga hopper - capacidade da cisterna de 20.000 m³ - DMT de 3.000 m</t>
  </si>
  <si>
    <t>1917139</t>
  </si>
  <si>
    <t>Dragagem de cascalho com draga hopper - capacidade da cisterna de 3.000 m³ - DMT de 1.500 a 1.800 m</t>
  </si>
  <si>
    <t>1917140</t>
  </si>
  <si>
    <t>Dragagem de cascalho com draga hopper - capacidade da cisterna de 3.000 m³ - DMT de 1.800 a 2.100 m</t>
  </si>
  <si>
    <t>1917141</t>
  </si>
  <si>
    <t>Dragagem de cascalho com draga hopper - capacidade da cisterna de 3.000 m³ - DMT de 2.100 a 2.400 m</t>
  </si>
  <si>
    <t>1917142</t>
  </si>
  <si>
    <t>Dragagem de cascalho com draga hopper - capacidade da cisterna de 3.000 m³ - DMT de 2.400 a 2.700 m</t>
  </si>
  <si>
    <t>1917143</t>
  </si>
  <si>
    <t>Dragagem de cascalho com draga hopper - capacidade da cisterna de 3.000 m³ - DMT de 2.700 a 3.000 m</t>
  </si>
  <si>
    <t>1917144</t>
  </si>
  <si>
    <t>Dragagem de cascalho com draga hopper - capacidade da cisterna de 3.000 m³ - DMT de 3.000 m</t>
  </si>
  <si>
    <t>1917175</t>
  </si>
  <si>
    <t>Dragagem de cascalho com draga hopper - capacidade da cisterna de 4.000 m³ - DMT de 1.500 a 1.800 m</t>
  </si>
  <si>
    <t>1917176</t>
  </si>
  <si>
    <t>Dragagem de cascalho com draga hopper - capacidade da cisterna de 4.000 m³ - DMT de 1.800 a 2.100 m</t>
  </si>
  <si>
    <t>1917177</t>
  </si>
  <si>
    <t>Dragagem de cascalho com draga hopper - capacidade da cisterna de 4.000 m³ - DMT de 2.100 a 2.400 m</t>
  </si>
  <si>
    <t>1917178</t>
  </si>
  <si>
    <t>Dragagem de cascalho com draga hopper - capacidade da cisterna de 4.000 m³ - DMT de 2.400 a 2.700 m</t>
  </si>
  <si>
    <t>1917179</t>
  </si>
  <si>
    <t>Dragagem de cascalho com draga hopper - capacidade da cisterna de 4.000 m³ - DMT de 2.700 a 3.000 m</t>
  </si>
  <si>
    <t>1917180</t>
  </si>
  <si>
    <t>Dragagem de cascalho com draga hopper - capacidade da cisterna de 4.000 m³ - DMT de 3.000 m</t>
  </si>
  <si>
    <t>1917211</t>
  </si>
  <si>
    <t>Dragagem de cascalho com draga hopper - capacidade da cisterna de 5.000 m³ - DMT de 1.500 a 1.800 m</t>
  </si>
  <si>
    <t>1917212</t>
  </si>
  <si>
    <t>Dragagem de cascalho com draga hopper - capacidade da cisterna de 5.000 m³ - DMT de 1.800 a 2.100 m</t>
  </si>
  <si>
    <t>1917213</t>
  </si>
  <si>
    <t>Dragagem de cascalho com draga hopper - capacidade da cisterna de 5.000 m³ - DMT de 2.100 a 2.400 m</t>
  </si>
  <si>
    <t>1917214</t>
  </si>
  <si>
    <t>Dragagem de cascalho com draga hopper - capacidade da cisterna de 5.000 m³ - DMT de 2.400 a 2.700 m</t>
  </si>
  <si>
    <t>1917215</t>
  </si>
  <si>
    <t>Dragagem de cascalho com draga hopper - capacidade da cisterna de 5.000 m³ - DMT de 2.700 a 3.000 m</t>
  </si>
  <si>
    <t>1917216</t>
  </si>
  <si>
    <t>Dragagem de cascalho com draga hopper - capacidade da cisterna de 5.000 m³ - DMT de 3.000 m</t>
  </si>
  <si>
    <t>1917031</t>
  </si>
  <si>
    <t>Dragagem de cascalho com draga hopper - capacidade da cisterna de 750 m³ - DMT de 1.500 a 1.800 m</t>
  </si>
  <si>
    <t>1917032</t>
  </si>
  <si>
    <t>Dragagem de cascalho com draga hopper - capacidade da cisterna de 750 m³ - DMT de 1.800 a 2.100 m</t>
  </si>
  <si>
    <t>1917033</t>
  </si>
  <si>
    <t>Dragagem de cascalho com draga hopper - capacidade da cisterna de 750 m³ - DMT de 2.100 a 2.400 m</t>
  </si>
  <si>
    <t>1917034</t>
  </si>
  <si>
    <t>Dragagem de cascalho com draga hopper - capacidade da cisterna de 750 m³ - DMT de 2.400 a 2.700 m</t>
  </si>
  <si>
    <t>1917035</t>
  </si>
  <si>
    <t>Dragagem de cascalho com draga hopper - capacidade da cisterna de 750 m³ - DMT de 2.700 a 3.000 m</t>
  </si>
  <si>
    <t>1917036</t>
  </si>
  <si>
    <t>Dragagem de cascalho com draga hopper - capacidade da cisterna de 750 m³ - DMT de 3.000 m</t>
  </si>
  <si>
    <t>1917605</t>
  </si>
  <si>
    <t>Dragagem de cascalho fino com draga de sucção e recalque - bomba de 1.350 kW e cortador de 170 kW - distância de recalque de 1.100 a 1.300 m</t>
  </si>
  <si>
    <t>1917606</t>
  </si>
  <si>
    <t>Dragagem de cascalho fino com draga de sucção e recalque - bomba de 1.350 kW e cortador de 170 kW - distância de recalque de 1.300 a 1.500 m</t>
  </si>
  <si>
    <t>1917607</t>
  </si>
  <si>
    <t>Dragagem de cascalho fino com draga de sucção e recalque - bomba de 1.350 kW e cortador de 170 kW - distância de recalque de 1.500 a 1.700 m</t>
  </si>
  <si>
    <t>1917608</t>
  </si>
  <si>
    <t>Dragagem de cascalho fino com draga de sucção e recalque - bomba de 1.350 kW e cortador de 170 kW - distância de recalque de 1.700 a 1.900 m</t>
  </si>
  <si>
    <t>1917609</t>
  </si>
  <si>
    <t>Dragagem de cascalho fino com draga de sucção e recalque - bomba de 1.350 kW e cortador de 170 kW - distância de recalque de 1.900 a 2.100 m</t>
  </si>
  <si>
    <t>1917610</t>
  </si>
  <si>
    <t>Dragagem de cascalho fino com draga de sucção e recalque - bomba de 1.350 kW e cortador de 170 kW - distância de recalque de 2.100 a 2.300 m</t>
  </si>
  <si>
    <t>1917611</t>
  </si>
  <si>
    <t>Dragagem de cascalho fino com draga de sucção e recalque - bomba de 1.350 kW e cortador de 170 kW - distância de recalque de 2.300 a 2.500 m</t>
  </si>
  <si>
    <t>1917612</t>
  </si>
  <si>
    <t>Dragagem de cascalho fino com draga de sucção e recalque - bomba de 1.350 kW e cortador de 170 kW - distância de recalque de 2.500 a 2.700 m</t>
  </si>
  <si>
    <t>1917613</t>
  </si>
  <si>
    <t>Dragagem de cascalho fino com draga de sucção e recalque - bomba de 1.350 kW e cortador de 170 kW - distância de recalque de 2.700 a 2.900 m</t>
  </si>
  <si>
    <t>1917614</t>
  </si>
  <si>
    <t>Dragagem de cascalho fino com draga de sucção e recalque - bomba de 1.350 kW e cortador de 170 kW - distância de recalque de 2.900 a 3.100 m</t>
  </si>
  <si>
    <t>1917615</t>
  </si>
  <si>
    <t>Dragagem de cascalho fino com draga de sucção e recalque - bomba de 1.350 kW e cortador de 170 kW - distância de recalque de 3.100 a 3.300 m</t>
  </si>
  <si>
    <t>1917616</t>
  </si>
  <si>
    <t>Dragagem de cascalho fino com draga de sucção e recalque - bomba de 1.350 kW e cortador de 170 kW - distância de recalque de 3.300 a 3.500 m</t>
  </si>
  <si>
    <t>1917617</t>
  </si>
  <si>
    <t>Dragagem de cascalho fino com draga de sucção e recalque - bomba de 1.350 kW e cortador de 170 kW - distância de recalque de 3.500 a 3.700 m</t>
  </si>
  <si>
    <t>1917618</t>
  </si>
  <si>
    <t>Dragagem de cascalho fino com draga de sucção e recalque - bomba de 1.350 kW e cortador de 170 kW - distância de recalque de 3.700 a 3.900 m</t>
  </si>
  <si>
    <t>1917619</t>
  </si>
  <si>
    <t>Dragagem de cascalho fino com draga de sucção e recalque - bomba de 1.350 kW e cortador de 170 kW - distância de recalque de 3.900 a 4.100 m</t>
  </si>
  <si>
    <t>1917602</t>
  </si>
  <si>
    <t>Dragagem de cascalho fino com draga de sucção e recalque - bomba de 1.350 kW e cortador de 170 kW - distância de recalque de 500 a 700 m</t>
  </si>
  <si>
    <t>1917603</t>
  </si>
  <si>
    <t>Dragagem de cascalho fino com draga de sucção e recalque - bomba de 1.350 kW e cortador de 170 kW - distância de recalque de 700 a 900 m</t>
  </si>
  <si>
    <t>1917604</t>
  </si>
  <si>
    <t>Dragagem de cascalho fino com draga de sucção e recalque - bomba de 1.350 kW e cortador de 170 kW - distância de recalque de 900 a 1.100 m</t>
  </si>
  <si>
    <t>1917740</t>
  </si>
  <si>
    <t>Dragagem de cascalho fino com draga de sucção e recalque - bomba de 1.350 kW e cortador de 170 kW - distância de recalque de até 500 m</t>
  </si>
  <si>
    <t>1917263</t>
  </si>
  <si>
    <t>Dragagem de cascalho fino com draga de sucção e recalque - bomba de 294 kW e cortador de 30 kW - distância de recalque de 1.100 a 1.300 m</t>
  </si>
  <si>
    <t>1917264</t>
  </si>
  <si>
    <t>Dragagem de cascalho fino com draga de sucção e recalque - bomba de 294 kW e cortador de 30 kW - distância de recalque de 1.300 a 1.500 m</t>
  </si>
  <si>
    <t>1917265</t>
  </si>
  <si>
    <t>Dragagem de cascalho fino com draga de sucção e recalque - bomba de 294 kW e cortador de 30 kW - distância de recalque de 1.500 a 1.700 m</t>
  </si>
  <si>
    <t>1917260</t>
  </si>
  <si>
    <t>Dragagem de cascalho fino com draga de sucção e recalque - bomba de 294 kW e cortador de 30 kW - distância de recalque de 500 a 700 m</t>
  </si>
  <si>
    <t>1917261</t>
  </si>
  <si>
    <t>Dragagem de cascalho fino com draga de sucção e recalque - bomba de 294 kW e cortador de 30 kW - distância de recalque de 700 a 900 m</t>
  </si>
  <si>
    <t>1917262</t>
  </si>
  <si>
    <t>Dragagem de cascalho fino com draga de sucção e recalque - bomba de 294 kW e cortador de 30 kW - distância de recalque de 900 a 1.100 m</t>
  </si>
  <si>
    <t>1917727</t>
  </si>
  <si>
    <t>Dragagem de cascalho fino com draga de sucção e recalque - bomba de 294 kW e cortador de 30 kW - distância de recalque de até 500 m</t>
  </si>
  <si>
    <t>1917351</t>
  </si>
  <si>
    <t>Dragagem de cascalho fino com draga de sucção e recalque - bomba de 483 kW e cortador de 55 kW - distância de recalque de 1.100 a 1.300 m</t>
  </si>
  <si>
    <t>1917352</t>
  </si>
  <si>
    <t>Dragagem de cascalho fino com draga de sucção e recalque - bomba de 483 kW e cortador de 55 kW - distância de recalque de 1.300 a 1.500 m</t>
  </si>
  <si>
    <t>1917353</t>
  </si>
  <si>
    <t>Dragagem de cascalho fino com draga de sucção e recalque - bomba de 483 kW e cortador de 55 kW - distância de recalque de 1.500 a 1.700 m</t>
  </si>
  <si>
    <t>1917354</t>
  </si>
  <si>
    <t>Dragagem de cascalho fino com draga de sucção e recalque - bomba de 483 kW e cortador de 55 kW - distância de recalque de 1.700 a 1.900 m</t>
  </si>
  <si>
    <t>1917355</t>
  </si>
  <si>
    <t>Dragagem de cascalho fino com draga de sucção e recalque - bomba de 483 kW e cortador de 55 kW - distância de recalque de 1.900 a 2.100 m</t>
  </si>
  <si>
    <t>1917356</t>
  </si>
  <si>
    <t>Dragagem de cascalho fino com draga de sucção e recalque - bomba de 483 kW e cortador de 55 kW - distância de recalque de 2.100 a 2.300 m</t>
  </si>
  <si>
    <t>1917357</t>
  </si>
  <si>
    <t>Dragagem de cascalho fino com draga de sucção e recalque - bomba de 483 kW e cortador de 55 kW - distância de recalque de 2.300 a 2.500 m</t>
  </si>
  <si>
    <t>1917348</t>
  </si>
  <si>
    <t>Dragagem de cascalho fino com draga de sucção e recalque - bomba de 483 kW e cortador de 55 kW - distância de recalque de 500 a 700 m</t>
  </si>
  <si>
    <t>1917349</t>
  </si>
  <si>
    <t>Dragagem de cascalho fino com draga de sucção e recalque - bomba de 483 kW e cortador de 55 kW - distância de recalque de 700 a 900 m</t>
  </si>
  <si>
    <t>1917350</t>
  </si>
  <si>
    <t>Dragagem de cascalho fino com draga de sucção e recalque - bomba de 483 kW e cortador de 55 kW - distância de recalque de 900 a 1.100 m</t>
  </si>
  <si>
    <t>1917731</t>
  </si>
  <si>
    <t>Dragagem de cascalho fino com draga de sucção e recalque - bomba de 483 kW e cortador de 55 kW - distância de recalque de até 500 m</t>
  </si>
  <si>
    <t>1917463</t>
  </si>
  <si>
    <t>Dragagem de cascalho fino com draga de sucção e recalque - bomba de 746 kW e cortador de 110 kW - distância de recalque de 1.100 a 1.300 m</t>
  </si>
  <si>
    <t>1917464</t>
  </si>
  <si>
    <t>Dragagem de cascalho fino com draga de sucção e recalque - bomba de 746 kW e cortador de 110 kW - distância de recalque de 1.300 a 1.500 m</t>
  </si>
  <si>
    <t>1917465</t>
  </si>
  <si>
    <t>Dragagem de cascalho fino com draga de sucção e recalque - bomba de 746 kW e cortador de 110 kW - distância de recalque de 1.500 a 1.700 m</t>
  </si>
  <si>
    <t>1917466</t>
  </si>
  <si>
    <t>Dragagem de cascalho fino com draga de sucção e recalque - bomba de 746 kW e cortador de 110 kW - distância de recalque de 1.700 a 1.900 m</t>
  </si>
  <si>
    <t>1917467</t>
  </si>
  <si>
    <t>Dragagem de cascalho fino com draga de sucção e recalque - bomba de 746 kW e cortador de 110 kW - distância de recalque de 1.900 a 2.100 m</t>
  </si>
  <si>
    <t>1917468</t>
  </si>
  <si>
    <t>Dragagem de cascalho fino com draga de sucção e recalque - bomba de 746 kW e cortador de 110 kW - distância de recalque de 2.100 a 2.300 m</t>
  </si>
  <si>
    <t>1917469</t>
  </si>
  <si>
    <t>Dragagem de cascalho fino com draga de sucção e recalque - bomba de 746 kW e cortador de 110 kW - distância de recalque de 2.300 a 2.500 m</t>
  </si>
  <si>
    <t>1917470</t>
  </si>
  <si>
    <t>Dragagem de cascalho fino com draga de sucção e recalque - bomba de 746 kW e cortador de 110 kW - distância de recalque de 2.500 a 2.700 m</t>
  </si>
  <si>
    <t>1917471</t>
  </si>
  <si>
    <t>Dragagem de cascalho fino com draga de sucção e recalque - bomba de 746 kW e cortador de 110 kW - distância de recalque de 2.700 a 2.900 m</t>
  </si>
  <si>
    <t>1917472</t>
  </si>
  <si>
    <t>Dragagem de cascalho fino com draga de sucção e recalque - bomba de 746 kW e cortador de 110 kW - distância de recalque de 2.900 a 3.100 m</t>
  </si>
  <si>
    <t>1917460</t>
  </si>
  <si>
    <t>Dragagem de cascalho fino com draga de sucção e recalque - bomba de 746 kW e cortador de 110 kW - distância de recalque de 500 a 700 m</t>
  </si>
  <si>
    <t>1917461</t>
  </si>
  <si>
    <t>Dragagem de cascalho fino com draga de sucção e recalque - bomba de 746 kW e cortador de 110 kW - distância de recalque de 700 a 900 m</t>
  </si>
  <si>
    <t>1917462</t>
  </si>
  <si>
    <t>Dragagem de cascalho fino com draga de sucção e recalque - bomba de 746 kW e cortador de 110 kW - distância de recalque de 900 a 1.100 m</t>
  </si>
  <si>
    <t>1917735</t>
  </si>
  <si>
    <t>Dragagem de cascalho fino com draga de sucção e recalque - bomba de 746 kW e cortador de 110 kW - distância de recalque de até 500 m</t>
  </si>
  <si>
    <t>1917061</t>
  </si>
  <si>
    <t>Dragagem de cascalho fino com draga hopper - capacidade da cisterna de 1.000 m³ - DMT de 1.500 a 1.800 m</t>
  </si>
  <si>
    <t>1917062</t>
  </si>
  <si>
    <t>Dragagem de cascalho fino com draga hopper - capacidade da cisterna de 1.000 m³ - DMT de 1.800 a 2.100 m</t>
  </si>
  <si>
    <t>1917063</t>
  </si>
  <si>
    <t>Dragagem de cascalho fino com draga hopper - capacidade da cisterna de 1.000 m³ - DMT de 2.100 a 2.400 m</t>
  </si>
  <si>
    <t>1917064</t>
  </si>
  <si>
    <t>Dragagem de cascalho fino com draga hopper - capacidade da cisterna de 1.000 m³ - DMT de 2.400 a 2.700 m</t>
  </si>
  <si>
    <t>1917065</t>
  </si>
  <si>
    <t>Dragagem de cascalho fino com draga hopper - capacidade da cisterna de 1.000 m³ - DMT de 2.700 a 3.000 m</t>
  </si>
  <si>
    <t>1917066</t>
  </si>
  <si>
    <t>Dragagem de cascalho fino com draga hopper - capacidade da cisterna de 1.000 m³ - DMT de 3.000 m</t>
  </si>
  <si>
    <t>1901590</t>
  </si>
  <si>
    <t>Dragagem de cascalho fino com draga hopper - capacidade da cisterna de 10.000 m³ - DMT de 1.500 a 1.800 m</t>
  </si>
  <si>
    <t>1901591</t>
  </si>
  <si>
    <t>Dragagem de cascalho fino com draga hopper - capacidade da cisterna de 10.000 m³ - DMT de 1.800 a 2.100 m</t>
  </si>
  <si>
    <t>1901592</t>
  </si>
  <si>
    <t>Dragagem de cascalho fino com draga hopper - capacidade da cisterna de 10.000 m³ - DMT de 2.100 a 2.400 m</t>
  </si>
  <si>
    <t>1901593</t>
  </si>
  <si>
    <t>Dragagem de cascalho fino com draga hopper - capacidade da cisterna de 10.000 m³ - DMT de 2.400 a 2.700 m</t>
  </si>
  <si>
    <t>1901594</t>
  </si>
  <si>
    <t>Dragagem de cascalho fino com draga hopper - capacidade da cisterna de 10.000 m³ - DMT de 2.700 a 3.000 m</t>
  </si>
  <si>
    <t>1901589</t>
  </si>
  <si>
    <t>Dragagem de cascalho fino com draga hopper - capacidade da cisterna de 10.000 m³ - DMT de 3.000 m</t>
  </si>
  <si>
    <t>1901596</t>
  </si>
  <si>
    <t>Dragagem de cascalho fino com draga hopper - capacidade da cisterna de 15.000 m³ - DMT de 1.500 a 1.800 m</t>
  </si>
  <si>
    <t>1901597</t>
  </si>
  <si>
    <t>Dragagem de cascalho fino com draga hopper - capacidade da cisterna de 15.000 m³ - DMT de 1.800 a 2.100 m</t>
  </si>
  <si>
    <t>1901598</t>
  </si>
  <si>
    <t>Dragagem de cascalho fino com draga hopper - capacidade da cisterna de 15.000 m³ - DMT de 2.100 a 2.400 m</t>
  </si>
  <si>
    <t>1901599</t>
  </si>
  <si>
    <t>Dragagem de cascalho fino com draga hopper - capacidade da cisterna de 15.000 m³ - DMT de 2.400 a 2.700 m</t>
  </si>
  <si>
    <t>1901600</t>
  </si>
  <si>
    <t>Dragagem de cascalho fino com draga hopper - capacidade da cisterna de 15.000 m³ - DMT de 2.700 a 3.000 m</t>
  </si>
  <si>
    <t>1901595</t>
  </si>
  <si>
    <t>Dragagem de cascalho fino com draga hopper - capacidade da cisterna de 15.000 m³ - DMT de 3.000 m</t>
  </si>
  <si>
    <t>1917097</t>
  </si>
  <si>
    <t>Dragagem de cascalho fino com draga hopper - capacidade da cisterna de 2.000 m³ - DMT de 1.500 a 1.800 m</t>
  </si>
  <si>
    <t>1917098</t>
  </si>
  <si>
    <t>Dragagem de cascalho fino com draga hopper - capacidade da cisterna de 2.000 m³ - DMT de 1.800 a 2.100 m</t>
  </si>
  <si>
    <t>1917099</t>
  </si>
  <si>
    <t>Dragagem de cascalho fino com draga hopper - capacidade da cisterna de 2.000 m³ - DMT de 2.100 a 2.400 m</t>
  </si>
  <si>
    <t>1917100</t>
  </si>
  <si>
    <t>Dragagem de cascalho fino com draga hopper - capacidade da cisterna de 2.000 m³ - DMT de 2.400 a 2.700 m</t>
  </si>
  <si>
    <t>1917101</t>
  </si>
  <si>
    <t>Dragagem de cascalho fino com draga hopper - capacidade da cisterna de 2.000 m³ - DMT de 2.700 a 3.000 m</t>
  </si>
  <si>
    <t>1917102</t>
  </si>
  <si>
    <t>Dragagem de cascalho fino com draga hopper - capacidade da cisterna de 2.000 m³ - DMT de 3.000 m</t>
  </si>
  <si>
    <t>1901601</t>
  </si>
  <si>
    <t>Dragagem de cascalho fino com draga hopper - capacidade da cisterna de 20.000 m³ - DMT de 1.500 a 1.800 m</t>
  </si>
  <si>
    <t>1901602</t>
  </si>
  <si>
    <t>Dragagem de cascalho fino com draga hopper - capacidade da cisterna de 20.000 m³ - DMT de 1.800 a 2.100 m</t>
  </si>
  <si>
    <t>1901603</t>
  </si>
  <si>
    <t>Dragagem de cascalho fino com draga hopper - capacidade da cisterna de 20.000 m³ - DMT de 2.100 a 2.400 m</t>
  </si>
  <si>
    <t>1901604</t>
  </si>
  <si>
    <t>Dragagem de cascalho fino com draga hopper - capacidade da cisterna de 20.000 m³ - DMT de 2.400 a 2.700 m</t>
  </si>
  <si>
    <t>1901605</t>
  </si>
  <si>
    <t>Dragagem de cascalho fino com draga hopper - capacidade da cisterna de 20.000 m³ - DMT de 2.700 a 3.000 m</t>
  </si>
  <si>
    <t>1901606</t>
  </si>
  <si>
    <t>Dragagem de cascalho fino com draga hopper - capacidade da cisterna de 20.000 m³ - DMT de 3.000 m</t>
  </si>
  <si>
    <t>1917133</t>
  </si>
  <si>
    <t>Dragagem de cascalho fino com draga hopper - capacidade da cisterna de 3.000 m³ - DMT de 1.500 a 1.800 m</t>
  </si>
  <si>
    <t>1917134</t>
  </si>
  <si>
    <t>Dragagem de cascalho fino com draga hopper - capacidade da cisterna de 3.000 m³ - DMT de 1.800 a 2.100 m</t>
  </si>
  <si>
    <t>1917135</t>
  </si>
  <si>
    <t>Dragagem de cascalho fino com draga hopper - capacidade da cisterna de 3.000 m³ - DMT de 2.100 a 2.400 m</t>
  </si>
  <si>
    <t>1917136</t>
  </si>
  <si>
    <t>Dragagem de cascalho fino com draga hopper - capacidade da cisterna de 3.000 m³ - DMT de 2.400 a 2.700 m</t>
  </si>
  <si>
    <t>1917137</t>
  </si>
  <si>
    <t>Dragagem de cascalho fino com draga hopper - capacidade da cisterna de 3.000 m³ - DMT de 2.700 a 3.000 m</t>
  </si>
  <si>
    <t>1917138</t>
  </si>
  <si>
    <t>Dragagem de cascalho fino com draga hopper - capacidade da cisterna de 3.000 m³ - DMT de 3.000 m</t>
  </si>
  <si>
    <t>1917169</t>
  </si>
  <si>
    <t>Dragagem de cascalho fino com draga hopper - capacidade da cisterna de 4.000 m³ - DMT de 1.500 a 1.800 m</t>
  </si>
  <si>
    <t>1917170</t>
  </si>
  <si>
    <t>Dragagem de cascalho fino com draga hopper - capacidade da cisterna de 4.000 m³ - DMT de 1.800 a 2.100 m</t>
  </si>
  <si>
    <t>1917171</t>
  </si>
  <si>
    <t>Dragagem de cascalho fino com draga hopper - capacidade da cisterna de 4.000 m³ - DMT de 2.100 a 2.400 m</t>
  </si>
  <si>
    <t>1917172</t>
  </si>
  <si>
    <t>Dragagem de cascalho fino com draga hopper - capacidade da cisterna de 4.000 m³ - DMT de 2.400 a 2.700 m</t>
  </si>
  <si>
    <t>1917173</t>
  </si>
  <si>
    <t>Dragagem de cascalho fino com draga hopper - capacidade da cisterna de 4.000 m³ - DMT de 2.700 a 3.000 m</t>
  </si>
  <si>
    <t>1917174</t>
  </si>
  <si>
    <t>Dragagem de cascalho fino com draga hopper - capacidade da cisterna de 4.000 m³ - DMT de 3.000 m</t>
  </si>
  <si>
    <t>1917205</t>
  </si>
  <si>
    <t>Dragagem de cascalho fino com draga hopper - capacidade da cisterna de 5.000 m³ - DMT de 1.500 a 1.800 m</t>
  </si>
  <si>
    <t>1917206</t>
  </si>
  <si>
    <t>Dragagem de cascalho fino com draga hopper - capacidade da cisterna de 5.000 m³ - DMT de 1.800 a 2.100 m</t>
  </si>
  <si>
    <t>1917207</t>
  </si>
  <si>
    <t>Dragagem de cascalho fino com draga hopper - capacidade da cisterna de 5.000 m³ - DMT de 2.100 a 2.400 m</t>
  </si>
  <si>
    <t>1917208</t>
  </si>
  <si>
    <t>Dragagem de cascalho fino com draga hopper - capacidade da cisterna de 5.000 m³ - DMT de 2.400 a 2.700 m</t>
  </si>
  <si>
    <t>1917209</t>
  </si>
  <si>
    <t>Dragagem de cascalho fino com draga hopper - capacidade da cisterna de 5.000 m³ - DMT de 2.700 a 3.000 m</t>
  </si>
  <si>
    <t>1917210</t>
  </si>
  <si>
    <t>Dragagem de cascalho fino com draga hopper - capacidade da cisterna de 5.000 m³ - DMT de 3.000 m</t>
  </si>
  <si>
    <t>1917025</t>
  </si>
  <si>
    <t>Dragagem de cascalho fino com draga hopper - capacidade da cisterna de 750 m³ - DMT de 1.500 a 1.800 m</t>
  </si>
  <si>
    <t>1917026</t>
  </si>
  <si>
    <t>Dragagem de cascalho fino com draga hopper - capacidade da cisterna de 750 m³ - DMT de 1.800 a 2.100 m</t>
  </si>
  <si>
    <t>1917027</t>
  </si>
  <si>
    <t>Dragagem de cascalho fino com draga hopper - capacidade da cisterna de 750 m³ - DMT de 2.100 a 2.400 m</t>
  </si>
  <si>
    <t>1917028</t>
  </si>
  <si>
    <t>Dragagem de cascalho fino com draga hopper - capacidade da cisterna de 750 m³ - DMT de 2.400 a 2.700 m</t>
  </si>
  <si>
    <t>1917029</t>
  </si>
  <si>
    <t>Dragagem de cascalho fino com draga hopper - capacidade da cisterna de 750 m³ - DMT de 2.700 a 3.000 m</t>
  </si>
  <si>
    <t>1917030</t>
  </si>
  <si>
    <t>Dragagem de cascalho fino com draga hopper - capacidade da cisterna de 750 m³ - DMT de 3.000 m</t>
  </si>
  <si>
    <t>1917629</t>
  </si>
  <si>
    <t>Dragagem de material de 1ª categoria com clamshell sobre pontão flutuante - capacidade da caçamba de 4,6 m³ - transporte com batelão sem propulsão com capacidade de 100 t - DMT 0 a 300 m</t>
  </si>
  <si>
    <t>1917633</t>
  </si>
  <si>
    <t>Dragagem de material de 1ª categoria com clamshell sobre pontão flutuante - capacidade da caçamba de 4,6 m³ - transporte com batelão sem propulsão com capacidade de 100 t - DMT 1.200 a 1.500 m</t>
  </si>
  <si>
    <t>1917634</t>
  </si>
  <si>
    <t>Dragagem de material de 1ª categoria com clamshell sobre pontão flutuante - capacidade da caçamba de 4,6 m³ - transporte com batelão sem propulsão com capacidade de 100 t - DMT 1.500 a 1.800 m</t>
  </si>
  <si>
    <t>1917635</t>
  </si>
  <si>
    <t>Dragagem de material de 1ª categoria com clamshell sobre pontão flutuante - capacidade da caçamba de 4,6 m³ - transporte com batelão sem propulsão com capacidade de 100 t - DMT 1.800 a 2.100 m</t>
  </si>
  <si>
    <t>1917636</t>
  </si>
  <si>
    <t>Dragagem de material de 1ª categoria com clamshell sobre pontão flutuante - capacidade da caçamba de 4,6 m³ - transporte com batelão sem propulsão com capacidade de 100 t - DMT 2.100 a 2.400 m</t>
  </si>
  <si>
    <t>1917637</t>
  </si>
  <si>
    <t>Dragagem de material de 1ª categoria com clamshell sobre pontão flutuante - capacidade da caçamba de 4,6 m³ - transporte com batelão sem propulsão com capacidade de 100 t - DMT 2.400 a 2.700 m</t>
  </si>
  <si>
    <t>1917638</t>
  </si>
  <si>
    <t>Dragagem de material de 1ª categoria com clamshell sobre pontão flutuante - capacidade da caçamba de 4,6 m³ - transporte com batelão sem propulsão com capacidade de 100 t - DMT 2.700 a 3.000 m</t>
  </si>
  <si>
    <t>1917630</t>
  </si>
  <si>
    <t>Dragagem de material de 1ª categoria com clamshell sobre pontão flutuante - capacidade da caçamba de 4,6 m³ - transporte com batelão sem propulsão com capacidade de 100 t - DMT 300 a 600 m</t>
  </si>
  <si>
    <t>1917631</t>
  </si>
  <si>
    <t>Dragagem de material de 1ª categoria com clamshell sobre pontão flutuante - capacidade da caçamba de 4,6 m³ - transporte com batelão sem propulsão com capacidade de 100 t - DMT 600 a 900 m</t>
  </si>
  <si>
    <t>1917632</t>
  </si>
  <si>
    <t>Dragagem de material de 1ª categoria com clamshell sobre pontão flutuante - capacidade da caçamba de 4,6 m³ - transporte com batelão sem propulsão com capacidade de 100 t - DMT 900 a 1.200 m</t>
  </si>
  <si>
    <t>1917639</t>
  </si>
  <si>
    <t>Dragagem de material de 1ª categoria com clamshell sobre pontão flutuante - capacidade da caçamba de 4,6 m³ - transporte com batelão sem propulsão com capacidade de 100 t - DMT de 3.000 m</t>
  </si>
  <si>
    <t>1917646</t>
  </si>
  <si>
    <t>Dragagem de material de 1ª categoria com dragline - caçamba de 2,1 m³ - caminho de serviço em leito natural - DMT 1.000 a 1.200 m - com caminhão de 14 m³ e carregadeira</t>
  </si>
  <si>
    <t>1917647</t>
  </si>
  <si>
    <t>Dragagem de material de 1ª categoria com dragline - caçamba de 2,1 m³ - caminho de serviço em leito natural - DMT 1.200 a 1.400 m - com caminhão de 14 m³ e carregadeira</t>
  </si>
  <si>
    <t>1917648</t>
  </si>
  <si>
    <t>Dragagem de material de 1ª categoria com dragline - caçamba de 2,1 m³ - caminho de serviço em leito natural - DMT 1.400 a 1.600 m - com caminhão de 14 m³ e carregadeira</t>
  </si>
  <si>
    <t>1917649</t>
  </si>
  <si>
    <t>Dragagem de material de 1ª categoria com dragline - caçamba de 2,1 m³ - caminho de serviço em leito natural - DMT 1.600 a 1.800 m - com caminhão de 14 m³ e carregadeira</t>
  </si>
  <si>
    <t>1917650</t>
  </si>
  <si>
    <t>Dragagem de material de 1ª categoria com dragline - caçamba de 2,1 m³ - caminho de serviço em leito natural - DMT 1.800 a 2.000 m - com caminhão de 14 m³ e carregadeira</t>
  </si>
  <si>
    <t>1917651</t>
  </si>
  <si>
    <t>Dragagem de material de 1ª categoria com dragline - caçamba de 2,1 m³ - caminho de serviço em leito natural - DMT 2.000 a 2.500 m - com caminhão de 14 m³ e carregadeira</t>
  </si>
  <si>
    <t>1917652</t>
  </si>
  <si>
    <t>Dragagem de material de 1ª categoria com dragline - caçamba de 2,1 m³ - caminho de serviço em leito natural - DMT 2.500 a 3.000 m - com caminhão de 14 m³ e carregadeira</t>
  </si>
  <si>
    <t>1917642</t>
  </si>
  <si>
    <t>Dragagem de material de 1ª categoria com dragline - caçamba de 2,1 m³ - caminho de serviço em leito natural - DMT 200 a 400 m - com caminhão de 14 m³ e carregadeira</t>
  </si>
  <si>
    <t>1917643</t>
  </si>
  <si>
    <t>Dragagem de material de 1ª categoria com dragline - caçamba de 2,1 m³ - caminho de serviço em leito natural - DMT 400 a 600 m - com caminhão de 14 m³ e carregadeira</t>
  </si>
  <si>
    <t>1917641</t>
  </si>
  <si>
    <t>Dragagem de material de 1ª categoria com dragline - caçamba de 2,1 m³ - caminho de serviço em leito natural - DMT 50 a 200 m - com caminhão de 14 m³ e carregadeira</t>
  </si>
  <si>
    <t>1917644</t>
  </si>
  <si>
    <t>Dragagem de material de 1ª categoria com dragline - caçamba de 2,1 m³ - caminho de serviço em leito natural - DMT 600 a 800 m - com caminhão de 14 m³ e carregadeira</t>
  </si>
  <si>
    <t>1917645</t>
  </si>
  <si>
    <t>Dragagem de material de 1ª categoria com dragline - caçamba de 2,1 m³ - caminho de serviço em leito natural - DMT 800 a 1.000 m - com caminhão de 14 m³ e carregadeira</t>
  </si>
  <si>
    <t>1917653</t>
  </si>
  <si>
    <t>Dragagem de material de 1ª categoria com dragline - caçamba de 2,1 m³ - caminho de serviço em leito natural - DMT de 3.000 m - com caminhão de 14 m³ e carregadeira</t>
  </si>
  <si>
    <t>1917659</t>
  </si>
  <si>
    <t>Dragagem de material de 1ª categoria com dragline - caçamba de 2,1 m³ - caminho de serviço em revestimento primário - DMT 1.000 a 1.200 m - com caminhão de 14 m³ e carregadeira</t>
  </si>
  <si>
    <t>1917660</t>
  </si>
  <si>
    <t>Dragagem de material de 1ª categoria com dragline - caçamba de 2,1 m³ - caminho de serviço em revestimento primário - DMT 1.200 a 1.400 m - com caminhão de 14 m³ e carregadeira</t>
  </si>
  <si>
    <t>1917661</t>
  </si>
  <si>
    <t>Dragagem de material de 1ª categoria com dragline - caçamba de 2,1 m³ - caminho de serviço em revestimento primário - DMT 1.400 a 1.600 m - com caminhão de 14 m³ e carregadeira</t>
  </si>
  <si>
    <t>1917662</t>
  </si>
  <si>
    <t>Dragagem de material de 1ª categoria com dragline - caçamba de 2,1 m³ - caminho de serviço em revestimento primário - DMT 1.600 a 1.800 m - com caminhão de 14 m³ e carregadeira</t>
  </si>
  <si>
    <t>1917663</t>
  </si>
  <si>
    <t>Dragagem de material de 1ª categoria com dragline - caçamba de 2,1 m³ - caminho de serviço em revestimento primário - DMT 1.800 a 2.000 m - com caminhão de 14 m³ e carregadeira</t>
  </si>
  <si>
    <t>1917664</t>
  </si>
  <si>
    <t>Dragagem de material de 1ª categoria com dragline - caçamba de 2,1 m³ - caminho de serviço em revestimento primário - DMT 2.000 a 2.500 m - com caminhão de 14 m³ e carregadeira</t>
  </si>
  <si>
    <t>1917665</t>
  </si>
  <si>
    <t>Dragagem de material de 1ª categoria com dragline - caçamba de 2,1 m³ - caminho de serviço em revestimento primário - DMT 2.500 a 3.000 m - com caminhão de 14 m³ e carregadeira</t>
  </si>
  <si>
    <t>1917655</t>
  </si>
  <si>
    <t>Dragagem de material de 1ª categoria com dragline - caçamba de 2,1 m³ - caminho de serviço em revestimento primário - DMT 200 a 400 m - com caminhão de 14 m³ e carregadeira</t>
  </si>
  <si>
    <t>1917656</t>
  </si>
  <si>
    <t>Dragagem de material de 1ª categoria com dragline - caçamba de 2,1 m³ - caminho de serviço em revestimento primário - DMT 400 a 600 m - com caminhão de 14 m³ e carregadeira</t>
  </si>
  <si>
    <t>1917654</t>
  </si>
  <si>
    <t>Dragagem de material de 1ª categoria com dragline - caçamba de 2,1 m³ - caminho de serviço em revestimento primário - DMT 50 a 200 m - com caminhão de 14 m³ e carregadeira</t>
  </si>
  <si>
    <t>1917657</t>
  </si>
  <si>
    <t>Dragagem de material de 1ª categoria com dragline - caçamba de 2,1 m³ - caminho de serviço em revestimento primário - DMT 600 a 800 m - com caminhão de 14 m³ e carregadeira</t>
  </si>
  <si>
    <t>1917658</t>
  </si>
  <si>
    <t>Dragagem de material de 1ª categoria com dragline - caçamba de 2,1 m³ - caminho de serviço em revestimento primário - DMT 800 a 1.000 m - com caminhão de 14 m³ e carregadeira</t>
  </si>
  <si>
    <t>1917666</t>
  </si>
  <si>
    <t>Dragagem de material de 1ª categoria com dragline - caçamba de 2,1 m³ - caminho de serviço em revestimento primário - DMT de 3.000 m - com caminhão de 14 m³ e carregadeira</t>
  </si>
  <si>
    <t>1917672</t>
  </si>
  <si>
    <t>Dragagem de material de 1ª categoria com dragline - caçamba de 2,1 m³ - caminho de serviço pavimentado - DMT 1.000 a 1.200 m - com caminhão de 14 m³ e carregadeira</t>
  </si>
  <si>
    <t>1917673</t>
  </si>
  <si>
    <t>Dragagem de material de 1ª categoria com dragline - caçamba de 2,1 m³ - caminho de serviço pavimentado - DMT 1.200 a 1.400 m - com caminhão de 14 m³ e carregadeira</t>
  </si>
  <si>
    <t>1917674</t>
  </si>
  <si>
    <t>Dragagem de material de 1ª categoria com dragline - caçamba de 2,1 m³ - caminho de serviço pavimentado - DMT 1.400 a 1.600 m - com caminhão de 14 m³ e carregadeira</t>
  </si>
  <si>
    <t>1917675</t>
  </si>
  <si>
    <t>Dragagem de material de 1ª categoria com dragline - caçamba de 2,1 m³ - caminho de serviço pavimentado - DMT 1.600 a 1.800 m - com caminhão de 14 m³ e carregadeira</t>
  </si>
  <si>
    <t>1917676</t>
  </si>
  <si>
    <t>Dragagem de material de 1ª categoria com dragline - caçamba de 2,1 m³ - caminho de serviço pavimentado - DMT 1.800 a 2.000 m - com caminhão de 14 m³ e carregadeira</t>
  </si>
  <si>
    <t>1917677</t>
  </si>
  <si>
    <t>Dragagem de material de 1ª categoria com dragline - caçamba de 2,1 m³ - caminho de serviço pavimentado - DMT 2.000 a 2.500 m - com caminhão de 14 m³ e carregadeira</t>
  </si>
  <si>
    <t>1917678</t>
  </si>
  <si>
    <t>Dragagem de material de 1ª categoria com dragline - caçamba de 2,1 m³ - caminho de serviço pavimentado - DMT 2.500 a 3.000 m - com caminhão de 14 m³ e carregadeira</t>
  </si>
  <si>
    <t>1917668</t>
  </si>
  <si>
    <t>Dragagem de material de 1ª categoria com dragline - caçamba de 2,1 m³ - caminho de serviço pavimentado - DMT 200 a 400 m - com caminhão de 14 m³ e carregadeira</t>
  </si>
  <si>
    <t>1917669</t>
  </si>
  <si>
    <t>Dragagem de material de 1ª categoria com dragline - caçamba de 2,1 m³ - caminho de serviço pavimentado - DMT 400 a 600 m - com caminhão de 14 m³ e carregadeira</t>
  </si>
  <si>
    <t>1917667</t>
  </si>
  <si>
    <t>Dragagem de material de 1ª categoria com dragline - caçamba de 2,1 m³ - caminho de serviço pavimentado - DMT 50 a 200 m - com caminhão de 14 m³ e carregadeira</t>
  </si>
  <si>
    <t>1917670</t>
  </si>
  <si>
    <t>Dragagem de material de 1ª categoria com dragline - caçamba de 2,1 m³ - caminho de serviço pavimentado - DMT 600 a 800 m - com caminhão de 14 m³ e carregadeira</t>
  </si>
  <si>
    <t>1917671</t>
  </si>
  <si>
    <t>Dragagem de material de 1ª categoria com dragline - caçamba de 2,1 m³ - caminho de serviço pavimentado - DMT 800 a 1.000 m - com caminhão de 14 m³ e carregadeira</t>
  </si>
  <si>
    <t>1917679</t>
  </si>
  <si>
    <t>Dragagem de material de 1ª categoria com dragline - caçamba de 2,1 m³ - caminho de serviço pavimentado - DMT de 3.000 m - com caminhão de 14 m³ e carregadeira</t>
  </si>
  <si>
    <t>1917640</t>
  </si>
  <si>
    <t>Dragagem de material de 1ª categoria com dragline - caçamba de 2,1 m³ - DMT até 50 m</t>
  </si>
  <si>
    <t>1917686</t>
  </si>
  <si>
    <t>Dragagem de material de 1ª categoria com escavadeira hidráulica - capacidade de caçamba de 1,56 m³ - caminho de serviço em leito natural - DMT 1.000 a 1.200 m</t>
  </si>
  <si>
    <t>1917687</t>
  </si>
  <si>
    <t>Dragagem de material de 1ª categoria com escavadeira hidráulica - capacidade de caçamba de 1,56 m³ - caminho de serviço em leito natural - DMT 1.200 a 1.400 m</t>
  </si>
  <si>
    <t>1917688</t>
  </si>
  <si>
    <t>Dragagem de material de 1ª categoria com escavadeira hidráulica - capacidade de caçamba de 1,56 m³ - caminho de serviço em leito natural - DMT 1.400 a 1.600 m</t>
  </si>
  <si>
    <t>1917689</t>
  </si>
  <si>
    <t>Dragagem de material de 1ª categoria com escavadeira hidráulica - capacidade de caçamba de 1,56 m³ - caminho de serviço em leito natural - DMT 1.600 a 1.800 m</t>
  </si>
  <si>
    <t>1917690</t>
  </si>
  <si>
    <t>Dragagem de material de 1ª categoria com escavadeira hidráulica - capacidade de caçamba de 1,56 m³ - caminho de serviço em leito natural - DMT 1.800 a 2.000 m</t>
  </si>
  <si>
    <t>1917691</t>
  </si>
  <si>
    <t>Dragagem de material de 1ª categoria com escavadeira hidráulica - capacidade de caçamba de 1,56 m³ - caminho de serviço em leito natural - DMT 2.000 a 2.500 m</t>
  </si>
  <si>
    <t>1917692</t>
  </si>
  <si>
    <t>Dragagem de material de 1ª categoria com escavadeira hidráulica - capacidade de caçamba de 1,56 m³ - caminho de serviço em leito natural - DMT 2.500 a 3.000 m</t>
  </si>
  <si>
    <t>1917682</t>
  </si>
  <si>
    <t>Dragagem de material de 1ª categoria com escavadeira hidráulica - capacidade de caçamba de 1,56 m³ - caminho de serviço em leito natural - DMT 200 a 400 m</t>
  </si>
  <si>
    <t>1917693</t>
  </si>
  <si>
    <t>Dragagem de material de 1ª categoria com escavadeira hidráulica - capacidade de caçamba de 1,56 m³ - caminho de serviço em leito natural - DMT 3.000 m</t>
  </si>
  <si>
    <t>1917683</t>
  </si>
  <si>
    <t>Dragagem de material de 1ª categoria com escavadeira hidráulica - capacidade de caçamba de 1,56 m³ - caminho de serviço em leito natural - DMT 400 a 600 m</t>
  </si>
  <si>
    <t>1917681</t>
  </si>
  <si>
    <t>Dragagem de material de 1ª categoria com escavadeira hidráulica - capacidade de caçamba de 1,56 m³ - caminho de serviço em leito natural - DMT 50 a 200 m</t>
  </si>
  <si>
    <t>1917684</t>
  </si>
  <si>
    <t>Dragagem de material de 1ª categoria com escavadeira hidráulica - capacidade de caçamba de 1,56 m³ - caminho de serviço em leito natural - DMT 600 a 800 m</t>
  </si>
  <si>
    <t>1917685</t>
  </si>
  <si>
    <t>Dragagem de material de 1ª categoria com escavadeira hidráulica - capacidade de caçamba de 1,56 m³ - caminho de serviço em leito natural - DMT 800 a 1.000 m</t>
  </si>
  <si>
    <t>1917699</t>
  </si>
  <si>
    <t>Dragagem de material de 1ª categoria com escavadeira hidráulica - capacidade de caçamba de 1,56 m³ - caminho de serviço em revestimento primário - DMT 1.000 a 1.200 m</t>
  </si>
  <si>
    <t>1917700</t>
  </si>
  <si>
    <t>Dragagem de material de 1ª categoria com escavadeira hidráulica - capacidade de caçamba de 1,56 m³ - caminho de serviço em revestimento primário - DMT 1.200 a 1.400 m</t>
  </si>
  <si>
    <t>1917701</t>
  </si>
  <si>
    <t>Dragagem de material de 1ª categoria com escavadeira hidráulica - capacidade de caçamba de 1,56 m³ - caminho de serviço em revestimento primário - DMT 1.400 a 1.600 m</t>
  </si>
  <si>
    <t>1917702</t>
  </si>
  <si>
    <t>Dragagem de material de 1ª categoria com escavadeira hidráulica - capacidade de caçamba de 1,56 m³ - caminho de serviço em revestimento primário - DMT 1.600 a 1.800 m</t>
  </si>
  <si>
    <t>1917703</t>
  </si>
  <si>
    <t>Dragagem de material de 1ª categoria com escavadeira hidráulica - capacidade de caçamba de 1,56 m³ - caminho de serviço em revestimento primário - DMT 1.800 a 2.000 m</t>
  </si>
  <si>
    <t>1917704</t>
  </si>
  <si>
    <t>Dragagem de material de 1ª categoria com escavadeira hidráulica - capacidade de caçamba de 1,56 m³ - caminho de serviço em revestimento primário - DMT 2.000 a 2.500 m</t>
  </si>
  <si>
    <t>1917705</t>
  </si>
  <si>
    <t>Dragagem de material de 1ª categoria com escavadeira hidráulica - capacidade de caçamba de 1,56 m³ - caminho de serviço em revestimento primário - DMT 2.500 a 3.000 m</t>
  </si>
  <si>
    <t>1917695</t>
  </si>
  <si>
    <t>Dragagem de material de 1ª categoria com escavadeira hidráulica - capacidade de caçamba de 1,56 m³ - caminho de serviço em revestimento primário - DMT 200 a 400 m</t>
  </si>
  <si>
    <t>1917706</t>
  </si>
  <si>
    <t>Dragagem de material de 1ª categoria com escavadeira hidráulica - capacidade de caçamba de 1,56 m³ - caminho de serviço em revestimento primário - DMT 3.000 m</t>
  </si>
  <si>
    <t>1917696</t>
  </si>
  <si>
    <t>Dragagem de material de 1ª categoria com escavadeira hidráulica - capacidade de caçamba de 1,56 m³ - caminho de serviço em revestimento primário - DMT 400 a 600 m</t>
  </si>
  <si>
    <t>1917694</t>
  </si>
  <si>
    <t>Dragagem de material de 1ª categoria com escavadeira hidráulica - capacidade de caçamba de 1,56 m³ - caminho de serviço em revestimento primário - DMT 50 a 200 m</t>
  </si>
  <si>
    <t>1917697</t>
  </si>
  <si>
    <t>Dragagem de material de 1ª categoria com escavadeira hidráulica - capacidade de caçamba de 1,56 m³ - caminho de serviço em revestimento primário - DMT 600 a 800 m</t>
  </si>
  <si>
    <t>1917698</t>
  </si>
  <si>
    <t>Dragagem de material de 1ª categoria com escavadeira hidráulica - capacidade de caçamba de 1,56 m³ - caminho de serviço em revestimento primário - DMT 800 a 1.000 m</t>
  </si>
  <si>
    <t>1917712</t>
  </si>
  <si>
    <t>Dragagem de material de 1ª categoria com escavadeira hidráulica - capacidade de caçamba de 1,56 m³ - caminho de serviço pavimentado - DMT 1.000 a 1.200 m</t>
  </si>
  <si>
    <t>1917713</t>
  </si>
  <si>
    <t>Dragagem de material de 1ª categoria com escavadeira hidráulica - capacidade de caçamba de 1,56 m³ - caminho de serviço pavimentado - DMT 1.200 a 1.400 m</t>
  </si>
  <si>
    <t>1917714</t>
  </si>
  <si>
    <t>Dragagem de material de 1ª categoria com escavadeira hidráulica - capacidade de caçamba de 1,56 m³ - caminho de serviço pavimentado - DMT 1.400 a 1.600 m</t>
  </si>
  <si>
    <t>1917715</t>
  </si>
  <si>
    <t>Dragagem de material de 1ª categoria com escavadeira hidráulica - capacidade de caçamba de 1,56 m³ - caminho de serviço pavimentado - DMT 1.600 a 1.800 m</t>
  </si>
  <si>
    <t>1917716</t>
  </si>
  <si>
    <t>Dragagem de material de 1ª categoria com escavadeira hidráulica - capacidade de caçamba de 1,56 m³ - caminho de serviço pavimentado - DMT 1.800 a 2.000 m</t>
  </si>
  <si>
    <t>1917717</t>
  </si>
  <si>
    <t>Dragagem de material de 1ª categoria com escavadeira hidráulica - capacidade de caçamba de 1,56 m³ - caminho de serviço pavimentado - DMT 2.000 a 2.500 m</t>
  </si>
  <si>
    <t>1917718</t>
  </si>
  <si>
    <t>Dragagem de material de 1ª categoria com escavadeira hidráulica - capacidade de caçamba de 1,56 m³ - caminho de serviço pavimentado - DMT 2.500 a 3.000 m</t>
  </si>
  <si>
    <t>1917708</t>
  </si>
  <si>
    <t>Dragagem de material de 1ª categoria com escavadeira hidráulica - capacidade de caçamba de 1,56 m³ - caminho de serviço pavimentado - DMT 200 a 400 m</t>
  </si>
  <si>
    <t>1917719</t>
  </si>
  <si>
    <t>Dragagem de material de 1ª categoria com escavadeira hidráulica - capacidade de caçamba de 1,56 m³ - caminho de serviço pavimentado - DMT 3.000 m</t>
  </si>
  <si>
    <t>1917709</t>
  </si>
  <si>
    <t>Dragagem de material de 1ª categoria com escavadeira hidráulica - capacidade de caçamba de 1,56 m³ - caminho de serviço pavimentado - DMT 400 a 600 m</t>
  </si>
  <si>
    <t>1917707</t>
  </si>
  <si>
    <t>Dragagem de material de 1ª categoria com escavadeira hidráulica - capacidade de caçamba de 1,56 m³ - caminho de serviço pavimentado - DMT 50 a 200 m</t>
  </si>
  <si>
    <t>1917710</t>
  </si>
  <si>
    <t>Dragagem de material de 1ª categoria com escavadeira hidráulica - capacidade de caçamba de 1,56 m³ - caminho de serviço pavimentado - DMT 600 a 800 m</t>
  </si>
  <si>
    <t>1917711</t>
  </si>
  <si>
    <t>Dragagem de material de 1ª categoria com escavadeira hidráulica - capacidade de caçamba de 1,56 m³ - caminho de serviço pavimentado - DMT 800 a 1.000 m</t>
  </si>
  <si>
    <t>1917680</t>
  </si>
  <si>
    <t>Dragagem de material de 1ª categoria com escavadeira hidráulica - capacidade de caçamba de 1,56 m³ - DMT 0 a 50 m</t>
  </si>
  <si>
    <t>1901607</t>
  </si>
  <si>
    <t>Dragagem de material de 1ª categoria com escavadeira hidráulica sobre pontão flutuante - capacidade da caçamba de 1,56 m³ - transporte com batelão sem propulsão com capacidade de 100 t - DMT 0 a 300 m</t>
  </si>
  <si>
    <t>1901611</t>
  </si>
  <si>
    <t>Dragagem de material de 1ª categoria com escavadeira hidráulica sobre pontão flutuante - capacidade da caçamba de 1,56 m³ - transporte com batelão sem propulsão com capacidade de 100 t - DMT 1.200 a 1.500 m</t>
  </si>
  <si>
    <t>1901612</t>
  </si>
  <si>
    <t>Dragagem de material de 1ª categoria com escavadeira hidráulica sobre pontão flutuante - capacidade da caçamba de 1,56 m³ - transporte com batelão sem propulsão com capacidade de 100 t - DMT 1.500 a 1.800 m</t>
  </si>
  <si>
    <t>1901613</t>
  </si>
  <si>
    <t>Dragagem de material de 1ª categoria com escavadeira hidráulica sobre pontão flutuante - capacidade da caçamba de 1,56 m³ - transporte com batelão sem propulsão com capacidade de 100 t - DMT 1.800 a 2.100 m</t>
  </si>
  <si>
    <t>1901614</t>
  </si>
  <si>
    <t>Dragagem de material de 1ª categoria com escavadeira hidráulica sobre pontão flutuante - capacidade da caçamba de 1,56 m³ - transporte com batelão sem propulsão com capacidade de 100 t - DMT 2.100 a 2.400 m</t>
  </si>
  <si>
    <t>1901615</t>
  </si>
  <si>
    <t>Dragagem de material de 1ª categoria com escavadeira hidráulica sobre pontão flutuante - capacidade da caçamba de 1,56 m³ - transporte com batelão sem propulsão com capacidade de 100 t - DMT 2.400 a 2.700 m</t>
  </si>
  <si>
    <t>1901616</t>
  </si>
  <si>
    <t>Dragagem de material de 1ª categoria com escavadeira hidráulica sobre pontão flutuante - capacidade da caçamba de 1,56 m³ - transporte com batelão sem propulsão com capacidade de 100 t - DMT 2.700 a 3.000 m</t>
  </si>
  <si>
    <t>1901608</t>
  </si>
  <si>
    <t>Dragagem de material de 1ª categoria com escavadeira hidráulica sobre pontão flutuante - capacidade da caçamba de 1,56 m³ - transporte com batelão sem propulsão com capacidade de 100 t - DMT 300 a 600 m</t>
  </si>
  <si>
    <t>1901609</t>
  </si>
  <si>
    <t>Dragagem de material de 1ª categoria com escavadeira hidráulica sobre pontão flutuante - capacidade da caçamba de 1,56 m³ - transporte com batelão sem propulsão com capacidade de 100 t - DMT 600 a 900 m</t>
  </si>
  <si>
    <t>1901610</t>
  </si>
  <si>
    <t>Dragagem de material de 1ª categoria com escavadeira hidráulica sobre pontão flutuante - capacidade da caçamba de 1,56 m³ - transporte com batelão sem propulsão com capacidade de 100 t - DMT 900 a 1.200 m</t>
  </si>
  <si>
    <t>1901617</t>
  </si>
  <si>
    <t>Dragagem de material de 1ª categoria com escavadeira hidráulica sobre pontão flutuante - capacidade da caçamba de 1,56 m³ - transporte com batelão sem propulsão com capacidade de 100 t - DMT de 3.000 m</t>
  </si>
  <si>
    <t>1917037</t>
  </si>
  <si>
    <t>Dragagem de silte com draga hopper - capacidade da cisterna de 1.000 m³ - DMT de 1.500 a 1.800 m</t>
  </si>
  <si>
    <t>1917038</t>
  </si>
  <si>
    <t>Dragagem de silte com draga hopper - capacidade da cisterna de 1.000 m³ - DMT de 1.800 a 2.100 m</t>
  </si>
  <si>
    <t>1917039</t>
  </si>
  <si>
    <t>Dragagem de silte com draga hopper - capacidade da cisterna de 1.000 m³ - DMT de 2.100 a 2.400 m</t>
  </si>
  <si>
    <t>1917040</t>
  </si>
  <si>
    <t>Dragagem de silte com draga hopper - capacidade da cisterna de 1.000 m³ - DMT de 2.400 a 2.700 m</t>
  </si>
  <si>
    <t>1917041</t>
  </si>
  <si>
    <t>Dragagem de silte com draga hopper - capacidade da cisterna de 1.000 m³ - DMT de 2.700 a 3.000 m</t>
  </si>
  <si>
    <t>1917042</t>
  </si>
  <si>
    <t>Dragagem de silte com draga hopper - capacidade da cisterna de 1.000 m³ - DMT de 3.000 m</t>
  </si>
  <si>
    <t>1901619</t>
  </si>
  <si>
    <t>Dragagem de silte com draga hopper - capacidade da cisterna de 10.000 m³ - DMT de 1.500 a 1.800 m</t>
  </si>
  <si>
    <t>1901620</t>
  </si>
  <si>
    <t>Dragagem de silte com draga hopper - capacidade da cisterna de 10.000 m³ - DMT de 1.800 a 2.100 m</t>
  </si>
  <si>
    <t>1901621</t>
  </si>
  <si>
    <t>Dragagem de silte com draga hopper - capacidade da cisterna de 10.000 m³ - DMT de 2.100 a 2.400 m</t>
  </si>
  <si>
    <t>1901622</t>
  </si>
  <si>
    <t>Dragagem de silte com draga hopper - capacidade da cisterna de 10.000 m³ - DMT de 2.400 a 2.700 m</t>
  </si>
  <si>
    <t>1901623</t>
  </si>
  <si>
    <t>Dragagem de silte com draga hopper - capacidade da cisterna de 10.000 m³ - DMT de 2.700 a 3.000 m</t>
  </si>
  <si>
    <t>1901618</t>
  </si>
  <si>
    <t>Dragagem de silte com draga hopper - capacidade da cisterna de 10.000 m³ - DMT de 3.000 m</t>
  </si>
  <si>
    <t>1901625</t>
  </si>
  <si>
    <t>Dragagem de silte com draga hopper - capacidade da cisterna de 15.000 m³ - DMT de 1.500 a 1.800 m</t>
  </si>
  <si>
    <t>1901626</t>
  </si>
  <si>
    <t>Dragagem de silte com draga hopper - capacidade da cisterna de 15.000 m³ - DMT de 1.800 a 2.100 m</t>
  </si>
  <si>
    <t>1901627</t>
  </si>
  <si>
    <t>Dragagem de silte com draga hopper - capacidade da cisterna de 15.000 m³ - DMT de 2.100 a 2.400 m</t>
  </si>
  <si>
    <t>1901628</t>
  </si>
  <si>
    <t>Dragagem de silte com draga hopper - capacidade da cisterna de 15.000 m³ - DMT de 2.400 a 2.700 m</t>
  </si>
  <si>
    <t>1901629</t>
  </si>
  <si>
    <t>Dragagem de silte com draga hopper - capacidade da cisterna de 15.000 m³ - DMT de 2.700 a 3.000 m</t>
  </si>
  <si>
    <t>1901624</t>
  </si>
  <si>
    <t>Dragagem de silte com draga hopper - capacidade da cisterna de 15.000 m³ - DMT de 3.000 m</t>
  </si>
  <si>
    <t>1917073</t>
  </si>
  <si>
    <t>Dragagem de silte com draga hopper - capacidade da cisterna de 2.000 m³ - DMT de 1.500 a 1.800 m</t>
  </si>
  <si>
    <t>1917074</t>
  </si>
  <si>
    <t>Dragagem de silte com draga hopper - capacidade da cisterna de 2.000 m³ - DMT de 1.800 a 2.100 m</t>
  </si>
  <si>
    <t>1917075</t>
  </si>
  <si>
    <t>Dragagem de silte com draga hopper - capacidade da cisterna de 2.000 m³ - DMT de 2.100 a 2.400 m</t>
  </si>
  <si>
    <t>1917076</t>
  </si>
  <si>
    <t>Dragagem de silte com draga hopper - capacidade da cisterna de 2.000 m³ - DMT de 2.400 a 2.700 m</t>
  </si>
  <si>
    <t>1917077</t>
  </si>
  <si>
    <t>Dragagem de silte com draga hopper - capacidade da cisterna de 2.000 m³ - DMT de 2.700 a 3.000 m</t>
  </si>
  <si>
    <t>1917078</t>
  </si>
  <si>
    <t>Dragagem de silte com draga hopper - capacidade da cisterna de 2.000 m³ - DMT de 3.000 m</t>
  </si>
  <si>
    <t>1901631</t>
  </si>
  <si>
    <t>Dragagem de silte com draga hopper - capacidade da cisterna de 20.000 m³ - DMT de 1.500 a 1.800 m</t>
  </si>
  <si>
    <t>1901632</t>
  </si>
  <si>
    <t>Dragagem de silte com draga hopper - capacidade da cisterna de 20.000 m³ - DMT de 1.800 a 2.100 m</t>
  </si>
  <si>
    <t>1901633</t>
  </si>
  <si>
    <t>Dragagem de silte com draga hopper - capacidade da cisterna de 20.000 m³ - DMT de 2.100 a 2.400 m</t>
  </si>
  <si>
    <t>1901634</t>
  </si>
  <si>
    <t>Dragagem de silte com draga hopper - capacidade da cisterna de 20.000 m³ - DMT de 2.400 a 2.700 m</t>
  </si>
  <si>
    <t>1901635</t>
  </si>
  <si>
    <t>Dragagem de silte com draga hopper - capacidade da cisterna de 20.000 m³ - DMT de 2.700 a 3.000 m</t>
  </si>
  <si>
    <t>1901630</t>
  </si>
  <si>
    <t>Dragagem de silte com draga hopper - capacidade da cisterna de 20.000 m³ - DMT de 3.000 m</t>
  </si>
  <si>
    <t>1917109</t>
  </si>
  <si>
    <t>Dragagem de silte com draga hopper - capacidade da cisterna de 3.000 m³ - DMT de 1.500 a 1.800 m</t>
  </si>
  <si>
    <t>1917110</t>
  </si>
  <si>
    <t>Dragagem de silte com draga hopper - capacidade da cisterna de 3.000 m³ - DMT de 1.800 a 2.100 m</t>
  </si>
  <si>
    <t>1917111</t>
  </si>
  <si>
    <t>Dragagem de silte com draga hopper - capacidade da cisterna de 3.000 m³ - DMT de 2.100 a 2.400 m</t>
  </si>
  <si>
    <t>1917112</t>
  </si>
  <si>
    <t>Dragagem de silte com draga hopper - capacidade da cisterna de 3.000 m³ - DMT de 2.400 a 2.700 m</t>
  </si>
  <si>
    <t>1917113</t>
  </si>
  <si>
    <t>Dragagem de silte com draga hopper - capacidade da cisterna de 3.000 m³ - DMT de 2.700 a 3.000 m</t>
  </si>
  <si>
    <t>1917114</t>
  </si>
  <si>
    <t>Dragagem de silte com draga hopper - capacidade da cisterna de 3.000 m³ - DMT de 3.000 m</t>
  </si>
  <si>
    <t>1917145</t>
  </si>
  <si>
    <t>Dragagem de silte com draga hopper - capacidade da cisterna de 4.000 m³ - DMT de 1.500 a 1.800 m</t>
  </si>
  <si>
    <t>1917146</t>
  </si>
  <si>
    <t>Dragagem de silte com draga hopper - capacidade da cisterna de 4.000 m³ - DMT de 1.800 a 2.100 m</t>
  </si>
  <si>
    <t>1917147</t>
  </si>
  <si>
    <t>Dragagem de silte com draga hopper - capacidade da cisterna de 4.000 m³ - DMT de 2.100 a 2.400 m</t>
  </si>
  <si>
    <t>1917148</t>
  </si>
  <si>
    <t>Dragagem de silte com draga hopper - capacidade da cisterna de 4.000 m³ - DMT de 2.400 a 2.700 m</t>
  </si>
  <si>
    <t>1917149</t>
  </si>
  <si>
    <t>Dragagem de silte com draga hopper - capacidade da cisterna de 4.000 m³ - DMT de 2.700 a 3.000 m</t>
  </si>
  <si>
    <t>1917150</t>
  </si>
  <si>
    <t>Dragagem de silte com draga hopper - capacidade da cisterna de 4.000 m³ - DMT de 3.000 m</t>
  </si>
  <si>
    <t>1917181</t>
  </si>
  <si>
    <t>Dragagem de silte com draga hopper - capacidade da cisterna de 5.000 m³ - DMT de 1.500 a 1.800 m</t>
  </si>
  <si>
    <t>1917182</t>
  </si>
  <si>
    <t>Dragagem de silte com draga hopper - capacidade da cisterna de 5.000 m³ - DMT de 1.800 a 2.100 m</t>
  </si>
  <si>
    <t>1917183</t>
  </si>
  <si>
    <t>Dragagem de silte com draga hopper - capacidade da cisterna de 5.000 m³ - DMT de 2.100 a 2.400 m</t>
  </si>
  <si>
    <t>1917184</t>
  </si>
  <si>
    <t>Dragagem de silte com draga hopper - capacidade da cisterna de 5.000 m³ - DMT de 2.400 a 2.700 m</t>
  </si>
  <si>
    <t>1917185</t>
  </si>
  <si>
    <t>Dragagem de silte com draga hopper - capacidade da cisterna de 5.000 m³ - DMT de 2.700 a 3.000 m</t>
  </si>
  <si>
    <t>1917186</t>
  </si>
  <si>
    <t>Dragagem de silte com draga hopper - capacidade da cisterna de 5.000 m³ - DMT de 3.000 m</t>
  </si>
  <si>
    <t>1917001</t>
  </si>
  <si>
    <t>Dragagem de silte com draga hopper - capacidade da cisterna de 750 m³ - DMT de 1.500 a 1.800 m</t>
  </si>
  <si>
    <t>1917002</t>
  </si>
  <si>
    <t>Dragagem de silte com draga hopper - capacidade da cisterna de 750 m³ - DMT de 1.800 a 2.100 m</t>
  </si>
  <si>
    <t>1917003</t>
  </si>
  <si>
    <t>Dragagem de silte com draga hopper - capacidade da cisterna de 750 m³ - DMT de 2.100 a 2.400 m</t>
  </si>
  <si>
    <t>1917004</t>
  </si>
  <si>
    <t>Dragagem de silte com draga hopper - capacidade da cisterna de 750 m³ - DMT de 2.400 a 2.700 m</t>
  </si>
  <si>
    <t>1917005</t>
  </si>
  <si>
    <t>Dragagem de silte com draga hopper - capacidade da cisterna de 750 m³ - DMT de 2.700 a 3.000 m</t>
  </si>
  <si>
    <t>1917006</t>
  </si>
  <si>
    <t>Dragagem de silte com draga hopper - capacidade da cisterna de 750 m³ - DMT de 3.000 m</t>
  </si>
  <si>
    <t>2009619</t>
  </si>
  <si>
    <t>Alvenaria de blocos de concreto 19 x 19 x 39 cm com espessura de 20 cm - areia comercial</t>
  </si>
  <si>
    <t>2009618</t>
  </si>
  <si>
    <t>Alvenaria de blocos de concreto 19 x 19 x 39 cm com espessura de 20 cm - areia extraída</t>
  </si>
  <si>
    <t>2003866</t>
  </si>
  <si>
    <t>Aplicação de geotêxtil não-tecido agulhado com resistência à tração longitudinal de 14 kN/m</t>
  </si>
  <si>
    <t>2003867</t>
  </si>
  <si>
    <t>Aplicação de geotêxtil não-tecido agulhado com resistência à tração longitudinal de 31 kN/m</t>
  </si>
  <si>
    <t>2003622</t>
  </si>
  <si>
    <t>Boca de lobo combinada - chapéu e grelha simples - BLC 01 - areia e brita comerciais</t>
  </si>
  <si>
    <t>2003621</t>
  </si>
  <si>
    <t>Boca de lobo combinada - chapéu e grelha simples - BLC 01 - areia extraída e brita produzida</t>
  </si>
  <si>
    <t>2003624</t>
  </si>
  <si>
    <t>Boca de lobo combinada - chapéu e grelha simples - BLC 02 - areia e brita comerciais</t>
  </si>
  <si>
    <t>2003623</t>
  </si>
  <si>
    <t>Boca de lobo combinada - chapéu e grelha simples - BLC 02 - areia extraída e brita produzida</t>
  </si>
  <si>
    <t>2003634</t>
  </si>
  <si>
    <t>Boca de lobo dupla - grelha de concreto - BLDG 01 - areia e brita comerciais</t>
  </si>
  <si>
    <t>2003633</t>
  </si>
  <si>
    <t>Boca de lobo dupla - grelha de concreto - BLDG 01 - areia extraída e brita produzida</t>
  </si>
  <si>
    <t>2003636</t>
  </si>
  <si>
    <t>Boca de lobo dupla - grelha de concreto - BLDG 02 - areia e brita comerciais</t>
  </si>
  <si>
    <t>2003635</t>
  </si>
  <si>
    <t>Boca de lobo dupla - grelha de concreto - BLDG 02 - areia extraída e brita produzida</t>
  </si>
  <si>
    <t>2003638</t>
  </si>
  <si>
    <t>Boca de lobo dupla - grelha de concreto - BLDG 03 - areia e brita comerciais</t>
  </si>
  <si>
    <t>2003637</t>
  </si>
  <si>
    <t>Boca de lobo dupla - grelha de concreto - BLDG 03 - areia extraída e brita produzida</t>
  </si>
  <si>
    <t>2003640</t>
  </si>
  <si>
    <t>Boca de lobo dupla - grelha de concreto - BLDG 04 - areia e brita comerciais</t>
  </si>
  <si>
    <t>2003639</t>
  </si>
  <si>
    <t>Boca de lobo dupla - grelha de concreto - BLDG 04 - areia extraída e brita produzida</t>
  </si>
  <si>
    <t>2003618</t>
  </si>
  <si>
    <t>Boca de lobo simples - BLS 01 - areia e brita comerciais</t>
  </si>
  <si>
    <t>2003617</t>
  </si>
  <si>
    <t>Boca de lobo simples - BLS 01 - areia extraída e brita produzida</t>
  </si>
  <si>
    <t>2003620</t>
  </si>
  <si>
    <t>Boca de lobo simples - BLS 02 - areia e brita comerciais</t>
  </si>
  <si>
    <t>2003619</t>
  </si>
  <si>
    <t>Boca de lobo simples - BLS 02 - areia extraída e brita produzida</t>
  </si>
  <si>
    <t>2003626</t>
  </si>
  <si>
    <t>Boca de lobo simples - grelha de concreto - BLSG 01 - areia e brita comerciais</t>
  </si>
  <si>
    <t>2003625</t>
  </si>
  <si>
    <t>Boca de lobo simples - grelha de concreto - BLSG 01 - areia extraída e brita produzida</t>
  </si>
  <si>
    <t>2003628</t>
  </si>
  <si>
    <t>Boca de lobo simples - grelha de concreto - BLSG 02 - areia e brita comerciais</t>
  </si>
  <si>
    <t>2003627</t>
  </si>
  <si>
    <t>Boca de lobo simples - grelha de concreto - BLSG 02 - areia extraída e brita produzida</t>
  </si>
  <si>
    <t>2003630</t>
  </si>
  <si>
    <t>Boca de lobo simples - grelha de concreto - BLSG 03 - areia e brita comerciais</t>
  </si>
  <si>
    <t>2003629</t>
  </si>
  <si>
    <t>Boca de lobo simples - grelha de concreto - BLSG 03 - areia extraída e brita produzida</t>
  </si>
  <si>
    <t>2003632</t>
  </si>
  <si>
    <t>Boca de lobo simples - grelha de concreto - BLSG 04 - areia e brita comerciais</t>
  </si>
  <si>
    <t>2003631</t>
  </si>
  <si>
    <t>Boca de lobo simples - grelha de concreto - BLSG 04 - areia extraída e brita produzida</t>
  </si>
  <si>
    <t>2003599</t>
  </si>
  <si>
    <t>Boca de saída para dreno longitudinal profundo - BSD 01 - tubo de concreto perfurado - areia e brita comerciais</t>
  </si>
  <si>
    <t>2003598</t>
  </si>
  <si>
    <t>Boca de saída para dreno longitudinal profundo - BSD 01 - tubo de concreto perfurado - areia extraída e brita produzida</t>
  </si>
  <si>
    <t>2003919</t>
  </si>
  <si>
    <t>Boca de saída para dreno longitudinal profundo - BSD 01 - tubo de PEAD - areia e brita comerciais</t>
  </si>
  <si>
    <t>2003918</t>
  </si>
  <si>
    <t>Boca de saída para dreno longitudinal profundo - BSD 01 - tubo de PEAD - areia extraída e brita produzida</t>
  </si>
  <si>
    <t>2003601</t>
  </si>
  <si>
    <t>Boca de saída para dreno longitudinal profundo - BSD 02 - tubo de concreto perfurado - areia e brita comerciais</t>
  </si>
  <si>
    <t>2003600</t>
  </si>
  <si>
    <t>Boca de saída para dreno longitudinal profundo - BSD 02 - tubo de concreto perfurado - areia extraída e brita produzida</t>
  </si>
  <si>
    <t>2003921</t>
  </si>
  <si>
    <t>Boca de saída para dreno longitudinal profundo - BSD 02 - tubo de PEAD - areia e brita comerciais</t>
  </si>
  <si>
    <t>2003920</t>
  </si>
  <si>
    <t>Boca de saída para dreno longitudinal profundo - BSD 02 - tubo de PEAD - areia extraída e brita produzida</t>
  </si>
  <si>
    <t>2003616</t>
  </si>
  <si>
    <t>Boca de saída para dreno sub-horizontal em material de 1ª categoria - BSD 04 - areia e brita comerciais</t>
  </si>
  <si>
    <t>2003615</t>
  </si>
  <si>
    <t>Boca de saída para dreno sub-horizontal em material de 1ª categoria - BSD 04 - areia extraída e brita produzida</t>
  </si>
  <si>
    <t>2003927</t>
  </si>
  <si>
    <t>Boca de saída para dreno sub-horizontal em material de 2ª categoria - BSD 04 - areia e brita comerciais</t>
  </si>
  <si>
    <t>2003926</t>
  </si>
  <si>
    <t>Boca de saída para dreno sub-horizontal em material de 2ª categoria - BSD 04 - areia extraída e brita produzida</t>
  </si>
  <si>
    <t>2003613</t>
  </si>
  <si>
    <t>Boca de saída para dreno sub-superficial - BSD 03 - areia e brita comerciais</t>
  </si>
  <si>
    <t>2003612</t>
  </si>
  <si>
    <t>Boca de saída para dreno sub-superficial - BSD 03 - areia extraída e brita produzida</t>
  </si>
  <si>
    <t>2017912</t>
  </si>
  <si>
    <t>Bueiro de concreto tipo minitúnel sem interrupção de tráfego - seção 0,80 m x 1,40 m - escavado em material de 1ª categoria - altura mínima do aterro = 0,80 m</t>
  </si>
  <si>
    <t>2017919</t>
  </si>
  <si>
    <t>Bueiro de concreto tipo minitúnel sem interrupção de tráfego - seção 0,80 m x 1,40 m - escavado em material de 2ª categoria - altura mínima do aterro = 0,80 m</t>
  </si>
  <si>
    <t>2017926</t>
  </si>
  <si>
    <t>Bueiro de concreto tipo minitúnel sem interrupção de tráfego - seção 0,80 m x 1,40 m - escavado em material de 3ª categoria - altura mínima do aterro = 0,80 m</t>
  </si>
  <si>
    <t>2017913</t>
  </si>
  <si>
    <t>Bueiro de concreto tipo minitúnel sem interrupção de tráfego - seção 1,00 m x 1,48 m - escavado em material de 1ª categoria - altura mínima do aterro = 0,90 m</t>
  </si>
  <si>
    <t>2017920</t>
  </si>
  <si>
    <t>Bueiro de concreto tipo minitúnel sem interrupção de tráfego - seção 1,00 m x 1,48 m - escavado em material de 2ª categoria - altura mínima do aterro = 0,90 m</t>
  </si>
  <si>
    <t>2017927</t>
  </si>
  <si>
    <t>Bueiro de concreto tipo minitúnel sem interrupção de tráfego - seção 1,00 m x 1,48 m - escavado em material de 3ª categoria - altura mínima do aterro = 0,90 m</t>
  </si>
  <si>
    <t>2017914</t>
  </si>
  <si>
    <t>Bueiro de concreto tipo minitúnel sem interrupção de tráfego - seção 1,20 m x 1,65 m - escavado em material de 1ª categoria - altura mínima do aterro = 1,00 m</t>
  </si>
  <si>
    <t>2017921</t>
  </si>
  <si>
    <t>Bueiro de concreto tipo minitúnel sem interrupção de tráfego - seção 1,20 m x 1,65 m - escavado em material de 2ª categoria - altura mínima do aterro = 1,00 m</t>
  </si>
  <si>
    <t>2017928</t>
  </si>
  <si>
    <t>Bueiro de concreto tipo minitúnel sem interrupção de tráfego - seção 1,20 m x 1,65 m - escavado em material de 3ª categoria - altura mínima do aterro = 1,00 m</t>
  </si>
  <si>
    <t>2017915</t>
  </si>
  <si>
    <t>Bueiro de concreto tipo minitúnel sem interrupção de tráfego - seção 1,60 m x 1,84 m - escavado em material de 1ª categoria - altura mínima do aterro = 1,20 m</t>
  </si>
  <si>
    <t>2017922</t>
  </si>
  <si>
    <t>Bueiro de concreto tipo minitúnel sem interrupção de tráfego - seção 1,60 m x 1,84 m - escavado em material de 2ª categoria - altura mínima do aterro = 1,20 m</t>
  </si>
  <si>
    <t>2017929</t>
  </si>
  <si>
    <t>Bueiro de concreto tipo minitúnel sem interrupção de tráfego - seção 1,60 m x 1,84 m - escavado em material de 3ª categoria - altura mínima do aterro = 1,20 m</t>
  </si>
  <si>
    <t>2017916</t>
  </si>
  <si>
    <t>Bueiro de concreto tipo minitúnel sem interrupção de tráfego - seção 2,00 m x 2,00 m - escavado em material de 1ª categoria - altura mínima do aterro = 1,40 m</t>
  </si>
  <si>
    <t>2017923</t>
  </si>
  <si>
    <t>Bueiro de concreto tipo minitúnel sem interrupção de tráfego - seção 2,00 m x 2,00 m - escavado em material de 2ª categoria - altura mínima do aterro = 1,40 m</t>
  </si>
  <si>
    <t>2017930</t>
  </si>
  <si>
    <t>Bueiro de concreto tipo minitúnel sem interrupção de tráfego - seção 2,00 m x 2,00 m - escavado em material de 3ª categoria - altura mínima do aterro = 1,40 m</t>
  </si>
  <si>
    <t>2017917</t>
  </si>
  <si>
    <t>Bueiro de concreto tipo minitúnel sem interrupção de tráfego - seção 2,20 m x 2,60 m - escavado em material de 1ª categoria - altura mínima do aterro = 1,50 m</t>
  </si>
  <si>
    <t>2017924</t>
  </si>
  <si>
    <t>Bueiro de concreto tipo minitúnel sem interrupção de tráfego - seção 2,20 m x 2,60 m - escavado em material de 2ª categoria - altura mínima do aterro = 1,50 m</t>
  </si>
  <si>
    <t>2017931</t>
  </si>
  <si>
    <t>Bueiro de concreto tipo minitúnel sem interrupção de tráfego - seção 2,20 m x 2,60 m - escavado em material de 3ª categoria - altura mínima do aterro = 1,50 m</t>
  </si>
  <si>
    <t>2017918</t>
  </si>
  <si>
    <t>Bueiro de concreto tipo minitúnel sem interrupção de tráfego - seção 2,20 m x 2,70 m - escavado em material de 1ª categoria - altura mínima do aterro = 1,50 m</t>
  </si>
  <si>
    <t>2017925</t>
  </si>
  <si>
    <t>Bueiro de concreto tipo minitúnel sem interrupção de tráfego - seção 2,20 m x 2,70 m - escavado em material de 2ª categoria - altura mínima do aterro = 1,50 m</t>
  </si>
  <si>
    <t>2017932</t>
  </si>
  <si>
    <t>Bueiro de concreto tipo minitúnel sem interrupção de tráfego - seção 2,20 m x 2,70 m - escavado em material de 3ª categoria - altura mínima do aterro = 1,50 m</t>
  </si>
  <si>
    <t>2003477</t>
  </si>
  <si>
    <t>Caixa coletora de sarjeta - CCS 01 - com grelha de concreto - TCC 01 - areia e brita comerciais</t>
  </si>
  <si>
    <t>2003476</t>
  </si>
  <si>
    <t>Caixa coletora de sarjeta - CCS 01 - com grelha de concreto - TCC 01 - areia extraída e brita produzida</t>
  </si>
  <si>
    <t>2003517</t>
  </si>
  <si>
    <t>Caixa coletora de sarjeta - CCS 01 - com grelha de ferro - TCC 02 - areia e brita comerciais</t>
  </si>
  <si>
    <t>2003516</t>
  </si>
  <si>
    <t>Caixa coletora de sarjeta - CCS 01 - com grelha de ferro - TCC 02 - areia extraída e brita produzida</t>
  </si>
  <si>
    <t>2003479</t>
  </si>
  <si>
    <t>Caixa coletora de sarjeta - CCS 02 - com grelha de concreto - TCC 01 - areia e brita comerciais</t>
  </si>
  <si>
    <t>2003478</t>
  </si>
  <si>
    <t>Caixa coletora de sarjeta - CCS 02 - com grelha de concreto - TCC 01 - areia extraída e brita produzida</t>
  </si>
  <si>
    <t>2003519</t>
  </si>
  <si>
    <t>Caixa coletora de sarjeta - CCS 02 - com grelha de ferro - TCC 02 - areia e brita comerciais</t>
  </si>
  <si>
    <t>2003518</t>
  </si>
  <si>
    <t>Caixa coletora de sarjeta - CCS 02 - com grelha de ferro - TCC 02 - areia extraída e brita produzida</t>
  </si>
  <si>
    <t>2003481</t>
  </si>
  <si>
    <t>Caixa coletora de sarjeta - CCS 03 - com grelha de concreto - TCC 01 - areia e brita comerciais</t>
  </si>
  <si>
    <t>2003480</t>
  </si>
  <si>
    <t>Caixa coletora de sarjeta - CCS 03 - com grelha de concreto - TCC 01 - areia extraída e brita produzida</t>
  </si>
  <si>
    <t>2003521</t>
  </si>
  <si>
    <t>Caixa coletora de sarjeta - CCS 03 - com grelha de ferro - TCC 02 - areia e brita comerciais</t>
  </si>
  <si>
    <t>2003520</t>
  </si>
  <si>
    <t>Caixa coletora de sarjeta - CCS 03 - com grelha de ferro - TCC 02 - areia extraída e brita produzida</t>
  </si>
  <si>
    <t>2003483</t>
  </si>
  <si>
    <t>Caixa coletora de sarjeta - CCS 04 - com grelha de concreto - TCC 01 - areia e brita comerciais</t>
  </si>
  <si>
    <t>2003482</t>
  </si>
  <si>
    <t>Caixa coletora de sarjeta - CCS 04 - com grelha de concreto - TCC 01 - areia extraída e brita produzida</t>
  </si>
  <si>
    <t>2003523</t>
  </si>
  <si>
    <t>Caixa coletora de sarjeta - CCS 04 - com grelha de ferro - TCC 02 - areia e brita comerciais</t>
  </si>
  <si>
    <t>2003522</t>
  </si>
  <si>
    <t>Caixa coletora de sarjeta - CCS 04 - com grelha de ferro - TCC 02 - areia extraída e brita produzida</t>
  </si>
  <si>
    <t>2003485</t>
  </si>
  <si>
    <t>Caixa coletora de sarjeta - CCS 05 - com grelha de concreto - TCC 01 - areia e brita comerciais</t>
  </si>
  <si>
    <t>2003484</t>
  </si>
  <si>
    <t>Caixa coletora de sarjeta - CCS 05 - com grelha de concreto - TCC 01 - areia extraída e brita produzida</t>
  </si>
  <si>
    <t>2003525</t>
  </si>
  <si>
    <t>Caixa coletora de sarjeta - CCS 05 - com grelha de ferro - TCC 02 - areia e brita comerciais</t>
  </si>
  <si>
    <t>2003524</t>
  </si>
  <si>
    <t>Caixa coletora de sarjeta - CCS 05 - com grelha de ferro - TCC 02 - areia extraída e brita produzida</t>
  </si>
  <si>
    <t>2003487</t>
  </si>
  <si>
    <t>Caixa coletora de sarjeta - CCS 06 - com grelha de concreto - TCC 01 - areia e brita comerciais</t>
  </si>
  <si>
    <t>2003486</t>
  </si>
  <si>
    <t>Caixa coletora de sarjeta - CCS 06 - com grelha de concreto - TCC 01 - areia extraída e brita produzida</t>
  </si>
  <si>
    <t>2003527</t>
  </si>
  <si>
    <t>Caixa coletora de sarjeta - CCS 06 - com grelha de ferro - TCC 02 - areia e brita comerciais</t>
  </si>
  <si>
    <t>2003526</t>
  </si>
  <si>
    <t>Caixa coletora de sarjeta - CCS 06 - com grelha de ferro - TCC 02 - areia extraída e brita produzida</t>
  </si>
  <si>
    <t>2003489</t>
  </si>
  <si>
    <t>Caixa coletora de sarjeta - CCS 07 - com grelha de concreto - TCC 01 - areia e brita comerciais</t>
  </si>
  <si>
    <t>2003488</t>
  </si>
  <si>
    <t>Caixa coletora de sarjeta - CCS 07 - com grelha de concreto - TCC 01 - areia extraída e brita produzida</t>
  </si>
  <si>
    <t>2003529</t>
  </si>
  <si>
    <t>Caixa coletora de sarjeta - CCS 07 - com grelha de ferro - TCC 02 - areia e brita comerciais</t>
  </si>
  <si>
    <t>2003528</t>
  </si>
  <si>
    <t>Caixa coletora de sarjeta - CCS 07 - com grelha de ferro - TCC 02 - areia extraída e brita produzida</t>
  </si>
  <si>
    <t>2003491</t>
  </si>
  <si>
    <t>Caixa coletora de sarjeta - CCS 08 - com grelha de concreto - TCC 01 - areia e brita comerciais</t>
  </si>
  <si>
    <t>2003490</t>
  </si>
  <si>
    <t>Caixa coletora de sarjeta - CCS 08 - com grelha de concreto - TCC 01 - areia extraída e brita produzida</t>
  </si>
  <si>
    <t>2003531</t>
  </si>
  <si>
    <t>Caixa coletora de sarjeta - CCS 08 - com grelha de ferro - TCC 02 - areia e brita comerciais</t>
  </si>
  <si>
    <t>2003530</t>
  </si>
  <si>
    <t>Caixa coletora de sarjeta - CCS 08 - com grelha de ferro - TCC 02 - areia extraída e brita produzida</t>
  </si>
  <si>
    <t>2003493</t>
  </si>
  <si>
    <t>Caixa coletora de sarjeta - CCS 09 - com grelha de concreto - TCC 01 - areia e brita comerciais</t>
  </si>
  <si>
    <t>2003492</t>
  </si>
  <si>
    <t>Caixa coletora de sarjeta - CCS 09 - com grelha de concreto - TCC 01 - areia extraída e brita produzida</t>
  </si>
  <si>
    <t>2003533</t>
  </si>
  <si>
    <t>Caixa coletora de sarjeta - CCS 09 - com grelha de ferro - TCC 02 - areia e brita comerciais</t>
  </si>
  <si>
    <t>2003532</t>
  </si>
  <si>
    <t>Caixa coletora de sarjeta - CCS 09 - com grelha de ferro - TCC 02 - areia extraída e brita produzida</t>
  </si>
  <si>
    <t>2003495</t>
  </si>
  <si>
    <t>Caixa coletora de sarjeta - CCS 10 - com grelha de concreto - TCC 01 - areia e brita comerciais</t>
  </si>
  <si>
    <t>2003494</t>
  </si>
  <si>
    <t>Caixa coletora de sarjeta - CCS 10 - com grelha de concreto - TCC 01 - areia extraída e brita produzida</t>
  </si>
  <si>
    <t>2003535</t>
  </si>
  <si>
    <t>Caixa coletora de sarjeta - CCS 10 - com grelha de ferro - TCC 02 - areia e brita comerciais</t>
  </si>
  <si>
    <t>2003534</t>
  </si>
  <si>
    <t>Caixa coletora de sarjeta - CCS 10 - com grelha de ferro - TCC 02 - areia extraída e brita produzida</t>
  </si>
  <si>
    <t>2003497</t>
  </si>
  <si>
    <t>Caixa coletora de sarjeta - CCS 11 - com grelha de concreto - TCC 01 - areia e brita comerciais</t>
  </si>
  <si>
    <t>2003496</t>
  </si>
  <si>
    <t>Caixa coletora de sarjeta - CCS 11 - com grelha de concreto - TCC 01 - areia extraída e brita produzida</t>
  </si>
  <si>
    <t>2003537</t>
  </si>
  <si>
    <t>Caixa coletora de sarjeta - CCS 11 - com grelha de ferro - TCC 02 - areia e brita comerciais</t>
  </si>
  <si>
    <t>2003536</t>
  </si>
  <si>
    <t>Caixa coletora de sarjeta - CCS 11 - com grelha de ferro - TCC 02 - areia extraída e brita produzida</t>
  </si>
  <si>
    <t>2003499</t>
  </si>
  <si>
    <t>Caixa coletora de sarjeta - CCS 12 - com grelha de concreto - TCC 01 - areia e brita comerciais</t>
  </si>
  <si>
    <t>2003498</t>
  </si>
  <si>
    <t>Caixa coletora de sarjeta - CCS 12 - com grelha de concreto - TCC 01 - areia extraída e brita produzida</t>
  </si>
  <si>
    <t>2003539</t>
  </si>
  <si>
    <t>Caixa coletora de sarjeta - CCS 12 - com grelha de ferro - TCC 02 - areia e brita comerciais</t>
  </si>
  <si>
    <t>2003538</t>
  </si>
  <si>
    <t>Caixa coletora de sarjeta - CCS 12 - com grelha de ferro - TCC 02 - areia extraída e brita produzida</t>
  </si>
  <si>
    <t>2003501</t>
  </si>
  <si>
    <t>Caixa coletora de sarjeta - CCS 13 - com grelha de concreto - TCC 01 - areia e brita comerciais</t>
  </si>
  <si>
    <t>2003500</t>
  </si>
  <si>
    <t>Caixa coletora de sarjeta - CCS 13 - com grelha de concreto - TCC 01 - areia extraída e brita produzida</t>
  </si>
  <si>
    <t>2003541</t>
  </si>
  <si>
    <t>Caixa coletora de sarjeta - CCS 13 - com grelha de ferro - TCC 02 - areia e brita comerciais</t>
  </si>
  <si>
    <t>2003540</t>
  </si>
  <si>
    <t>Caixa coletora de sarjeta - CCS 13 - com grelha de ferro - TCC 02 - areia extraída e brita produzida</t>
  </si>
  <si>
    <t>2003503</t>
  </si>
  <si>
    <t>Caixa coletora de sarjeta - CCS 14 - com grelha de concreto - TCC 01 - areia e brita comerciais</t>
  </si>
  <si>
    <t>2003502</t>
  </si>
  <si>
    <t>Caixa coletora de sarjeta - CCS 14 - com grelha de concreto - TCC 01 - areia extraída e brita produzida</t>
  </si>
  <si>
    <t>2003543</t>
  </si>
  <si>
    <t>Caixa coletora de sarjeta - CCS 14 - com grelha de ferro - TCC 02 - areia e brita comerciais</t>
  </si>
  <si>
    <t>2003542</t>
  </si>
  <si>
    <t>Caixa coletora de sarjeta - CCS 14 - com grelha de ferro - TCC 02 - areia extraída e brita produzida</t>
  </si>
  <si>
    <t>2003505</t>
  </si>
  <si>
    <t>Caixa coletora de sarjeta - CCS 15 - com grelha de concreto - TCC 01 - areia e brita comerciais</t>
  </si>
  <si>
    <t>2003504</t>
  </si>
  <si>
    <t>Caixa coletora de sarjeta - CCS 15 - com grelha de concreto - TCC 01 - areia extraída e brita produzida</t>
  </si>
  <si>
    <t>2003545</t>
  </si>
  <si>
    <t>Caixa coletora de sarjeta - CCS 15 - com grelha de ferro - TCC 02 - areia e brita comerciais</t>
  </si>
  <si>
    <t>2003544</t>
  </si>
  <si>
    <t>Caixa coletora de sarjeta - CCS 15 - com grelha de ferro - TCC 02 - areia extraída e brita produzida</t>
  </si>
  <si>
    <t>2003507</t>
  </si>
  <si>
    <t>Caixa coletora de sarjeta - CCS 16 - com grelha de concreto - TCC 01 - areia e brita comerciais</t>
  </si>
  <si>
    <t>2003506</t>
  </si>
  <si>
    <t>Caixa coletora de sarjeta - CCS 16 - com grelha de concreto - TCC 01 - areia extraída e brita produzida</t>
  </si>
  <si>
    <t>2003547</t>
  </si>
  <si>
    <t>Caixa coletora de sarjeta - CCS 16 - com grelha de ferro - TCC 02 - areia e brita comerciais</t>
  </si>
  <si>
    <t>2003546</t>
  </si>
  <si>
    <t>Caixa coletora de sarjeta - CCS 16 - com grelha de ferro - TCC 02 - areia extraída e brita produzida</t>
  </si>
  <si>
    <t>2003509</t>
  </si>
  <si>
    <t>Caixa coletora de sarjeta - CCS 17 - com grelha de concreto - TCC 01 - areia e brita comerciais</t>
  </si>
  <si>
    <t>2003508</t>
  </si>
  <si>
    <t>Caixa coletora de sarjeta - CCS 17 - com grelha de concreto - TCC 01 - areia extraída e brita produzida</t>
  </si>
  <si>
    <t>2003549</t>
  </si>
  <si>
    <t>Caixa coletora de sarjeta - CCS 17 - com grelha de ferro - TCC 02 - areia e brita comerciais</t>
  </si>
  <si>
    <t>2003548</t>
  </si>
  <si>
    <t>Caixa coletora de sarjeta - CCS 17 - com grelha de ferro - TCC 02 - areia extraída e brita produzida</t>
  </si>
  <si>
    <t>2003511</t>
  </si>
  <si>
    <t>Caixa coletora de sarjeta - CCS 18 - com grelha de concreto - TCC 01 - areia e brita comerciais</t>
  </si>
  <si>
    <t>2003510</t>
  </si>
  <si>
    <t>Caixa coletora de sarjeta - CCS 18 - com grelha de concreto - TCC 01 - areia extraída e brita produzida</t>
  </si>
  <si>
    <t>2003551</t>
  </si>
  <si>
    <t>Caixa coletora de sarjeta - CCS 18 - com grelha de ferro - TCC 02 - areia e brita comerciais</t>
  </si>
  <si>
    <t>2003550</t>
  </si>
  <si>
    <t>Caixa coletora de sarjeta - CCS 18 - com grelha de ferro - TCC 02 - areia extraída e brita produzida</t>
  </si>
  <si>
    <t>2003513</t>
  </si>
  <si>
    <t>Caixa coletora de sarjeta - CCS 19 - com grelha de concreto - TCC 01 - areia e brita comerciais</t>
  </si>
  <si>
    <t>2003512</t>
  </si>
  <si>
    <t>Caixa coletora de sarjeta - CCS 19 - com grelha de concreto - TCC 01 - areia extraída e brita produzida</t>
  </si>
  <si>
    <t>2003553</t>
  </si>
  <si>
    <t>Caixa coletora de sarjeta - CCS 19 - com grelha de ferro - TCC 02 - areia e brita comerciais</t>
  </si>
  <si>
    <t>2003552</t>
  </si>
  <si>
    <t>Caixa coletora de sarjeta - CCS 19 - com grelha de ferro - TCC 02 - areia extraída e brita produzida</t>
  </si>
  <si>
    <t>2003515</t>
  </si>
  <si>
    <t>Caixa coletora de sarjeta - CCS 20 - com grelha de concreto - TCC 01 - areia e brita comerciais</t>
  </si>
  <si>
    <t>2003514</t>
  </si>
  <si>
    <t>Caixa coletora de sarjeta - CCS 20 - com grelha de concreto - TCC 01 - areia extraída e brita produzida</t>
  </si>
  <si>
    <t>2003555</t>
  </si>
  <si>
    <t>Caixa coletora de sarjeta - CCS 20 - com grelha de ferro - TCC 02 - areia e brita comerciais</t>
  </si>
  <si>
    <t>2003554</t>
  </si>
  <si>
    <t>Caixa coletora de sarjeta - CCS 20 - com grelha de ferro - TCC 02 - areia extraída e brita produzida</t>
  </si>
  <si>
    <t>2003728</t>
  </si>
  <si>
    <t>Caixa coletora de talvegue - CCT 01 - areia e brita comerciais</t>
  </si>
  <si>
    <t>2003727</t>
  </si>
  <si>
    <t>Caixa coletora de talvegue - CCT 01 - areia extraída e brita produzida</t>
  </si>
  <si>
    <t>2003730</t>
  </si>
  <si>
    <t>Caixa coletora de talvegue - CCT 02 - areia e brita comerciais</t>
  </si>
  <si>
    <t>2003729</t>
  </si>
  <si>
    <t>Caixa coletora de talvegue - CCT 02 - areia extraída e brita produzida</t>
  </si>
  <si>
    <t>2003732</t>
  </si>
  <si>
    <t>Caixa coletora de talvegue - CCT 03 - areia e brita comerciais</t>
  </si>
  <si>
    <t>2003731</t>
  </si>
  <si>
    <t>Caixa coletora de talvegue - CCT 03 - areia extraída e brita produzida</t>
  </si>
  <si>
    <t>2003734</t>
  </si>
  <si>
    <t>Caixa coletora de talvegue - CCT 04 - areia e brita comerciais</t>
  </si>
  <si>
    <t>2003733</t>
  </si>
  <si>
    <t>Caixa coletora de talvegue - CCT 04 - areia extraída e brita produzida</t>
  </si>
  <si>
    <t>2003736</t>
  </si>
  <si>
    <t>Caixa coletora de talvegue - CCT 05 - areia e brita comerciais</t>
  </si>
  <si>
    <t>2003735</t>
  </si>
  <si>
    <t>Caixa coletora de talvegue - CCT 05 - areia extraída e brita produzida</t>
  </si>
  <si>
    <t>2003738</t>
  </si>
  <si>
    <t>Caixa coletora de talvegue - CCT 06 - areia e brita comerciais</t>
  </si>
  <si>
    <t>2003737</t>
  </si>
  <si>
    <t>Caixa coletora de talvegue - CCT 06 - areia extraída e brita produzida</t>
  </si>
  <si>
    <t>2003740</t>
  </si>
  <si>
    <t>Caixa coletora de talvegue - CCT 07 - areia e brita comerciais</t>
  </si>
  <si>
    <t>2003739</t>
  </si>
  <si>
    <t>Caixa coletora de talvegue - CCT 07 - areia extraída e brita produzida</t>
  </si>
  <si>
    <t>2003742</t>
  </si>
  <si>
    <t>Caixa coletora de talvegue - CCT 08 - areia e brita comerciais</t>
  </si>
  <si>
    <t>2003741</t>
  </si>
  <si>
    <t>Caixa coletora de talvegue - CCT 08 - areia extraída e brita produzida</t>
  </si>
  <si>
    <t>2003744</t>
  </si>
  <si>
    <t>Caixa coletora de talvegue - CCT 09 - areia e brita comerciais</t>
  </si>
  <si>
    <t>2003743</t>
  </si>
  <si>
    <t>Caixa coletora de talvegue - CCT 09 - areia extraída e brita produzida</t>
  </si>
  <si>
    <t>2003746</t>
  </si>
  <si>
    <t>Caixa coletora de talvegue - CCT 10 - areia e brita comerciais</t>
  </si>
  <si>
    <t>2003745</t>
  </si>
  <si>
    <t>Caixa coletora de talvegue - CCT 10 - areia extraída e brita produzida</t>
  </si>
  <si>
    <t>2003748</t>
  </si>
  <si>
    <t>Caixa coletora de talvegue - CCT 11 - areia e brita comerciais</t>
  </si>
  <si>
    <t>2003747</t>
  </si>
  <si>
    <t>Caixa coletora de talvegue - CCT 11 - areia extraída e brita produzida</t>
  </si>
  <si>
    <t>2003750</t>
  </si>
  <si>
    <t>Caixa coletora de talvegue - CCT 12 - areia e brita comerciais</t>
  </si>
  <si>
    <t>2003749</t>
  </si>
  <si>
    <t>Caixa coletora de talvegue - CCT 12 - areia extraída e brita produzida</t>
  </si>
  <si>
    <t>2003752</t>
  </si>
  <si>
    <t>Caixa coletora de talvegue - CCT 13 - areia e brita comerciais</t>
  </si>
  <si>
    <t>2003751</t>
  </si>
  <si>
    <t>Caixa coletora de talvegue - CCT 13 - areia extraída e brita produzida</t>
  </si>
  <si>
    <t>2003754</t>
  </si>
  <si>
    <t>Caixa coletora de talvegue - CCT 14 - areia e brita comerciais</t>
  </si>
  <si>
    <t>2003753</t>
  </si>
  <si>
    <t>Caixa coletora de talvegue - CCT 14 - areia extraída e brita produzida</t>
  </si>
  <si>
    <t>2003756</t>
  </si>
  <si>
    <t>Caixa coletora de talvegue - CCT 15 - areia e brita comerciais</t>
  </si>
  <si>
    <t>2003755</t>
  </si>
  <si>
    <t>Caixa coletora de talvegue - CCT 15 - areia extraída e brita produzida</t>
  </si>
  <si>
    <t>2003758</t>
  </si>
  <si>
    <t>Caixa coletora de talvegue - CCT 16 - areia e brita comerciais</t>
  </si>
  <si>
    <t>2003757</t>
  </si>
  <si>
    <t>Caixa coletora de talvegue - CCT 16 - areia extraída e brita produzida</t>
  </si>
  <si>
    <t>2003760</t>
  </si>
  <si>
    <t>Caixa coletora de talvegue - CCT 17 - areia e brita comerciais</t>
  </si>
  <si>
    <t>2003759</t>
  </si>
  <si>
    <t>Caixa coletora de talvegue - CCT 17 - areia extraída e brita produzida</t>
  </si>
  <si>
    <t>2003762</t>
  </si>
  <si>
    <t>Caixa coletora de talvegue - CCT 18 - areia e brita comerciais</t>
  </si>
  <si>
    <t>2003761</t>
  </si>
  <si>
    <t>Caixa coletora de talvegue - CCT 18 - areia extraída e brita produzida</t>
  </si>
  <si>
    <t>2003764</t>
  </si>
  <si>
    <t>Caixa coletora de talvegue - CCT 19 - areia e brita comerciais</t>
  </si>
  <si>
    <t>2003763</t>
  </si>
  <si>
    <t>Caixa coletora de talvegue - CCT 19 - areia extraída e brita produzida</t>
  </si>
  <si>
    <t>2003766</t>
  </si>
  <si>
    <t>Caixa coletora de talvegue - CCT 20 - areia e brita comerciais</t>
  </si>
  <si>
    <t>2003765</t>
  </si>
  <si>
    <t>Caixa coletora de talvegue - CCT 20 - areia extraída e brita produzida</t>
  </si>
  <si>
    <t>2003642</t>
  </si>
  <si>
    <t>Caixa de ligação e passagem - CLP 01 - areia e brita comerciais</t>
  </si>
  <si>
    <t>2003641</t>
  </si>
  <si>
    <t>Caixa de ligação e passagem - CLP 01 - areia extraída e brita produzida</t>
  </si>
  <si>
    <t>2003644</t>
  </si>
  <si>
    <t>Caixa de ligação e passagem - CLP 02 - areia e brita comerciais</t>
  </si>
  <si>
    <t>2003643</t>
  </si>
  <si>
    <t>Caixa de ligação e passagem - CLP 02 - areia extraída e brita produzida</t>
  </si>
  <si>
    <t>2003646</t>
  </si>
  <si>
    <t>Caixa de ligação e passagem - CLP 03 - areia e brita comerciais</t>
  </si>
  <si>
    <t>2003645</t>
  </si>
  <si>
    <t>Caixa de ligação e passagem - CLP 03 - areia extraída e brita produzida</t>
  </si>
  <si>
    <t>2003648</t>
  </si>
  <si>
    <t>Caixa de ligação e passagem - CLP 04 - areia e brita comerciais</t>
  </si>
  <si>
    <t>2003647</t>
  </si>
  <si>
    <t>Caixa de ligação e passagem - CLP 04 - areia extraída e brita produzida</t>
  </si>
  <si>
    <t>2003650</t>
  </si>
  <si>
    <t>Caixa de ligação e passagem - CLP 05 - areia e brita comerciais</t>
  </si>
  <si>
    <t>2003649</t>
  </si>
  <si>
    <t>Caixa de ligação e passagem - CLP 05 - areia extraída e brita produzida</t>
  </si>
  <si>
    <t>2003652</t>
  </si>
  <si>
    <t>Caixa de ligação e passagem - CLP 06 - areia e brita comerciais</t>
  </si>
  <si>
    <t>2003651</t>
  </si>
  <si>
    <t>Caixa de ligação e passagem - CLP 06 - areia extraída e brita produzida</t>
  </si>
  <si>
    <t>2003654</t>
  </si>
  <si>
    <t>Caixa de ligação e passagem - CLP 07 - areia e brita comerciais</t>
  </si>
  <si>
    <t>2003653</t>
  </si>
  <si>
    <t>Caixa de ligação e passagem - CLP 07 - areia extraída e brita produzida</t>
  </si>
  <si>
    <t>2003656</t>
  </si>
  <si>
    <t>Caixa de ligação e passagem - CLP 08 - areia e brita comerciais</t>
  </si>
  <si>
    <t>2003655</t>
  </si>
  <si>
    <t>Caixa de ligação e passagem - CLP 08 - areia extraída e brita produzida</t>
  </si>
  <si>
    <t>2003658</t>
  </si>
  <si>
    <t>Caixa de ligação e passagem - CLP 09 - areia e brita comerciais</t>
  </si>
  <si>
    <t>2003657</t>
  </si>
  <si>
    <t>Caixa de ligação e passagem - CLP 09 - areia extraída e brita produzida</t>
  </si>
  <si>
    <t>2003660</t>
  </si>
  <si>
    <t>Caixa de ligação e passagem - CLP 10 - areia e brita comerciais</t>
  </si>
  <si>
    <t>2003659</t>
  </si>
  <si>
    <t>Caixa de ligação e passagem - CLP 10 - areia extraída e brita produzida</t>
  </si>
  <si>
    <t>2003662</t>
  </si>
  <si>
    <t>Caixa de ligação e passagem - CLP 11 - areia e brita comerciais</t>
  </si>
  <si>
    <t>2003661</t>
  </si>
  <si>
    <t>Caixa de ligação e passagem - CLP 11 - areia extraída e brita produzida</t>
  </si>
  <si>
    <t>2003664</t>
  </si>
  <si>
    <t>Caixa de ligação e passagem - CLP 12 - areia e brita comerciais</t>
  </si>
  <si>
    <t>2003663</t>
  </si>
  <si>
    <t>Caixa de ligação e passagem - CLP 12 - areia extraída e brita produzida</t>
  </si>
  <si>
    <t>2003666</t>
  </si>
  <si>
    <t>Caixa de ligação e passagem - CLP 13 - areia e brita comerciais</t>
  </si>
  <si>
    <t>2003665</t>
  </si>
  <si>
    <t>Caixa de ligação e passagem - CLP 13 - areia extraída e brita produzida</t>
  </si>
  <si>
    <t>2003668</t>
  </si>
  <si>
    <t>Caixa de ligação e passagem - CLP 14 - areia e brita comerciais</t>
  </si>
  <si>
    <t>2003667</t>
  </si>
  <si>
    <t>Caixa de ligação e passagem - CLP 14 - areia extraída e brita produzida</t>
  </si>
  <si>
    <t>2003670</t>
  </si>
  <si>
    <t>Caixa de ligação e passagem - CLP 15 - areia e brita comerciais</t>
  </si>
  <si>
    <t>2003669</t>
  </si>
  <si>
    <t>Caixa de ligação e passagem - CLP 15 - areia extraída e brita produzida</t>
  </si>
  <si>
    <t>2003672</t>
  </si>
  <si>
    <t>Caixa de ligação e passagem - CLP 16 - areia e brita comerciais</t>
  </si>
  <si>
    <t>2003671</t>
  </si>
  <si>
    <t>Caixa de ligação e passagem - CLP 16 - areia extraída e brita produzida</t>
  </si>
  <si>
    <t>2003674</t>
  </si>
  <si>
    <t>Caixa de ligação e passagem - CLP 17 - areia e brita comerciais</t>
  </si>
  <si>
    <t>2003673</t>
  </si>
  <si>
    <t>Caixa de ligação e passagem - CLP 17 - areia extraída e brita produzida</t>
  </si>
  <si>
    <t>2003676</t>
  </si>
  <si>
    <t>Caixa de ligação e passagem - CLP 18 - areia e brita comerciais</t>
  </si>
  <si>
    <t>2003675</t>
  </si>
  <si>
    <t>Caixa de ligação e passagem - CLP 18 - areia extraída e brita produzida</t>
  </si>
  <si>
    <t>2003854</t>
  </si>
  <si>
    <t>Camada drenante para proteção de muros de contenção - areia comercial</t>
  </si>
  <si>
    <t>2003855</t>
  </si>
  <si>
    <t>Camada drenante para proteção de muros de contenção - areia extraída</t>
  </si>
  <si>
    <t>2003856</t>
  </si>
  <si>
    <t>Camada drenante para proteção de muros de contenção - brita comercial</t>
  </si>
  <si>
    <t>2003857</t>
  </si>
  <si>
    <t>Camada drenante para proteção de muros de contenção - brita produzida</t>
  </si>
  <si>
    <t>2019782</t>
  </si>
  <si>
    <t>Canal em polietileno e polipropileno com efeito autolimpante e abertura de captação em ferro fundido dúctil - carga de controle de 900 kN - 100,0 x 21,0 x 57,9 cm - fornecimento e instalação em pavimento de asfalto</t>
  </si>
  <si>
    <t>2019783</t>
  </si>
  <si>
    <t>Canal em polietileno e polipropileno com efeito autolimpante e abertura de captação em ferro fundido dúctil - carga de controle de 900 kN - 100,0 x 25,2 x 66,5 cm - fornecimento e instalação em pavimento de asfalto</t>
  </si>
  <si>
    <t>2019784</t>
  </si>
  <si>
    <t>Canal em polietileno e polipropileno com efeito autolimpante e abertura de captação em ferro fundido dúctil - carga de controle de 900 kN - 100,0 x 42,0 x 95,0 cm - fornecimento e instalação em pavimento de asfalto</t>
  </si>
  <si>
    <t>2019785</t>
  </si>
  <si>
    <t>Canal em polietileno e polipropileno com efeito autolimpante e abertura de captação em ferro fundido dúctil - carga de controle de 900 kN - 114,2 x 78,0 x 106,0 cm - fornecimento e instalação em pavimento de asfalto</t>
  </si>
  <si>
    <t>2019776</t>
  </si>
  <si>
    <t>Canal em polietileno e polipropileno com efeito autolimpante e grelha de encaixe em ferro fundido dúctil - carga de controle de 400 kN - 100,0 x 14,7 x 18,6 cm - fornecimento e instalação em pavimento de asfalto</t>
  </si>
  <si>
    <t>2019777</t>
  </si>
  <si>
    <t>Canal em polietileno e polipropileno com efeito autolimpante e grelha de encaixe em ferro fundido dúctil - carga de controle de 400 kN - 100,0 x 24,7 x 23,6 cm - fornecimento e instalação em pavimento de asfalto</t>
  </si>
  <si>
    <t>2019778</t>
  </si>
  <si>
    <t>Canal em polietileno e polipropileno com efeito autolimpante e grelha de encaixe em ferro fundido dúctil - carga de controle de 400 kN - 100,0 x 34,9 x 29,4 cm - fornecimento e instalação em pavimento de asfalto</t>
  </si>
  <si>
    <t>2019779</t>
  </si>
  <si>
    <t>Canal em polietileno e polipropileno com efeito autolimpante e grelha de encaixe em ferro fundido dúctil - carga de controle de 600 kN - 100,0 x 16,0 x 15,0 cm - fornecimento e instalação em pavimento de asfalto</t>
  </si>
  <si>
    <t>2019780</t>
  </si>
  <si>
    <t>Canal em polietileno e polipropileno com efeito autolimpante e grelha de encaixe em ferro fundido dúctil - carga de controle de 600 kN - 100,0 x 21,2 x 21,0 cm - fornecimento e instalação em pavimento de asfalto</t>
  </si>
  <si>
    <t>2019781</t>
  </si>
  <si>
    <t>Canal em polietileno e polipropileno com efeito autolimpante e grelha de encaixe em ferro fundido dúctil - carga de controle de 600 kN - 100,0 x 26,2 x 20,0 cm - fornecimento e instalação em pavimento de asfalto</t>
  </si>
  <si>
    <t>2019773</t>
  </si>
  <si>
    <t>Canal em polietileno e polipropileno com efeito autolimpante e grelha de encaixe em poliamida reforçada - carga de controle de 250 kN - 100,0 x 16,0 x 15,0 cm - fornecimento e instalação em pavimento de asfalto</t>
  </si>
  <si>
    <t>2019774</t>
  </si>
  <si>
    <t>Canal em polietileno e polipropileno com efeito autolimpante e grelha de encaixe em poliamida reforçada - carga de controle de 250 kN - 100,0 x 16,0 x 20,0 cm - fornecimento e instalação em pavimento de asfalto</t>
  </si>
  <si>
    <t>2019775</t>
  </si>
  <si>
    <t>Canal em polietileno e polipropileno com efeito autolimpante e grelha de encaixe em poliamida reforçada - carga de controle de 250 kN - 100,0 x 16,0 x 7,5 cm - fornecimento e instalação em pavimento de asfalto</t>
  </si>
  <si>
    <t>2019755</t>
  </si>
  <si>
    <t>Canal monobloco com corpo e grelha em concreto polímero com efeito autolimpante - carga de controle de 400 kN - 100,0 x 15,0 x 23,0 cm - fornecimento e instalação em pavimento de asfalto</t>
  </si>
  <si>
    <t>2019764</t>
  </si>
  <si>
    <t>Canal monobloco com corpo e grelha em concreto polímero com efeito autolimpante - carga de controle de 400 kN - 100,0 x 15,0 x 23,0 cm - fornecimento e instalação em pavimento de concreto</t>
  </si>
  <si>
    <t>2019756</t>
  </si>
  <si>
    <t>Canal monobloco com corpo e grelha em concreto polímero com efeito autolimpante - carga de controle de 400 kN - 100,0 x 25,0 x 32,0 cm - fornecimento e instalação em pavimento de asfalto</t>
  </si>
  <si>
    <t>2019765</t>
  </si>
  <si>
    <t>Canal monobloco com corpo e grelha em concreto polímero com efeito autolimpante - carga de controle de 400 kN - 100,0 x 25,0 x 32,0 cm - fornecimento e instalação em pavimento de concreto</t>
  </si>
  <si>
    <t>2019757</t>
  </si>
  <si>
    <t>Canal monobloco com corpo e grelha em concreto polímero com efeito autolimpante - carga de controle de 900 kN - 100,0 x 16,0 x 26,5 cm - fornecimento e instalação em pavimento de asfalto</t>
  </si>
  <si>
    <t>2019766</t>
  </si>
  <si>
    <t>Canal monobloco com corpo e grelha em concreto polímero com efeito autolimpante - carga de controle de 900 kN - 100,0 x 16,0 x 26,5 cm - fornecimento e instalação em pavimento de concreto</t>
  </si>
  <si>
    <t>2019758</t>
  </si>
  <si>
    <t>Canal monobloco com corpo e grelha em concreto polímero com efeito autolimpante - carga de controle de 900 kN - 100,0 x 21,0 x 28,0 cm - fornecimento e instalação em pavimento de asfalto</t>
  </si>
  <si>
    <t>2019767</t>
  </si>
  <si>
    <t>Canal monobloco com corpo e grelha em concreto polímero com efeito autolimpante - carga de controle de 900 kN - 100,0 x 21,0 x 28,0 cm - fornecimento e instalação em pavimento de concreto</t>
  </si>
  <si>
    <t>2019759</t>
  </si>
  <si>
    <t>Canal monobloco com corpo e grelha em concreto polímero com efeito autolimpante - carga de controle de 900 kN - 100,0 x 21,0 x 38,0 cm - fornecimento e instalação em pavimento de asfalto</t>
  </si>
  <si>
    <t>2019768</t>
  </si>
  <si>
    <t>Canal monobloco com corpo e grelha em concreto polímero com efeito autolimpante - carga de controle de 900 kN - 100,0 x 21,0 x 38,0 cm - fornecimento e instalação em pavimento de concreto</t>
  </si>
  <si>
    <t>2019760</t>
  </si>
  <si>
    <t>Canal monobloco com corpo e grelha em concreto polímero com efeito autolimpante - carga de controle de 900 kN - 100,0 x 21,0 x 48,0 cm - fornecimento e instalação em pavimento de asfalto</t>
  </si>
  <si>
    <t>2019769</t>
  </si>
  <si>
    <t>Canal monobloco com corpo e grelha em concreto polímero com efeito autolimpante - carga de controle de 900 kN - 100,0 x 21,0 x 48,0 cm - fornecimento e instalação em pavimento de concreto</t>
  </si>
  <si>
    <t>2019761</t>
  </si>
  <si>
    <t>Canal monobloco com corpo e grelha em concreto polímero com efeito autolimpante - carga de controle de 900 kN - 100,0 x 26,0 x 33,0 cm - fornecimento e instalação em pavimento de asfalto</t>
  </si>
  <si>
    <t>2019770</t>
  </si>
  <si>
    <t>Canal monobloco com corpo e grelha em concreto polímero com efeito autolimpante - carga de controle de 900 kN - 100,0 x 26,0 x 33,0 cm - fornecimento e instalação em pavimento de concreto</t>
  </si>
  <si>
    <t>2019762</t>
  </si>
  <si>
    <t>Canal monobloco com corpo e grelha em concreto polímero com efeito autolimpante - carga de controle de 900 kN - 100,0 x 26,0 x 53,0 cm - fornecimento e instalação em pavimento de asfalto</t>
  </si>
  <si>
    <t>2019771</t>
  </si>
  <si>
    <t>Canal monobloco com corpo e grelha em concreto polímero com efeito autolimpante - carga de controle de 900 kN - 100,0 x 26,0 x 53,0 cm - fornecimento e instalação em pavimento de concreto</t>
  </si>
  <si>
    <t>2019763</t>
  </si>
  <si>
    <t>Canal monobloco com corpo e grelha em concreto polímero com efeito autolimpante - carga de controle de 900 kN - 200,0 x 40,0 x 59,5 cm - fornecimento e instalação em pavimento de asfalto</t>
  </si>
  <si>
    <t>2019772</t>
  </si>
  <si>
    <t>Canal monobloco com corpo e grelha em concreto polímero com efeito autolimpante - carga de controle de 900 kN - 200,0 x 40,0 x 59,5 cm - fornecimento e instalação em pavimento de concreto</t>
  </si>
  <si>
    <t>2003811</t>
  </si>
  <si>
    <t>Canaleta de concreto - CAU 01 - seção de 20 x 20 cm - espessura de 10 cm - apoiada em toda a extensão</t>
  </si>
  <si>
    <t>2003812</t>
  </si>
  <si>
    <t>Canaleta de concreto - CAU 02 - seção de 25 x 25 cm - espessura de 10 cm - apoiada em toda a extensão</t>
  </si>
  <si>
    <t>2003813</t>
  </si>
  <si>
    <t>Canaleta de concreto - CAU 03 - seção de 30 x 30 cm - espessura de 10 cm - apoiada em toda a extensão</t>
  </si>
  <si>
    <t>2003814</t>
  </si>
  <si>
    <t>Canaleta de concreto - CAU 04 - seção de 35 x 35 cm - espessura de 10 cm - apoiada em toda a extensão</t>
  </si>
  <si>
    <t>2003815</t>
  </si>
  <si>
    <t>Canaleta de concreto - CAU 05 - seção de 40 x 40 cm - espessura de 10 cm - apoiada em toda a extensão</t>
  </si>
  <si>
    <t>2003816</t>
  </si>
  <si>
    <t>Canaleta de concreto - CAU 06 - seção de 50 x 50 cm - espessura de 10 cm - apoiada em toda a extensão</t>
  </si>
  <si>
    <t>2003817</t>
  </si>
  <si>
    <t>Canaleta de concreto - CAU 07 - seção de 60 x 60 cm - espessura de 10 cm - apoiada em toda a extensão</t>
  </si>
  <si>
    <t>2003799</t>
  </si>
  <si>
    <t>Canaleta meia cana D = 0,30 m assente sobre lastro de areia - areia e brita comerciais - fornecimento e instalação</t>
  </si>
  <si>
    <t>2003798</t>
  </si>
  <si>
    <t>Canaleta meia cana D = 0,30 m assente sobre lastro de areia - areia extraída e brita produzida - fornecimento e instalação</t>
  </si>
  <si>
    <t>2003801</t>
  </si>
  <si>
    <t>Canaleta meia cana D = 0,40 m assente sobre lastro de areia - areia e brita comerciais - fornecimento e instalação</t>
  </si>
  <si>
    <t>2003800</t>
  </si>
  <si>
    <t>Canaleta meia cana D = 0,40 m assente sobre lastro de areia - areia extraída e brita produzida - fornecimento e instalação</t>
  </si>
  <si>
    <t>2003714</t>
  </si>
  <si>
    <t>Chaminé dos poços de visita - CPV 01 - areia e brita comerciais</t>
  </si>
  <si>
    <t>2003713</t>
  </si>
  <si>
    <t>Chaminé dos poços de visita - CPV 01 - areia extraída e brita produzida</t>
  </si>
  <si>
    <t>2003716</t>
  </si>
  <si>
    <t>Chaminé dos poços de visita - CPV 02 - areia e brita comerciais</t>
  </si>
  <si>
    <t>2003715</t>
  </si>
  <si>
    <t>Chaminé dos poços de visita - CPV 02 - areia extraída e brita produzida</t>
  </si>
  <si>
    <t>2003718</t>
  </si>
  <si>
    <t>Chaminé dos poços de visita - CPV 03 - areia e brita comerciais</t>
  </si>
  <si>
    <t>2003717</t>
  </si>
  <si>
    <t>Chaminé dos poços de visita - CPV 03 - areia extraída e brita produzida</t>
  </si>
  <si>
    <t>2003720</t>
  </si>
  <si>
    <t>Chaminé dos poços de visita - CPV 04 - areia e brita comerciais</t>
  </si>
  <si>
    <t>2003719</t>
  </si>
  <si>
    <t>Chaminé dos poços de visita - CPV 04 - areia extraída e brita produzida</t>
  </si>
  <si>
    <t>2003722</t>
  </si>
  <si>
    <t>Chaminé dos poços de visita - CPV 05 - areia e brita comerciais</t>
  </si>
  <si>
    <t>2003721</t>
  </si>
  <si>
    <t>Chaminé dos poços de visita - CPV 05 - areia extraída e brita produzida</t>
  </si>
  <si>
    <t>2003724</t>
  </si>
  <si>
    <t>Chaminé dos poços de visita - CPV 06 - areia e brita comerciais</t>
  </si>
  <si>
    <t>2003723</t>
  </si>
  <si>
    <t>Chaminé dos poços de visita - CPV 06 - areia extraída e brita produzida</t>
  </si>
  <si>
    <t>2003726</t>
  </si>
  <si>
    <t>Chaminé dos poços de visita - CPV 07 - areia e brita comerciais</t>
  </si>
  <si>
    <t>2003725</t>
  </si>
  <si>
    <t>Chaminé dos poços de visita - CPV 07 - areia extraída e brita produzida</t>
  </si>
  <si>
    <t>2003859</t>
  </si>
  <si>
    <t>Colchão drenante com espalhamento e compactação mecânicos - brita produzida</t>
  </si>
  <si>
    <t>2003861</t>
  </si>
  <si>
    <t>Coluna drenante D = 20 cm - areia comercial</t>
  </si>
  <si>
    <t>2003862</t>
  </si>
  <si>
    <t>Coluna drenante D = 20 cm - areia extraída</t>
  </si>
  <si>
    <t>2017905</t>
  </si>
  <si>
    <t>Confecção de costela pré-moldada de bueiro de concreto tipo minitúnel - seção 0,80 m x 1,40 m - espessura de 10 cm e comprimento de 19,5 cm</t>
  </si>
  <si>
    <t>2017906</t>
  </si>
  <si>
    <t>Confecção de costela pré-moldada de bueiro de concreto tipo minitúnel - seção 1,00 m x 1,48 m - espessura de 10 cm e comprimento de 19,5 cm</t>
  </si>
  <si>
    <t>2017907</t>
  </si>
  <si>
    <t>Confecção de costela pré-moldada de bueiro de concreto tipo minitúnel - seção 1,20 m x 1,65 m - espessura de 10 cm e comprimento de 19,5 cm</t>
  </si>
  <si>
    <t>2017908</t>
  </si>
  <si>
    <t>Confecção de costela pré-moldada de bueiro de concreto tipo minitúnel - seção 1,60 m x 1,84 m - espessura de 10 cm e comprimento de 19,5 cm</t>
  </si>
  <si>
    <t>2017909</t>
  </si>
  <si>
    <t>Confecção de costela pré-moldada de bueiro de concreto tipo minitúnel - seção 2,00 m x 2,00 m - espessura de 10 cm e comprimento de 14,5 cm</t>
  </si>
  <si>
    <t>2017910</t>
  </si>
  <si>
    <t>Confecção de costela pré-moldada de bueiro de concreto tipo minitúnel - seção 2,20 m x 2,60 m - espessura de 10 cm e comprimento de 14,5 cm</t>
  </si>
  <si>
    <t>2017911</t>
  </si>
  <si>
    <t>Confecção de costela pré-moldada de bueiro de concreto tipo minitúnel - seção 2,20 m x 2,70 m - espessura de 10 cm e comprimento de 14,5 cm</t>
  </si>
  <si>
    <t>2003405</t>
  </si>
  <si>
    <t>Descida d'água de aterros em degraus - DAD 01 - areia e brita comerciais</t>
  </si>
  <si>
    <t>2003404</t>
  </si>
  <si>
    <t>Descida d'água de aterros em degraus - DAD 01 - areia extraída e brita produzida</t>
  </si>
  <si>
    <t>2003407</t>
  </si>
  <si>
    <t>Descida d'água de aterros em degraus - DAD 02 - areia e brita comerciais</t>
  </si>
  <si>
    <t>2003406</t>
  </si>
  <si>
    <t>Descida d'água de aterros em degraus - DAD 02 - areia extraída e brita produzida</t>
  </si>
  <si>
    <t>2003409</t>
  </si>
  <si>
    <t>Descida d'água de aterros em degraus - DAD 03 - areia e brita comerciais</t>
  </si>
  <si>
    <t>2003408</t>
  </si>
  <si>
    <t>Descida d'água de aterros em degraus - DAD 03 - areia extraída e brita produzida</t>
  </si>
  <si>
    <t>2003411</t>
  </si>
  <si>
    <t>Descida d'água de aterros em degraus - DAD 04 - areia e brita comerciais</t>
  </si>
  <si>
    <t>2003410</t>
  </si>
  <si>
    <t>Descida d'água de aterros em degraus - DAD 04 - areia extraída e brita produzida</t>
  </si>
  <si>
    <t>2003413</t>
  </si>
  <si>
    <t>Descida d'água de aterros em degraus - DAD 05 - areia e brita comerciais</t>
  </si>
  <si>
    <t>2003412</t>
  </si>
  <si>
    <t>Descida d'água de aterros em degraus - DAD 05 - areia extraída e brita produzida</t>
  </si>
  <si>
    <t>2003415</t>
  </si>
  <si>
    <t>Descida d'água de aterros em degraus - DAD 06 - areia e brita comerciais</t>
  </si>
  <si>
    <t>2003414</t>
  </si>
  <si>
    <t>Descida d'água de aterros em degraus - DAD 06 - areia extraída e brita produzida</t>
  </si>
  <si>
    <t>2003417</t>
  </si>
  <si>
    <t>Descida d'água de aterros em degraus - DAD 07 - areia e brita comerciais</t>
  </si>
  <si>
    <t>2003416</t>
  </si>
  <si>
    <t>Descida d'água de aterros em degraus - DAD 07 - areia extraída e brita produzida</t>
  </si>
  <si>
    <t>2003419</t>
  </si>
  <si>
    <t>Descida d'água de aterros em degraus - DAD 08 - areia e brita comerciais</t>
  </si>
  <si>
    <t>2003418</t>
  </si>
  <si>
    <t>Descida d'água de aterros em degraus - DAD 08 - areia extraída e brita produzida</t>
  </si>
  <si>
    <t>2003421</t>
  </si>
  <si>
    <t>Descida d'água de aterros em degraus - DAD 09 - areia e brita comerciais</t>
  </si>
  <si>
    <t>2003420</t>
  </si>
  <si>
    <t>Descida d'água de aterros em degraus - DAD 09 - areia extraída e brita produzida</t>
  </si>
  <si>
    <t>2003423</t>
  </si>
  <si>
    <t>Descida d'água de aterros em degraus - DAD 10 - areia e brita comerciais</t>
  </si>
  <si>
    <t>2003422</t>
  </si>
  <si>
    <t>Descida d'água de aterros em degraus - DAD 10 - areia extraída e brita produzida</t>
  </si>
  <si>
    <t>2003425</t>
  </si>
  <si>
    <t>Descida d'água de aterros em degraus - DAD 11 - areia e brita comerciais</t>
  </si>
  <si>
    <t>2003424</t>
  </si>
  <si>
    <t>Descida d'água de aterros em degraus - DAD 11 - areia extraída e brita produzida</t>
  </si>
  <si>
    <t>2003427</t>
  </si>
  <si>
    <t>Descida d'água de aterros em degraus - DAD 12 - areia e brita comerciais</t>
  </si>
  <si>
    <t>2003426</t>
  </si>
  <si>
    <t>Descida d'água de aterros em degraus - DAD 12 - areia extraída e brita produzida</t>
  </si>
  <si>
    <t>2003429</t>
  </si>
  <si>
    <t>Descida d'água de aterros em degraus - DAD 13 - areia e brita comerciais</t>
  </si>
  <si>
    <t>2003428</t>
  </si>
  <si>
    <t>Descida d'água de aterros em degraus - DAD 13 - areia extraída e brita produzida</t>
  </si>
  <si>
    <t>2003431</t>
  </si>
  <si>
    <t>Descida d'água de aterros em degraus - DAD 14 - areia e brita comerciais</t>
  </si>
  <si>
    <t>2003430</t>
  </si>
  <si>
    <t>Descida d'água de aterros em degraus - DAD 14 - areia extraída e brita produzida</t>
  </si>
  <si>
    <t>2003433</t>
  </si>
  <si>
    <t>Descida d'água de aterros em degraus - DAD 15 - areia e brita comerciais</t>
  </si>
  <si>
    <t>2003432</t>
  </si>
  <si>
    <t>Descida d'água de aterros em degraus - DAD 15 - areia extraída e brita produzida</t>
  </si>
  <si>
    <t>2003435</t>
  </si>
  <si>
    <t>Descida d'água de aterros em degraus - DAD 16 - areia e brita comerciais</t>
  </si>
  <si>
    <t>2003434</t>
  </si>
  <si>
    <t>Descida d'água de aterros em degraus - DAD 16 - areia extraída e brita produzida</t>
  </si>
  <si>
    <t>2003437</t>
  </si>
  <si>
    <t>Descida d'água de aterros em degraus - DAD 17 - areia e brita comerciais</t>
  </si>
  <si>
    <t>2003436</t>
  </si>
  <si>
    <t>Descida d'água de aterros em degraus - DAD 17 - areia extraída e brita produzida</t>
  </si>
  <si>
    <t>2003439</t>
  </si>
  <si>
    <t>Descida d'água de aterros em degraus - DAD 18 - areia e brita comerciais</t>
  </si>
  <si>
    <t>2003438</t>
  </si>
  <si>
    <t>Descida d'água de aterros em degraus - DAD 18 - areia extraída e brita produzida</t>
  </si>
  <si>
    <t>2003389</t>
  </si>
  <si>
    <t>Descida d'água de aterros tipo rápido - DAR 01 - areia e brita comerciais</t>
  </si>
  <si>
    <t>2003388</t>
  </si>
  <si>
    <t>Descida d'água de aterros tipo rápido - DAR 01 - areia extraída e brita produzida</t>
  </si>
  <si>
    <t>2003391</t>
  </si>
  <si>
    <t>Descida d'água de aterros tipo rápido - DAR 02 - areia e brita comerciais</t>
  </si>
  <si>
    <t>2003390</t>
  </si>
  <si>
    <t>Descida d'água de aterros tipo rápido - DAR 02 - areia extraída e brita produzida</t>
  </si>
  <si>
    <t>2003393</t>
  </si>
  <si>
    <t>Descida d'água de aterros tipo rápido - DAR 03 - areia e brita comerciais</t>
  </si>
  <si>
    <t>2003392</t>
  </si>
  <si>
    <t>Descida d'água de aterros tipo rápido - DAR 03 - areia extraída e brita produzida</t>
  </si>
  <si>
    <t>2003395</t>
  </si>
  <si>
    <t>Descida d'água de aterros tipo rápido - DAR 04 - areia e brita comerciais</t>
  </si>
  <si>
    <t>2003394</t>
  </si>
  <si>
    <t>Descida d'água de aterros tipo rápido - DAR 04 - areia extraída e brita produzida</t>
  </si>
  <si>
    <t>2003397</t>
  </si>
  <si>
    <t>Descida d'água de cortes em degraus - DCD 01 - areia e brita comerciais</t>
  </si>
  <si>
    <t>2003396</t>
  </si>
  <si>
    <t>Descida d'água de cortes em degraus - DCD 01 - areia extraída e brita produzida</t>
  </si>
  <si>
    <t>2003399</t>
  </si>
  <si>
    <t>Descida d'água de cortes em degraus - DCD 02 - areia e brita comerciais</t>
  </si>
  <si>
    <t>2003398</t>
  </si>
  <si>
    <t>Descida d'água de cortes em degraus - DCD 02 - areia extraída e brita produzida</t>
  </si>
  <si>
    <t>2003401</t>
  </si>
  <si>
    <t>Descida d'água de cortes em degraus - DCD 03 - areia e brita comerciais</t>
  </si>
  <si>
    <t>2003400</t>
  </si>
  <si>
    <t>Descida d'água de cortes em degraus - DCD 03 - areia extraída e brita produzida</t>
  </si>
  <si>
    <t>2003403</t>
  </si>
  <si>
    <t>Descida d'água de cortes em degraus - DCD 04 - areia e brita comerciais</t>
  </si>
  <si>
    <t>2003402</t>
  </si>
  <si>
    <t>Descida d'água de cortes em degraus - DCD 04 - areia extraída e brita produzida</t>
  </si>
  <si>
    <t>2003448</t>
  </si>
  <si>
    <t>Dissipador de energia - DEB 01 - areia extraída e brita e pedra de mão produzidas</t>
  </si>
  <si>
    <t>2003449</t>
  </si>
  <si>
    <t>Dissipador de energia - DEB 01 - areia, brita e pedra de mão comerciais</t>
  </si>
  <si>
    <t>2003450</t>
  </si>
  <si>
    <t>Dissipador de energia - DEB 02 - areia extraída e brita e pedra de mão produzidas</t>
  </si>
  <si>
    <t>2003451</t>
  </si>
  <si>
    <t>Dissipador de energia - DEB 02 - areia, brita e pedra de mão comerciais</t>
  </si>
  <si>
    <t>2003452</t>
  </si>
  <si>
    <t>Dissipador de energia - DEB 03 - areia extraída e brita e pedra de mão produzidas</t>
  </si>
  <si>
    <t>2003453</t>
  </si>
  <si>
    <t>Dissipador de energia - DEB 03 - areia, brita e pedra de mão comerciais</t>
  </si>
  <si>
    <t>2003454</t>
  </si>
  <si>
    <t>Dissipador de energia - DEB 04 - areia extraída e brita e pedra de mão produzidas</t>
  </si>
  <si>
    <t>2003455</t>
  </si>
  <si>
    <t>Dissipador de energia - DEB 04 - areia, brita e pedra de mão comerciais</t>
  </si>
  <si>
    <t>2003456</t>
  </si>
  <si>
    <t>Dissipador de energia - DEB 05 - areia extraída e brita e pedra de mão produzidas</t>
  </si>
  <si>
    <t>2003457</t>
  </si>
  <si>
    <t>Dissipador de energia - DEB 05 - areia, brita e pedra de mão comerciais</t>
  </si>
  <si>
    <t>2003458</t>
  </si>
  <si>
    <t>Dissipador de energia - DEB 06 - areia extraída e brita e pedra de mão produzidas</t>
  </si>
  <si>
    <t>2003459</t>
  </si>
  <si>
    <t>Dissipador de energia - DEB 06 - areia, brita e pedra de mão comerciais</t>
  </si>
  <si>
    <t>2003460</t>
  </si>
  <si>
    <t>Dissipador de energia - DEB 07 - areia extraída e brita e pedra de mão produzidas</t>
  </si>
  <si>
    <t>2003461</t>
  </si>
  <si>
    <t>Dissipador de energia - DEB 07 - areia, brita e pedra de mão comerciais</t>
  </si>
  <si>
    <t>2003462</t>
  </si>
  <si>
    <t>Dissipador de energia - DEB 08 - areia extraída e brita e pedra de mão produzidas</t>
  </si>
  <si>
    <t>2003463</t>
  </si>
  <si>
    <t>Dissipador de energia - DEB 08 - areia, brita e pedra de mão comerciais</t>
  </si>
  <si>
    <t>2003464</t>
  </si>
  <si>
    <t>Dissipador de energia - DEB 09 - areia extraída e brita e pedra de mão produzidas</t>
  </si>
  <si>
    <t>2003465</t>
  </si>
  <si>
    <t>Dissipador de energia - DEB 09 - areia, brita e pedra de mão comerciais</t>
  </si>
  <si>
    <t>2003466</t>
  </si>
  <si>
    <t>Dissipador de energia - DEB 10 - areia extraída e brita e pedra de mão produzidas</t>
  </si>
  <si>
    <t>2003467</t>
  </si>
  <si>
    <t>Dissipador de energia - DEB 10 - areia, brita e pedra de mão comerciais</t>
  </si>
  <si>
    <t>2003468</t>
  </si>
  <si>
    <t>Dissipador de energia - DEB 11 - areia extraída e brita e pedra de mão produzidas</t>
  </si>
  <si>
    <t>2003469</t>
  </si>
  <si>
    <t>Dissipador de energia - DEB 11 - areia, brita e pedra de mão comerciais</t>
  </si>
  <si>
    <t>2003470</t>
  </si>
  <si>
    <t>Dissipador de energia - DEB 12 - areia extraída e brita e pedra de mão produzidas</t>
  </si>
  <si>
    <t>2003471</t>
  </si>
  <si>
    <t>Dissipador de energia - DEB 12 - areia, brita e pedra de mão comerciais</t>
  </si>
  <si>
    <t>2003472</t>
  </si>
  <si>
    <t>Dissipador de energia - DEB 13 - areia extraída e brita e pedra de mão produzidas</t>
  </si>
  <si>
    <t>2003473</t>
  </si>
  <si>
    <t>Dissipador de energia - DEB 13 - areia, brita e pedra de mão comerciais</t>
  </si>
  <si>
    <t>2003475</t>
  </si>
  <si>
    <t>Dissipador de energia - DED 01 - areia e brita comerciais</t>
  </si>
  <si>
    <t>2003474</t>
  </si>
  <si>
    <t>Dissipador de energia - DED 01 - areia extraída e brita produzida</t>
  </si>
  <si>
    <t>2003441</t>
  </si>
  <si>
    <t>Dissipador de energia - DES 01 - areia e pedra de mão comerciais</t>
  </si>
  <si>
    <t>2003440</t>
  </si>
  <si>
    <t>Dissipador de energia - DES 01 - areia extraída e pedra de mão produzida</t>
  </si>
  <si>
    <t>2003443</t>
  </si>
  <si>
    <t>Dissipador de energia - DES 02 - areia e pedra de mão comerciais</t>
  </si>
  <si>
    <t>2003442</t>
  </si>
  <si>
    <t>Dissipador de energia - DES 02 - areia extraída e pedra de mão produzida</t>
  </si>
  <si>
    <t>2003445</t>
  </si>
  <si>
    <t>Dissipador de energia - DES 03 - areia e pedra de mão comerciais</t>
  </si>
  <si>
    <t>2003444</t>
  </si>
  <si>
    <t>Dissipador de energia - DES 03 - areia extraída e pedra de mão produzida</t>
  </si>
  <si>
    <t>2003447</t>
  </si>
  <si>
    <t>Dissipador de energia - DES 04 - areia e pedra de mão comerciais</t>
  </si>
  <si>
    <t>2003446</t>
  </si>
  <si>
    <t>Dissipador de energia - DES 04 - areia extraída e pedra de mão produzida</t>
  </si>
  <si>
    <t>2004516</t>
  </si>
  <si>
    <t>Dreno de pavimento em microvala com geocomposto drenante H = 0,40 m - inclusive corte, enchimento com areia e selo asfáltico</t>
  </si>
  <si>
    <t>2004517</t>
  </si>
  <si>
    <t>Dreno de pavimento em microvala com geocomposto drenante H = 0,60 m - inclusive corte, enchimento com areia e selo asfáltico</t>
  </si>
  <si>
    <t>2007971</t>
  </si>
  <si>
    <t>Dreno de PVC D = 100 mm para OAE - fornecimento e instalação</t>
  </si>
  <si>
    <t>2008091</t>
  </si>
  <si>
    <t>Dreno de PVC D = 150 mm para OAE - fornecimento e instalação</t>
  </si>
  <si>
    <t>2006408</t>
  </si>
  <si>
    <t>Dreno de PVC D = 75 mm para OAE - fornecimento e instalação</t>
  </si>
  <si>
    <t>2015642</t>
  </si>
  <si>
    <t>Dreno em tubo de aço galvanizado D = 100 mm em OAE - fornecimento e instalação</t>
  </si>
  <si>
    <t>2015641</t>
  </si>
  <si>
    <t>Dreno em tubo de aço galvanizado D = 80 mm em OAE - fornecimento e instalação</t>
  </si>
  <si>
    <t>2004509</t>
  </si>
  <si>
    <t>Dreno longitudinal de pavimento H = 0,40 m - com geocomposto drenante</t>
  </si>
  <si>
    <t>2004510</t>
  </si>
  <si>
    <t>Dreno longitudinal de pavimento H = 0,60 m - com geocomposto drenante</t>
  </si>
  <si>
    <t>2004511</t>
  </si>
  <si>
    <t>Dreno longitudinal de pavimento H = 1,00 m - com geocomposto drenante</t>
  </si>
  <si>
    <t>2004512</t>
  </si>
  <si>
    <t>Dreno longitudinal de pavimento H = 1,50 m - com geocomposto drenante</t>
  </si>
  <si>
    <t>2003843</t>
  </si>
  <si>
    <t>Dreno longitudinal profundo em tubo de concreto D = 0,40 m em vala de H = 1,10 m e L = 1,00 m com brita envolta em geotêxtil</t>
  </si>
  <si>
    <t>2003915</t>
  </si>
  <si>
    <t>Dreno longitudinal profundo para corte em rocha - DPR 01 - tubo de concreto perfurado e brita comercial</t>
  </si>
  <si>
    <t>2003914</t>
  </si>
  <si>
    <t>Dreno longitudinal profundo para corte em rocha - DPR 01 - tubo de concreto perfurado e brita produzida</t>
  </si>
  <si>
    <t>2003589</t>
  </si>
  <si>
    <t>Dreno longitudinal profundo para corte em rocha - DPR 01 - tubo PEAD e brita comercial</t>
  </si>
  <si>
    <t>2003588</t>
  </si>
  <si>
    <t>Dreno longitudinal profundo para corte em rocha - DPR 01 - tubo PEAD e brita produzida</t>
  </si>
  <si>
    <t>2003917</t>
  </si>
  <si>
    <t>Dreno longitudinal profundo para corte em rocha - DPR 02 - tubo de concreto perfurado e brita comercial</t>
  </si>
  <si>
    <t>2003916</t>
  </si>
  <si>
    <t>Dreno longitudinal profundo para corte em rocha - DPR 02 - tubo de concreto perfurado e brita produzida</t>
  </si>
  <si>
    <t>2003591</t>
  </si>
  <si>
    <t>Dreno longitudinal profundo para corte em rocha - DPR 02 - tubo PEAD e brita comercial</t>
  </si>
  <si>
    <t>2003590</t>
  </si>
  <si>
    <t>Dreno longitudinal profundo para corte em rocha - DPR 02 - tubo PEAD e brita produzida</t>
  </si>
  <si>
    <t>2003593</t>
  </si>
  <si>
    <t>Dreno longitudinal profundo para corte em rocha - DPR 03 - brita comercial</t>
  </si>
  <si>
    <t>2003592</t>
  </si>
  <si>
    <t>Dreno longitudinal profundo para corte em rocha - DPR 03 - brita produzida</t>
  </si>
  <si>
    <t>2003595</t>
  </si>
  <si>
    <t>Dreno longitudinal profundo para corte em rocha - DPR 04 - brita comercial</t>
  </si>
  <si>
    <t>2003594</t>
  </si>
  <si>
    <t>Dreno longitudinal profundo para corte em rocha - DPR 04 - brita produzida</t>
  </si>
  <si>
    <t>2003597</t>
  </si>
  <si>
    <t>Dreno longitudinal profundo para corte em rocha - DPR 05 - tubo de concreto poroso e areia comercial</t>
  </si>
  <si>
    <t>2003596</t>
  </si>
  <si>
    <t>Dreno longitudinal profundo para corte em rocha - DPR 05 - tubo de concreto poroso e areia extraída</t>
  </si>
  <si>
    <t>2003572</t>
  </si>
  <si>
    <t>Dreno longitudinal profundo para corte em solo - DPS 01 - tubo PEAD e areia comercial</t>
  </si>
  <si>
    <t>2003580</t>
  </si>
  <si>
    <t>Dreno longitudinal profundo para corte em solo - DPS 01 - tubo PEAD e areia extraída</t>
  </si>
  <si>
    <t>2003573</t>
  </si>
  <si>
    <t>Dreno longitudinal profundo para corte em solo - DPS 02 - tubo PEAD e areia comercial</t>
  </si>
  <si>
    <t>2003581</t>
  </si>
  <si>
    <t>Dreno longitudinal profundo para corte em solo - DPS 02 - tubo PEAD e areia extraída</t>
  </si>
  <si>
    <t>2003561</t>
  </si>
  <si>
    <t>Dreno longitudinal profundo para corte em solo - DPS 03 - tubo de concreto perfurado, areia e brita comerciais - madeira com utilização de 5 vezes</t>
  </si>
  <si>
    <t>2003560</t>
  </si>
  <si>
    <t>Dreno longitudinal profundo para corte em solo - DPS 03 - tubo de concreto perfurado, areia extraída e brita produzida - madeira com utilização de 5 vezes</t>
  </si>
  <si>
    <t>2003574</t>
  </si>
  <si>
    <t>Dreno longitudinal profundo para corte em solo - DPS 03 - tubo PEAD, areia e brita comerciais - madeira com utilização de 5 vezes</t>
  </si>
  <si>
    <t>2003582</t>
  </si>
  <si>
    <t>Dreno longitudinal profundo para corte em solo - DPS 03 - tubo PEAD, areia extraída e brita produzida - madeira com utilização de 5 vezes</t>
  </si>
  <si>
    <t>2003563</t>
  </si>
  <si>
    <t>Dreno longitudinal profundo para corte em solo - DPS 04 - tubo de concreto perfurado, areia e brita comerciais - madeira com utilização de 5 vezes</t>
  </si>
  <si>
    <t>2003562</t>
  </si>
  <si>
    <t>Dreno longitudinal profundo para corte em solo - DPS 04 - tubo de concreto perfurado, areia extraída e brita produzida - madeira com utilização de 5 vezes</t>
  </si>
  <si>
    <t>2003575</t>
  </si>
  <si>
    <t>Dreno longitudinal profundo para corte em solo - DPS 04 - tubo PEAD, areia e brita comerciais - madeira com utilização de 5 vezes</t>
  </si>
  <si>
    <t>2003583</t>
  </si>
  <si>
    <t>Dreno longitudinal profundo para corte em solo - DPS 04 - tubo PEAD, areia extraída e brita produzida - madeira com utilização de 5 vezes</t>
  </si>
  <si>
    <t>2003565</t>
  </si>
  <si>
    <t>Dreno longitudinal profundo para corte em solo - DPS 05 - dreno cego - brita comercial</t>
  </si>
  <si>
    <t>2003564</t>
  </si>
  <si>
    <t>Dreno longitudinal profundo para corte em solo - DPS 05 - dreno cego - brita produzida</t>
  </si>
  <si>
    <t>2003567</t>
  </si>
  <si>
    <t>Dreno longitudinal profundo para corte em solo - DPS 06 - dreno cego - brita comercial</t>
  </si>
  <si>
    <t>2003566</t>
  </si>
  <si>
    <t>Dreno longitudinal profundo para corte em solo - DPS 06 - dreno cego - brita produzida</t>
  </si>
  <si>
    <t>2003569</t>
  </si>
  <si>
    <t>Dreno longitudinal profundo para corte em solo - DPS 07 - tubo de concreto perfurado e brita comercial</t>
  </si>
  <si>
    <t>2003568</t>
  </si>
  <si>
    <t>Dreno longitudinal profundo para corte em solo - DPS 07 - tubo de concreto perfurado e brita produzida</t>
  </si>
  <si>
    <t>2003578</t>
  </si>
  <si>
    <t>Dreno longitudinal profundo para corte em solo - DPS 07 - tubo PEAD e brita comercial</t>
  </si>
  <si>
    <t>2003586</t>
  </si>
  <si>
    <t>Dreno longitudinal profundo para corte em solo - DPS 07 - tubo PEAD e brita produzida</t>
  </si>
  <si>
    <t>2003571</t>
  </si>
  <si>
    <t>Dreno longitudinal profundo para corte em solo - DPS 08 - tubo de concreto perfurado e brita comercial</t>
  </si>
  <si>
    <t>2003570</t>
  </si>
  <si>
    <t>Dreno longitudinal profundo para corte em solo - DPS 08 - tubo de concreto perfurado e brita produzida</t>
  </si>
  <si>
    <t>2003579</t>
  </si>
  <si>
    <t>Dreno longitudinal profundo para corte em solo - DPS 08 - tubo PEAD e brita comercial</t>
  </si>
  <si>
    <t>2003587</t>
  </si>
  <si>
    <t>Dreno longitudinal profundo para corte em solo - DPS 08 - tubo PEAD e brita produzida</t>
  </si>
  <si>
    <t>2004506</t>
  </si>
  <si>
    <t>Dreno profundo H = 1,0 m - com geocomposto drenante - inclusive escavação e reaterro</t>
  </si>
  <si>
    <t>2004507</t>
  </si>
  <si>
    <t>Dreno profundo H = 1,5 m - com geocomposto drenante - inclusive escavação e reaterro</t>
  </si>
  <si>
    <t>2003614</t>
  </si>
  <si>
    <t>Dreno sub-horizontal - DSH 01 - material de 1ª categoria</t>
  </si>
  <si>
    <t>2003865</t>
  </si>
  <si>
    <t>Dreno sub-horizontal - DSH 01 - material de 2ª categoria</t>
  </si>
  <si>
    <t>2003923</t>
  </si>
  <si>
    <t>Dreno subsuperficial - DSS 01 - tubo de concreto perfurado e areia comercial</t>
  </si>
  <si>
    <t>2003922</t>
  </si>
  <si>
    <t>Dreno subsuperficial - DSS 01 - tubo de concreto perfurado e areia extraída</t>
  </si>
  <si>
    <t>2003605</t>
  </si>
  <si>
    <t>Dreno subsuperficial - DSS 01 - tubo PEAD e areia comercial</t>
  </si>
  <si>
    <t>2003604</t>
  </si>
  <si>
    <t>Dreno subsuperficial - DSS 01 - tubo PEAD e areia extraída</t>
  </si>
  <si>
    <t>2003607</t>
  </si>
  <si>
    <t>Dreno subsuperficial - DSS 02 - brita comercial</t>
  </si>
  <si>
    <t>2003606</t>
  </si>
  <si>
    <t>Dreno subsuperficial - DSS 02 - brita produzida</t>
  </si>
  <si>
    <t>2003609</t>
  </si>
  <si>
    <t>Dreno subsuperficial - DSS 03 - brita comercial</t>
  </si>
  <si>
    <t>2003608</t>
  </si>
  <si>
    <t>Dreno subsuperficial - DSS 03 - brita produzida</t>
  </si>
  <si>
    <t>2003925</t>
  </si>
  <si>
    <t>Dreno subsuperficial - DSS 04 - tubo de concreto perfurado e brita comercial</t>
  </si>
  <si>
    <t>2003924</t>
  </si>
  <si>
    <t>Dreno subsuperficial - DSS 04 - tubo de concreto perfurado e brita produzida</t>
  </si>
  <si>
    <t>2003611</t>
  </si>
  <si>
    <t>Dreno subsuperficial - DSS 04 - tubo PEAD e brita comercial</t>
  </si>
  <si>
    <t>2003610</t>
  </si>
  <si>
    <t>Dreno subsuperficial - DSS 04 - tubo PEAD e brita produzida</t>
  </si>
  <si>
    <t>2003820</t>
  </si>
  <si>
    <t>Dreno tipo barbacã - DRB 01 - D = 75 mm em estrutura de contenção de encosta - excluso o tubo de drenagem</t>
  </si>
  <si>
    <t>2003821</t>
  </si>
  <si>
    <t>Dreno tipo barbacã - DRB 02 - D = 50 mm em estrutura de contenção de encosta - excluso o tubo de drenagem</t>
  </si>
  <si>
    <t>2003842</t>
  </si>
  <si>
    <t>Enchimento de junta de concreto com argamassa asfáltica de densidade 1.700 kg/m³ - espessura de 1 cm</t>
  </si>
  <si>
    <t>2003385</t>
  </si>
  <si>
    <t>Entrada para descida d'água - EDA 01 - areia e brita comerciais</t>
  </si>
  <si>
    <t>2003384</t>
  </si>
  <si>
    <t>Entrada para descida d'água - EDA 01 - areia extraída e brita produzida</t>
  </si>
  <si>
    <t>2003387</t>
  </si>
  <si>
    <t>Entrada para descida d'água - EDA 02 - areia e brita comerciais</t>
  </si>
  <si>
    <t>2003386</t>
  </si>
  <si>
    <t>Entrada para descida d'água - EDA 02 - areia extraída e brita produzida</t>
  </si>
  <si>
    <t>2003335</t>
  </si>
  <si>
    <t>Entrada para descida d'água - EDA 03 - areia e brita comerciais</t>
  </si>
  <si>
    <t>2003334</t>
  </si>
  <si>
    <t>Entrada para descida d'água - EDA 03 - areia extraída e brita produzida</t>
  </si>
  <si>
    <t>2003336</t>
  </si>
  <si>
    <t>Entrada para descida d'água - EDA 04 - areia e brita comerciais</t>
  </si>
  <si>
    <t>2003337</t>
  </si>
  <si>
    <t>Entrada para descida d'água - EDA 04 - areia extraída e brita produzida</t>
  </si>
  <si>
    <t>2003819</t>
  </si>
  <si>
    <t>Envelope de brita 15 x 15 cm para tubos enterrados com diâmetro externo de 75 a 110 mm</t>
  </si>
  <si>
    <t>2004504</t>
  </si>
  <si>
    <t>Escavação mecânica de vala para drenagem com valetadeira em material de 1ª categoria</t>
  </si>
  <si>
    <t>2003864</t>
  </si>
  <si>
    <t>Esgotamento de água com bomba submersa</t>
  </si>
  <si>
    <t>2003863</t>
  </si>
  <si>
    <t>Esgotamento de dreno horizontal profundo a vácuo</t>
  </si>
  <si>
    <t>2004508</t>
  </si>
  <si>
    <t>Geodreno vertical para tratamento de solos moles</t>
  </si>
  <si>
    <t>2003316</t>
  </si>
  <si>
    <t>Grelha de concreto 54 x 100 cm para boca-de-lobo - areia e brita comerciais - sobrecarga do trem tipo TB 45</t>
  </si>
  <si>
    <t>2003317</t>
  </si>
  <si>
    <t>Grelha de concreto 54 x 100 cm para boca-de-lobo - areia extraída e brita produzida - sobrecarga do trem tipo TB 45</t>
  </si>
  <si>
    <t>2003767</t>
  </si>
  <si>
    <t>Lastro de areia comercial - espalhamento manual</t>
  </si>
  <si>
    <t>2003844</t>
  </si>
  <si>
    <t>Lastro de areia comercial - espalhamento mecânico</t>
  </si>
  <si>
    <t>2003576</t>
  </si>
  <si>
    <t>Lastro de areia extraída - espalhamento manual</t>
  </si>
  <si>
    <t>2003858</t>
  </si>
  <si>
    <t>Lastro de areia extraída - espalhamento mecânico</t>
  </si>
  <si>
    <t>2003850</t>
  </si>
  <si>
    <t>Lastro de brita comercial compactado com soquete vibratório - espalhamento manual</t>
  </si>
  <si>
    <t>2003849</t>
  </si>
  <si>
    <t>Lastro de brita produzida compactado com soquete vibratório - espalhamento manual</t>
  </si>
  <si>
    <t>2003868</t>
  </si>
  <si>
    <t>Lastro de pedra de mão ou rachão - espalhamento manual</t>
  </si>
  <si>
    <t>2003369</t>
  </si>
  <si>
    <t>Meio-fio de concreto - MFC 01 - areia e brita comerciais - fôrma de madeira</t>
  </si>
  <si>
    <t>2003368</t>
  </si>
  <si>
    <t>Meio-fio de concreto - MFC 01 - areia extraída e brita produzida - fôrma de madeira</t>
  </si>
  <si>
    <t>2003939</t>
  </si>
  <si>
    <t>Meio-fio de concreto - MFC 01 moldado no local com extrusora e concreto usinado - areia e brita comerciais</t>
  </si>
  <si>
    <t>2003940</t>
  </si>
  <si>
    <t>Meio-fio de concreto - MFC 01 moldado no local com extrusora e concreto usinado - areia extraída e brita produzida</t>
  </si>
  <si>
    <t>2003371</t>
  </si>
  <si>
    <t>Meio-fio de concreto - MFC 02 - areia e brita comerciais - fôrma de madeira</t>
  </si>
  <si>
    <t>2003370</t>
  </si>
  <si>
    <t>Meio-fio de concreto - MFC 02 - areia extraída e brita produzida - fôrma de madeira</t>
  </si>
  <si>
    <t>2003941</t>
  </si>
  <si>
    <t>Meio-fio de concreto - MFC 02 moldado no local com extrusora e concreto usinado - areia e brita comerciais</t>
  </si>
  <si>
    <t>2003942</t>
  </si>
  <si>
    <t>Meio-fio de concreto - MFC 02 moldado no local com extrusora e concreto usinado - areia extraída e brita produzida</t>
  </si>
  <si>
    <t>2003373</t>
  </si>
  <si>
    <t>Meio-fio de concreto - MFC 03 - areia e brita comerciais - fôrma de madeira</t>
  </si>
  <si>
    <t>2003372</t>
  </si>
  <si>
    <t>Meio-fio de concreto - MFC 03 - areia extraída e brita produzida - fôrma de madeira</t>
  </si>
  <si>
    <t>2003943</t>
  </si>
  <si>
    <t>Meio-fio de concreto - MFC 03 moldado no local com extrusora e concreto usinado - areia e brita comerciais</t>
  </si>
  <si>
    <t>2003944</t>
  </si>
  <si>
    <t>Meio-fio de concreto - MFC 03 moldado no local com extrusora e concreto usinado - areia extraída e brita produzida</t>
  </si>
  <si>
    <t>2003375</t>
  </si>
  <si>
    <t>Meio-fio de concreto - MFC 04 - areia e brita comerciais - fôrma de madeira</t>
  </si>
  <si>
    <t>2003374</t>
  </si>
  <si>
    <t>Meio-fio de concreto - MFC 04 - areia extraída e brita produzida - fôrma de madeira</t>
  </si>
  <si>
    <t>2003945</t>
  </si>
  <si>
    <t>Meio-fio de concreto - MFC 04 moldado no local com extrusora e concreto usinado - areia e brita comerciais</t>
  </si>
  <si>
    <t>2003946</t>
  </si>
  <si>
    <t>Meio-fio de concreto - MFC 04 moldado no local com extrusora e concreto usinado - areia extraída e brita produzida</t>
  </si>
  <si>
    <t>2003377</t>
  </si>
  <si>
    <t>Meio-fio de concreto - MFC 05 - areia e brita comerciais - fôrma de madeira</t>
  </si>
  <si>
    <t>2003376</t>
  </si>
  <si>
    <t>Meio-fio de concreto - MFC 05 - areia extraída e brita produzida - fôrma de madeira</t>
  </si>
  <si>
    <t>2003947</t>
  </si>
  <si>
    <t>Meio-fio de concreto - MFC 05 moldado no local com extrusora e concreto usinado - areia e brita comerciais</t>
  </si>
  <si>
    <t>2003948</t>
  </si>
  <si>
    <t>Meio-fio de concreto - MFC 05 moldado no local com extrusora e concreto usinado - areia extraída e brita produzida</t>
  </si>
  <si>
    <t>2003379</t>
  </si>
  <si>
    <t>Meio-fio de concreto - MFC 06 - areia e brita comerciais - fôrma de madeira</t>
  </si>
  <si>
    <t>2003378</t>
  </si>
  <si>
    <t>Meio-fio de concreto - MFC 06 - areia extraída e brita produzida - fôrma de madeira</t>
  </si>
  <si>
    <t>2003949</t>
  </si>
  <si>
    <t>Meio-fio de concreto - MFC 06 moldado no local com extrusora e concreto usinado - areia e brita comerciais</t>
  </si>
  <si>
    <t>2003950</t>
  </si>
  <si>
    <t>Meio-fio de concreto - MFC 06 moldado no local com extrusora e concreto usinado - areia extraída e brita produzida</t>
  </si>
  <si>
    <t>2003381</t>
  </si>
  <si>
    <t>Meio-fio de concreto - MFC 07 - areia e brita comerciais - fôrma de madeira</t>
  </si>
  <si>
    <t>2003380</t>
  </si>
  <si>
    <t>Meio-fio de concreto - MFC 07 - areia extraída e brita produzida - fôrma de madeira</t>
  </si>
  <si>
    <t>2003951</t>
  </si>
  <si>
    <t>Meio-fio de concreto - MFC 07 moldado no local com extrusora e concreto usinado - areia e brita comerciais</t>
  </si>
  <si>
    <t>2003952</t>
  </si>
  <si>
    <t>Meio-fio de concreto - MFC 07 moldado no local com extrusora e concreto usinado - areia extraída e brita produzida</t>
  </si>
  <si>
    <t>2003383</t>
  </si>
  <si>
    <t>Meio-fio de concreto - MFC 08 - areia e brita comerciais - fôrma de madeira</t>
  </si>
  <si>
    <t>2003382</t>
  </si>
  <si>
    <t>Meio-fio de concreto - MFC 08 - areia extraída e brita produzida - fôrma de madeira</t>
  </si>
  <si>
    <t>2003953</t>
  </si>
  <si>
    <t>Meio-fio de concreto - MFC 08 moldado no local com extrusora e concreto usinado - areia e brita comerciais</t>
  </si>
  <si>
    <t>2003954</t>
  </si>
  <si>
    <t>Meio-fio de concreto - MFC 08 moldado no local com extrusora e concreto usinado - areia extraída e brita produzida</t>
  </si>
  <si>
    <t>2004514</t>
  </si>
  <si>
    <t>Microvala para dreno de pavimento com geocomposto drenante H = 0,4 m</t>
  </si>
  <si>
    <t>2004515</t>
  </si>
  <si>
    <t>Microvala para dreno de pavimento com geocomposto drenante H = 0,6 m</t>
  </si>
  <si>
    <t>2005759</t>
  </si>
  <si>
    <t>Perfuração para dreno sub-horizontal em material de 1ª categoria com D = 75 mm (linha NW)</t>
  </si>
  <si>
    <t>2005764</t>
  </si>
  <si>
    <t>Perfuração para dreno sub-horizontal em material de 2ª categoria com D = 75 mm (linha NW)</t>
  </si>
  <si>
    <t>2003678</t>
  </si>
  <si>
    <t>Poço de visita - PVI 01 - areia e brita comerciais</t>
  </si>
  <si>
    <t>2003677</t>
  </si>
  <si>
    <t>Poço de visita - PVI 01 - areia extraída e brita produzida</t>
  </si>
  <si>
    <t>2003680</t>
  </si>
  <si>
    <t>Poço de visita - PVI 02 - areia e brita comerciais</t>
  </si>
  <si>
    <t>2003679</t>
  </si>
  <si>
    <t>Poço de visita - PVI 02 - areia extraída e brita produzida</t>
  </si>
  <si>
    <t>2003682</t>
  </si>
  <si>
    <t>Poço de visita - PVI 03 - areia e brita comerciais</t>
  </si>
  <si>
    <t>2003681</t>
  </si>
  <si>
    <t>Poço de visita - PVI 03 - areia extraída e brita produzida</t>
  </si>
  <si>
    <t>2003684</t>
  </si>
  <si>
    <t>Poço de visita - PVI 04 - areia e brita comerciais</t>
  </si>
  <si>
    <t>2003683</t>
  </si>
  <si>
    <t>Poço de visita - PVI 04 - areia extraída e brita produzida</t>
  </si>
  <si>
    <t>2003686</t>
  </si>
  <si>
    <t>Poço de visita - PVI 05 - areia e brita comerciais</t>
  </si>
  <si>
    <t>2003685</t>
  </si>
  <si>
    <t>Poço de visita - PVI 05 - areia extraída e brita produzida</t>
  </si>
  <si>
    <t>2003688</t>
  </si>
  <si>
    <t>Poço de visita - PVI 06 - areia e brita comerciais</t>
  </si>
  <si>
    <t>2003687</t>
  </si>
  <si>
    <t>Poço de visita - PVI 06 - areia extraída e brita produzida</t>
  </si>
  <si>
    <t>2003690</t>
  </si>
  <si>
    <t>Poço de visita - PVI 07 - areia e brita comerciais</t>
  </si>
  <si>
    <t>2003689</t>
  </si>
  <si>
    <t>Poço de visita - PVI 07 - areia extraída e brita produzida</t>
  </si>
  <si>
    <t>2003692</t>
  </si>
  <si>
    <t>Poço de visita - PVI 08 - areia e brita comerciais</t>
  </si>
  <si>
    <t>2003691</t>
  </si>
  <si>
    <t>Poço de visita - PVI 08 - areia extraída e brita produzida</t>
  </si>
  <si>
    <t>2003694</t>
  </si>
  <si>
    <t>Poço de visita - PVI 09 - areia e brita comerciais</t>
  </si>
  <si>
    <t>2003693</t>
  </si>
  <si>
    <t>Poço de visita - PVI 09 - areia extraída e brita produzida</t>
  </si>
  <si>
    <t>2003696</t>
  </si>
  <si>
    <t>Poço de visita - PVI 10 - areia e brita comerciais</t>
  </si>
  <si>
    <t>2003695</t>
  </si>
  <si>
    <t>Poço de visita - PVI 10 - areia extraída e brita produzida</t>
  </si>
  <si>
    <t>2003698</t>
  </si>
  <si>
    <t>Poço de visita - PVI 11 - areia e brita comerciais</t>
  </si>
  <si>
    <t>2003697</t>
  </si>
  <si>
    <t>Poço de visita - PVI 11 - areia extraída e brita produzida</t>
  </si>
  <si>
    <t>2003700</t>
  </si>
  <si>
    <t>Poço de visita - PVI 12 - areia e brita comerciais</t>
  </si>
  <si>
    <t>2003699</t>
  </si>
  <si>
    <t>Poço de visita - PVI 12 - areia extraída e brita produzida</t>
  </si>
  <si>
    <t>2003702</t>
  </si>
  <si>
    <t>Poço de visita - PVI 13 - areia e brita comerciais</t>
  </si>
  <si>
    <t>2003701</t>
  </si>
  <si>
    <t>Poço de visita - PVI 13 - areia extraída e brita produzida</t>
  </si>
  <si>
    <t>2003704</t>
  </si>
  <si>
    <t>Poço de visita - PVI 14 - areia e brita comerciais</t>
  </si>
  <si>
    <t>2003703</t>
  </si>
  <si>
    <t>Poço de visita - PVI 14 - areia extraída e brita produzida</t>
  </si>
  <si>
    <t>2003706</t>
  </si>
  <si>
    <t>Poço de visita - PVI 15 - areia e brita comerciais</t>
  </si>
  <si>
    <t>2003705</t>
  </si>
  <si>
    <t>Poço de visita - PVI 15 - areia extraída e brita produzida</t>
  </si>
  <si>
    <t>2003708</t>
  </si>
  <si>
    <t>Poço de visita - PVI 16 - areia e brita comerciais</t>
  </si>
  <si>
    <t>2003707</t>
  </si>
  <si>
    <t>Poço de visita - PVI 16 - areia extraída e brita produzida</t>
  </si>
  <si>
    <t>2003710</t>
  </si>
  <si>
    <t>Poço de visita - PVI 17 - areia e brita comerciais</t>
  </si>
  <si>
    <t>2003709</t>
  </si>
  <si>
    <t>Poço de visita - PVI 17 - areia extraída e brita produzida</t>
  </si>
  <si>
    <t>2003712</t>
  </si>
  <si>
    <t>Poço de visita - PVI 18 - areia e brita comerciais</t>
  </si>
  <si>
    <t>2003711</t>
  </si>
  <si>
    <t>Poço de visita - PVI 18 - areia extraída e brita produzida</t>
  </si>
  <si>
    <t>2004505</t>
  </si>
  <si>
    <t>Reaterro e compactação em vala de dreno com geocomposto</t>
  </si>
  <si>
    <t>2003349</t>
  </si>
  <si>
    <t>Sarjeta de canteiro central de concreto - SCC 01 - areia e brita comerciais</t>
  </si>
  <si>
    <t>2003348</t>
  </si>
  <si>
    <t>Sarjeta de canteiro central de concreto - SCC 01 - areia extraída e brita produzida</t>
  </si>
  <si>
    <t>2003975</t>
  </si>
  <si>
    <t>Sarjeta de canteiro central de concreto - SCC 01 moldada no local com extrusora e concreto usinado - areia e brita comerciais</t>
  </si>
  <si>
    <t>2003976</t>
  </si>
  <si>
    <t>Sarjeta de canteiro central de concreto - SCC 01 moldada no local com extrusora e concreto usinado - areia extraída e brita produzida</t>
  </si>
  <si>
    <t>2003351</t>
  </si>
  <si>
    <t>Sarjeta de canteiro central de concreto - SCC 02 - areia e brita comerciais</t>
  </si>
  <si>
    <t>2003350</t>
  </si>
  <si>
    <t>Sarjeta de canteiro central de concreto - SCC 02 - areia extraída e brita produzida</t>
  </si>
  <si>
    <t>2003977</t>
  </si>
  <si>
    <t>Sarjeta de canteiro central de concreto - SCC 02 moldada no local com extrusora e concreto usinado - areia e brita comerciais</t>
  </si>
  <si>
    <t>2003978</t>
  </si>
  <si>
    <t>Sarjeta de canteiro central de concreto - SCC 02 moldada no local com extrusora e concreto usinado - areia extraída e brita produzida</t>
  </si>
  <si>
    <t>2003353</t>
  </si>
  <si>
    <t>Sarjeta de canteiro central de concreto - SCC 03 - areia e brita comerciais</t>
  </si>
  <si>
    <t>2003352</t>
  </si>
  <si>
    <t>Sarjeta de canteiro central de concreto - SCC 03 - areia extraída e brita produzida</t>
  </si>
  <si>
    <t>2003979</t>
  </si>
  <si>
    <t>Sarjeta de canteiro central de concreto - SCC 03 moldada no local com extrusora e concreto usinado - areia e brita comerciais</t>
  </si>
  <si>
    <t>2003980</t>
  </si>
  <si>
    <t>Sarjeta de canteiro central de concreto - SCC 03 moldada no local com extrusora e concreto usinado - areia extraída e brita produzida</t>
  </si>
  <si>
    <t>2003355</t>
  </si>
  <si>
    <t>Sarjeta de canteiro central de concreto - SCC 04 - areia e brita comerciais</t>
  </si>
  <si>
    <t>2003354</t>
  </si>
  <si>
    <t>Sarjeta de canteiro central de concreto - SCC 04 - areia extraída e brita produzida</t>
  </si>
  <si>
    <t>2003981</t>
  </si>
  <si>
    <t>Sarjeta de canteiro central de concreto - SCC 04 moldada no local com extrusora e concreto usinado - areia e brita comerciais</t>
  </si>
  <si>
    <t>2003982</t>
  </si>
  <si>
    <t>Sarjeta de canteiro central de concreto - SCC 04 moldada no local com extrusora e concreto usinado - areia extraída e brita produzida</t>
  </si>
  <si>
    <t>2003343</t>
  </si>
  <si>
    <t>Sarjeta trapezoidal de concreto - SZC 01 - areia e brita comerciais</t>
  </si>
  <si>
    <t>2003342</t>
  </si>
  <si>
    <t>Sarjeta trapezoidal de concreto - SZC 01 - areia extraída e brita produzida</t>
  </si>
  <si>
    <t>2003971</t>
  </si>
  <si>
    <t>Sarjeta trapezoidal de concreto - SZC 01 moldada no local com extrusora e concreto usinado - areia e brita comerciais</t>
  </si>
  <si>
    <t>2003972</t>
  </si>
  <si>
    <t>Sarjeta trapezoidal de concreto - SZC 01 moldada no local com extrusora e concreto usinado - areia extraída e brita produzida</t>
  </si>
  <si>
    <t>2003345</t>
  </si>
  <si>
    <t>Sarjeta trapezoidal de concreto - SZC 02 - areia e brita comerciais</t>
  </si>
  <si>
    <t>2003344</t>
  </si>
  <si>
    <t>Sarjeta trapezoidal de concreto - SZC 02 - areia extraída e brita produzida</t>
  </si>
  <si>
    <t>2003973</t>
  </si>
  <si>
    <t>Sarjeta trapezoidal de concreto - SZC 02 moldada no local com extrusora e concreto usinado - areia e brita comerciais</t>
  </si>
  <si>
    <t>2003974</t>
  </si>
  <si>
    <t>Sarjeta trapezoidal de concreto - SZC 02 moldada no local com extrusora e concreto usinado - areia extraída e brita produzida</t>
  </si>
  <si>
    <t>2003346</t>
  </si>
  <si>
    <t>Sarjeta trapezoidal de grama - SZG 01</t>
  </si>
  <si>
    <t>2003347</t>
  </si>
  <si>
    <t>Sarjeta trapezoidal de grama - SZG 02</t>
  </si>
  <si>
    <t>2003932</t>
  </si>
  <si>
    <t>Sarjeta trapezoidal sem revestimento - SZT 01</t>
  </si>
  <si>
    <t>2003933</t>
  </si>
  <si>
    <t>Sarjeta trapezoidal sem revestimento - SZT 02</t>
  </si>
  <si>
    <t>2003319</t>
  </si>
  <si>
    <t>Sarjeta triangular de concreto - STC 01 - areia e brita comerciais</t>
  </si>
  <si>
    <t>2003318</t>
  </si>
  <si>
    <t>Sarjeta triangular de concreto - STC 01 - areia extraída e brita produzida</t>
  </si>
  <si>
    <t>2003955</t>
  </si>
  <si>
    <t>Sarjeta triangular de concreto - STC 01 moldada no local com extrusora e concreto usinado - areia e brita comerciais</t>
  </si>
  <si>
    <t>2003956</t>
  </si>
  <si>
    <t>Sarjeta triangular de concreto - STC 01 moldada no local com extrusora e concreto usinado - areia extraída e brita produzida</t>
  </si>
  <si>
    <t>2003321</t>
  </si>
  <si>
    <t>Sarjeta triangular de concreto - STC 02 - areia e brita comerciais</t>
  </si>
  <si>
    <t>2003320</t>
  </si>
  <si>
    <t>Sarjeta triangular de concreto - STC 02 - areia extraída e brita produzida</t>
  </si>
  <si>
    <t>2003957</t>
  </si>
  <si>
    <t>Sarjeta triangular de concreto - STC 02 moldada no local com extrusora e concreto usinado - areia e brita comerciais</t>
  </si>
  <si>
    <t>2003958</t>
  </si>
  <si>
    <t>Sarjeta triangular de concreto - STC 02 moldada no local com extrusora e concreto usinado - areia extraída e brita produzida</t>
  </si>
  <si>
    <t>2003323</t>
  </si>
  <si>
    <t>Sarjeta triangular de concreto - STC 03 - areia e brita comerciais</t>
  </si>
  <si>
    <t>2003322</t>
  </si>
  <si>
    <t>Sarjeta triangular de concreto - STC 03 - areia extraída e brita produzida</t>
  </si>
  <si>
    <t>2003959</t>
  </si>
  <si>
    <t>Sarjeta triangular de concreto - STC 03 moldada no local com extrusora e concreto usinado - areia e brita comerciais</t>
  </si>
  <si>
    <t>2003960</t>
  </si>
  <si>
    <t>Sarjeta triangular de concreto - STC 03 moldada no local com extrusora e concreto usinado - areia extraída e brita produzida</t>
  </si>
  <si>
    <t>2003325</t>
  </si>
  <si>
    <t>Sarjeta triangular de concreto - STC 04 - areia e brita comerciais</t>
  </si>
  <si>
    <t>2003324</t>
  </si>
  <si>
    <t>Sarjeta triangular de concreto - STC 04 - areia extraída e brita produzida</t>
  </si>
  <si>
    <t>2003961</t>
  </si>
  <si>
    <t>Sarjeta triangular de concreto - STC 04 moldada no local com extrusora e concreto usinado - areia e brita comerciais</t>
  </si>
  <si>
    <t>2003962</t>
  </si>
  <si>
    <t>Sarjeta triangular de concreto - STC 04 moldada no local com extrusora e concreto usinado - areia extraída e brita produzida</t>
  </si>
  <si>
    <t>2003327</t>
  </si>
  <si>
    <t>Sarjeta triangular de concreto - STC 05 - areia e brita comerciais</t>
  </si>
  <si>
    <t>2003326</t>
  </si>
  <si>
    <t>Sarjeta triangular de concreto - STC 05 - areia extraída e brita produzida</t>
  </si>
  <si>
    <t>2003963</t>
  </si>
  <si>
    <t>Sarjeta triangular de concreto - STC 05 moldada no local com extrusora e concreto usinado - areia e brita comerciais</t>
  </si>
  <si>
    <t>2003964</t>
  </si>
  <si>
    <t>Sarjeta triangular de concreto - STC 05 moldada no local com extrusora e concreto usinado - areia extraída e brita produzida</t>
  </si>
  <si>
    <t>2003329</t>
  </si>
  <si>
    <t>Sarjeta triangular de concreto - STC 06 - areia e brita comerciais</t>
  </si>
  <si>
    <t>2003328</t>
  </si>
  <si>
    <t>Sarjeta triangular de concreto - STC 06 - areia extraída e brita produzida</t>
  </si>
  <si>
    <t>2003965</t>
  </si>
  <si>
    <t>Sarjeta triangular de concreto - STC 06 moldada no local com extrusora e concreto usinado - areia e brita comerciais</t>
  </si>
  <si>
    <t>2003966</t>
  </si>
  <si>
    <t>Sarjeta triangular de concreto - STC 06 moldada no local com extrusora e concreto usinado - areia extraída e brita produzida</t>
  </si>
  <si>
    <t>2003331</t>
  </si>
  <si>
    <t>Sarjeta triangular de concreto - STC 07 - areia e brita comerciais</t>
  </si>
  <si>
    <t>2003330</t>
  </si>
  <si>
    <t>Sarjeta triangular de concreto - STC 07 - areia extraída e brita produzida</t>
  </si>
  <si>
    <t>2003967</t>
  </si>
  <si>
    <t>Sarjeta triangular de concreto - STC 07 moldada no local com extrusora e concreto usinado - areia e brita comerciais</t>
  </si>
  <si>
    <t>2003968</t>
  </si>
  <si>
    <t>Sarjeta triangular de concreto - STC 07 moldada no local com extrusora e concreto usinado - areia extraída e brita produzida</t>
  </si>
  <si>
    <t>2003333</t>
  </si>
  <si>
    <t>Sarjeta triangular de concreto - STC 08 - areia e brita comerciais</t>
  </si>
  <si>
    <t>2003332</t>
  </si>
  <si>
    <t>Sarjeta triangular de concreto - STC 08 - areia extraída e brita produzida</t>
  </si>
  <si>
    <t>2003969</t>
  </si>
  <si>
    <t>Sarjeta triangular de concreto - STC 08 moldada no local com extrusora e concreto usinado - areia e brita comerciais</t>
  </si>
  <si>
    <t>2003970</t>
  </si>
  <si>
    <t>Sarjeta triangular de concreto - STC 08 moldada no local com extrusora e concreto usinado - areia extraída e brita produzida</t>
  </si>
  <si>
    <t>2003338</t>
  </si>
  <si>
    <t>Sarjeta triangular de grama - STG 01</t>
  </si>
  <si>
    <t>2003339</t>
  </si>
  <si>
    <t>Sarjeta triangular de grama - STG 02</t>
  </si>
  <si>
    <t>2003340</t>
  </si>
  <si>
    <t>Sarjeta triangular de grama - STG 03</t>
  </si>
  <si>
    <t>2003341</t>
  </si>
  <si>
    <t>Sarjeta triangular de grama - STG 04</t>
  </si>
  <si>
    <t>2004513</t>
  </si>
  <si>
    <t>Selo asfáltico de microvala para dreno de pavimento com geocomposto</t>
  </si>
  <si>
    <t>2003357</t>
  </si>
  <si>
    <t>Transposição de segmentos de sarjeta - TSS 01 - areia e brita comerciais</t>
  </si>
  <si>
    <t>2003356</t>
  </si>
  <si>
    <t>Transposição de segmentos de sarjeta - TSS 01 - areia extraída e brita produzida</t>
  </si>
  <si>
    <t>2003359</t>
  </si>
  <si>
    <t>Transposição de segmentos de sarjeta - TSS 02 - areia e brita comerciais</t>
  </si>
  <si>
    <t>2003358</t>
  </si>
  <si>
    <t>Transposição de segmentos de sarjeta - TSS 02 - areia extraída e brita produzida</t>
  </si>
  <si>
    <t>2003361</t>
  </si>
  <si>
    <t>Transposição de segmentos de sarjeta - TSS 03 - areia e brita comerciais</t>
  </si>
  <si>
    <t>2003360</t>
  </si>
  <si>
    <t>Transposição de segmentos de sarjeta - TSS 03 - areia extraída e brita produzida</t>
  </si>
  <si>
    <t>2003363</t>
  </si>
  <si>
    <t>Transposição de segmentos de sarjeta - TSS 04 - areia e brita comerciais</t>
  </si>
  <si>
    <t>2003362</t>
  </si>
  <si>
    <t>Transposição de segmentos de sarjeta - TSS 04 - areia extraída e brita produzida</t>
  </si>
  <si>
    <t>2003365</t>
  </si>
  <si>
    <t>Transposição de segmentos de sarjeta - TSS 05 - areia e brita comerciais</t>
  </si>
  <si>
    <t>2003364</t>
  </si>
  <si>
    <t>Transposição de segmentos de sarjeta - TSS 05 - areia extraída e brita produzida</t>
  </si>
  <si>
    <t>2003367</t>
  </si>
  <si>
    <t>Transposição de segmentos de sarjeta - TSS 06 - areia e brita comerciais</t>
  </si>
  <si>
    <t>2003366</t>
  </si>
  <si>
    <t>Transposição de segmentos de sarjeta - TSS 06 - areia extraída e brita produzida</t>
  </si>
  <si>
    <t>2003869</t>
  </si>
  <si>
    <t>Tubo de concreto PA1 comercial para drenagem - D = 0,50 m - fornecimento e instalação</t>
  </si>
  <si>
    <t>2003822</t>
  </si>
  <si>
    <t>Tubo de concreto PA1 comercial para drenagem - D = 0,60 m - fornecimento e instalação</t>
  </si>
  <si>
    <t>2003826</t>
  </si>
  <si>
    <t>Tubo de concreto PA1 comercial para drenagem - D = 0,80 m - fornecimento e instalação</t>
  </si>
  <si>
    <t>2003830</t>
  </si>
  <si>
    <t>Tubo de concreto PA1 comercial para drenagem - D = 1,00 m - fornecimento e instalação</t>
  </si>
  <si>
    <t>2003834</t>
  </si>
  <si>
    <t>Tubo de concreto PA1 comercial para drenagem - D = 1,20 m - fornecimento e instalação</t>
  </si>
  <si>
    <t>2003838</t>
  </si>
  <si>
    <t>Tubo de concreto PA1 comercial para drenagem - D = 1,50 m - fornecimento e instalação</t>
  </si>
  <si>
    <t>2003768</t>
  </si>
  <si>
    <t>Tubo de concreto PA1 produzido na obra para drenagem - D = 0,60 m - areia e brita comerciais - fornecimento e instalação</t>
  </si>
  <si>
    <t>2003873</t>
  </si>
  <si>
    <t>Tubo de concreto PA1 produzido na obra para drenagem - D = 0,60 m - areia extraída e brita produzida - fornecimento e instalação</t>
  </si>
  <si>
    <t>2003772</t>
  </si>
  <si>
    <t>Tubo de concreto PA1 produzido na obra para drenagem - D = 0,80 m - areia e brita comerciais - fornecimento e instalação</t>
  </si>
  <si>
    <t>2003877</t>
  </si>
  <si>
    <t>Tubo de concreto PA1 produzido na obra para drenagem - D = 0,80 m - areia extraída e brita produzida - fornecimento e instalação</t>
  </si>
  <si>
    <t>2003776</t>
  </si>
  <si>
    <t>Tubo de concreto PA1 produzido na obra para drenagem - D = 1,00 m - areia e brita comerciais - fornecimento e instalação</t>
  </si>
  <si>
    <t>2003881</t>
  </si>
  <si>
    <t>Tubo de concreto PA1 produzido na obra para drenagem - D = 1,00 m - areia extraída e brita produzida - fornecimento e instalação</t>
  </si>
  <si>
    <t>2003780</t>
  </si>
  <si>
    <t>Tubo de concreto PA1 produzido na obra para drenagem - D = 1,20 m - areia e brita comerciais - fornecimento e instalação</t>
  </si>
  <si>
    <t>2003885</t>
  </si>
  <si>
    <t>Tubo de concreto PA1 produzido na obra para drenagem - D = 1,20 m - areia extraída e brita produzida - fornecimento e instalação</t>
  </si>
  <si>
    <t>2003784</t>
  </si>
  <si>
    <t>Tubo de concreto PA1 produzido na obra para drenagem - D = 1,50 m - areia e brita comerciais - fornecimento e instalação</t>
  </si>
  <si>
    <t>2003889</t>
  </si>
  <si>
    <t>Tubo de concreto PA1 produzido na obra para drenagem - D = 1,50 m - areia extraída e brita produzida - fornecimento e instalação</t>
  </si>
  <si>
    <t>2003870</t>
  </si>
  <si>
    <t>Tubo de concreto PA2 comercial para drenagem - D = 0,50 m - fornecimento e instalação</t>
  </si>
  <si>
    <t>2003823</t>
  </si>
  <si>
    <t>Tubo de concreto PA2 comercial para drenagem - D = 0,60 m - fornecimento e instalação</t>
  </si>
  <si>
    <t>2003827</t>
  </si>
  <si>
    <t>Tubo de concreto PA2 comercial para drenagem - D = 0,80 m - fornecimento e instalação</t>
  </si>
  <si>
    <t>2003831</t>
  </si>
  <si>
    <t>Tubo de concreto PA2 comercial para drenagem - D = 1,00 m - fornecimento e instalação</t>
  </si>
  <si>
    <t>2003835</t>
  </si>
  <si>
    <t>Tubo de concreto PA2 comercial para drenagem - D = 1,20 m - fornecimento e instalação</t>
  </si>
  <si>
    <t>2003839</t>
  </si>
  <si>
    <t>Tubo de concreto PA2 comercial para drenagem - D = 1,50 m - fornecimento e instalação</t>
  </si>
  <si>
    <t>2003769</t>
  </si>
  <si>
    <t>Tubo de concreto PA2 produzido na obra para drenagem - D = 0,60 m - areia e brita comerciais - fornecimento e instalação</t>
  </si>
  <si>
    <t>2003874</t>
  </si>
  <si>
    <t>Tubo de concreto PA2 produzido na obra para drenagem - D = 0,60 m - areia extraída e brita produzida - fornecimento e instalação</t>
  </si>
  <si>
    <t>2003773</t>
  </si>
  <si>
    <t>Tubo de concreto PA2 produzido na obra para drenagem - D = 0,80 m - areia e brita comerciais - fornecimento e instalação</t>
  </si>
  <si>
    <t>2003878</t>
  </si>
  <si>
    <t>Tubo de concreto PA2 produzido na obra para drenagem - D = 0,80 m - areia extraída e brita produzida - fornecimento e instalação</t>
  </si>
  <si>
    <t>2003777</t>
  </si>
  <si>
    <t>Tubo de concreto PA2 produzido na obra para drenagem - D = 1,00 m - areia e brita comerciais - fornecimento e instalação</t>
  </si>
  <si>
    <t>2003882</t>
  </si>
  <si>
    <t>Tubo de concreto PA2 produzido na obra para drenagem - D = 1,00 m - areia extraída e brita produzida - fornecimento e instalação</t>
  </si>
  <si>
    <t>2003781</t>
  </si>
  <si>
    <t>Tubo de concreto PA2 produzido na obra para drenagem - D = 1,20 m - areia e brita comerciais - fornecimento e instalação</t>
  </si>
  <si>
    <t>2003886</t>
  </si>
  <si>
    <t>Tubo de concreto PA2 produzido na obra para drenagem - D = 1,20 m - areia extraída e brita produzida - fornecimento e instalação</t>
  </si>
  <si>
    <t>2003785</t>
  </si>
  <si>
    <t>Tubo de concreto PA2 produzido na obra para drenagem - D = 1,50 m - areia e brita comerciais - fornecimento e instalação</t>
  </si>
  <si>
    <t>2003890</t>
  </si>
  <si>
    <t>Tubo de concreto PA2 produzido na obra para drenagem - D = 1,50 m - areia extraída e brita produzida - fornecimento e instalação</t>
  </si>
  <si>
    <t>2003871</t>
  </si>
  <si>
    <t>Tubo de concreto PA3 comercial para drenagem - D = 0,50 m - fornecimento e instalação</t>
  </si>
  <si>
    <t>2003824</t>
  </si>
  <si>
    <t>Tubo de concreto PA3 comercial para drenagem - D = 0,60 m - fornecimento e instalação</t>
  </si>
  <si>
    <t>2003828</t>
  </si>
  <si>
    <t>Tubo de concreto PA3 comercial para drenagem - D = 0,80 m - fornecimento e instalação</t>
  </si>
  <si>
    <t>2003832</t>
  </si>
  <si>
    <t>Tubo de concreto PA3 comercial para drenagem - D = 1,00 m - fornecimento e instalação</t>
  </si>
  <si>
    <t>2003836</t>
  </si>
  <si>
    <t>Tubo de concreto PA3 comercial para drenagem - D = 1,20 m - fornecimento e instalação</t>
  </si>
  <si>
    <t>2003840</t>
  </si>
  <si>
    <t>Tubo de concreto PA3 comercial para drenagem - D = 1,50 m - fornecimento e instalação</t>
  </si>
  <si>
    <t>2003770</t>
  </si>
  <si>
    <t>Tubo de concreto PA3 produzido na obra para drenagem - D = 0,60 m - areia e brita comerciais - fornecimento e instalação</t>
  </si>
  <si>
    <t>2003875</t>
  </si>
  <si>
    <t>Tubo de concreto PA3 produzido na obra para drenagem - D = 0,60 m - areia extraída e brita produzida - fornecimento e instalação</t>
  </si>
  <si>
    <t>2003774</t>
  </si>
  <si>
    <t>Tubo de concreto PA3 produzido na obra para drenagem - D = 0,80 m - areia e brita comerciais - fornecimento e instalação</t>
  </si>
  <si>
    <t>2003879</t>
  </si>
  <si>
    <t>Tubo de concreto PA3 produzido na obra para drenagem - D = 0,80 m - areia extraída e brita produzida - fornecimento e instalação</t>
  </si>
  <si>
    <t>2003778</t>
  </si>
  <si>
    <t>Tubo de concreto PA3 produzido na obra para drenagem - D = 1,00 m - areia e brita comerciais - fornecimento e instalação</t>
  </si>
  <si>
    <t>2003883</t>
  </si>
  <si>
    <t>Tubo de concreto PA3 produzido na obra para drenagem - D = 1,00 m - areia extraída e brita produzida - fornecimento e instalação</t>
  </si>
  <si>
    <t>2003782</t>
  </si>
  <si>
    <t>Tubo de concreto PA3 produzido na obra para drenagem - D = 1,20 m - areia e brita comerciais - fornecimento e instalação</t>
  </si>
  <si>
    <t>2003887</t>
  </si>
  <si>
    <t>Tubo de concreto PA3 produzido na obra para drenagem - D = 1,20 m - areia extraída e brita produzida - fornecimento e instalação</t>
  </si>
  <si>
    <t>2003786</t>
  </si>
  <si>
    <t>Tubo de concreto PA3 produzido na obra para drenagem - D = 1,50 m - areia e brita comerciais - fornecimento e instalação</t>
  </si>
  <si>
    <t>2003891</t>
  </si>
  <si>
    <t>Tubo de concreto PA3 produzido na obra para drenagem - D = 1,50 m - areia extraída e brita produzida - fornecimento e instalação</t>
  </si>
  <si>
    <t>2003872</t>
  </si>
  <si>
    <t>Tubo de concreto PA4 comercial para drenagem - D = 0,50 m - fornecimento e instalação</t>
  </si>
  <si>
    <t>2003825</t>
  </si>
  <si>
    <t>Tubo de concreto PA4 comercial para drenagem - D = 0,60 m - fornecimento e instalação</t>
  </si>
  <si>
    <t>2003829</t>
  </si>
  <si>
    <t>Tubo de concreto PA4 comercial para drenagem - D = 0,80 m - fornecimento e instalação</t>
  </si>
  <si>
    <t>2003833</t>
  </si>
  <si>
    <t>Tubo de concreto PA4 comercial para drenagem - D = 1,00 m - fornecimento e instalação</t>
  </si>
  <si>
    <t>2003837</t>
  </si>
  <si>
    <t>Tubo de concreto PA4 comercial para drenagem - D = 1,20 m - fornecimento e instalação</t>
  </si>
  <si>
    <t>2003841</t>
  </si>
  <si>
    <t>Tubo de concreto PA4 comercial para drenagem - D = 1,50 m - fornecimento e instalação</t>
  </si>
  <si>
    <t>2003771</t>
  </si>
  <si>
    <t>Tubo de concreto PA4 produzido na obra para drenagem - D = 0,60 m - areia e brita comerciais - fornecimento e instalação</t>
  </si>
  <si>
    <t>2003876</t>
  </si>
  <si>
    <t>Tubo de concreto PA4 produzido na obra para drenagem - D = 0,60 m - areia extraída e brita produzida - fornecimento e instalação</t>
  </si>
  <si>
    <t>2003775</t>
  </si>
  <si>
    <t>Tubo de concreto PA4 produzido na obra para drenagem - D = 0,80 m - areia e brita comerciais - fornecimento e instalação</t>
  </si>
  <si>
    <t>2003880</t>
  </si>
  <si>
    <t>Tubo de concreto PA4 produzido na obra para drenagem - D = 0,80 m - areia extraída e brita produzida - fornecimento e instalação</t>
  </si>
  <si>
    <t>2003779</t>
  </si>
  <si>
    <t>Tubo de concreto PA4 produzido na obra para drenagem - D = 1,00 m - areia e brita comerciais - fornecimento e instalação</t>
  </si>
  <si>
    <t>2003884</t>
  </si>
  <si>
    <t>Tubo de concreto PA4 produzido na obra para drenagem - D = 1,00 m - areia extraída e brita produzida - fornecimento e instalação</t>
  </si>
  <si>
    <t>2003783</t>
  </si>
  <si>
    <t>Tubo de concreto PA4 produzido na obra para drenagem - D = 1,20 m - areia e brita comerciais - fornecimento e instalação</t>
  </si>
  <si>
    <t>2003888</t>
  </si>
  <si>
    <t>Tubo de concreto PA4 produzido na obra para drenagem - D = 1,20 m - areia extraída e brita produzida - fornecimento e instalação</t>
  </si>
  <si>
    <t>2003787</t>
  </si>
  <si>
    <t>Tubo de concreto PA4 produzido na obra para drenagem - D = 1,50 m - areia e brita comerciais - fornecimento e instalação</t>
  </si>
  <si>
    <t>2003892</t>
  </si>
  <si>
    <t>Tubo de concreto PA4 produzido na obra para drenagem - D = 1,50 m - areia extraída e brita produzida - fornecimento e instalação</t>
  </si>
  <si>
    <t>2003851</t>
  </si>
  <si>
    <t>Tubo de concreto perfurado produzido na obra para drenagem - D = 0,40 m - fornecimento e instalação</t>
  </si>
  <si>
    <t>2003935</t>
  </si>
  <si>
    <t>Tubo de PVC para dreno tipo barbacã - D = 50 mm - fornecimento e instalação</t>
  </si>
  <si>
    <t>2003934</t>
  </si>
  <si>
    <t>Tubo de PVC para dreno tipo barbacã - D = 75 mm - fornecimento e instalação</t>
  </si>
  <si>
    <t>2003990</t>
  </si>
  <si>
    <t>Tubo PEAD para drenagem - D = 1.000 mm - fornecimento e instalação</t>
  </si>
  <si>
    <t>2003991</t>
  </si>
  <si>
    <t>Tubo PEAD para drenagem - D = 1.050 mm - fornecimento e instalação</t>
  </si>
  <si>
    <t>2003992</t>
  </si>
  <si>
    <t>Tubo PEAD para drenagem - D = 1.200 mm - fornecimento e instalação</t>
  </si>
  <si>
    <t>2003993</t>
  </si>
  <si>
    <t>Tubo PEAD para drenagem - D = 1.500 mm - fornecimento e instalação</t>
  </si>
  <si>
    <t>2003994</t>
  </si>
  <si>
    <t>Tubo PEAD para drenagem - D = 1.800 mm - fornecimento e instalação</t>
  </si>
  <si>
    <t>2003995</t>
  </si>
  <si>
    <t>Tubo PEAD para drenagem - D = 2.000 mm - fornecimento e instalação</t>
  </si>
  <si>
    <t>2003996</t>
  </si>
  <si>
    <t>Tubo PEAD para drenagem - D = 2.500 mm - fornecimento e instalação</t>
  </si>
  <si>
    <t>2003997</t>
  </si>
  <si>
    <t>Tubo PEAD para drenagem - D = 3.000 mm - fornecimento e instalação</t>
  </si>
  <si>
    <t>2003983</t>
  </si>
  <si>
    <t>Tubo PEAD para drenagem - D = 400 mm - fornecimento e instalação</t>
  </si>
  <si>
    <t>2003984</t>
  </si>
  <si>
    <t>Tubo PEAD para drenagem - D = 450 mm - fornecimento e instalação</t>
  </si>
  <si>
    <t>2003985</t>
  </si>
  <si>
    <t>Tubo PEAD para drenagem - D = 500 mm - fornecimento e instalação</t>
  </si>
  <si>
    <t>2003986</t>
  </si>
  <si>
    <t>Tubo PEAD para drenagem - D = 600 mm - fornecimento e instalação</t>
  </si>
  <si>
    <t>2003987</t>
  </si>
  <si>
    <t>Tubo PEAD para drenagem - D = 750 mm - fornecimento e instalação</t>
  </si>
  <si>
    <t>2003988</t>
  </si>
  <si>
    <t>Tubo PEAD para drenagem - D = 800 mm - fornecimento e instalação</t>
  </si>
  <si>
    <t>2003989</t>
  </si>
  <si>
    <t>Tubo PEAD para drenagem - D = 900 mm - fornecimento e instalação</t>
  </si>
  <si>
    <t>2003313</t>
  </si>
  <si>
    <t>Valeta de proteção de aterros com revestimento de concreto - VPA 03 - areia e brita comerciais</t>
  </si>
  <si>
    <t>2003312</t>
  </si>
  <si>
    <t>Valeta de proteção de aterros com revestimento de concreto - VPA 03 - areia extraída e brita produzida</t>
  </si>
  <si>
    <t>2003315</t>
  </si>
  <si>
    <t>Valeta de proteção de aterros com revestimento de concreto - VPA 04 - areia e brita comerciais</t>
  </si>
  <si>
    <t>2003314</t>
  </si>
  <si>
    <t>Valeta de proteção de aterros com revestimento de concreto - VPA 04 - areia extraída e brita produzida</t>
  </si>
  <si>
    <t>2003310</t>
  </si>
  <si>
    <t>Valeta de proteção de aterros com revestimento vegetal - VPA 01</t>
  </si>
  <si>
    <t>2003311</t>
  </si>
  <si>
    <t>Valeta de proteção de aterros com revestimento vegetal - VPA 02</t>
  </si>
  <si>
    <t>2003307</t>
  </si>
  <si>
    <t>Valeta de proteção de cortes com revestimento de concreto - VPC 03 - areia e brita comerciais</t>
  </si>
  <si>
    <t>2003306</t>
  </si>
  <si>
    <t>Valeta de proteção de cortes com revestimento de concreto - VPC 03 - areia extraída e brita produzida</t>
  </si>
  <si>
    <t>2003309</t>
  </si>
  <si>
    <t>Valeta de proteção de cortes com revestimento de concreto - VPC 04 - areia e brita comerciais</t>
  </si>
  <si>
    <t>2003308</t>
  </si>
  <si>
    <t>Valeta de proteção de cortes com revestimento de concreto - VPC 04 - areia extraída e brita produzida</t>
  </si>
  <si>
    <t>2003304</t>
  </si>
  <si>
    <t>Valeta de proteção de cortes com revestimento vegetal - VPC 01</t>
  </si>
  <si>
    <t>2003305</t>
  </si>
  <si>
    <t>Valeta de proteção de cortes com revestimento vegetal - VPC 02</t>
  </si>
  <si>
    <t>2105846</t>
  </si>
  <si>
    <t>Escoramento com estacas de perfis metálicos W 250 x 38,5 kg/m, espaçadas em 1,5 m, intercaladas com prancha de madeira com espessura de 5 cm e ficha de 0 a 0,2 H - sem reaproveitamento - fornecimento e instalação</t>
  </si>
  <si>
    <t>2105929</t>
  </si>
  <si>
    <t>Escoramento com estacas de perfis metálicos W 250 x 38,5 kg/m, espaçadas em 1,5 m, intercaladas com prancha de madeira com espessura de 5 cm e ficha de 0,20 a 0,4 H - sem reaproveitamento - fornecimento e instalação</t>
  </si>
  <si>
    <t>2105933</t>
  </si>
  <si>
    <t>Escoramento com estacas de perfis metálicos W 250 x 38,5 kg/m, espaçadas em 1,5 m, intercaladas com prancha de madeira com espessura de 5 cm e ficha de 0,40 a 0,6 H - sem reaproveitamento - fornecimento e instalação</t>
  </si>
  <si>
    <t>2106293</t>
  </si>
  <si>
    <t>Escoramento com perfis metálicos W 150 x 18,0 kg/m a cada metro e chapas de aço - estroncas a cada 2 m não incluídas - profundidade de até 10 m - aço com utilização de 20 vezes - fornecimento, instalação e retirada</t>
  </si>
  <si>
    <t>2108165</t>
  </si>
  <si>
    <t>Escoramento com pontaletes D = 10 cm - utilização de 1 vez - confecção, instalação e retirada</t>
  </si>
  <si>
    <t>2108166</t>
  </si>
  <si>
    <t>Escoramento com pontaletes D = 10 cm - utilização de 2 vezes - confecção, instalação e retirada</t>
  </si>
  <si>
    <t>2108167</t>
  </si>
  <si>
    <t>Escoramento com pontaletes D = 10 cm - utilização de 3 vezes - confecção, instalação e retirada</t>
  </si>
  <si>
    <t>2108168</t>
  </si>
  <si>
    <t>Escoramento com pontaletes D = 10 cm - utilização de 5 vezes - confecção, instalação e retirada</t>
  </si>
  <si>
    <t>2108169</t>
  </si>
  <si>
    <t>Escoramento com pontaletes D = 15 cm - utilização de 1 vez - confecção e instalação</t>
  </si>
  <si>
    <t>2108170</t>
  </si>
  <si>
    <t>Escoramento com pontaletes D = 15 cm - utilização de 2 vezes - confecção, instalação e retirada</t>
  </si>
  <si>
    <t>2108171</t>
  </si>
  <si>
    <t>Escoramento com pontaletes D = 15 cm - utilização de 3 vezes - confecção, instalação e retirada</t>
  </si>
  <si>
    <t>2108172</t>
  </si>
  <si>
    <t>Escoramento com pontaletes D = 15 cm - utilização de 5 vezes - confecção, instalação e retirada</t>
  </si>
  <si>
    <t>2106292</t>
  </si>
  <si>
    <t>Escoramento contínuo de valas com tábuas de 2,5 x 30 cm e longarinas de 6 x 16 cm - estroncas a cada metro não incluídas - profundidade de até 4 m - madeira com utilização de 3 vezes - confecção, instalação e retirada</t>
  </si>
  <si>
    <t>2106291</t>
  </si>
  <si>
    <t>Escoramento contínuo de valas com tábuas de 2,5 x 30 cm e longarinas de 6 x 16 cm - estroncas a cada metro não incluídas - profundidade de até 4 m - madeira sem reaproveitamento - confecção e instalação</t>
  </si>
  <si>
    <t>2106235</t>
  </si>
  <si>
    <t>Escoramento metálico com quadro tubular contraventado - capacidade de carga até 3,8 t/m² - quadro de 1,0 x 1,0 x 1,2 m - utilização de 50 vezes - fornecimento, instalação e retirada</t>
  </si>
  <si>
    <t>2106232</t>
  </si>
  <si>
    <t>Escoramento metálico tubular galvanizado para formas com capacidade de 2.100 a 750 kg por unidade - regulável de 3,0 a 4,5 m - utilização de 20 vezes - fornecimento, instalação e retirada</t>
  </si>
  <si>
    <t>2106233</t>
  </si>
  <si>
    <t>Escoramento metálico tubular galvanizado para formas com capacidade de 3.200 a 1.600 kg por unidade - regulável de 1,8 a 3,0 m - utilização de 20 vezes - fornecimento, instalação e retirada</t>
  </si>
  <si>
    <t>2105605</t>
  </si>
  <si>
    <t>Escoramento para corpo de bueiros celulares - utilização de 3 vezes - confecção, instalação e retirada</t>
  </si>
  <si>
    <t>2106298</t>
  </si>
  <si>
    <t>Estroncas em perfil metálico W 150 x 18,0 kg/m - utilização de 20 vezes</t>
  </si>
  <si>
    <t>2106295</t>
  </si>
  <si>
    <t>Estroncas para valas com D = 15 cm - madeira com utilização de 3 vezes</t>
  </si>
  <si>
    <t>2106294</t>
  </si>
  <si>
    <t>Estroncas para valas com D = 15 cm - madeira sem reaproveitamento</t>
  </si>
  <si>
    <t>2106297</t>
  </si>
  <si>
    <t>Estroncas para valas com D = 20 cm - madeira com utilização de 3 vezes</t>
  </si>
  <si>
    <t>2106296</t>
  </si>
  <si>
    <t>Estroncas para valas com D = 20 cm - madeira sem reaproveitamento</t>
  </si>
  <si>
    <t>2306731</t>
  </si>
  <si>
    <t>Apoio náutico para a colocação da armação em camisa metálica</t>
  </si>
  <si>
    <t>2306728</t>
  </si>
  <si>
    <t>Apoio náutico para a escavação com perfuratriz tipo Wirth em rocha com média dureza e média abrasão - resistência à compressão menor que 80 MPa - D = 600 a 1.800 mm</t>
  </si>
  <si>
    <t>2306729</t>
  </si>
  <si>
    <t>Apoio náutico para a escavação com perfuratriz tipo Wirth em rocha de alta dureza e alta abrasão - resistência à compressão acima de 80 MPa - D = 600 a 1.800 mm</t>
  </si>
  <si>
    <t>2306727</t>
  </si>
  <si>
    <t>Apoio náutico para a escavação com perfuratriz tipo Wirth em solo D = 600 a 1.800 mm</t>
  </si>
  <si>
    <t>2306730</t>
  </si>
  <si>
    <t>Apoio náutico para a execução da concretagem de camisas metálicas</t>
  </si>
  <si>
    <t>2306726</t>
  </si>
  <si>
    <t>Apoio náutico para a execução da cravação de camisa metálica D = 600 a 1.800 mm</t>
  </si>
  <si>
    <t>2306076</t>
  </si>
  <si>
    <t>Armação de estaca escavada ou estaca barrete em aço CA-50 com apoio de guindaste - fornecimento, preparo e colocação</t>
  </si>
  <si>
    <t>2306247</t>
  </si>
  <si>
    <t>Arrasamento de estacas de concreto com seção de até 900 cm²</t>
  </si>
  <si>
    <t>2306248</t>
  </si>
  <si>
    <t>Arrasamento de estacas de concreto com seção superior à 900 cm²</t>
  </si>
  <si>
    <t>2306279</t>
  </si>
  <si>
    <t>Berço para pré-moldagem de estacas protendidas com capacidade de 19 m³, inclusive formas metálicas - utilização de 100 vezes</t>
  </si>
  <si>
    <t>2306651</t>
  </si>
  <si>
    <t>Camisa metálica com espessura de 12,5 mm D = 1.400 mm - cravada com martelo vibratório - sem escavação - cravação</t>
  </si>
  <si>
    <t>2306678</t>
  </si>
  <si>
    <t>Camisa metálica com espessura de 12,5 mm D = 1.400 mm - para passagem de lâmina d'água - posicionamento</t>
  </si>
  <si>
    <t>2306652</t>
  </si>
  <si>
    <t>Camisa metálica com espessura de 12,5 mm D = 1.500 mm - cravada com martelo vibratório - sem escavação - cravação</t>
  </si>
  <si>
    <t>2306679</t>
  </si>
  <si>
    <t>Camisa metálica com espessura de 12,5 mm D = 1.500 mm - para passagem de lâmina d'água - posicionamento</t>
  </si>
  <si>
    <t>2306653</t>
  </si>
  <si>
    <t>Camisa metálica com espessura de 12,5 mm D = 1.600 mm - cravada com martelo vibratório - sem escavação - cravação</t>
  </si>
  <si>
    <t>2306680</t>
  </si>
  <si>
    <t>Camisa metálica com espessura de 12,5 mm D = 1.600 mm - para passagem de lâmina d'água - posicionamento</t>
  </si>
  <si>
    <t>2306654</t>
  </si>
  <si>
    <t>Camisa metálica com espessura de 12,5 mm D = 1.700 mm - cravada com martelo vibratório - sem escavação - cravação</t>
  </si>
  <si>
    <t>2306681</t>
  </si>
  <si>
    <t>Camisa metálica com espessura de 12,5 mm D = 1.700 mm - para passagem de lâmina d'água - posicionamento</t>
  </si>
  <si>
    <t>2306655</t>
  </si>
  <si>
    <t>Camisa metálica com espessura de 12,5 mm D = 1.800 mm - cravada com martelo vibratório - sem escavação - cravação</t>
  </si>
  <si>
    <t>2306682</t>
  </si>
  <si>
    <t>Camisa metálica com espessura de 12,5 mm D = 1.800 mm - para passagem de lâmina d'água - posicionamento</t>
  </si>
  <si>
    <t>2306656</t>
  </si>
  <si>
    <t>Camisa metálica com espessura de 16 mm D = 1.500 mm - cravada com martelo vibratório - sem escavação - cravação</t>
  </si>
  <si>
    <t>2306683</t>
  </si>
  <si>
    <t>Camisa metálica com espessura de 16 mm D = 1.500 mm - para passagem de lâmina d'água - posicionamento</t>
  </si>
  <si>
    <t>2306657</t>
  </si>
  <si>
    <t>Camisa metálica com espessura de 16 mm D = 1.600 mm - cravada com martelo vibratório - sem escavação - cravação</t>
  </si>
  <si>
    <t>2306684</t>
  </si>
  <si>
    <t>Camisa metálica com espessura de 16 mm D = 1.600 mm - para passagem de lâmina d'água - posicionamento</t>
  </si>
  <si>
    <t>2306658</t>
  </si>
  <si>
    <t>Camisa metálica com espessura de 16 mm D = 1.700 mm - cravada com martelo vibratório - sem escavação - cravação</t>
  </si>
  <si>
    <t>2306685</t>
  </si>
  <si>
    <t>Camisa metálica com espessura de 16 mm D = 1.700 mm - para passagem de lâmina d'água - posicionamento</t>
  </si>
  <si>
    <t>2306659</t>
  </si>
  <si>
    <t>Camisa metálica com espessura de 16 mm D = 1.800 mm - cravada com martelo vibratório - sem escavação - cravação</t>
  </si>
  <si>
    <t>2306686</t>
  </si>
  <si>
    <t>Camisa metálica com espessura de 16 mm D = 1.800 mm - para passagem de lâmina d'água - posicionamento</t>
  </si>
  <si>
    <t>2306637</t>
  </si>
  <si>
    <t>Camisa metálica com espessura de 6,3 mm D = 1.000 mm - cravada com martelo vibratório - sem escavação - cravação</t>
  </si>
  <si>
    <t>2306664</t>
  </si>
  <si>
    <t>Camisa metálica com espessura de 6,3 mm D = 1.000 mm - para passagem de lâmina d'água - posicionamento</t>
  </si>
  <si>
    <t>2306732</t>
  </si>
  <si>
    <t>Camisa metálica com espessura de 6,3 mm D = 400 mm - cravada com martelo vibratório - sem escavação - cravação</t>
  </si>
  <si>
    <t>2306733</t>
  </si>
  <si>
    <t>Camisa metálica com espessura de 6,3 mm D = 400 mm - para passagem de lâmina d'água - posicionamento</t>
  </si>
  <si>
    <t>2306734</t>
  </si>
  <si>
    <t>Camisa metálica com espessura de 6,3 mm D = 500 mm - cravada com martelo vibratório - sem escavação - cravação</t>
  </si>
  <si>
    <t>2306735</t>
  </si>
  <si>
    <t>Camisa metálica com espessura de 6,3 mm D = 500 mm - para passagem de lâmina d'água - posicionamento</t>
  </si>
  <si>
    <t>2306633</t>
  </si>
  <si>
    <t>Camisa metálica com espessura de 6,3 mm D = 600 mm - cravada com martelo vibratório - sem escavação - cravação</t>
  </si>
  <si>
    <t>2306660</t>
  </si>
  <si>
    <t>Camisa metálica com espessura de 6,3 mm D = 600 mm - para passagem de lâmina d'água - posicionamento</t>
  </si>
  <si>
    <t>2306634</t>
  </si>
  <si>
    <t>Camisa metálica com espessura de 6,3 mm D = 700 mm - cravada com martelo vibratório - sem escavação - cravação</t>
  </si>
  <si>
    <t>2306661</t>
  </si>
  <si>
    <t>Camisa metálica com espessura de 6,3 mm D = 700 mm - para passagem de lâmina d'água - posicionamento</t>
  </si>
  <si>
    <t>2306635</t>
  </si>
  <si>
    <t>Camisa metálica com espessura de 6,3 mm D = 800 mm - cravada com martelo vibratório - sem escavação - cravação</t>
  </si>
  <si>
    <t>2306662</t>
  </si>
  <si>
    <t>Camisa metálica com espessura de 6,3 mm D = 800 mm - para passagem de lâmina d'água - posicionamento</t>
  </si>
  <si>
    <t>2306636</t>
  </si>
  <si>
    <t>Camisa metálica com espessura de 6,3 mm D = 900 mm - cravada com martelo vibratório - sem escavação - cravação</t>
  </si>
  <si>
    <t>2306663</t>
  </si>
  <si>
    <t>Camisa metálica com espessura de 6,3 mm D = 900 mm - para passagem de lâmina d'água - posicionamento</t>
  </si>
  <si>
    <t>2306641</t>
  </si>
  <si>
    <t>Camisa metálica com espessura de 8 mm D = 1.000 mm - cravada com martelo vibratório - sem escavação - cravação</t>
  </si>
  <si>
    <t>2306668</t>
  </si>
  <si>
    <t>Camisa metálica com espessura de 8 mm D = 1.000 mm - para passagem de lâmina d'água - posicionamento</t>
  </si>
  <si>
    <t>2306642</t>
  </si>
  <si>
    <t>Camisa metálica com espessura de 8 mm D = 1.100 mm - cravada com martelo vibratório - sem escavação - cravação</t>
  </si>
  <si>
    <t>2306669</t>
  </si>
  <si>
    <t>Camisa metálica com espessura de 8 mm D = 1.100 mm - para passagem de lâmina d'água - posicionamento</t>
  </si>
  <si>
    <t>2306643</t>
  </si>
  <si>
    <t>Camisa metálica com espessura de 8 mm D = 1.200 mm - cravada com martelo vibratório - sem escavação - cravação</t>
  </si>
  <si>
    <t>2306670</t>
  </si>
  <si>
    <t>Camisa metálica com espessura de 8 mm D = 1.200 mm - para passagem de lâmina d'água - posicionamento</t>
  </si>
  <si>
    <t>2306638</t>
  </si>
  <si>
    <t>Camisa metálica com espessura de 8 mm D = 700 mm - cravada com martelo vibratório - sem escavação - cravação</t>
  </si>
  <si>
    <t>2306665</t>
  </si>
  <si>
    <t>Camisa metálica com espessura de 8 mm D = 700 mm - para passagem de lâmina d'água - posicionamento</t>
  </si>
  <si>
    <t>2306639</t>
  </si>
  <si>
    <t>Camisa metálica com espessura de 8 mm D = 800 mm - cravada com martelo vibratório - sem escavação - cravação</t>
  </si>
  <si>
    <t>2306666</t>
  </si>
  <si>
    <t>Camisa metálica com espessura de 8 mm D = 800 mm - para passagem de lâmina d'água - posicionamento</t>
  </si>
  <si>
    <t>2306640</t>
  </si>
  <si>
    <t>Camisa metálica com espessura de 8 mm D = 900 mm - cravada com martelo vibratório - sem escavação - cravação</t>
  </si>
  <si>
    <t>2306667</t>
  </si>
  <si>
    <t>Camisa metálica com espessura de 8 mm D = 900 mm - para passagem de lâmina d'água - posicionamento</t>
  </si>
  <si>
    <t>2306645</t>
  </si>
  <si>
    <t>Camisa metálica com espessura de 9,5 mm D = 1.000 mm - cravada com martelo vibratório - sem escavação - cravação</t>
  </si>
  <si>
    <t>2306672</t>
  </si>
  <si>
    <t>Camisa metálica com espessura de 9,5 mm D = 1.000 mm - para passagem de lâmina d'água - posicionamento</t>
  </si>
  <si>
    <t>2306646</t>
  </si>
  <si>
    <t>Camisa metálica com espessura de 9,5 mm D = 1.100 mm - cravada com martelo vibratório - sem escavação - cravação</t>
  </si>
  <si>
    <t>2306673</t>
  </si>
  <si>
    <t>Camisa metálica com espessura de 9,5 mm D = 1.100 mm - para passagem de lâmina d'água - posicionamento</t>
  </si>
  <si>
    <t>2306647</t>
  </si>
  <si>
    <t>Camisa metálica com espessura de 9,5 mm D = 1.200 mm - cravada com martelo vibratório - sem escavação - cravação</t>
  </si>
  <si>
    <t>2306674</t>
  </si>
  <si>
    <t>Camisa metálica com espessura de 9,5 mm D = 1.200 mm - para passagem de lâmina d'água - posicionamento</t>
  </si>
  <si>
    <t>2306648</t>
  </si>
  <si>
    <t>Camisa metálica com espessura de 9,5 mm D = 1.300 mm - cravada com martelo vibratório - sem escavação - cravação</t>
  </si>
  <si>
    <t>2306675</t>
  </si>
  <si>
    <t>Camisa metálica com espessura de 9,5 mm D = 1.300 mm - para passagem de lâmina d'água - posicionamento</t>
  </si>
  <si>
    <t>2306649</t>
  </si>
  <si>
    <t>Camisa metálica com espessura de 9,5 mm D = 1.400 mm - cravada com martelo vibratório - sem escavação - cravação</t>
  </si>
  <si>
    <t>2306676</t>
  </si>
  <si>
    <t>Camisa metálica com espessura de 9,5 mm D = 1.400 mm - para passagem de lâmina d'água - posicionamento</t>
  </si>
  <si>
    <t>2306650</t>
  </si>
  <si>
    <t>Camisa metálica com espessura de 9,5 mm D = 1.500 mm - cravada com martelo vibratório - sem escavação - cravação</t>
  </si>
  <si>
    <t>2306677</t>
  </si>
  <si>
    <t>Camisa metálica com espessura de 9,5 mm D = 1.500 mm - para passagem de lâmina d'água - posicionamento</t>
  </si>
  <si>
    <t>2306644</t>
  </si>
  <si>
    <t>Camisa metálica com espessura de 9,5 mm D = 900 mm - cravada com martelo vibratório - sem escavação - cravação</t>
  </si>
  <si>
    <t>2306671</t>
  </si>
  <si>
    <t>Camisa metálica com espessura de 9,5 mm D = 900 mm - para passagem de lâmina d'água - posicionamento</t>
  </si>
  <si>
    <t>2306141</t>
  </si>
  <si>
    <t>Coluna de brita D = 50 cm executada com perfuratriz tipo bottom feed - brita comercial - confecção e cravação</t>
  </si>
  <si>
    <t>2306145</t>
  </si>
  <si>
    <t>Coluna de brita D = 50 cm executada com perfuratriz tipo bottom feed - brita produzida - confecção e cravação</t>
  </si>
  <si>
    <t>2306142</t>
  </si>
  <si>
    <t>Coluna de brita D = 60 cm executada com perfuratriz tipo bottom feed - brita comercial - confecção e cravação</t>
  </si>
  <si>
    <t>2306146</t>
  </si>
  <si>
    <t>Coluna de brita D = 60 cm executada com perfuratriz tipo bottom feed - brita produzida - confecção e cravação</t>
  </si>
  <si>
    <t>2306143</t>
  </si>
  <si>
    <t>Coluna de brita D = 70 cm executada com perfuratriz tipo bottom feed - brita comercial - confecção e cravação</t>
  </si>
  <si>
    <t>2306147</t>
  </si>
  <si>
    <t>Coluna de brita D = 70 cm executada com perfuratriz tipo bottom feed - brita produzida - confecção e cravação</t>
  </si>
  <si>
    <t>2306144</t>
  </si>
  <si>
    <t>Coluna de brita D = 80 cm executada com perfuratriz tipo bottom feed - brita comercial - confecção e cravação</t>
  </si>
  <si>
    <t>2306148</t>
  </si>
  <si>
    <t>Coluna de brita D = 80 cm executada com perfuratriz tipo bottom feed - brita produzida - confecção e cravação</t>
  </si>
  <si>
    <t>2306624</t>
  </si>
  <si>
    <t>Confecção de camisa metálica em aço ASTM A36 com espessura de 12,5 mm - D = 1.400 mm</t>
  </si>
  <si>
    <t>2306625</t>
  </si>
  <si>
    <t>Confecção de camisa metálica em aço ASTM A36 com espessura de 12,5 mm - D = 1.500 mm</t>
  </si>
  <si>
    <t>2306626</t>
  </si>
  <si>
    <t>Confecção de camisa metálica em aço ASTM A36 com espessura de 12,5 mm - D = 1.600 mm</t>
  </si>
  <si>
    <t>2306627</t>
  </si>
  <si>
    <t>Confecção de camisa metálica em aço ASTM A36 com espessura de 12,5 mm - D = 1.700 mm</t>
  </si>
  <si>
    <t>2306628</t>
  </si>
  <si>
    <t>Confecção de camisa metálica em aço ASTM A36 com espessura de 12,5 mm - D = 1.800 mm</t>
  </si>
  <si>
    <t>2306629</t>
  </si>
  <si>
    <t>Confecção de camisa metálica em aço ASTM A36 com espessura de 16 mm - D = 1.500 mm</t>
  </si>
  <si>
    <t>2306630</t>
  </si>
  <si>
    <t>Confecção de camisa metálica em aço ASTM A36 com espessura de 16 mm - D = 1.600 mm</t>
  </si>
  <si>
    <t>2306631</t>
  </si>
  <si>
    <t>Confecção de camisa metálica em aço ASTM A36 com espessura de 16 mm - D = 1.700 mm</t>
  </si>
  <si>
    <t>2306632</t>
  </si>
  <si>
    <t>Confecção de camisa metálica em aço ASTM A36 com espessura de 16 mm - D = 1.800 mm</t>
  </si>
  <si>
    <t>2306610</t>
  </si>
  <si>
    <t>Confecção de camisa metálica em aço ASTM A36 com espessura de 6,3 mm - D = 1.000 mm</t>
  </si>
  <si>
    <t>2306604</t>
  </si>
  <si>
    <t>Confecção de camisa metálica em aço ASTM A36 com espessura de 6,3 mm - D = 400 mm</t>
  </si>
  <si>
    <t>2306605</t>
  </si>
  <si>
    <t>Confecção de camisa metálica em aço ASTM A36 com espessura de 6,3 mm - D = 500 mm</t>
  </si>
  <si>
    <t>2306606</t>
  </si>
  <si>
    <t>Confecção de camisa metálica em aço ASTM A36 com espessura de 6,3 mm - D = 600 mm</t>
  </si>
  <si>
    <t>2306607</t>
  </si>
  <si>
    <t>Confecção de camisa metálica em aço ASTM A36 com espessura de 6,3 mm - D = 700 mm</t>
  </si>
  <si>
    <t>2306608</t>
  </si>
  <si>
    <t>Confecção de camisa metálica em aço ASTM A36 com espessura de 6,3 mm - D = 800 mm</t>
  </si>
  <si>
    <t>2306609</t>
  </si>
  <si>
    <t>Confecção de camisa metálica em aço ASTM A36 com espessura de 6,3 mm - D = 900 mm</t>
  </si>
  <si>
    <t>2306614</t>
  </si>
  <si>
    <t>Confecção de camisa metálica em aço ASTM A36 com espessura de 8 mm - D = 1.000 mm</t>
  </si>
  <si>
    <t>2306615</t>
  </si>
  <si>
    <t>Confecção de camisa metálica em aço ASTM A36 com espessura de 8 mm - D = 1.100 mm</t>
  </si>
  <si>
    <t>2306616</t>
  </si>
  <si>
    <t>Confecção de camisa metálica em aço ASTM A36 com espessura de 8 mm - D = 1.200 mm</t>
  </si>
  <si>
    <t>2306611</t>
  </si>
  <si>
    <t>Confecção de camisa metálica em aço ASTM A36 com espessura de 8 mm - D = 700 mm</t>
  </si>
  <si>
    <t>2306612</t>
  </si>
  <si>
    <t>Confecção de camisa metálica em aço ASTM A36 com espessura de 8 mm - D = 800 mm</t>
  </si>
  <si>
    <t>2306613</t>
  </si>
  <si>
    <t>Confecção de camisa metálica em aço ASTM A36 com espessura de 8 mm - D = 900 mm</t>
  </si>
  <si>
    <t>2306618</t>
  </si>
  <si>
    <t>Confecção de camisa metálica em aço ASTM A36 com espessura de 9,5 mm - D = 1.000 mm</t>
  </si>
  <si>
    <t>2306619</t>
  </si>
  <si>
    <t>Confecção de camisa metálica em aço ASTM A36 com espessura de 9,5 mm - D = 1.100 mm</t>
  </si>
  <si>
    <t>2306620</t>
  </si>
  <si>
    <t>Confecção de camisa metálica em aço ASTM A36 com espessura de 9,5 mm - D = 1.200 mm</t>
  </si>
  <si>
    <t>2306621</t>
  </si>
  <si>
    <t>Confecção de camisa metálica em aço ASTM A36 com espessura de 9,5 mm - D = 1.300 mm</t>
  </si>
  <si>
    <t>2306622</t>
  </si>
  <si>
    <t>Confecção de camisa metálica em aço ASTM A36 com espessura de 9,5 mm - D = 1.400 mm</t>
  </si>
  <si>
    <t>2306623</t>
  </si>
  <si>
    <t>Confecção de camisa metálica em aço ASTM A36 com espessura de 9,5 mm - D = 1.500 mm</t>
  </si>
  <si>
    <t>2306617</t>
  </si>
  <si>
    <t>Confecção de camisa metálica em aço ASTM A36 com espessura de 9,5 mm - D = 900 mm</t>
  </si>
  <si>
    <t>2306014</t>
  </si>
  <si>
    <t>Contraventamento de grupo de estacas submersas em aço ASTM A36 - confecção e instalação</t>
  </si>
  <si>
    <t>2306700</t>
  </si>
  <si>
    <t>Escavação com perfuratriz tipo Wirth em rocha com média dureza e média abrasão - resistência à compressão menor que 80 MPa - D = 1.000 mm</t>
  </si>
  <si>
    <t>2306703</t>
  </si>
  <si>
    <t>Escavação com perfuratriz tipo Wirth em rocha com média dureza e média abrasão - resistência à compressão menor que 80 MPa - D = 1.100 mm</t>
  </si>
  <si>
    <t>2306706</t>
  </si>
  <si>
    <t>Escavação com perfuratriz tipo Wirth em rocha com média dureza e média abrasão - resistência à compressão menor que 80 MPa - D = 1.200 mm</t>
  </si>
  <si>
    <t>2306709</t>
  </si>
  <si>
    <t>Escavação com perfuratriz tipo Wirth em rocha com média dureza e média abrasão - resistência à compressão menor que 80 MPa - D = 1.300 mm</t>
  </si>
  <si>
    <t>2306712</t>
  </si>
  <si>
    <t>Escavação com perfuratriz tipo Wirth em rocha com média dureza e média abrasão - resistência à compressão menor que 80 MPa - D = 1.400 mm</t>
  </si>
  <si>
    <t>2306715</t>
  </si>
  <si>
    <t>Escavação com perfuratriz tipo Wirth em rocha com média dureza e média abrasão - resistência à compressão menor que 80 MPa - D = 1.500 mm</t>
  </si>
  <si>
    <t>2306718</t>
  </si>
  <si>
    <t>Escavação com perfuratriz tipo Wirth em rocha com média dureza e média abrasão - resistência à compressão menor que 80 MPa - D = 1.600 mm</t>
  </si>
  <si>
    <t>2306721</t>
  </si>
  <si>
    <t>Escavação com perfuratriz tipo Wirth em rocha com média dureza e média abrasão - resistência à compressão menor que 80 MPa - D = 1.700 mm</t>
  </si>
  <si>
    <t>2306724</t>
  </si>
  <si>
    <t>Escavação com perfuratriz tipo Wirth em rocha com média dureza e média abrasão - resistência à compressão menor que 80 MPa - D = 1.800 mm</t>
  </si>
  <si>
    <t>2306688</t>
  </si>
  <si>
    <t>Escavação com perfuratriz tipo Wirth em rocha com média dureza e média abrasão - resistência à compressão menor que 80 MPa - D = 600 mm</t>
  </si>
  <si>
    <t>2306691</t>
  </si>
  <si>
    <t>Escavação com perfuratriz tipo Wirth em rocha com média dureza e média abrasão - resistência à compressão menor que 80 MPa - D = 700 mm</t>
  </si>
  <si>
    <t>2306694</t>
  </si>
  <si>
    <t>Escavação com perfuratriz tipo Wirth em rocha com média dureza e média abrasão - resistência à compressão menor que 80 MPa - D = 800 mm</t>
  </si>
  <si>
    <t>2306697</t>
  </si>
  <si>
    <t>Escavação com perfuratriz tipo Wirth em rocha com média dureza e média abrasão - resistência à compressão menor que 80 MPa - D = 900 mm</t>
  </si>
  <si>
    <t>2306701</t>
  </si>
  <si>
    <t>Escavação com perfuratriz tipo Wirth em rocha de alta dureza e alta abrasão - resistência à compressão acima de 80 MPa - D = 1.000 mm</t>
  </si>
  <si>
    <t>2306704</t>
  </si>
  <si>
    <t>Escavação com perfuratriz tipo Wirth em rocha de alta dureza e alta abrasão - resistência à compressão acima de 80 MPa - D = 1.100 mm</t>
  </si>
  <si>
    <t>2306707</t>
  </si>
  <si>
    <t>Escavação com perfuratriz tipo Wirth em rocha de alta dureza e alta abrasão - resistência à compressão acima de 80 MPa - D = 1.200 mm</t>
  </si>
  <si>
    <t>2306710</t>
  </si>
  <si>
    <t>Escavação com perfuratriz tipo Wirth em rocha de alta dureza e alta abrasão - resistência à compressão acima de 80 MPa - D = 1.300 mm</t>
  </si>
  <si>
    <t>2306713</t>
  </si>
  <si>
    <t>Escavação com perfuratriz tipo Wirth em rocha de alta dureza e alta abrasão - resistência à compressão acima de 80 MPa - D = 1.400 mm</t>
  </si>
  <si>
    <t>2306716</t>
  </si>
  <si>
    <t>Escavação com perfuratriz tipo Wirth em rocha de alta dureza e alta abrasão - resistência à compressão acima de 80 MPa - D = 1.500 mm</t>
  </si>
  <si>
    <t>2306719</t>
  </si>
  <si>
    <t>Escavação com perfuratriz tipo Wirth em rocha de alta dureza e alta abrasão - resistência à compressão acima de 80 MPa - D = 1.600 mm</t>
  </si>
  <si>
    <t>2306722</t>
  </si>
  <si>
    <t>Escavação com perfuratriz tipo Wirth em rocha de alta dureza e alta abrasão - resistência à compressão acima de 80 MPa - D = 1.700 mm</t>
  </si>
  <si>
    <t>2306725</t>
  </si>
  <si>
    <t>Escavação com perfuratriz tipo Wirth em rocha de alta dureza e alta abrasão - resistência à compressão acima de 80 MPa - D = 1.800 mm</t>
  </si>
  <si>
    <t>2306689</t>
  </si>
  <si>
    <t>Escavação com perfuratriz tipo Wirth em rocha de alta dureza e alta abrasão - resistência à compressão acima de 80 MPa - D = 600 mm</t>
  </si>
  <si>
    <t>2306692</t>
  </si>
  <si>
    <t>Escavação com perfuratriz tipo Wirth em rocha de alta dureza e alta abrasão - resistência à compressão acima de 80 MPa - D = 700 mm</t>
  </si>
  <si>
    <t>2306695</t>
  </si>
  <si>
    <t>Escavação com perfuratriz tipo Wirth em rocha de alta dureza e alta abrasão - resistência à compressão acima de 80 MPa - D = 800 mm</t>
  </si>
  <si>
    <t>2306698</t>
  </si>
  <si>
    <t>Escavação com perfuratriz tipo Wirth em rocha de alta dureza e alta abrasão - resistência à compressão acima de 80 MPa - D = 900 mm</t>
  </si>
  <si>
    <t>2306699</t>
  </si>
  <si>
    <t>Escavação com perfuratriz tipo Wirth em solo - D = 1.000 mm</t>
  </si>
  <si>
    <t>2306702</t>
  </si>
  <si>
    <t>Escavação com perfuratriz tipo Wirth em solo - D = 1.100 mm</t>
  </si>
  <si>
    <t>2306705</t>
  </si>
  <si>
    <t>Escavação com perfuratriz tipo Wirth em solo - D = 1.200 mm</t>
  </si>
  <si>
    <t>2306708</t>
  </si>
  <si>
    <t>Escavação com perfuratriz tipo Wirth em solo - D = 1.300 mm</t>
  </si>
  <si>
    <t>2306711</t>
  </si>
  <si>
    <t>Escavação com perfuratriz tipo Wirth em solo - D = 1.400 mm</t>
  </si>
  <si>
    <t>2306714</t>
  </si>
  <si>
    <t>Escavação com perfuratriz tipo Wirth em solo - D = 1.500 mm</t>
  </si>
  <si>
    <t>2306717</t>
  </si>
  <si>
    <t>Escavação com perfuratriz tipo Wirth em solo - D = 1.600 mm</t>
  </si>
  <si>
    <t>2306720</t>
  </si>
  <si>
    <t>Escavação com perfuratriz tipo Wirth em solo - D = 1.700 mm</t>
  </si>
  <si>
    <t>2306723</t>
  </si>
  <si>
    <t>Escavação com perfuratriz tipo Wirth em solo - D = 1.800 mm</t>
  </si>
  <si>
    <t>2306687</t>
  </si>
  <si>
    <t>Escavação com perfuratriz tipo Wirth em solo - D = 600 mm</t>
  </si>
  <si>
    <t>2306690</t>
  </si>
  <si>
    <t>Escavação com perfuratriz tipo Wirth em solo - D = 700 mm</t>
  </si>
  <si>
    <t>2306693</t>
  </si>
  <si>
    <t>Escavação com perfuratriz tipo Wirth em solo - D = 800 mm</t>
  </si>
  <si>
    <t>2306696</t>
  </si>
  <si>
    <t>Escavação com perfuratriz tipo Wirth em solo - D = 900 mm</t>
  </si>
  <si>
    <t>2306239</t>
  </si>
  <si>
    <t>Estaca barrete escavada com uso de fluido estabilizante - confecção</t>
  </si>
  <si>
    <t>2306090</t>
  </si>
  <si>
    <t>Estaca broca manual D = 25 cm - confecção</t>
  </si>
  <si>
    <t>2306091</t>
  </si>
  <si>
    <t>Estaca broca manual D = 30 cm - confecção</t>
  </si>
  <si>
    <t>2306072</t>
  </si>
  <si>
    <t>Estaca circular tipo estacão escavada com uso de fluido estabilizante - confecção</t>
  </si>
  <si>
    <t>2306133</t>
  </si>
  <si>
    <t>Estaca duplo perfil metálico W 250 x 17,9 - com emenda - fornecimento e cravação</t>
  </si>
  <si>
    <t>2306114</t>
  </si>
  <si>
    <t>Estaca duplo trilho TR 25 - com emenda - fornecimento e cravação</t>
  </si>
  <si>
    <t>2306115</t>
  </si>
  <si>
    <t>Estaca duplo trilho TR 37 - com emenda - fornecimento e cravação</t>
  </si>
  <si>
    <t>2306116</t>
  </si>
  <si>
    <t>Estaca duplo trilho TR 45 - com emenda - fornecimento e cravação</t>
  </si>
  <si>
    <t>2306118</t>
  </si>
  <si>
    <t>Estaca duplo trilho TR 57 - com emenda - fornecimento e cravação</t>
  </si>
  <si>
    <t>2306122</t>
  </si>
  <si>
    <t>Estaca duplo trilho TR 68 - com emenda - fornecimento e cravação</t>
  </si>
  <si>
    <t>2306078</t>
  </si>
  <si>
    <t>Estaca Franki com fuste apiloado D = 35 cm - confecção</t>
  </si>
  <si>
    <t>2306080</t>
  </si>
  <si>
    <t>Estaca Franki com fuste apiloado D = 40 cm - confecção</t>
  </si>
  <si>
    <t>2306082</t>
  </si>
  <si>
    <t>Estaca Franki com fuste apiloado D = 45 cm - confecção</t>
  </si>
  <si>
    <t>2306084</t>
  </si>
  <si>
    <t>Estaca Franki com fuste apiloado D = 52 cm - confecção</t>
  </si>
  <si>
    <t>2306086</t>
  </si>
  <si>
    <t>Estaca Franki com fuste apiloado D = 60 cm - confecção</t>
  </si>
  <si>
    <t>2309088</t>
  </si>
  <si>
    <t>Estaca Franki com fuste apiloado D = 70 cm - confecção</t>
  </si>
  <si>
    <t>2306074</t>
  </si>
  <si>
    <t>Estaca hélice contínua - confecção</t>
  </si>
  <si>
    <t>2306095</t>
  </si>
  <si>
    <t>Estaca hélice de deslocamento - confecção</t>
  </si>
  <si>
    <t>2306132</t>
  </si>
  <si>
    <t>Estaca perfil metálico W 150 x 22,5 (H) - fornecimento e cravação</t>
  </si>
  <si>
    <t>2306015</t>
  </si>
  <si>
    <t>Estaca prancha metálica - fornecimento e cravação até 12 metros</t>
  </si>
  <si>
    <t>2306019</t>
  </si>
  <si>
    <t>Estaca prancha metálica com apoio de flutuante - fornecimento e cravação de 12 metros</t>
  </si>
  <si>
    <t>2306018</t>
  </si>
  <si>
    <t>Estaca prancha metálica com apoio de flutuante e utilização de 10 vezes - fornecimento, cravação até 12 metros</t>
  </si>
  <si>
    <t>2306016</t>
  </si>
  <si>
    <t>Estaca prancha metálica com utilização de 10 vezes - fornecimento, cravação até 12 metros</t>
  </si>
  <si>
    <t>2305999</t>
  </si>
  <si>
    <t>Estaca pré-moldada de concreto armado centrifugado com compressão admissível de 100 t - sem emenda - fornecimento e cravação</t>
  </si>
  <si>
    <t>2306000</t>
  </si>
  <si>
    <t>Estaca pré-moldada de concreto armado centrifugado com compressão admissível de 125 t - sem emenda - fornecimento e cravação</t>
  </si>
  <si>
    <t>2306001</t>
  </si>
  <si>
    <t>Estaca pré-moldada de concreto armado centrifugado com compressão admissível de 170 t - sem emenda - fornecimento e cravação</t>
  </si>
  <si>
    <t>2306002</t>
  </si>
  <si>
    <t>Estaca pré-moldada de concreto armado centrifugado com compressão admissível de 230 t - sem emenda - fornecimento e cravação</t>
  </si>
  <si>
    <t>2306003</t>
  </si>
  <si>
    <t>Estaca pré-moldada de concreto armado centrifugado com compressão admissível de 300 t - sem emenda - fornecimento e cravação</t>
  </si>
  <si>
    <t>2305997</t>
  </si>
  <si>
    <t>Estaca pré-moldada de concreto armado centrifugado com compressão admissível de 55 t - sem emenda - fornecimento e cravação</t>
  </si>
  <si>
    <t>2305998</t>
  </si>
  <si>
    <t>Estaca pré-moldada de concreto armado centrifugado com compressão admissível de 80 t - sem emenda - fornecimento e cravação</t>
  </si>
  <si>
    <t>2306101</t>
  </si>
  <si>
    <t>Estaca pré-moldada de concreto protendido 15 x 15 cm - produzida - sem emenda - cravação</t>
  </si>
  <si>
    <t>2306102</t>
  </si>
  <si>
    <t>Estaca pré-moldada de concreto protendido 17 x 17 cm - produzida - sem emenda - cravação</t>
  </si>
  <si>
    <t>2306103</t>
  </si>
  <si>
    <t>Estaca pré-moldada de concreto protendido 20 x 20 cm - produzida - sem emenda - cravação</t>
  </si>
  <si>
    <t>2306104</t>
  </si>
  <si>
    <t>Estaca pré-moldada de concreto protendido 21 x 21 cm - produzida - sem emenda - cravação</t>
  </si>
  <si>
    <t>2306105</t>
  </si>
  <si>
    <t>Estaca pré-moldada de concreto protendido 23 x 23 cm - produzida - sem emenda - cravação</t>
  </si>
  <si>
    <t>2306106</t>
  </si>
  <si>
    <t>Estaca pré-moldada de concreto protendido 25 x 25 cm - produzida - sem emenda - cravação</t>
  </si>
  <si>
    <t>2306107</t>
  </si>
  <si>
    <t>Estaca pré-moldada de concreto protendido 26 x 26 cm - produzida - sem emenda - cravação</t>
  </si>
  <si>
    <t>2306269</t>
  </si>
  <si>
    <t>Estaca pré-moldada de concreto protendido 30 x 30 cm - produzida - sem emenda - cravação</t>
  </si>
  <si>
    <t>2306270</t>
  </si>
  <si>
    <t>Estaca pré-moldada de concreto protendido 33 x 33 cm - produzida - sem emenda - cravação</t>
  </si>
  <si>
    <t>2306271</t>
  </si>
  <si>
    <t>Estaca pré-moldada de concreto protendido 35 x 35 cm - produzida - sem emenda - cravação</t>
  </si>
  <si>
    <t>2306272</t>
  </si>
  <si>
    <t>Estaca pré-moldada de concreto protendido 38 x 38 cm - produzida - sem emenda - cravação</t>
  </si>
  <si>
    <t>2306273</t>
  </si>
  <si>
    <t>Estaca pré-moldada de concreto protendido 40 x 40 cm - produzida - sem emenda - cravação</t>
  </si>
  <si>
    <t>2306274</t>
  </si>
  <si>
    <t>Estaca pré-moldada de concreto protendido 42 x 42 cm - produzida - sem emenda - cravação</t>
  </si>
  <si>
    <t>2306275</t>
  </si>
  <si>
    <t>Estaca pré-moldada de concreto protendido 45 x 45 cm - produzida - sem emenda - cravação</t>
  </si>
  <si>
    <t>2306100</t>
  </si>
  <si>
    <t>Estaca pré-moldada de concreto protendido com compressão admissível de 100 t - comercial - sem emenda - fornecimento e cravação</t>
  </si>
  <si>
    <t>2306004</t>
  </si>
  <si>
    <t>Estaca pré-moldada de concreto protendido com compressão admissível de 25 t - comercial - sem emenda - fornecimento e cravação</t>
  </si>
  <si>
    <t>2306097</t>
  </si>
  <si>
    <t>Estaca pré-moldada de concreto protendido com compressão admissível de 35 t - comercial - sem emenda - fornecimento e cravação</t>
  </si>
  <si>
    <t>2306098</t>
  </si>
  <si>
    <t>Estaca pré-moldada de concreto protendido com compressão admissível de 60 t - comercial - sem emenda - fornecimento e cravação</t>
  </si>
  <si>
    <t>2306007</t>
  </si>
  <si>
    <t>Estaca pré-moldada de concreto protendido com compressão admissível de 75 t - comercial - sem emenda - fornecimento e cravação</t>
  </si>
  <si>
    <t>2306067</t>
  </si>
  <si>
    <t>Estaca raiz perfurada na rocha com D = 16 cm - confecção</t>
  </si>
  <si>
    <t>2306068</t>
  </si>
  <si>
    <t>Estaca raiz perfurada na rocha com D = 20 cm - confecção</t>
  </si>
  <si>
    <t>2306069</t>
  </si>
  <si>
    <t>Estaca raiz perfurada na rocha com D = 25 cm - confecção</t>
  </si>
  <si>
    <t>2306070</t>
  </si>
  <si>
    <t>Estaca raiz perfurada na rocha com D = 31 cm - confecção</t>
  </si>
  <si>
    <t>2306071</t>
  </si>
  <si>
    <t>Estaca raiz perfurada na rocha com D = 40 cm - confecção</t>
  </si>
  <si>
    <t>2306181</t>
  </si>
  <si>
    <t>Estaca raiz perfurada na rocha com D = 45 cm - confecção</t>
  </si>
  <si>
    <t>2306062</t>
  </si>
  <si>
    <t>Estaca raiz perfurada no solo com D = 16 cm - confecção</t>
  </si>
  <si>
    <t>2306063</t>
  </si>
  <si>
    <t>Estaca raiz perfurada no solo com D = 20 cm - confecção</t>
  </si>
  <si>
    <t>2306064</t>
  </si>
  <si>
    <t>Estaca raiz perfurada no solo com D = 25 cm - confecção</t>
  </si>
  <si>
    <t>2306065</t>
  </si>
  <si>
    <t>Estaca raiz perfurada no solo com D = 31 cm - confecção</t>
  </si>
  <si>
    <t>2306066</t>
  </si>
  <si>
    <t>Estaca raiz perfurada no solo com D = 40 cm - confecção</t>
  </si>
  <si>
    <t>2306180</t>
  </si>
  <si>
    <t>Estaca raiz perfurada no solo com D = 45 cm - confecção</t>
  </si>
  <si>
    <t>2306009</t>
  </si>
  <si>
    <t>Estaca Strauss D = 25 cm - confecção</t>
  </si>
  <si>
    <t>2306010</t>
  </si>
  <si>
    <t>Estaca Strauss D = 32 cm - confecção</t>
  </si>
  <si>
    <t>2306011</t>
  </si>
  <si>
    <t>Estaca Strauss D = 38 cm - confecção</t>
  </si>
  <si>
    <t>2306012</t>
  </si>
  <si>
    <t>Estaca Strauss D = 45 cm - confecção</t>
  </si>
  <si>
    <t>2306108</t>
  </si>
  <si>
    <t>Estaca trilho TR 25 - fornecimento e cravação</t>
  </si>
  <si>
    <t>2306110</t>
  </si>
  <si>
    <t>Estaca trilho TR 37 - fornecimento e cravação</t>
  </si>
  <si>
    <t>2306111</t>
  </si>
  <si>
    <t>Estaca trilho TR 45 - fornecimento e cravação</t>
  </si>
  <si>
    <t>2306112</t>
  </si>
  <si>
    <t>Estaca trilho TR 57 - fornecimento e cravação</t>
  </si>
  <si>
    <t>2306113</t>
  </si>
  <si>
    <t>Estaca trilho TR 68 - fornecimento e cravação</t>
  </si>
  <si>
    <t>2306123</t>
  </si>
  <si>
    <t>Estaca triplo trilho TR 25 - com emenda - fornecimento e cravação</t>
  </si>
  <si>
    <t>2306124</t>
  </si>
  <si>
    <t>Estaca triplo trilho TR 37 - com emenda - fornecimento e cravação</t>
  </si>
  <si>
    <t>2306125</t>
  </si>
  <si>
    <t>Estaca triplo trilho TR 45 - com emenda - fornecimento e cravação</t>
  </si>
  <si>
    <t>2306126</t>
  </si>
  <si>
    <t>Estaca triplo trilho TR 57 - com emenda - fornecimento e cravação</t>
  </si>
  <si>
    <t>2306127</t>
  </si>
  <si>
    <t>Estaca triplo trilho TR 68 - com emenda - fornecimento e cravação</t>
  </si>
  <si>
    <t>2306300</t>
  </si>
  <si>
    <t>Fabricação de estaca pré-moldada de concreto protendida seção 15 x 15 cm</t>
  </si>
  <si>
    <t>2306301</t>
  </si>
  <si>
    <t>Fabricação de estaca pré-moldada de concreto protendida seção 17 x 17 cm</t>
  </si>
  <si>
    <t>2306302</t>
  </si>
  <si>
    <t>Fabricação de estaca pré-moldada de concreto protendida seção 20 x 20 cm</t>
  </si>
  <si>
    <t>2306303</t>
  </si>
  <si>
    <t>Fabricação de estaca pré-moldada de concreto protendida seção 21 x 21 cm</t>
  </si>
  <si>
    <t>2306304</t>
  </si>
  <si>
    <t>Fabricação de estaca pré-moldada de concreto protendida seção 23 x 23 cm</t>
  </si>
  <si>
    <t>2306305</t>
  </si>
  <si>
    <t>Fabricação de estaca pré-moldada de concreto protendida seção 25 x 25 cm</t>
  </si>
  <si>
    <t>2306306</t>
  </si>
  <si>
    <t>Fabricação de estaca pré-moldada de concreto protendida seção 26 x 26 cm</t>
  </si>
  <si>
    <t>2306307</t>
  </si>
  <si>
    <t>Fabricação de estaca pré-moldada de concreto protendida seção 30 x 30 cm</t>
  </si>
  <si>
    <t>2306308</t>
  </si>
  <si>
    <t>Fabricação de estaca pré-moldada de concreto protendida seção 33 x 33 cm</t>
  </si>
  <si>
    <t>2306309</t>
  </si>
  <si>
    <t>Fabricação de estaca pré-moldada de concreto protendida seção 35 x 35 cm</t>
  </si>
  <si>
    <t>2306310</t>
  </si>
  <si>
    <t>Fabricação de estaca pré-moldada de concreto protendida seção 38 x 38 cm</t>
  </si>
  <si>
    <t>2306311</t>
  </si>
  <si>
    <t>Fabricação de estaca pré-moldada de concreto protendida seção 40 x 40 cm</t>
  </si>
  <si>
    <t>2306312</t>
  </si>
  <si>
    <t>Fabricação de estaca pré-moldada de concreto protendida seção 42 x 42 cm</t>
  </si>
  <si>
    <t>2306313</t>
  </si>
  <si>
    <t>Fabricação de estaca pré-moldada de concreto protendida seção 45 x 45 cm</t>
  </si>
  <si>
    <t>2306013</t>
  </si>
  <si>
    <t>Gabarito de cravação de estacas submersas em aço ASTM A36 - confecção e instalação</t>
  </si>
  <si>
    <t>2306243</t>
  </si>
  <si>
    <t>Muro guia para estaca barrete com duas cortinas de 10 x 110 cm</t>
  </si>
  <si>
    <t>2408149</t>
  </si>
  <si>
    <t>Estrutura em chapa de aço ASTM A36 corte, solda e montagem - fornecimento e instalação</t>
  </si>
  <si>
    <t>2407972</t>
  </si>
  <si>
    <t>Fornecimento e aplicação de adesivo estrutural à base de resina epóxi</t>
  </si>
  <si>
    <t>2408075</t>
  </si>
  <si>
    <t>Jateamento abrasivo em chapa de aço por esteira contínua</t>
  </si>
  <si>
    <t>2408069</t>
  </si>
  <si>
    <t>Jateamento de chapa de aço com o uso de granalhas de aço grau SA2</t>
  </si>
  <si>
    <t>2419790</t>
  </si>
  <si>
    <t>Jateamento de chapa de aço com o uso de granalhas de aço grau SA2 1/2</t>
  </si>
  <si>
    <t>2408068</t>
  </si>
  <si>
    <t>Jateamento de chapa de aço com o uso de granalhas de aço Grau SA3</t>
  </si>
  <si>
    <t>2419705</t>
  </si>
  <si>
    <t>Pintura com epóxi de dois componentes com pistola a ar comprimido, uma demão, espessura de até 120 µm</t>
  </si>
  <si>
    <t>2419704</t>
  </si>
  <si>
    <t>Pintura com primer epóxi de dois componentes com pistola a ar comprimido, uma demão, espessura de até 70 µm</t>
  </si>
  <si>
    <t>2419703</t>
  </si>
  <si>
    <t>Pintura com tinta anticorrosiva à base de epóxi poliamida de dois componentes com pistola a ar comprimido, uma demão, espessura de até 150 µm</t>
  </si>
  <si>
    <t>2408080</t>
  </si>
  <si>
    <t>Pintura de acabamento com esmalte epóxi com pistola a ar comprimido, uma demão, espessura de até 40 µm</t>
  </si>
  <si>
    <t>2408078</t>
  </si>
  <si>
    <t>Pintura de acabamento com esmalte sintético com pistola a ar comprimido, uma demão, espessura de até 30 µm</t>
  </si>
  <si>
    <t>2408077</t>
  </si>
  <si>
    <t>Pintura de fundo com tinta alquídica com pistola a ar comprimido, uma demão, espessura de até 30 µm</t>
  </si>
  <si>
    <t>2408079</t>
  </si>
  <si>
    <t>Pintura de fundo com tinta epóxi com pistola a ar comprimido, uma demão, espessura de até 120 µm</t>
  </si>
  <si>
    <t>2408076</t>
  </si>
  <si>
    <t>Pintura shop primer em chapa de aço por esteira contínua</t>
  </si>
  <si>
    <t>2408057</t>
  </si>
  <si>
    <t>Solda elétrica de perfis metálicos e chapas de aço com eletrodo E60XX</t>
  </si>
  <si>
    <t>2408058</t>
  </si>
  <si>
    <t>Solda elétrica de perfis metálicos e chapas de aço com eletrodo E70XX</t>
  </si>
  <si>
    <t>2419789</t>
  </si>
  <si>
    <t>Tratamento em chapa de aço por esteira contínua</t>
  </si>
  <si>
    <t>2607183</t>
  </si>
  <si>
    <t>Alinhamento manual da grade do AMV para qualquer abertura e qualquer bitola</t>
  </si>
  <si>
    <t>2607226</t>
  </si>
  <si>
    <t>Assentamento dos materiais metálicos do AMV 1:10, TR 45, bitola larga</t>
  </si>
  <si>
    <t>2607209</t>
  </si>
  <si>
    <t>Assentamento dos materiais metálicos do AMV 1:10, TR 45, bitola métrica</t>
  </si>
  <si>
    <t>2607161</t>
  </si>
  <si>
    <t>Assentamento dos materiais metálicos do AMV 1:10, TR 45, bitola mista</t>
  </si>
  <si>
    <t>2607148</t>
  </si>
  <si>
    <t>Assentamento dos materiais metálicos do AMV 1:10, TR 57, bitola larga</t>
  </si>
  <si>
    <t>2607213</t>
  </si>
  <si>
    <t>Assentamento dos materiais metálicos do AMV 1:10, TR 57, bitola métrica</t>
  </si>
  <si>
    <t>2607165</t>
  </si>
  <si>
    <t>Assentamento dos materiais metálicos do AMV 1:10, TR 57, bitola mista</t>
  </si>
  <si>
    <t>2607152</t>
  </si>
  <si>
    <t>Assentamento dos materiais metálicos do AMV 1:10, TR 68, bitola larga</t>
  </si>
  <si>
    <t>2607217</t>
  </si>
  <si>
    <t>Assentamento dos materiais metálicos do AMV 1:10, TR 68, bitola métrica</t>
  </si>
  <si>
    <t>2607169</t>
  </si>
  <si>
    <t>Assentamento dos materiais metálicos do AMV 1:10, TR 68, bitola mista</t>
  </si>
  <si>
    <t>2607156</t>
  </si>
  <si>
    <t>Assentamento dos materiais metálicos do AMV 1:10, UIC 60, bitola larga</t>
  </si>
  <si>
    <t>2607221</t>
  </si>
  <si>
    <t>Assentamento dos materiais metálicos do AMV 1:10, UIC 60, bitola métrica</t>
  </si>
  <si>
    <t>2607173</t>
  </si>
  <si>
    <t>Assentamento dos materiais metálicos do AMV 1:10, UIC 60, bitola mista</t>
  </si>
  <si>
    <t>2607227</t>
  </si>
  <si>
    <t>Assentamento dos materiais metálicos do AMV 1:12, TR 45, bitola larga</t>
  </si>
  <si>
    <t>2607210</t>
  </si>
  <si>
    <t>Assentamento dos materiais metálicos do AMV 1:12, TR 45, bitola métrica</t>
  </si>
  <si>
    <t>2607162</t>
  </si>
  <si>
    <t>Assentamento dos materiais metálicos do AMV 1:12, TR 45, bitola mista</t>
  </si>
  <si>
    <t>2607149</t>
  </si>
  <si>
    <t>Assentamento dos materiais metálicos do AMV 1:12, TR 57, bitola larga</t>
  </si>
  <si>
    <t>2607214</t>
  </si>
  <si>
    <t>Assentamento dos materiais metálicos do AMV 1:12, TR 57, bitola métrica</t>
  </si>
  <si>
    <t>2607166</t>
  </si>
  <si>
    <t>Assentamento dos materiais metálicos do AMV 1:12, TR 57, bitola mista</t>
  </si>
  <si>
    <t>2607153</t>
  </si>
  <si>
    <t>Assentamento dos materiais metálicos do AMV 1:12, TR 68, bitola larga</t>
  </si>
  <si>
    <t>2607218</t>
  </si>
  <si>
    <t>Assentamento dos materiais metálicos do AMV 1:12, TR 68, bitola métrica</t>
  </si>
  <si>
    <t>2607170</t>
  </si>
  <si>
    <t>Assentamento dos materiais metálicos do AMV 1:12, TR 68, bitola mista</t>
  </si>
  <si>
    <t>2607157</t>
  </si>
  <si>
    <t>Assentamento dos materiais metálicos do AMV 1:12, UIC 60, bitola larga</t>
  </si>
  <si>
    <t>2607222</t>
  </si>
  <si>
    <t>Assentamento dos materiais metálicos do AMV 1:12, UIC 60, bitola métrica</t>
  </si>
  <si>
    <t>2607174</t>
  </si>
  <si>
    <t>Assentamento dos materiais metálicos do AMV 1:12, UIC 60, bitola mista</t>
  </si>
  <si>
    <t>2607228</t>
  </si>
  <si>
    <t>Assentamento dos materiais metálicos do AMV 1:14, TR 45, bitola larga</t>
  </si>
  <si>
    <t>2607211</t>
  </si>
  <si>
    <t>Assentamento dos materiais metálicos do AMV 1:14, TR 45, bitola métrica</t>
  </si>
  <si>
    <t>2607163</t>
  </si>
  <si>
    <t>Assentamento dos materiais metálicos do AMV 1:14, TR 45, bitola mista</t>
  </si>
  <si>
    <t>2607150</t>
  </si>
  <si>
    <t>Assentamento dos materiais metálicos do AMV 1:14, TR 57, bitola larga</t>
  </si>
  <si>
    <t>2607215</t>
  </si>
  <si>
    <t>Assentamento dos materiais metálicos do AMV 1:14, TR 57, bitola métrica</t>
  </si>
  <si>
    <t>2607167</t>
  </si>
  <si>
    <t>Assentamento dos materiais metálicos do AMV 1:14, TR 57, bitola mista</t>
  </si>
  <si>
    <t>2607154</t>
  </si>
  <si>
    <t>Assentamento dos materiais metálicos do AMV 1:14, TR 68, bitola larga</t>
  </si>
  <si>
    <t>2607219</t>
  </si>
  <si>
    <t>Assentamento dos materiais metálicos do AMV 1:14, TR 68, bitola métrica</t>
  </si>
  <si>
    <t>2607171</t>
  </si>
  <si>
    <t>Assentamento dos materiais metálicos do AMV 1:14, TR 68, bitola mista</t>
  </si>
  <si>
    <t>2607158</t>
  </si>
  <si>
    <t>Assentamento dos materiais metálicos do AMV 1:14, UIC 60, bitola larga</t>
  </si>
  <si>
    <t>2607223</t>
  </si>
  <si>
    <t>Assentamento dos materiais metálicos do AMV 1:14, UIC 60, bitola métrica</t>
  </si>
  <si>
    <t>2607175</t>
  </si>
  <si>
    <t>Assentamento dos materiais metálicos do AMV 1:14, UIC 60, bitola mista</t>
  </si>
  <si>
    <t>2607151</t>
  </si>
  <si>
    <t>Assentamento dos materiais metálicos do AMV 1:20, TR 57, bitola larga</t>
  </si>
  <si>
    <t>2607216</t>
  </si>
  <si>
    <t>Assentamento dos materiais metálicos do AMV 1:20, TR 57, bitola métrica</t>
  </si>
  <si>
    <t>2607168</t>
  </si>
  <si>
    <t>Assentamento dos materiais metálicos do AMV 1:20, TR 57, bitola mista</t>
  </si>
  <si>
    <t>2607155</t>
  </si>
  <si>
    <t>Assentamento dos materiais metálicos do AMV 1:20, TR 68, bitola larga</t>
  </si>
  <si>
    <t>2607220</t>
  </si>
  <si>
    <t>Assentamento dos materiais metálicos do AMV 1:20, TR 68, bitola métrica</t>
  </si>
  <si>
    <t>2607172</t>
  </si>
  <si>
    <t>Assentamento dos materiais metálicos do AMV 1:20, TR 68, bitola mista</t>
  </si>
  <si>
    <t>2607159</t>
  </si>
  <si>
    <t>Assentamento dos materiais metálicos do AMV 1:20, UIC 60, bitola larga</t>
  </si>
  <si>
    <t>2607224</t>
  </si>
  <si>
    <t>Assentamento dos materiais metálicos do AMV 1:20, UIC 60, bitola métrica</t>
  </si>
  <si>
    <t>2607176</t>
  </si>
  <si>
    <t>Assentamento dos materiais metálicos do AMV 1:20, UIC 60, bitola mista</t>
  </si>
  <si>
    <t>2607225</t>
  </si>
  <si>
    <t>Assentamento dos materiais metálicos do AMV 1:8, TR 45, bitola larga</t>
  </si>
  <si>
    <t>2607208</t>
  </si>
  <si>
    <t>Assentamento dos materiais metálicos do AMV 1:8, TR 45, bitola métrica</t>
  </si>
  <si>
    <t>2607160</t>
  </si>
  <si>
    <t>Assentamento dos materiais metálicos do AMV 1:8, TR 45, bitola mista</t>
  </si>
  <si>
    <t>2607229</t>
  </si>
  <si>
    <t>Assentamento dos materiais metálicos do AMV 1:8, TR 57, bitola larga</t>
  </si>
  <si>
    <t>2607212</t>
  </si>
  <si>
    <t>Assentamento dos materiais metálicos do AMV 1:8, TR 57, bitola métrica</t>
  </si>
  <si>
    <t>2607164</t>
  </si>
  <si>
    <t>Assentamento dos materiais metálicos do AMV 1:8, TR 57, bitola mista</t>
  </si>
  <si>
    <t>2607207</t>
  </si>
  <si>
    <t>Lançamento manual de lastro em AMV com descarga da brita por caminhão</t>
  </si>
  <si>
    <t>2607206</t>
  </si>
  <si>
    <t>Lançamento mecânico de lastro em AMV com descarga da brita por caminhão e espalhamento com carregadeira de pneus</t>
  </si>
  <si>
    <t>2607344</t>
  </si>
  <si>
    <t>Nivelamento de AMV com socaria com grupo vibrador e levante de até 10 cm, abertura 1:10, bitola larga, dormente de madeira ou concreto</t>
  </si>
  <si>
    <t>2607339</t>
  </si>
  <si>
    <t>Nivelamento de AMV com socaria com grupo vibrador e levante de até 10 cm, abertura 1:10, bitola métrica, dormente de madeira ou concreto</t>
  </si>
  <si>
    <t>2607349</t>
  </si>
  <si>
    <t>Nivelamento de AMV com socaria com grupo vibrador e levante de até 10 cm, abertura 1:10, bitola mista, dormente de madeira ou concreto</t>
  </si>
  <si>
    <t>2607345</t>
  </si>
  <si>
    <t>Nivelamento de AMV com socaria com grupo vibrador e levante de até 10 cm, abertura 1:12, bitola larga, dormente de madeira ou concreto</t>
  </si>
  <si>
    <t>2607340</t>
  </si>
  <si>
    <t>Nivelamento de AMV com socaria com grupo vibrador e levante de até 10 cm, abertura 1:12, bitola métrica, dormente de madeira ou concreto</t>
  </si>
  <si>
    <t>2607350</t>
  </si>
  <si>
    <t>Nivelamento de AMV com socaria com grupo vibrador e levante de até 10 cm, abertura 1:12, bitola mista, dormente de madeira ou concreto</t>
  </si>
  <si>
    <t>2607346</t>
  </si>
  <si>
    <t>Nivelamento de AMV com socaria com grupo vibrador e levante de até 10 cm, abertura 1:14, bitola larga, dormente de madeira ou concreto</t>
  </si>
  <si>
    <t>2607341</t>
  </si>
  <si>
    <t>Nivelamento de AMV com socaria com grupo vibrador e levante de até 10 cm, abertura 1:14, bitola métrica, dormente de madeira ou concreto</t>
  </si>
  <si>
    <t>2607351</t>
  </si>
  <si>
    <t>Nivelamento de AMV com socaria com grupo vibrador e levante de até 10 cm, abertura 1:14, bitola mista, dormente de madeira ou concreto</t>
  </si>
  <si>
    <t>2607347</t>
  </si>
  <si>
    <t>Nivelamento de AMV com socaria com grupo vibrador e levante de até 10 cm, abertura 1:20, bitola larga, dormente de madeira ou concreto</t>
  </si>
  <si>
    <t>2607342</t>
  </si>
  <si>
    <t>Nivelamento de AMV com socaria com grupo vibrador e levante de até 10 cm, abertura 1:20, bitola métrica, dormente de madeira ou concreto</t>
  </si>
  <si>
    <t>2607352</t>
  </si>
  <si>
    <t>Nivelamento de AMV com socaria com grupo vibrador e levante de até 10 cm, abertura 1:20, bitola mista, dormente de madeira ou concreto</t>
  </si>
  <si>
    <t>2607343</t>
  </si>
  <si>
    <t>Nivelamento de AMV com socaria com grupo vibrador e levante de até 10 cm, abertura 1:8, bitola larga, dormente de madeira</t>
  </si>
  <si>
    <t>2607338</t>
  </si>
  <si>
    <t>Nivelamento de AMV com socaria com grupo vibrador e levante de até 10 cm, abertura 1:8, bitola métrica, dormente de madeira</t>
  </si>
  <si>
    <t>2607348</t>
  </si>
  <si>
    <t>Nivelamento de AMV com socaria com grupo vibrador e levante de até 10 cm, abertura 1:8, bitola mista, dormente de madeira</t>
  </si>
  <si>
    <t>2607329</t>
  </si>
  <si>
    <t>Nivelamento de AMV com socaria manual e levante de até 10 cm, abertura 1:10, bitola larga, dormente de madeira ou concreto</t>
  </si>
  <si>
    <t>2607324</t>
  </si>
  <si>
    <t>Nivelamento de AMV com socaria manual e levante de até 10 cm, abertura 1:10, bitola métrica, dormente de madeira ou concreto</t>
  </si>
  <si>
    <t>2607334</t>
  </si>
  <si>
    <t>Nivelamento de AMV com socaria manual e levante de até 10 cm, abertura 1:10, bitola mista, dormente de madeira ou concreto</t>
  </si>
  <si>
    <t>2607330</t>
  </si>
  <si>
    <t>Nivelamento de AMV com socaria manual e levante de até 10 cm, abertura 1:12, bitola larga, dormente de madeira ou concreto</t>
  </si>
  <si>
    <t>2607325</t>
  </si>
  <si>
    <t>Nivelamento de AMV com socaria manual e levante de até 10 cm, abertura 1:12, bitola métrica, dormente de madeira ou concreto</t>
  </si>
  <si>
    <t>2607335</t>
  </si>
  <si>
    <t>Nivelamento de AMV com socaria manual e levante de até 10 cm, abertura 1:12, bitola mista, dormente de madeira ou concreto</t>
  </si>
  <si>
    <t>2607331</t>
  </si>
  <si>
    <t>Nivelamento de AMV com socaria manual e levante de até 10 cm, abertura 1:14, bitola larga, dormente de madeira ou concreto</t>
  </si>
  <si>
    <t>2607326</t>
  </si>
  <si>
    <t>Nivelamento de AMV com socaria manual e levante de até 10 cm, abertura 1:14, bitola métrica, dormente de madeira ou concreto</t>
  </si>
  <si>
    <t>2607336</t>
  </si>
  <si>
    <t>Nivelamento de AMV com socaria manual e levante de até 10 cm, abertura 1:14, bitola mista, dormente de madeira ou concreto</t>
  </si>
  <si>
    <t>2607332</t>
  </si>
  <si>
    <t>Nivelamento de AMV com socaria manual e levante de até 10 cm, abertura 1:20, bitola larga, dormente de madeira ou concreto</t>
  </si>
  <si>
    <t>2607327</t>
  </si>
  <si>
    <t>Nivelamento de AMV com socaria manual e levante de até 10 cm, abertura 1:20, bitola métrica, dormente de madeira ou concreto</t>
  </si>
  <si>
    <t>2607337</t>
  </si>
  <si>
    <t>Nivelamento de AMV com socaria manual e levante de até 10 cm, abertura 1:20, bitola mista, dormente de madeira ou concreto</t>
  </si>
  <si>
    <t>2607328</t>
  </si>
  <si>
    <t>Nivelamento de AMV com socaria manual e levante de até 10 cm, abertura 1:8, bitola larga, dormente de madeira</t>
  </si>
  <si>
    <t>2607323</t>
  </si>
  <si>
    <t>Nivelamento de AMV com socaria manual e levante de até 10 cm, abertura 1:8, bitola métrica, dormente de madeira</t>
  </si>
  <si>
    <t>2607333</t>
  </si>
  <si>
    <t>Nivelamento de AMV com socaria manual e levante de até 10 cm, abertura 1:8, bitola mista, dormente de madeira</t>
  </si>
  <si>
    <t>2607106</t>
  </si>
  <si>
    <t>Posicionamento de jogo de dormentes de concreto para AMV 1:10, bitola larga</t>
  </si>
  <si>
    <t>jg</t>
  </si>
  <si>
    <t>2607102</t>
  </si>
  <si>
    <t>Posicionamento de jogo de dormentes de concreto para AMV 1:10, bitola métrica</t>
  </si>
  <si>
    <t>2607261</t>
  </si>
  <si>
    <t>Posicionamento de jogo de dormentes de concreto para AMV 1:10, bitola mista</t>
  </si>
  <si>
    <t>2607107</t>
  </si>
  <si>
    <t>Posicionamento de jogo de dormentes de concreto para AMV 1:12, bitola larga</t>
  </si>
  <si>
    <t>2607103</t>
  </si>
  <si>
    <t>Posicionamento de jogo de dormentes de concreto para AMV 1:12, bitola métrica</t>
  </si>
  <si>
    <t>2607262</t>
  </si>
  <si>
    <t>Posicionamento de jogo de dormentes de concreto para AMV 1:12, bitola mista</t>
  </si>
  <si>
    <t>2607108</t>
  </si>
  <si>
    <t>Posicionamento de jogo de dormentes de concreto para AMV 1:14, bitola larga</t>
  </si>
  <si>
    <t>2607104</t>
  </si>
  <si>
    <t>Posicionamento de jogo de dormentes de concreto para AMV 1:14, bitola métrica</t>
  </si>
  <si>
    <t>2607263</t>
  </si>
  <si>
    <t>Posicionamento de jogo de dormentes de concreto para AMV 1:14, bitola mista</t>
  </si>
  <si>
    <t>2607109</t>
  </si>
  <si>
    <t>Posicionamento de jogo de dormentes de concreto para AMV 1:20, bitola larga</t>
  </si>
  <si>
    <t>2607105</t>
  </si>
  <si>
    <t>Posicionamento de jogo de dormentes de concreto para AMV 1:20, bitola métrica</t>
  </si>
  <si>
    <t>2607264</t>
  </si>
  <si>
    <t>Posicionamento de jogo de dormentes de concreto para AMV 1:20, bitola mista</t>
  </si>
  <si>
    <t>2607093</t>
  </si>
  <si>
    <t>Posicionamento de jogo de dormentes de madeira para AMV 1:10, bitola larga</t>
  </si>
  <si>
    <t>2607088</t>
  </si>
  <si>
    <t>Posicionamento de jogo de dormentes de madeira para AMV 1:10, bitola métrica</t>
  </si>
  <si>
    <t>2607098</t>
  </si>
  <si>
    <t>Posicionamento de jogo de dormentes de madeira para AMV 1:10, bitola mista</t>
  </si>
  <si>
    <t>2607094</t>
  </si>
  <si>
    <t>Posicionamento de jogo de dormentes de madeira para AMV 1:12, bitola larga</t>
  </si>
  <si>
    <t>2607089</t>
  </si>
  <si>
    <t>Posicionamento de jogo de dormentes de madeira para AMV 1:12, bitola métrica</t>
  </si>
  <si>
    <t>2607099</t>
  </si>
  <si>
    <t>Posicionamento de jogo de dormentes de madeira para AMV 1:12, bitola mista</t>
  </si>
  <si>
    <t>2607095</t>
  </si>
  <si>
    <t>Posicionamento de jogo de dormentes de madeira para AMV 1:14, bitola larga</t>
  </si>
  <si>
    <t>2607090</t>
  </si>
  <si>
    <t>Posicionamento de jogo de dormentes de madeira para AMV 1:14, bitola métrica</t>
  </si>
  <si>
    <t>2607260</t>
  </si>
  <si>
    <t>Posicionamento de jogo de dormentes de madeira para AMV 1:14, bitola mista</t>
  </si>
  <si>
    <t>2607096</t>
  </si>
  <si>
    <t>Posicionamento de jogo de dormentes de madeira para AMV 1:20, bitola larga</t>
  </si>
  <si>
    <t>2607091</t>
  </si>
  <si>
    <t>Posicionamento de jogo de dormentes de madeira para AMV 1:20, bitola métrica</t>
  </si>
  <si>
    <t>2607101</t>
  </si>
  <si>
    <t>Posicionamento de jogo de dormentes de madeira para AMV 1:20, bitola mista</t>
  </si>
  <si>
    <t>2607092</t>
  </si>
  <si>
    <t>Posicionamento de jogo de dormentes de madeira para AMV 1:8, bitola larga</t>
  </si>
  <si>
    <t>2607087</t>
  </si>
  <si>
    <t>Posicionamento de jogo de dormentes de madeira para AMV 1:8, bitola métrica</t>
  </si>
  <si>
    <t>2607097</t>
  </si>
  <si>
    <t>Posicionamento de jogo de dormentes de madeira para AMV 1:8, bitola mista</t>
  </si>
  <si>
    <t>2607198</t>
  </si>
  <si>
    <t>Regularização manual do lastro do AMV para qualquer abertura e qualquer bitola</t>
  </si>
  <si>
    <t>2809170</t>
  </si>
  <si>
    <t>Demolição de AMV 1:10 TR 37, em bitola métrica, dormente de madeira, com separação e empilhamento</t>
  </si>
  <si>
    <t>2809183</t>
  </si>
  <si>
    <t>Demolição de AMV 1:10 TR 45, em bitola larga, dormente de madeira, com separação e empilhamento</t>
  </si>
  <si>
    <t>2809174</t>
  </si>
  <si>
    <t>Demolição de AMV 1:10 TR 45, em bitola métrica, dormente de madeira, com separação e empilhamento</t>
  </si>
  <si>
    <t>2809196</t>
  </si>
  <si>
    <t>Demolição de AMV 1:10 TR 45, em bitola mista, dormente de madeira, com separação e empilhamento</t>
  </si>
  <si>
    <t>2809187</t>
  </si>
  <si>
    <t>Demolição de AMV 1:10 TR 57, em bitola larga, dormente de madeira, com separação e empilhamento</t>
  </si>
  <si>
    <t>2809178</t>
  </si>
  <si>
    <t>Demolição de AMV 1:10 TR 57, em bitola métrica, dormente de madeira, com separação e empilhamento</t>
  </si>
  <si>
    <t>2809200</t>
  </si>
  <si>
    <t>Demolição de AMV 1:10 TR 57, em bitola mista, dormente de madeira, com separação e empilhamento</t>
  </si>
  <si>
    <t>2809191</t>
  </si>
  <si>
    <t>Demolição de AMV 1:10 TR 68, em bitola larga, dormente de madeira, com separação e empilhamento</t>
  </si>
  <si>
    <t>2809204</t>
  </si>
  <si>
    <t>Demolição de AMV 1:10 TR 68, em bitola mista, dormente de madeira, com separação e empilhamento</t>
  </si>
  <si>
    <t>2809171</t>
  </si>
  <si>
    <t>Demolição de AMV 1:12 TR 37, em bitola métrica, dormente de madeira, com separação e empilhamento</t>
  </si>
  <si>
    <t>2809184</t>
  </si>
  <si>
    <t>Demolição de AMV 1:12 TR 45, em bitola larga, dormente de madeira, com separação e empilhamento</t>
  </si>
  <si>
    <t>2809175</t>
  </si>
  <si>
    <t>Demolição de AMV 1:12 TR 45, em bitola métrica, dormente de madeira, com separação e empilhamento</t>
  </si>
  <si>
    <t>2809197</t>
  </si>
  <si>
    <t>Demolição de AMV 1:12 TR 45, em bitola mista, dormente de madeira, com separação e empilhamento</t>
  </si>
  <si>
    <t>2809188</t>
  </si>
  <si>
    <t>Demolição de AMV 1:12 TR 57, em bitola larga, dormente de madeira, com separação e empilhamento</t>
  </si>
  <si>
    <t>2809179</t>
  </si>
  <si>
    <t>Demolição de AMV 1:12 TR 57, em bitola métrica, dormente de madeira, com separação e empilhamento</t>
  </si>
  <si>
    <t>2809201</t>
  </si>
  <si>
    <t>Demolição de AMV 1:12 TR 57, em bitola mista, dormente de madeira, com separação e empilhamento</t>
  </si>
  <si>
    <t>2809192</t>
  </si>
  <si>
    <t>Demolição de AMV 1:12 TR 68, em bitola larga, dormente de madeira, com separação e empilhamento</t>
  </si>
  <si>
    <t>2809205</t>
  </si>
  <si>
    <t>Demolição de AMV 1:12 TR 68, em bitola mista, dormente de madeira, com separação e empilhamento</t>
  </si>
  <si>
    <t>2809172</t>
  </si>
  <si>
    <t>Demolição de AMV 1:14 TR 37, em bitola métrica, dormente de madeira, com separação e empilhamento</t>
  </si>
  <si>
    <t>2809185</t>
  </si>
  <si>
    <t>Demolição de AMV 1:14 TR 45, em bitola larga, dormente de madeira, com separação e empilhamento</t>
  </si>
  <si>
    <t>2809176</t>
  </si>
  <si>
    <t>Demolição de AMV 1:14 TR 45, em bitola métrica, dormente de madeira, com separação e empilhamento</t>
  </si>
  <si>
    <t>2809198</t>
  </si>
  <si>
    <t>Demolição de AMV 1:14 TR 45, em bitola mista, dormente de madeira, com separação e empilhamento</t>
  </si>
  <si>
    <t>2809189</t>
  </si>
  <si>
    <t>Demolição de AMV 1:14 TR 57, em bitola larga, dormente de madeira, com separação e empilhamento</t>
  </si>
  <si>
    <t>2809180</t>
  </si>
  <si>
    <t>Demolição de AMV 1:14 TR 57, em bitola métrica, dormente de madeira, com separação e empilhamento</t>
  </si>
  <si>
    <t>2809202</t>
  </si>
  <si>
    <t>Demolição de AMV 1:14 TR 57, em bitola mista, dormente de madeira, com separação e empilhamento</t>
  </si>
  <si>
    <t>2809193</t>
  </si>
  <si>
    <t>Demolição de AMV 1:14 TR 68, em bitola larga, dormente de madeira, com separação e empilhamento</t>
  </si>
  <si>
    <t>2809206</t>
  </si>
  <si>
    <t>Demolição de AMV 1:14 TR 68, em bitola mista, dormente de madeira, com separação e empilhamento</t>
  </si>
  <si>
    <t>2809190</t>
  </si>
  <si>
    <t>Demolição de AMV 1:20 TR 57, em bitola larga, dormente de madeira, com separação e empilhamento</t>
  </si>
  <si>
    <t>2809181</t>
  </si>
  <si>
    <t>Demolição de AMV 1:20 TR 57, em bitola métrica, dormente de madeira, com separação e empilhamento</t>
  </si>
  <si>
    <t>2809203</t>
  </si>
  <si>
    <t>Demolição de AMV 1:20 TR 57, em bitola mista, dormente de madeira, com separação e empilhamento</t>
  </si>
  <si>
    <t>2809194</t>
  </si>
  <si>
    <t>Demolição de AMV 1:20 TR 68, em bitola larga, dormente de madeira, com separação e empilhamento</t>
  </si>
  <si>
    <t>2809207</t>
  </si>
  <si>
    <t>Demolição de AMV 1:20 TR 68, em bitola mista, dormente de madeira, com separação e empilhamento</t>
  </si>
  <si>
    <t>2809169</t>
  </si>
  <si>
    <t>Demolição de AMV 1:8 TR 37, em bitola métrica, dormente de madeira, com separação e empilhamento</t>
  </si>
  <si>
    <t>2809182</t>
  </si>
  <si>
    <t>Demolição de AMV 1:8 TR 45, em bitola larga, dormente de madeira, com separação e empilhamento</t>
  </si>
  <si>
    <t>2809173</t>
  </si>
  <si>
    <t>Demolição de AMV 1:8 TR 45, em bitola métrica, dormente de madeira, com separação e empilhamento</t>
  </si>
  <si>
    <t>2809195</t>
  </si>
  <si>
    <t>Demolição de AMV 1:8 TR 45, em bitola mista, dormente de madeira, com separação e empilhamento</t>
  </si>
  <si>
    <t>2809186</t>
  </si>
  <si>
    <t>Demolição de AMV 1:8 TR 57, em bitola larga, dormente de madeira, com separação e empilhamento</t>
  </si>
  <si>
    <t>2809177</t>
  </si>
  <si>
    <t>Demolição de AMV 1:8 TR 57, em bitola métrica, dormente de madeira, com separação e empilhamento</t>
  </si>
  <si>
    <t>2809199</t>
  </si>
  <si>
    <t>Demolição de AMV 1:8 TR 57, em bitola mista, dormente de madeira, com separação e empilhamento</t>
  </si>
  <si>
    <t>2809219</t>
  </si>
  <si>
    <t>Demolição de via, bitola larga, 1.667 dormentes de madeira/km, trilho TR 45, barra com 12 m de comprimento, com separação e empilhamento</t>
  </si>
  <si>
    <t>2809220</t>
  </si>
  <si>
    <t>Demolição de via, bitola larga, 1.667 dormentes de madeira/km, trilho TR 57, barra com 12 m de comprimento, com separação e empilhamento</t>
  </si>
  <si>
    <t>2809221</t>
  </si>
  <si>
    <t>Demolição de via, bitola larga, 1.667 dormentes de madeira/km, trilho TR 68, barra com 12 m de comprimento, com separação e empilhamento</t>
  </si>
  <si>
    <t>2809163</t>
  </si>
  <si>
    <t>Demolição de via, bitola larga, 1.750 dormentes de madeira/km, trilho TR 45, barra com 12 m de comprimento, com separação e empilhamento</t>
  </si>
  <si>
    <t>2809164</t>
  </si>
  <si>
    <t>Demolição de via, bitola larga, 1.750 dormentes de madeira/km, trilho TR 57, barra com 12 m de comprimento, com separação e empilhamento</t>
  </si>
  <si>
    <t>2809165</t>
  </si>
  <si>
    <t>Demolição de via, bitola larga, 1.750 dormentes de madeira/km, trilho TR 68, barra com 12 m de comprimento, com separação e empilhamento</t>
  </si>
  <si>
    <t>2809216</t>
  </si>
  <si>
    <t>Demolição de via, bitola métrica, 1.667 dormentes de madeira/km, trilho TR 37, barra com 12 m de comprimento, com separação e empilhamento</t>
  </si>
  <si>
    <t>2809217</t>
  </si>
  <si>
    <t>Demolição de via, bitola métrica, 1.667 dormentes de madeira/km, trilho TR 45, barra com 12 m de comprimento, com separação e empilhamento</t>
  </si>
  <si>
    <t>2809218</t>
  </si>
  <si>
    <t>Demolição de via, bitola métrica, 1.667 dormentes de madeira/km, trilho TR 57, barra com 12 m de comprimento, com separação e empilhamento</t>
  </si>
  <si>
    <t>2809160</t>
  </si>
  <si>
    <t>Demolição de via, bitola métrica, 1.750 dormentes de madeira/km, trilho TR 37, barra com 12 m de comprimento, com separação e empilhamento</t>
  </si>
  <si>
    <t>2809161</t>
  </si>
  <si>
    <t>Demolição de via, bitola métrica, 1.750 dormentes de madeira/km, trilho TR 45, barra com 12 m de comprimento, com separação e empilhamento</t>
  </si>
  <si>
    <t>2809162</t>
  </si>
  <si>
    <t>Demolição de via, bitola métrica, 1.750 dormentes de madeira/km, trilho TR 57, barra com 12 m de comprimento, com separação e empilhamento</t>
  </si>
  <si>
    <t>2809222</t>
  </si>
  <si>
    <t>Demolição de via, bitola mista, 1.667 dormentes de madeira/km, trilho TR 45, barra com 12 m de comprimento, com separação e empilhamento</t>
  </si>
  <si>
    <t>2809223</t>
  </si>
  <si>
    <t>Demolição de via, bitola mista, 1.667 dormentes de madeira/km, trilho TR 57, barra com 12 m de comprimento, com separação e empilhamento</t>
  </si>
  <si>
    <t>2809224</t>
  </si>
  <si>
    <t>Demolição de via, bitola mista, 1.667 dormentes de madeira/km, trilho TR 68, barra com 12 m de comprimento, com separação e empilhamento</t>
  </si>
  <si>
    <t>2809166</t>
  </si>
  <si>
    <t>Demolição de via, bitola mista, 1.750 dormentes de madeira/km, trilho TR 45, barra com 12 m de comprimento, com separação e empilhamento</t>
  </si>
  <si>
    <t>2809167</t>
  </si>
  <si>
    <t>Demolição de via, bitola mista, 1.750 dormentes de madeira/km, trilho TR 57, barra com 12 m de comprimento, com separação e empilhamento</t>
  </si>
  <si>
    <t>2809168</t>
  </si>
  <si>
    <t>Demolição de via, bitola mista, 1.750 dormentes de madeira/km, trilho TR 68, barra com 12 m de comprimento, com separação e empilhamento</t>
  </si>
  <si>
    <t>2909152</t>
  </si>
  <si>
    <t>Aferição da geometria da via com carro controle</t>
  </si>
  <si>
    <t>2909153</t>
  </si>
  <si>
    <t>Capina química da plataforma ferroviária</t>
  </si>
  <si>
    <t>2909151</t>
  </si>
  <si>
    <t>Estabilização dinâmica da via</t>
  </si>
  <si>
    <t>2909145</t>
  </si>
  <si>
    <t>Nivelamento de junta com socaria manual da via</t>
  </si>
  <si>
    <t>2909379</t>
  </si>
  <si>
    <t>Nivelamento de via com grupo gerador/vibrador e levante de até 10 cm - bitola métrica ou larga com dormente de madeira ou concreto e taxa de dormentação de 1.667 un/km</t>
  </si>
  <si>
    <t>2909381</t>
  </si>
  <si>
    <t>Nivelamento de via com grupo gerador/vibrador e levante de até 10 cm - bitola métrica ou larga com dormente de madeira ou concreto e taxa de dormentação de 1.750 un/km</t>
  </si>
  <si>
    <t>2909380</t>
  </si>
  <si>
    <t>Nivelamento de via com grupo gerador/vibrador e levante de até 10 cm - bitola mista com dormente de madeira ou concreto e taxa de dormentação de 1.667 un/km</t>
  </si>
  <si>
    <t>2909382</t>
  </si>
  <si>
    <t>Nivelamento de via com grupo gerador/vibrador e levante de até 10 cm - bitola mista com dormente de madeira ou concreto e taxa de dormentação de 1.750 un/km</t>
  </si>
  <si>
    <t>2909375</t>
  </si>
  <si>
    <t>Nivelamento de via com socaria manual e levante de até 10 cm - bitola métrica ou larga com dormente de madeira ou concreto e taxa de dormentação de 1.667 un/km</t>
  </si>
  <si>
    <t>2909377</t>
  </si>
  <si>
    <t>Nivelamento de via com socaria manual e levante de até 10 cm - bitola métrica ou larga com dormente de madeira ou concreto e taxa de dormentação de 1.750 un/km</t>
  </si>
  <si>
    <t>2909376</t>
  </si>
  <si>
    <t>Nivelamento de via com socaria manual e levante de até 10 cm - bitola mista com dormente de madeira ou concreto e taxa de dormentação de 1.667 un/km</t>
  </si>
  <si>
    <t>2909378</t>
  </si>
  <si>
    <t>Nivelamento de via com socaria manual e levante de até 10 cm - bitola mista com dormente de madeira ou concreto e taxa de dormentação de 1.750 un/km</t>
  </si>
  <si>
    <t>2909383</t>
  </si>
  <si>
    <t>Nivelamento e alinhamento de via com socadora automática e levante de até 10 cm - qualquer bitola ou dormente e taxa de dormentação de 1.667 un/km</t>
  </si>
  <si>
    <t>2909384</t>
  </si>
  <si>
    <t>Nivelamento e alinhamento de via com socadora automática e levante de até 10 cm - qualquer bitola ou dormente e taxa de dormentação de 1.750 un/km</t>
  </si>
  <si>
    <t>2909148</t>
  </si>
  <si>
    <t>Regularização do lastro com reguladora de lastro</t>
  </si>
  <si>
    <t>3009336</t>
  </si>
  <si>
    <t>Alívio de tensão, com martelo de bronze, em TLS com 120 de comprimento de TR45, taxa de dormentação de 1.667 un/km, para qualquer bitola e fixação elástica</t>
  </si>
  <si>
    <t>3009337</t>
  </si>
  <si>
    <t>Alívio de tensão, com martelo de bronze, em TLS com 120 de comprimento de TR45, taxa de dormentação de 1.750 un/km, para qualquer bitola e fixação elástica</t>
  </si>
  <si>
    <t>3009340</t>
  </si>
  <si>
    <t>Alívio de tensão, com martelo de bronze, em TLS com 120 de comprimento de TR57, taxa de dormentação de 1.667 un/km, para qualquer bitola e fixação elástica</t>
  </si>
  <si>
    <t>3009341</t>
  </si>
  <si>
    <t>Alívio de tensão, com martelo de bronze, em TLS com 120 de comprimento de TR57, taxa de dormentação de 1.750 un/km, para qualquer bitola e fixação elástica</t>
  </si>
  <si>
    <t>3009344</t>
  </si>
  <si>
    <t>Alívio de tensão, com martelo de bronze, em TLS com 120 de comprimento de TR68, taxa de dormentação de 1.667 un/km, para qualquer bitola e fixação elástica</t>
  </si>
  <si>
    <t>3009345</t>
  </si>
  <si>
    <t>Alívio de tensão, com martelo de bronze, em TLS com 120 de comprimento de TR68, taxa de dormentação de 1.750 un/km, para qualquer bitola e fixação elástica</t>
  </si>
  <si>
    <t>3009348</t>
  </si>
  <si>
    <t>Alívio de tensão, com martelo de bronze, em TLS com 120 de comprimento de UIC60, taxa de dormentação de 1.667 un/km, para qualquer bitola e fixação elástica</t>
  </si>
  <si>
    <t>3009349</t>
  </si>
  <si>
    <t>Alívio de tensão, com martelo de bronze, em TLS com 120 de comprimento de UIC60, taxa de dormentação de 1.750 un/km, para qualquer bitola e fixação elástica</t>
  </si>
  <si>
    <t>3009338</t>
  </si>
  <si>
    <t>Alívio de tensão, com martelo de bronze, em TLS com 240 de comprimento de TR45, taxa de dormentação de 1.667 un/km, para qualquer bitola e fixação elástica</t>
  </si>
  <si>
    <t>3009339</t>
  </si>
  <si>
    <t>Alívio de tensão, com martelo de bronze, em TLS com 240 de comprimento de TR45, taxa de dormentação de 1.750 un/km, para qualquer bitola e fixação elástica</t>
  </si>
  <si>
    <t>3009342</t>
  </si>
  <si>
    <t>Alívio de tensão, com martelo de bronze, em TLS com 240 de comprimento de TR57, taxa de dormentação de 1.667 un/km, para qualquer bitola e fixação elástica</t>
  </si>
  <si>
    <t>3009343</t>
  </si>
  <si>
    <t>Alívio de tensão, com martelo de bronze, em TLS com 240 de comprimento de TR57, taxa de dormentação de 1.750 un/km, para qualquer bitola e fixação elástica</t>
  </si>
  <si>
    <t>3009346</t>
  </si>
  <si>
    <t>Alívio de tensão, com martelo de bronze, em TLS com 240 de comprimento de TR68, taxa de dormentação de 1.667 un/km, para qualquer bitola e fixação elástica</t>
  </si>
  <si>
    <t>3009347</t>
  </si>
  <si>
    <t>Alívio de tensão, com martelo de bronze, em TLS com 240 de comprimento de TR68, taxa de dormentação de 1.750 un/km, para qualquer bitola e fixação elástica</t>
  </si>
  <si>
    <t>3009350</t>
  </si>
  <si>
    <t>Alívio de tensão, com martelo de bronze, em TLS com 240 de comprimento de UIC60, taxa de dormentação de 1.667 un/km, para qualquer bitola e fixação elástica</t>
  </si>
  <si>
    <t>3009351</t>
  </si>
  <si>
    <t>Alívio de tensão, com martelo de bronze, em TLS com 240 de comprimento de UIC60, taxa de dormentação de 1.750 un/km, para qualquer bitola e fixação elástica</t>
  </si>
  <si>
    <t>3009080</t>
  </si>
  <si>
    <t>Colocação manual de grampo elástico Pandrol</t>
  </si>
  <si>
    <t>3009075</t>
  </si>
  <si>
    <t>Colocação manual de retensor para trilho TR45</t>
  </si>
  <si>
    <t>3009076</t>
  </si>
  <si>
    <t>Colocação manual de retensor para trilho TR57</t>
  </si>
  <si>
    <t>3009077</t>
  </si>
  <si>
    <t>Colocação manual de retensor para trilho TR68</t>
  </si>
  <si>
    <t>3009078</t>
  </si>
  <si>
    <t>Colocação manual de retensor para trilho UIC60</t>
  </si>
  <si>
    <t>3009087</t>
  </si>
  <si>
    <t>Colocação mecanizada de grampo elástico Pandrol</t>
  </si>
  <si>
    <t>3009085</t>
  </si>
  <si>
    <t>Contratrilho TR45, comprimento de 12 m, sobre dormente de madeira, taxa de dormentação de 1.750 un/km, tala de junção de 6 furos e fixação rígida - posicionamento e assentamento manual</t>
  </si>
  <si>
    <t>3009086</t>
  </si>
  <si>
    <t>Contratrilho TR57, comprimento de 12 m, sobre dormente de madeira, taxa de dormentação de 1.750 un/km, tala de junção de 6 furos e fixação rígida - posicionamento e assentamento manual</t>
  </si>
  <si>
    <t>3009089</t>
  </si>
  <si>
    <t>Contratrilho TR68, comprimento de 12 m, sobre dormente de madeira, taxa de dormentação de 1.750 un/km, tala de junção de 6 furos e fixação rígida - posicionamento e assentamento manual</t>
  </si>
  <si>
    <t>3009090</t>
  </si>
  <si>
    <t>Contratrilho UIC60, comprimento de 12 m, sobre dormente de madeira, taxa de dormentação de 1.750 un/km, tala de junção de 6 furos e fixação rígida - posicionamento e assentamento manual</t>
  </si>
  <si>
    <t>3009004</t>
  </si>
  <si>
    <t>Dormente de concreto monobloco protendido bitola larga - confecção</t>
  </si>
  <si>
    <t>3009002</t>
  </si>
  <si>
    <t>Dormente de concreto monobloco protendido bitola métrica - confecção</t>
  </si>
  <si>
    <t>3009006</t>
  </si>
  <si>
    <t>Dormente de concreto monobloco protendido bitola mista - confecção</t>
  </si>
  <si>
    <t>3009335</t>
  </si>
  <si>
    <t>Dormente de concreto monobloco protendido para AMV bitola larga ou mista - confecção</t>
  </si>
  <si>
    <t>3009334</t>
  </si>
  <si>
    <t>Dormente de concreto monobloco protendido para AMV bitola métrica - confecção</t>
  </si>
  <si>
    <t>3009280</t>
  </si>
  <si>
    <t>Dormente de concreto monobloco, bitola larga, taxa de dormentação de 1.667 un/km, fixação elástica Pandrol - posicionamento mecanizado com carregadeira</t>
  </si>
  <si>
    <t>3009281</t>
  </si>
  <si>
    <t>Dormente de concreto monobloco, bitola larga, taxa de dormentação de 1.667 un/km, fixação elástica Pandrol - posicionamento mecanizado com pórtico</t>
  </si>
  <si>
    <t>3009061</t>
  </si>
  <si>
    <t>Dormente de concreto monobloco, bitola larga, taxa de dormentação de 1.750 un/km, fixação elástica Pandrol - posicionamento mecanizado com carregadeira</t>
  </si>
  <si>
    <t>3009062</t>
  </si>
  <si>
    <t>Dormente de concreto monobloco, bitola larga, taxa de dormentação de 1.750 un/km, fixação elástica Pandrol - posicionamento mecanizado com pórtico</t>
  </si>
  <si>
    <t>3009278</t>
  </si>
  <si>
    <t>Dormente de concreto monobloco, bitola métrica, taxa de dormentação de 1.667 un/km, fixação elástica Pandrol - posicionamento mecanizado com carregadeira</t>
  </si>
  <si>
    <t>3009279</t>
  </si>
  <si>
    <t>Dormente de concreto monobloco, bitola métrica, taxa de dormentação de 1.667 un/km, fixação elástica Pandrol - posicionamento mecanizado com pórtico</t>
  </si>
  <si>
    <t>3009059</t>
  </si>
  <si>
    <t>Dormente de concreto monobloco, bitola métrica, taxa de dormentação de 1.750 un/km, fixação elástica Pandrol - posicionamento mecanizado com carregadeira</t>
  </si>
  <si>
    <t>3009060</t>
  </si>
  <si>
    <t>Dormente de concreto monobloco, bitola métrica, taxa de dormentação de 1.750 un/km, fixação elástica Pandrol - posicionamento mecanizado com pórtico</t>
  </si>
  <si>
    <t>3009282</t>
  </si>
  <si>
    <t>Dormente de concreto monobloco, bitola mista, taxa de dormentação de 1.667 un/km, fixação elástica Pandrol - posicionamento mecanizado com carregadeira</t>
  </si>
  <si>
    <t>3009283</t>
  </si>
  <si>
    <t>Dormente de concreto monobloco, bitola mista, taxa de dormentação de 1.667 un/km, fixação elástica Pandrol - posicionamento mecanizado com pórtico</t>
  </si>
  <si>
    <t>3009063</t>
  </si>
  <si>
    <t>Dormente de concreto monobloco, bitola mista, taxa de dormentação de 1.750 un/km, fixação elástica Pandrol - posicionamento mecanizado com carregadeira</t>
  </si>
  <si>
    <t>3009064</t>
  </si>
  <si>
    <t>Dormente de concreto monobloco, bitola mista, taxa de dormentação de 1.750 un/km, fixação elástica Pandrol - posicionamento mecanizado com pórtico</t>
  </si>
  <si>
    <t>3009081</t>
  </si>
  <si>
    <t>Dormente de madeira para ponte, bitola métrica ou larga, para TR45, fixação rígida - posicionamento e assentamento mecanizado</t>
  </si>
  <si>
    <t>3009082</t>
  </si>
  <si>
    <t>Dormente de madeira para ponte, bitola métrica ou larga, para TR57, fixação rígida - posicionamento e assentamento mecanizado</t>
  </si>
  <si>
    <t>3009083</t>
  </si>
  <si>
    <t>Dormente de madeira para ponte, bitola métrica ou larga, para TR68, fixação rígida - posicionamento e assentamento mecanizado</t>
  </si>
  <si>
    <t>3009084</t>
  </si>
  <si>
    <t>Dormente de madeira para ponte, bitola métrica ou larga, para UIC60, fixação rígida - posicionamento e assentamento mecanizado</t>
  </si>
  <si>
    <t>3009070</t>
  </si>
  <si>
    <t>Dormente de madeira, bitola larga ou mista - posicionamento manual</t>
  </si>
  <si>
    <t>3009285</t>
  </si>
  <si>
    <t>Dormente de madeira, bitola larga ou mista, taxa de dormentação de 1.667 un/km - posicionamento mecanizado com carregadeira</t>
  </si>
  <si>
    <t>3009072</t>
  </si>
  <si>
    <t>Dormente de madeira, bitola larga ou mista, taxa de dormentação de 1.750 un/km - posicionamento mecanizado com carregadeira</t>
  </si>
  <si>
    <t>3009069</t>
  </si>
  <si>
    <t>Dormente de madeira, bitola métrica - posicionamento manual</t>
  </si>
  <si>
    <t>3009284</t>
  </si>
  <si>
    <t>Dormente de madeira, bitola métrica, taxa de dormentação de 1.667 un/km - posicionamento mecanizado com carregadeira</t>
  </si>
  <si>
    <t>3009071</t>
  </si>
  <si>
    <t>Dormente de madeira, bitola métrica, taxa de dormentação de 1.750 un/km - posicionamento mecanizado com carregadeira</t>
  </si>
  <si>
    <t>3009091</t>
  </si>
  <si>
    <t>Lançamento de lastro, 10 cm de altura, primeiro levante, descarga de pedra britada de caminhões</t>
  </si>
  <si>
    <t>3009058</t>
  </si>
  <si>
    <t>Lubrificador de trilhos e de flanges de rodas</t>
  </si>
  <si>
    <t>3009229</t>
  </si>
  <si>
    <t>Posicionamento mecanizado de trilhos</t>
  </si>
  <si>
    <t>3009132</t>
  </si>
  <si>
    <t>Pré-alinhamento manual da grade com dormente de madeira</t>
  </si>
  <si>
    <t>3009133</t>
  </si>
  <si>
    <t>Pré-alinhamento mecanizado da grade</t>
  </si>
  <si>
    <t>3009321</t>
  </si>
  <si>
    <t>Solda aluminotérmica para TR45 com cadinho descartável, executada no campo, para formação de trilho longo soldado (TLS)</t>
  </si>
  <si>
    <t>3009322</t>
  </si>
  <si>
    <t>Solda aluminotérmica para TR57 com cadinho descartável, executada no campo, para formação de trilho longo soldado (TLS)</t>
  </si>
  <si>
    <t>3009323</t>
  </si>
  <si>
    <t>Solda aluminotérmica para TR68 com cadinho descartável, executada no campo, para formação de trilho longo soldado (TLS)</t>
  </si>
  <si>
    <t>3009324</t>
  </si>
  <si>
    <t>Solda aluminotérmica para UIC60 com cadinho descartável, executada no campo, para formação de trilho longo soldado (TLS)</t>
  </si>
  <si>
    <t>3009096</t>
  </si>
  <si>
    <t>Solda elétrica por caldeamento para qualquer perfil de trilho, comprimento de 12 m, em estaleiro para formação de trilho longo soldado</t>
  </si>
  <si>
    <t>3009330</t>
  </si>
  <si>
    <t>Solda elétrica por caldeamento para trilho TR45, comprimento de até 24 m, em via com dormente de concreto para formação de barra ou trilho longo soldado</t>
  </si>
  <si>
    <t>3009326</t>
  </si>
  <si>
    <t>Solda elétrica por caldeamento para trilho TR45, comprimento de até 24 m, em via com dormente de madeira para formação de barra ou trilho longo soldado</t>
  </si>
  <si>
    <t>3009234</t>
  </si>
  <si>
    <t>Trilho TR45, comprimento de 12 m, sobre dormente de concreto, bitola métrica ou larga, taxa de dormentação de 1.667 un/km, tala de junção de 6 furos e fixação elástica Pandrol - posicionamento e assentamento manual</t>
  </si>
  <si>
    <t>3009022</t>
  </si>
  <si>
    <t>Trilho TR45, comprimento de 12 m, sobre dormente de concreto, bitola métrica ou larga, taxa de dormentação de 1.750 un/km, tala de junção de 6 furos e fixação elástica Pandrol - posicionamento e assentamento manual</t>
  </si>
  <si>
    <t>3009230</t>
  </si>
  <si>
    <t>Trilho TR45, comprimento de 12 m, sobre dormente de concreto, bitola mista, taxa de dormentação de 1.667 un/km, tala de junção de 6 furos e fixação elástica Pandrol - posicionamento e assentamento manual</t>
  </si>
  <si>
    <t>3009018</t>
  </si>
  <si>
    <t>Trilho TR45, comprimento de 12 m, sobre dormente de concreto, bitola mista, taxa de dormentação de 1.750 un/km, tala de junção de 6 furos e fixação elástica Pandrol - posicionamento e assentamento manual</t>
  </si>
  <si>
    <t>3009288</t>
  </si>
  <si>
    <t>Trilho TR45, comprimento de 12 m, sobre dormente de madeira, bitola métrica ou larga, taxa de dormentação de 1.667 un/km, tala de junção de 6 furos e fixação rígida - posicionamento e assentamento manual</t>
  </si>
  <si>
    <t>3009013</t>
  </si>
  <si>
    <t>Trilho TR45, comprimento de 12 m, sobre dormente de madeira, bitola métrica ou larga, taxa de dormentação de 1.750 un/km, tala de junção de 6 furos e fixação rígida - posicionamento e assentamento manual</t>
  </si>
  <si>
    <t>3009292</t>
  </si>
  <si>
    <t>Trilho TR45, comprimento de 12 m, sobre dormente de madeira, bitola mista, taxa de dormentação de 1.667 un/km, tala de junção de 6 furos e fixação rígida - posicionamento e assentamento manual</t>
  </si>
  <si>
    <t>3009225</t>
  </si>
  <si>
    <t>Trilho TR45, comprimento de 12 m, sobre dormente de madeira, bitola mista, taxa de dormentação de 1.750 un/km, tala de junção de 6 furos e fixação rígida - posicionamento e assentamento manual</t>
  </si>
  <si>
    <t>3009100</t>
  </si>
  <si>
    <t>Trilho TR45, comprimento de 120 m (TLS), formado por trilhos curtos de 12 m soldados por caldeamento - confecção em estaleiro</t>
  </si>
  <si>
    <t>3009238</t>
  </si>
  <si>
    <t>Trilho TR45, comprimento de 120 m (TLS), sobre dormente de concreto, bitola métrica ou larga, taxa de dormentação de 1.667 un/km, tala de junção de 6 furos e fixação elástica Pandrol - posicionamento e assentamento mecanizado</t>
  </si>
  <si>
    <t>3009304</t>
  </si>
  <si>
    <t>Trilho TR45, comprimento de 120 m (TLS), sobre dormente de concreto, bitola mista, taxa de dormentação de 1.667 un/km, tala de junção de 6 furos e fixação elástica Pandrol - posicionamento e assentamento mecanizado</t>
  </si>
  <si>
    <t>3009030</t>
  </si>
  <si>
    <t>Trilho TR45, comprimento de 120 m (TLS), sobre dormente de concreto, bitola mista, taxa de dormentação de 1.750 un/km, tala de junção de 6 furos e fixação elástica Pandrol - posicionamento e assentamento mecanizado</t>
  </si>
  <si>
    <t>3009254</t>
  </si>
  <si>
    <t>Trilho TR45, comprimento de 120 m (TLS), sobre dormente de madeira, bitola métrica ou larga, taxa de dormentação de 1.667 un/km, tala de junção de 6 furos e fixação elástica Pandrol - posicionamento e assentamento mecanizado</t>
  </si>
  <si>
    <t>3009262</t>
  </si>
  <si>
    <t>Trilho TR45, comprimento de 120 m (TLS), sobre dormente de madeira, bitola métrica ou larga, taxa de dormentação de 1.667 un/km, tala de junção de 6 furos e fixação rígida - posicionamento e assentamento mecanizado</t>
  </si>
  <si>
    <t>3009034</t>
  </si>
  <si>
    <t>Trilho TR45, comprimento de 120 m (TLS), sobre dormente de madeira, bitola métrica ou larga, taxa de dormentação de 1.750 un/km, tala de junção de 6 furos e fixação elástica Pandrol - posicionamento e assentamento mecanizado</t>
  </si>
  <si>
    <t>3009042</t>
  </si>
  <si>
    <t>Trilho TR45, comprimento de 120 m (TLS), sobre dormente de madeira, bitola métrica ou larga, taxa de dormentação de 1.750 un/km, tala de junção de 6 furos e fixação rígida - posicionamento e assentamento mecanizado</t>
  </si>
  <si>
    <t>3009270</t>
  </si>
  <si>
    <t>Trilho TR45, comprimento de 120 m (TLS), sobre dormente de madeira, bitola mista, taxa de dormentação de 1.667 un/km, tala de junção de 6 furos e fixação elástica Pandrol - posicionamento e assentamento mecanizado</t>
  </si>
  <si>
    <t>3009050</t>
  </si>
  <si>
    <t>Trilho TR45, comprimento de 120 m (TLS), sobre dormente de madeira, bitola mista, taxa de dormentação de 1.750 un/km, tala de junção de 6 furos e fixação elástica Pandrol - posicionamento e assentamento mecanizado</t>
  </si>
  <si>
    <t>3009101</t>
  </si>
  <si>
    <t>Trilho TR45, comprimento de 240 m (TLS), formado por trilhos curtos de 12 m soldados por caldeamento - confecção em estaleiro</t>
  </si>
  <si>
    <t>3009246</t>
  </si>
  <si>
    <t>Trilho TR45, comprimento de 240 m (TLS), sobre dormente de concreto, bitola métrica ou larga, taxa de dormentação de 1.667 un/km, tala de junção de 6 furos e fixação elástica Pandrol - posicionamento e assentamento mecanizado</t>
  </si>
  <si>
    <t>3009208</t>
  </si>
  <si>
    <t>Trilho TR45, comprimento de 240 m (TLS), sobre dormente de concreto, bitola métrica ou larga, taxa de dormentação de 1.750 un/km, tala de junção de 6 furos e fixação elástica Pandrol - posicionamento e assentamento mecanizado</t>
  </si>
  <si>
    <t>3009308</t>
  </si>
  <si>
    <t>Trilho TR45, comprimento de 240 m (TLS), sobre dormente de concreto, bitola mista, taxa de dormentação de 1.667 un/km, tala de junção de 6 furos e fixação elástica Pandrol - posicionamento e assentamento mecanizado</t>
  </si>
  <si>
    <t>3009212</t>
  </si>
  <si>
    <t>Trilho TR45, comprimento de 240 m (TLS), sobre dormente de concreto, bitola mista, taxa de dormentação de 1.750 un/km, tala de junção de 6 furos e fixação elástica Pandrol - posicionamento e assentamento mecanizado</t>
  </si>
  <si>
    <t>3009258</t>
  </si>
  <si>
    <t>Trilho TR45, comprimento de 240 m (TLS), sobre dormente de madeira, bitola métrica ou larga, taxa de dormentação de 1.667 un/km, tala de junção de 6 furos e fixação elástica Pandrol - posicionamento e assentamento mecanizado</t>
  </si>
  <si>
    <t>3009266</t>
  </si>
  <si>
    <t>Trilho TR45, comprimento de 240 m (TLS), sobre dormente de madeira, bitola métrica ou larga, taxa de dormentação de 1.667 un/km, tala de junção de 6 furos e fixação rígida - posicionamento e assentamento mecanizado</t>
  </si>
  <si>
    <t>3009038</t>
  </si>
  <si>
    <t>Trilho TR45, comprimento de 240 m (TLS), sobre dormente de madeira, bitola métrica ou larga, taxa de dormentação de 1.750 un/km, tala de junção de 6 furos e fixação elástica Pandrol - posicionamento e assentamento mecanizado</t>
  </si>
  <si>
    <t>3009046</t>
  </si>
  <si>
    <t>Trilho TR45, comprimento de 240 m (TLS), sobre dormente de madeira, bitola métrica ou larga, taxa de dormentação de 1.750 un/km, tala de junção de 6 furos e fixação rígida - posicionamento e assentamento mecanizado</t>
  </si>
  <si>
    <t>3009274</t>
  </si>
  <si>
    <t>Trilho TR45, comprimento de 240 m (TLS), sobre dormente de madeira, bitola mista, taxa de dormentação de 1.667 un/km, tala de junção de 6 furos e fixação elástica Pandrol - posicionamento e assentamento mecanizado</t>
  </si>
  <si>
    <t>3009054</t>
  </si>
  <si>
    <t>Trilho TR45, comprimento de 240 m (TLS), sobre dormente de madeira, bitola mista, taxa de dormentação de 1.750 un/km, tala de junção de 6 furos e fixação elástica Pandrol - posicionamento e assentamento mecanizado</t>
  </si>
  <si>
    <t>3009235</t>
  </si>
  <si>
    <t>Trilho TR57, comprimento de 12 m, sobre dormente de concreto, bitola métrica ou larga, taxa de dormentação de 1.667 un/km, tala de junção de 6 furos e fixação elástica Pandrol - posicionamento e assentamento manual</t>
  </si>
  <si>
    <t>3009023</t>
  </si>
  <si>
    <t>Trilho TR57, comprimento de 12 m, sobre dormente de concreto, bitola métrica ou larga, taxa de dormentação de 1.750 un/km, tala de junção de 6 furos e fixação elástica Pandrol - posicionamento e assentamento manual</t>
  </si>
  <si>
    <t>3009231</t>
  </si>
  <si>
    <t>Trilho TR57, comprimento de 12 m, sobre dormente de concreto, bitola mista, taxa de dormentação de 1.667 un/km, tala de junção de 6 furos e fixação elástica Pandrol - posicionamento e assentamento manual</t>
  </si>
  <si>
    <t>3009019</t>
  </si>
  <si>
    <t>Trilho TR57, comprimento de 12 m, sobre dormente de concreto, bitola mista, taxa de dormentação de 1.750 un/km, tala de junção de 6 furos e fixação elástica Pandrol - posicionamento e assentamento manual</t>
  </si>
  <si>
    <t>3009289</t>
  </si>
  <si>
    <t>Trilho TR57, comprimento de 12 m, sobre dormente de madeira, bitola métrica ou larga, taxa de dormentação de 1.667 un/km, tala de junção de 6 furos e fixação rígida - posicionamento e assentamento manual</t>
  </si>
  <si>
    <t>3009014</t>
  </si>
  <si>
    <t>Trilho TR57, comprimento de 12 m, sobre dormente de madeira, bitola métrica ou larga, taxa de dormentação de 1.750 un/km, tala de junção de 6 furos e fixação rígida - posicionamento e assentamento manual</t>
  </si>
  <si>
    <t>3009293</t>
  </si>
  <si>
    <t>Trilho TR57, comprimento de 12 m, sobre dormente de madeira, bitola mista, taxa de dormentação de 1.667 un/km, tala de junção de 6 furos e fixação rígida - posicionamento e assentamento manual</t>
  </si>
  <si>
    <t>3009226</t>
  </si>
  <si>
    <t>Trilho TR57, comprimento de 12 m, sobre dormente de madeira, bitola mista, taxa de dormentação de 1.750 un/km, tala de junção de 6 furos e fixação rígida - posicionamento e assentamento manual</t>
  </si>
  <si>
    <t>3009102</t>
  </si>
  <si>
    <t>Trilho TR57, comprimento de 120 m (TLS), formado por trilhos curtos de 12 m soldados por caldeamento - confecção em estaleiro</t>
  </si>
  <si>
    <t>3009297</t>
  </si>
  <si>
    <t>Trilho TR57, comprimento de 120 m (TLS), sobre dormente de concreto, bitola métrica ou larga, taxa de dormentação de 1.667 un/km, tala de junção de 6 furos e fixação elástica Pandrol - posicionamento e assentamento mecanizado</t>
  </si>
  <si>
    <t>3009027</t>
  </si>
  <si>
    <t>Trilho TR57, comprimento de 120 m (TLS), sobre dormente de concreto, bitola métrica ou larga, taxa de dormentação de 1.750 un/km, tala de junção de 6 furos e fixação elástica Pandrol - posicionamento e assentamento mecanizado</t>
  </si>
  <si>
    <t>3009305</t>
  </si>
  <si>
    <t>Trilho TR57, comprimento de 120 m (TLS), sobre dormente de concreto, bitola mista, taxa de dormentação de 1.667 un/km, tala de junção de 6 furos e fixação elástica Pandrol - posicionamento e assentamento mecanizado</t>
  </si>
  <si>
    <t>3009031</t>
  </si>
  <si>
    <t>Trilho TR57, comprimento de 120 m (TLS), sobre dormente de concreto, bitola mista, taxa de dormentação de 1.750 un/km, tala de junção de 6 furos e fixação elástica Pandrol - posicionamento e assentamento mecanizado</t>
  </si>
  <si>
    <t>3009255</t>
  </si>
  <si>
    <t>Trilho TR57, comprimento de 120 m (TLS), sobre dormente de madeira, bitola métrica ou larga, taxa de dormentação de 1.667 un/km, tala de junção de 6 furos e fixação elástica Pandrol - posicionamento e assentamento mecanizado</t>
  </si>
  <si>
    <t>3009263</t>
  </si>
  <si>
    <t>Trilho TR57, comprimento de 120 m (TLS), sobre dormente de madeira, bitola métrica ou larga, taxa de dormentação de 1.667 un/km, tala de junção de 6 furos e fixação rígida - posicionamento e assentamento mecanizado</t>
  </si>
  <si>
    <t>3009035</t>
  </si>
  <si>
    <t>Trilho TR57, comprimento de 120 m (TLS), sobre dormente de madeira, bitola métrica ou larga, taxa de dormentação de 1.750 un/km, tala de junção de 6 furos e fixação elástica Pandrol - posicionamento e assentamento mecanizado</t>
  </si>
  <si>
    <t>3009043</t>
  </si>
  <si>
    <t>Trilho TR57, comprimento de 120 m (TLS), sobre dormente de madeira, bitola métrica ou larga, taxa de dormentação de 1.750 un/km, tala de junção de 6 furos e fixação rígida - posicionamento e assentamento mecanizado</t>
  </si>
  <si>
    <t>3009271</t>
  </si>
  <si>
    <t>Trilho TR57, comprimento de 120 m (TLS), sobre dormente de madeira, bitola mista, taxa de dormentação de 1.667 un/km, tala de junção de 6 furos e fixação elástica Pandrol - posicionamento e assentamento mecanizado</t>
  </si>
  <si>
    <t>3009051</t>
  </si>
  <si>
    <t>Trilho TR57, comprimento de 120 m (TLS), sobre dormente de madeira, bitola mista, taxa de dormentação de 1.750 un/km, tala de junção de 6 furos e fixação elástica Pandrol - posicionamento e assentamento mecanizado</t>
  </si>
  <si>
    <t>3009103</t>
  </si>
  <si>
    <t>Trilho TR57, comprimento de 240 m (TLS), formado por trilhos curtos de 12 m soldados por caldeamento - confecção em estaleiro</t>
  </si>
  <si>
    <t>3009247</t>
  </si>
  <si>
    <t>Trilho TR57, comprimento de 240 m (TLS), sobre dormente de concreto, bitola métrica ou larga, taxa de dormentação de 1.667 un/km, tala de junção de 6 furos e fixação elástica Pandrol - posicionamento e assentamento mecanizado</t>
  </si>
  <si>
    <t>3009209</t>
  </si>
  <si>
    <t>Trilho TR57, comprimento de 240 m (TLS), sobre dormente de concreto, bitola métrica ou larga, taxa de dormentação de 1.750 un/km, tala de junção de 6 furos e fixação elástica Pandrol - posicionamento e assentamento mecanizado</t>
  </si>
  <si>
    <t>3009309</t>
  </si>
  <si>
    <t>Trilho TR57, comprimento de 240 m (TLS), sobre dormente de concreto, bitola mista, taxa de dormentação de 1.667 un/km, tala de junção de 6 furos e fixação elástica Pandrol - posicionamento e assentamento mecanizado</t>
  </si>
  <si>
    <t>3009213</t>
  </si>
  <si>
    <t>Trilho TR57, comprimento de 240 m (TLS), sobre dormente de concreto, bitola mista, taxa de dormentação de 1.750 un/km, tala de junção de 6 furos e fixação elástica Pandrol - posicionamento e assentamento mecanizado</t>
  </si>
  <si>
    <t>3009259</t>
  </si>
  <si>
    <t>Trilho TR57, comprimento de 240 m (TLS), sobre dormente de madeira, bitola métrica ou larga, taxa de dormentação de 1.667 un/km, tala de junção de 6 furos e fixação elástica Pandrol - posicionamento e assentamento mecanizado</t>
  </si>
  <si>
    <t>3009267</t>
  </si>
  <si>
    <t>Trilho TR57, comprimento de 240 m (TLS), sobre dormente de madeira, bitola métrica ou larga, taxa de dormentação de 1.667 un/km, tala de junção de 6 furos e fixação rígida - posicionamento e assentamento mecanizado</t>
  </si>
  <si>
    <t>3009039</t>
  </si>
  <si>
    <t>Trilho TR57, comprimento de 240 m (TLS), sobre dormente de madeira, bitola métrica ou larga, taxa de dormentação de 1.750 un/km, tala de junção de 6 furos e fixação elástica Pandrol - posicionamento e assentamento mecanizado</t>
  </si>
  <si>
    <t>3009047</t>
  </si>
  <si>
    <t>Trilho TR57, comprimento de 240 m (TLS), sobre dormente de madeira, bitola métrica ou larga, taxa de dormentação de 1.750 un/km, tala de junção de 6 furos e fixação rígida - posicionamento e assentamento mecanizado</t>
  </si>
  <si>
    <t>3009275</t>
  </si>
  <si>
    <t>Trilho TR57, comprimento de 240 m (TLS), sobre dormente de madeira, bitola mista, taxa de dormentação de 1.667 un/km, tala de junção de 6 furos e fixação elástica Pandrol - posicionamento e assentamento mecanizado</t>
  </si>
  <si>
    <t>3009055</t>
  </si>
  <si>
    <t>Trilho TR57, comprimento de 240 m (TLS), sobre dormente de madeira, bitola mista, taxa de dormentação de 1.750 un/km, tala de junção de 6 furos e fixação elástica Pandrol - posicionamento e assentamento mecanizado</t>
  </si>
  <si>
    <t>3009236</t>
  </si>
  <si>
    <t>Trilho TR68, comprimento de 12 m, sobre dormente de concreto, bitola métrica ou larga, taxa de dormentação de 1.667 un/km, tala de junção de 6 furos e fixação elástica Pandrol - posicionamento e assentamento manual</t>
  </si>
  <si>
    <t>3009024</t>
  </si>
  <si>
    <t>Trilho TR68, comprimento de 12 m, sobre dormente de concreto, bitola métrica ou larga, taxa de dormentação de 1.750 un/km, tala de junção de 6 furos e fixação elástica Pandrol - posicionamento e assentamento manual</t>
  </si>
  <si>
    <t>3009232</t>
  </si>
  <si>
    <t>Trilho TR68, comprimento de 12 m, sobre dormente de concreto, bitola mista, taxa de dormentação de 1.667 un/km, tala de junção de 6 furos e fixação elástica Pandrol - posicionamento e assentamento manual</t>
  </si>
  <si>
    <t>3009020</t>
  </si>
  <si>
    <t>Trilho TR68, comprimento de 12 m, sobre dormente de concreto, bitola mista, taxa de dormentação de 1.750 un/km, tala de junção de 6 furos e fixação elástica Pandrol - posicionamento e assentamento manual</t>
  </si>
  <si>
    <t>3009290</t>
  </si>
  <si>
    <t>Trilho TR68, comprimento de 12 m, sobre dormente de madeira, bitola métrica ou larga, taxa de dormentação de 1.667 un/km, tala de junção de 6 furos e fixação rígida - posicionamento e assentamento manual</t>
  </si>
  <si>
    <t>3009015</t>
  </si>
  <si>
    <t>Trilho TR68, comprimento de 12 m, sobre dormente de madeira, bitola métrica ou larga, taxa de dormentação de 1.750 un/km, tala de junção de 6 furos e fixação rígida - posicionamento e assentamento manual</t>
  </si>
  <si>
    <t>3009294</t>
  </si>
  <si>
    <t>Trilho TR68, comprimento de 12 m, sobre dormente de madeira, bitola mista, taxa de dormentação de 1.667 un/km, tala de junção de 6 furos e fixação rígida - posicionamento e assentamento manual</t>
  </si>
  <si>
    <t>3009227</t>
  </si>
  <si>
    <t>Trilho TR68, comprimento de 12 m, sobre dormente de madeira, bitola mista, taxa de dormentação de 1.750 un/km, tala de junção de 6 furos e fixação rígida - posicionamento e assentamento manual</t>
  </si>
  <si>
    <t>3009104</t>
  </si>
  <si>
    <t>Trilho TR68, comprimento de 120 m (TLS), formado por trilhos curtos de 12 m soldados por caldeamento - confecção em estaleiro</t>
  </si>
  <si>
    <t>3009240</t>
  </si>
  <si>
    <t>Trilho TR68, comprimento de 120 m (TLS), sobre dormente de concreto, bitola métrica ou larga, taxa de dormentação de 1.667 un/km, tala de junção de 6 furos e fixação elástica Pandrol - posicionamento e assentamento mecanizado</t>
  </si>
  <si>
    <t>3009028</t>
  </si>
  <si>
    <t>Trilho TR68, comprimento de 120 m (TLS), sobre dormente de concreto, bitola métrica ou larga, taxa de dormentação de 1.750 un/km, tala de junção de 6 furos e fixação elástica Pandrol - posicionamento e assentamento mecanizado</t>
  </si>
  <si>
    <t>3009306</t>
  </si>
  <si>
    <t>Trilho TR68, comprimento de 120 m (TLS), sobre dormente de concreto, bitola mista, taxa de dormentação de 1.667 un/km, tala de junção de 6 furos e fixação elástica Pandrol - posicionamento e assentamento mecanizado</t>
  </si>
  <si>
    <t>3009032</t>
  </si>
  <si>
    <t>Trilho TR68, comprimento de 120 m (TLS), sobre dormente de concreto, bitola mista, taxa de dormentação de 1.750 un/km, tala de junção de 6 furos e fixação elástica Pandrol - posicionamento e assentamento mecanizado</t>
  </si>
  <si>
    <t>3009256</t>
  </si>
  <si>
    <t>Trilho TR68, comprimento de 120 m (TLS), sobre dormente de madeira, bitola métrica ou larga, taxa de dormentação de 1.667 un/km, tala de junção de 6 furos e fixação elástica Pandrol - posicionamento e assentamento mecanizado</t>
  </si>
  <si>
    <t>3009264</t>
  </si>
  <si>
    <t>Trilho TR68, comprimento de 120 m (TLS), sobre dormente de madeira, bitola métrica ou larga, taxa de dormentação de 1.667 un/km, tala de junção de 6 furos e fixação rígida - posicionamento e assentamento mecanizado</t>
  </si>
  <si>
    <t>3009036</t>
  </si>
  <si>
    <t>Trilho TR68, comprimento de 120 m (TLS), sobre dormente de madeira, bitola métrica ou larga, taxa de dormentação de 1.750 un/km, tala de junção de 6 furos e fixação elástica Pandrol - posicionamento e assentamento mecanizado</t>
  </si>
  <si>
    <t>3009044</t>
  </si>
  <si>
    <t>Trilho TR68, comprimento de 120 m (TLS), sobre dormente de madeira, bitola métrica ou larga, taxa de dormentação de 1.750 un/km, tala de junção de 6 furos e fixação rígida - posicionamento e assentamento mecanizado</t>
  </si>
  <si>
    <t>3009272</t>
  </si>
  <si>
    <t>Trilho TR68, comprimento de 120 m (TLS), sobre dormente de madeira, bitola mista, taxa de dormentação de 1.667 un/km, tala de junção de 6 furos e fixação elástica Pandrol - posicionamento e assentamento mecanizado</t>
  </si>
  <si>
    <t>3009052</t>
  </si>
  <si>
    <t>Trilho TR68, comprimento de 120 m (TLS), sobre dormente de madeira, bitola mista, taxa de dormentação de 1.750 un/km, tala de junção de 6 furos e fixação elástica Pandrol - posicionamento e assentamento mecanizado</t>
  </si>
  <si>
    <t>3009105</t>
  </si>
  <si>
    <t>Trilho TR68, comprimento de 240 m (TLS), formado por trilhos curtos de 12 m soldados por caldeamento - confecção em estaleiro</t>
  </si>
  <si>
    <t>3009248</t>
  </si>
  <si>
    <t>Trilho TR68, comprimento de 240 m (TLS), sobre dormente de concreto, bitola métrica ou larga, taxa de dormentação de 1.667 un/km, tala de junção de 6 furos e fixação elástica Pandrol - posicionamento e assentamento mecanizado</t>
  </si>
  <si>
    <t>3009210</t>
  </si>
  <si>
    <t>Trilho TR68, comprimento de 240 m (TLS), sobre dormente de concreto, bitola métrica ou larga, taxa de dormentação de 1.750 un/km, tala de junção de 6 furos e fixação elástica Pandrol - posicionamento e assentamento mecanizado</t>
  </si>
  <si>
    <t>3009310</t>
  </si>
  <si>
    <t>Trilho TR68, comprimento de 240 m (TLS), sobre dormente de concreto, bitola mista, taxa de dormentação de 1.667 un/km, tala de junção de 6 furos e fixação elástica Pandrol - posicionamento e assentamento mecanizado</t>
  </si>
  <si>
    <t>3009214</t>
  </si>
  <si>
    <t>Trilho TR68, comprimento de 240 m (TLS), sobre dormente de concreto, bitola mista, taxa de dormentação de 1.750 un/km, tala de junção de 6 furos e fixação elástica Pandrol - posicionamento e assentamento mecanizado</t>
  </si>
  <si>
    <t>3009260</t>
  </si>
  <si>
    <t>Trilho TR68, comprimento de 240 m (TLS), sobre dormente de madeira, bitola métrica ou larga, taxa de dormentação de 1.667 un/km, tala de junção de 6 furos e fixação elástica Pandrol - posicionamento e assentamento mecanizado</t>
  </si>
  <si>
    <t>3009268</t>
  </si>
  <si>
    <t>Trilho TR68, comprimento de 240 m (TLS), sobre dormente de madeira, bitola métrica ou larga, taxa de dormentação de 1.667 un/km, tala de junção de 6 furos e fixação rígida - posicionamento e assentamento mecanizado</t>
  </si>
  <si>
    <t>3009040</t>
  </si>
  <si>
    <t>Trilho TR68, comprimento de 240 m (TLS), sobre dormente de madeira, bitola métrica ou larga, taxa de dormentação de 1.750 un/km, tala de junção de 6 furos e fixação elástica Pandrol - posicionamento e assentamento mecanizado</t>
  </si>
  <si>
    <t>3009048</t>
  </si>
  <si>
    <t>Trilho TR68, comprimento de 240 m (TLS), sobre dormente de madeira, bitola métrica ou larga, taxa de dormentação de 1.750 un/km, tala de junção de 6 furos e fixação rígida - posicionamento e assentamento mecanizado</t>
  </si>
  <si>
    <t>3009276</t>
  </si>
  <si>
    <t>Trilho TR68, comprimento de 240 m (TLS), sobre dormente de madeira, bitola mista, taxa de dormentação de 1.667 un/km, tala de junção de 6 furos e fixação elástica Pandrol - posicionamento e assentamento mecanizado</t>
  </si>
  <si>
    <t>3009056</t>
  </si>
  <si>
    <t>Trilho TR68, comprimento de 240 m (TLS), sobre dormente de madeira, bitola mista, taxa de dormentação de 1.750 un/km, tala de junção de 6 furos e fixação elástica Pandrol - posicionamento e assentamento mecanizado</t>
  </si>
  <si>
    <t>3009237</t>
  </si>
  <si>
    <t>Trilho UIC60, comprimento de 12 m, sobre dormente de concreto, bitola métrica ou larga, taxa de dormentação de 1.667 un/km, tala de junção de 6 furos e fixação elástica Pandrol - posicionamento e assentamento manual</t>
  </si>
  <si>
    <t>3009025</t>
  </si>
  <si>
    <t>Trilho UIC60, comprimento de 12 m, sobre dormente de concreto, bitola métrica ou larga, taxa de dormentação de 1.750 un/km, tala de junção de 6 furos e fixação elástica Pandrol - posicionamento e assentamento manual</t>
  </si>
  <si>
    <t>3009319</t>
  </si>
  <si>
    <t>Trilho UIC60, comprimento de 12 m, sobre dormente de concreto, bitola mista, taxa de dormentação de 1.667 un/km, tala de junção de 6 furos e fixação elástica Pandrol - posicionamento e assentamento manual</t>
  </si>
  <si>
    <t>3009021</t>
  </si>
  <si>
    <t>Trilho UIC60, comprimento de 12 m, sobre dormente de concreto, bitola mista, taxa de dormentação de 1.750 un/km, tala de junção de 6 furos e fixação elástica Pandrol - posicionamento e assentamento manual</t>
  </si>
  <si>
    <t>3009291</t>
  </si>
  <si>
    <t>Trilho UIC60, comprimento de 12 m, sobre dormente de madeira, bitola métrica ou larga, taxa de dormentação de 1.667 un/km, tala de junção de 6 furos e fixação rígida - posicionamento e assentamento manual</t>
  </si>
  <si>
    <t>3009016</t>
  </si>
  <si>
    <t>Trilho UIC60, comprimento de 12 m, sobre dormente de madeira, bitola métrica ou larga, taxa de dormentação de 1.750 un/km, tala de junção de 6 furos e fixação rígida - posicionamento e assentamento manual</t>
  </si>
  <si>
    <t>3009295</t>
  </si>
  <si>
    <t>Trilho UIC60, comprimento de 12 m, sobre dormente de madeira, bitola mista, taxa de dormentação de 1.667 un/km, tala de junção de 6 furos e fixação rígida - posicionamento e assentamento manual</t>
  </si>
  <si>
    <t>3009228</t>
  </si>
  <si>
    <t>Trilho UIC60, comprimento de 12 m, sobre dormente de madeira, bitola mista, taxa de dormentação de 1.750 un/km, tala de junção de 6 furos e fixação rígida - posicionamento e assentamento manual</t>
  </si>
  <si>
    <t>3009106</t>
  </si>
  <si>
    <t>Trilho UIC60, comprimento de 120 m (TLS), formado por trilhos curtos de 12 m soldados por caldeamento - confecção em estaleiro</t>
  </si>
  <si>
    <t>3009299</t>
  </si>
  <si>
    <t>Trilho UIC60, comprimento de 120 m (TLS), sobre dormente de concreto, bitola métrica ou larga, taxa de dormentação de 1.667 un/km, tala de junção de 6 furos e fixação elástica Pandrol - posicionamento e assentamento mecanizado</t>
  </si>
  <si>
    <t>3009029</t>
  </si>
  <si>
    <t>Trilho UIC60, comprimento de 120 m (TLS), sobre dormente de concreto, bitola métrica ou larga, taxa de dormentação de 1.750 un/km, tala de junção de 6 furos e fixação elástica Pandrol - posicionamento e assentamento mecanizado</t>
  </si>
  <si>
    <t>3009245</t>
  </si>
  <si>
    <t>Trilho UIC60, comprimento de 120 m (TLS), sobre dormente de concreto, bitola mista, taxa de dormentação de 1.667 un/km, tala de junção de 6 furos e fixação elástica Pandrol - posicionamento e assentamento mecanizado</t>
  </si>
  <si>
    <t>3009033</t>
  </si>
  <si>
    <t>Trilho UIC60, comprimento de 120 m (TLS), sobre dormente de concreto, bitola mista, taxa de dormentação de 1.750 un/km, tala de junção de 6 furos e fixação elástica Pandrol - posicionamento e assentamento mecanizado</t>
  </si>
  <si>
    <t>3009257</t>
  </si>
  <si>
    <t>Trilho UIC60, comprimento de 120 m (TLS), sobre dormente de madeira, bitola métrica ou larga, taxa de dormentação de 1.667 un/km, tala de junção de 6 furos e fixação elástica Pandrol - posicionamento e assentamento mecanizado</t>
  </si>
  <si>
    <t>3009265</t>
  </si>
  <si>
    <t>Trilho UIC60, comprimento de 120 m (TLS), sobre dormente de madeira, bitola métrica ou larga, taxa de dormentação de 1.667 un/km, tala de junção de 6 furos e fixação rígida - posicionamento e assentamento mecanizado</t>
  </si>
  <si>
    <t>3009037</t>
  </si>
  <si>
    <t>Trilho UIC60, comprimento de 120 m (TLS), sobre dormente de madeira, bitola métrica ou larga, taxa de dormentação de 1.750 un/km, tala de junção de 6 furos e fixação elástica Pandrol - posicionamento e assentamento mecanizado</t>
  </si>
  <si>
    <t>3009045</t>
  </si>
  <si>
    <t>Trilho UIC60, comprimento de 120 m (TLS), sobre dormente de madeira, bitola métrica ou larga, taxa de dormentação de 1.750 un/km, tala de junção de 6 furos e fixação rígida - posicionamento e assentamento mecanizado</t>
  </si>
  <si>
    <t>3009273</t>
  </si>
  <si>
    <t>Trilho UIC60, comprimento de 120 m (TLS), sobre dormente de madeira, bitola mista, taxa de dormentação de 1.667 un/km, tala de junção de 6 furos e fixação elástica Pandrol - posicionamento e assentamento mecanizado</t>
  </si>
  <si>
    <t>3009053</t>
  </si>
  <si>
    <t>Trilho UIC60, comprimento de 120 m (TLS), sobre dormente de madeira, bitola mista, taxa de dormentação de 1.750 un/km, tala de junção de 6 furos e fixação elástica Pandrol - posicionamento e assentamento mecanizado</t>
  </si>
  <si>
    <t>3009107</t>
  </si>
  <si>
    <t>Trilho UIC60, comprimento de 240 m (TLS), formado por trilhos curtos de 12 m soldados por caldeamento - confecção em estaleiro</t>
  </si>
  <si>
    <t>3009249</t>
  </si>
  <si>
    <t>Trilho UIC60, comprimento de 240 m (TLS), sobre dormente de concreto, bitola métrica ou larga, taxa de dormentação de 1.667 un/km, tala de junção de 6 furos e fixação elástica Pandrol - posicionamento e assentamento mecanizado</t>
  </si>
  <si>
    <t>3009211</t>
  </si>
  <si>
    <t>Trilho UIC60, comprimento de 240 m (TLS), sobre dormente de concreto, bitola métrica ou larga, taxa de dormentação de 1.750 un/km, tala de junção de 6 furos e fixação elástica Pandrol - posicionamento e assentamento mecanizado</t>
  </si>
  <si>
    <t>3009253</t>
  </si>
  <si>
    <t>Trilho UIC60, comprimento de 240 m (TLS), sobre dormente de concreto, bitola mista, taxa de dormentação de 1.667 un/km, tala de junção de 6 furos e fixação elástica Pandrol - posicionamento e assentamento mecanizado</t>
  </si>
  <si>
    <t>3009215</t>
  </si>
  <si>
    <t>Trilho UIC60, comprimento de 240 m (TLS), sobre dormente de concreto, bitola mista, taxa de dormentação de 1.750 un/km, tala de junção de 6 furos e fixação elástica Pandrol - posicionamento e assentamento mecanizado</t>
  </si>
  <si>
    <t>3009261</t>
  </si>
  <si>
    <t>Trilho UIC60, comprimento de 240 m (TLS), sobre dormente de madeira, bitola métrica ou larga, taxa de dormentação de 1.667 un/km, tala de junção de 6 furos e fixação elástica Pandrol - posicionamento e assentamento mecanizado</t>
  </si>
  <si>
    <t>3009269</t>
  </si>
  <si>
    <t>Trilho UIC60, comprimento de 240 m (TLS), sobre dormente de madeira, bitola métrica ou larga, taxa de dormentação de 1.667 un/km, tala de junção de 6 furos e fixação rígida - posicionamento e assentamento mecanizado</t>
  </si>
  <si>
    <t>3009041</t>
  </si>
  <si>
    <t>Trilho UIC60, comprimento de 240 m (TLS), sobre dormente de madeira, bitola métrica ou larga, taxa de dormentação de 1.750 un/km, tala de junção de 6 furos e fixação elástica Pandrol - posicionamento e assentamento mecanizado</t>
  </si>
  <si>
    <t>3009049</t>
  </si>
  <si>
    <t>Trilho UIC60, comprimento de 240 m (TLS), sobre dormente de madeira, bitola métrica ou larga, taxa de dormentação de 1.750 un/km, tala de junção de 6 furos e fixação rígida - posicionamento e assentamento mecanizado</t>
  </si>
  <si>
    <t>3009277</t>
  </si>
  <si>
    <t>Trilho UIC60, comprimento de 240 m (TLS), sobre dormente de madeira, bitola mista, taxa de dormentação de 1.667 un/km, tala de junção de 6 furos e fixação elástica Pandrol - posicionamento e assentamento mecanizado</t>
  </si>
  <si>
    <t>3009057</t>
  </si>
  <si>
    <t>Trilho UIC60, comprimento de 240 m (TLS), sobre dormente de madeira, bitola mista, taxa de dormentação de 1.750 un/km, tala de junção de 6 furos e fixação elástica Pandrol - posicionamento e assentamento mecanizado</t>
  </si>
  <si>
    <t>3108073</t>
  </si>
  <si>
    <t>Confecção de fôrma metálica em chapa 1/8" para poita trapezoidal</t>
  </si>
  <si>
    <t>3107965</t>
  </si>
  <si>
    <t>Confecção de forma metálica em chapa 3/16" para poita trapezoidal</t>
  </si>
  <si>
    <t>3117751</t>
  </si>
  <si>
    <t>Confecção de fôrma metálica em chapa de 3/16" para costela pré-moldada de bueiro de concreto tipo minitúnel</t>
  </si>
  <si>
    <t>3105941</t>
  </si>
  <si>
    <t>Fôrma em chapa metálica 1/8" para cabeça de tirantes - utilização de 50 vezes - confecção, instalação e retirada</t>
  </si>
  <si>
    <t>3108150</t>
  </si>
  <si>
    <t>Fôrma metálica curva em chapa 3/16" reforçada com nervuras de 40 mm x 3/16" dispostas em grelhas de 40 x 60 cm - utilização de 100 vezes - confecção, instalação e retirada</t>
  </si>
  <si>
    <t>3108071</t>
  </si>
  <si>
    <t>Fôrma metálica em chapa 1/8" para poita trapezoidal - utilização de 50 vezes - confecção, instalação e retirada</t>
  </si>
  <si>
    <t>3107967</t>
  </si>
  <si>
    <t>Fôrma metálica em chapa 1/8" reforçada com nervuras de 40 mm x 1/8" dispostas em grelhas de 40 x 60 cm - utilização de 100 vezes - confecção, instalação e retirada</t>
  </si>
  <si>
    <t>3117752</t>
  </si>
  <si>
    <t>Fôrma metálica em chapa 3/16” para costela pré-moldada de bueiro de concreto tipo minitúnel - utilização de 50 vezes</t>
  </si>
  <si>
    <t>3107966</t>
  </si>
  <si>
    <t>Fôrma metálica em chapa 3/16" para poita trapezoidal - utilização de 50 vezes - confecção, instalação e retirada</t>
  </si>
  <si>
    <t>3108072</t>
  </si>
  <si>
    <t>Fôrma metálica em chapa 3/16" reforçada com nervuras de 40 mm x 3/16" dispostas em grelhas de 40 x 60 cm - utilização de 100 vezes - confecção, instalação e retirada</t>
  </si>
  <si>
    <t>3117750</t>
  </si>
  <si>
    <t>Fôrma metálica para aduelas de bueiros celulares de concreto pré-moldados - utilização de 100 vezes - confecção, instalação e retirada</t>
  </si>
  <si>
    <t>3117749</t>
  </si>
  <si>
    <t>Fôrma metálica para guarda-corpo de concreto - utilização de 50 vezes - confecção</t>
  </si>
  <si>
    <t>3106551</t>
  </si>
  <si>
    <t>Fôrma metálica para tetrápode - utilização de 100 vezes - confecção, instalação e retirada</t>
  </si>
  <si>
    <t>3106427</t>
  </si>
  <si>
    <t>Fôrma metálica para viga de concreto pré-moldada protendida para OAE - utilização de 20 vezes - confecção, instalação e retirada</t>
  </si>
  <si>
    <t>3106552</t>
  </si>
  <si>
    <t>Fôrma metálica para Xbloc - utilização de 100 vezes - confecção, instalação e retirada</t>
  </si>
  <si>
    <t>3107969</t>
  </si>
  <si>
    <t>Fôrmas curvas de compensado plastificado 10 mm - uso geral - utilização de 2 vezes - confecção, instalação e retirada</t>
  </si>
  <si>
    <t>3107970</t>
  </si>
  <si>
    <t>Fôrmas curvas de compensado resinado 10 mm - uso geral - utilização de 2 vezes - confecção, instalação e retirada</t>
  </si>
  <si>
    <t>3108007</t>
  </si>
  <si>
    <t>Fôrmas de compensado plastificado 10 mm - uso geral - utilização de 1 vez - confecção, instalação e retirada</t>
  </si>
  <si>
    <t>3108008</t>
  </si>
  <si>
    <t>Fôrmas de compensado plastificado 10 mm - uso geral - utilização de 2 vezes - confecção, instalação e retirada</t>
  </si>
  <si>
    <t>3108009</t>
  </si>
  <si>
    <t>Fôrmas de compensado plastificado 10 mm - uso geral - utilização de 3 vezes - confecção, instalação e retirada</t>
  </si>
  <si>
    <t>3108011</t>
  </si>
  <si>
    <t>Fôrmas de compensado plastificado 12 mm - uso geral - utilização de 1 vez - confecção, instalação e retirada</t>
  </si>
  <si>
    <t>3108012</t>
  </si>
  <si>
    <t>Fôrmas de compensado plastificado 12 mm - uso geral - utilização de 2 vezes - confecção, instalação e retirada</t>
  </si>
  <si>
    <t>3108013</t>
  </si>
  <si>
    <t>Fôrmas de compensado plastificado 12 mm - uso geral - utilização de 3 vezes - confecção, instalação e retirada</t>
  </si>
  <si>
    <t>3108015</t>
  </si>
  <si>
    <t>Fôrmas de compensado plastificado 14 mm - uso geral - utilização de 1 vez - confecção, instalação e retirada</t>
  </si>
  <si>
    <t>3108016</t>
  </si>
  <si>
    <t>Fôrmas de compensado plastificado 14 mm - uso geral - utilização de 2 vezes - confecção, instalação e retirada</t>
  </si>
  <si>
    <t>3108017</t>
  </si>
  <si>
    <t>Fôrmas de compensado plastificado 14 mm - uso geral - utilização de 3 vezes - confecção, instalação e retirada</t>
  </si>
  <si>
    <t>3107995</t>
  </si>
  <si>
    <t>Fôrmas de compensado resinado 10 mm - uso geral - utilização de 1 vez - confecção, instalação e retirada</t>
  </si>
  <si>
    <t>3107996</t>
  </si>
  <si>
    <t>Fôrmas de compensado resinado 10 mm - uso geral - utilização de 2 vezes - confecção, instalação e retirada</t>
  </si>
  <si>
    <t>3107997</t>
  </si>
  <si>
    <t>Fôrmas de compensado resinado 10 mm - uso geral - utilização de 3 vezes - confecção, instalação e retirada</t>
  </si>
  <si>
    <t>3107999</t>
  </si>
  <si>
    <t>Fôrmas de compensado resinado 12 mm - uso geral - utilização de 1 vez - confecção, instalação e retirada</t>
  </si>
  <si>
    <t>3108000</t>
  </si>
  <si>
    <t>Fôrmas de compensado resinado 12 mm - uso geral - utilização de 2 vezes - confecção, instalação e retirada</t>
  </si>
  <si>
    <t>3108001</t>
  </si>
  <si>
    <t>Fôrmas de compensado resinado 12 mm - uso geral - utilização de 3 vezes - confecção, instalação e retirada</t>
  </si>
  <si>
    <t>3108003</t>
  </si>
  <si>
    <t>Fôrmas de compensado resinado 14 mm - uso geral - utilização de 1 vez - confecção, instalação e retirada</t>
  </si>
  <si>
    <t>3108004</t>
  </si>
  <si>
    <t>Fôrmas de compensado resinado 14 mm - uso geral - utilização de 2 vezes - confecção, instalação e retirada</t>
  </si>
  <si>
    <t>3108005</t>
  </si>
  <si>
    <t>Fôrmas de compensado resinado 14 mm - uso geral - utilização de 3 vezes - confecção, instalação e retirada</t>
  </si>
  <si>
    <t>3106119</t>
  </si>
  <si>
    <t>Fôrmas de tábuas de pinho - utilização de 1 vez - confecção, instalação e retirada</t>
  </si>
  <si>
    <t>3106120</t>
  </si>
  <si>
    <t>Fôrmas de tábuas de pinho - utilização de 2 vezes - confecção, instalação e retirada</t>
  </si>
  <si>
    <t>3106121</t>
  </si>
  <si>
    <t>Fôrmas de tábuas de pinho - utilização de 3 vezes - confecção, instalação e retirada</t>
  </si>
  <si>
    <t>3103302</t>
  </si>
  <si>
    <t>Fôrmas de tábuas de pinho para dispositivos de drenagem - utilização de 3 vezes - confecção, instalação e retirada</t>
  </si>
  <si>
    <t>3103303</t>
  </si>
  <si>
    <t>Fôrmas de tábuas de pinho para drenos - utilização de 5 vezes - confecção, instalação e retirada</t>
  </si>
  <si>
    <t>3106759</t>
  </si>
  <si>
    <t>Fôrmas de tábuas de pinho para elementos estruturais dos arcos metálicos - utilização de 3 vezes - confecção, instalação e retirada</t>
  </si>
  <si>
    <t>3108023</t>
  </si>
  <si>
    <t>Guia de madeira de 2,5 x 10,0 cm - confecção e instalação</t>
  </si>
  <si>
    <t>3108018</t>
  </si>
  <si>
    <t>Guia de madeira de 2,5 x 7,0 cm - confecção e instalação</t>
  </si>
  <si>
    <t>3108022</t>
  </si>
  <si>
    <t>Guia de madeira de 2,5 x 8,0 cm - confecção e instalação</t>
  </si>
  <si>
    <t>3205864</t>
  </si>
  <si>
    <t>Gabião caixa 2 x 1 x 0,50 m - Zn/Al + PVC - D = 2,4 mm - pedra de mão comercial - fornecimento e assentamento</t>
  </si>
  <si>
    <t>3205863</t>
  </si>
  <si>
    <t>Gabião caixa 2 x 1 x 0,50 m - Zn/Al + PVC - D = 2,4 mm - pedra de mão produzida - confecção e assentamento</t>
  </si>
  <si>
    <t>3205868</t>
  </si>
  <si>
    <t>Gabião caixa 2 x 1 x 0,50 m Zn/Al - D = 2,7 mm - pedra de mão comercial - fornecimento e assentamento</t>
  </si>
  <si>
    <t>3205867</t>
  </si>
  <si>
    <t>Gabião caixa 2 x 1 x 0,50 m Zn/Al - D = 2,7 mm - pedra de mão produzida - confecção e assentamento</t>
  </si>
  <si>
    <t>3205866</t>
  </si>
  <si>
    <t>Gabião caixa 2 x 1 x 1,00 m - Zn/Al + PVC - D = 2,4 mm - pedra de mão comercial - fornecimento e assentamento</t>
  </si>
  <si>
    <t>3205865</t>
  </si>
  <si>
    <t>Gabião caixa 2 x 1 x 1,00 m - Zn/Al + PVC - D = 2,4 mm - pedra de mão produzida - confecção e assentamento</t>
  </si>
  <si>
    <t>3205870</t>
  </si>
  <si>
    <t>Gabião caixa 2 x 1 x 1,00 m Zn/Al - D = 2,7 mm - pedra de mão comercial - fornecimento e assentamento</t>
  </si>
  <si>
    <t>3205869</t>
  </si>
  <si>
    <t>Gabião caixa 2 x 1 x 1,00 m Zn/Al - D = 2,7 mm - pedra de mão produzida - confecção e assentamento</t>
  </si>
  <si>
    <t>3205872</t>
  </si>
  <si>
    <t>Gabião colchão espessura 0,17 m - Zn/Al + PVC - D = 2,0 mm - pedra de mão comercial - fornecimento e assentamento</t>
  </si>
  <si>
    <t>3205871</t>
  </si>
  <si>
    <t>Gabião colchão espessura 0,17 m - Zn/Al + PVC - D = 2,0 mm - pedra de mão produzida - confecção e assentamento</t>
  </si>
  <si>
    <t>3205874</t>
  </si>
  <si>
    <t>Gabião colchão espessura 0,23 m - Zn/Al + PVC - D = 2,0 mm - pedra de mão comercial - fornecimento e assentamento</t>
  </si>
  <si>
    <t>3205873</t>
  </si>
  <si>
    <t>Gabião colchão espessura 0,23 m - Zn/Al + PVC - D = 2,0 mm - pedra de mão produzida - confecção e assentamento</t>
  </si>
  <si>
    <t>3205876</t>
  </si>
  <si>
    <t>Gabião colchão espessura 0,30 m - Zn/Al + PVC - D = 2,0 mm - pedra de mão comercial - fornecimento e assentamento</t>
  </si>
  <si>
    <t>3205875</t>
  </si>
  <si>
    <t>Gabião colchão espessura 0,30 m - Zn/Al + PVC - D = 2,0 mm - pedra de mão produzida - confecção e assentamento</t>
  </si>
  <si>
    <t>3205862</t>
  </si>
  <si>
    <t>Gabião saco - diâmetro = 0,65 m - Zn/Al + PVC - D = 2,4 mm - pedra de mão comercial - fornecimento e assentamento</t>
  </si>
  <si>
    <t>3205861</t>
  </si>
  <si>
    <t>Gabião saco - diâmetro = 0,65 m - Zn/Al + PVC - D = 2,4 mm - pedra de mão produzida - confecção e assentamento</t>
  </si>
  <si>
    <t>3606579</t>
  </si>
  <si>
    <t>Carga, transporte e descarga de material pétreo para molhes com o uso de batelões e escavadeira hidráulica - DMT de 0 a 300 m</t>
  </si>
  <si>
    <t>3606583</t>
  </si>
  <si>
    <t>Carga, transporte e descarga de material pétreo para molhes com o uso de batelões e escavadeira hidráulica - DMT de 1.200 a 1.500 m</t>
  </si>
  <si>
    <t>3606584</t>
  </si>
  <si>
    <t>Carga, transporte e descarga de material pétreo para molhes com o uso de batelões e escavadeira hidráulica - DMT de 1.500 a 1.800 m</t>
  </si>
  <si>
    <t>3606585</t>
  </si>
  <si>
    <t>Carga, transporte e descarga de material pétreo para molhes com o uso de batelões e escavadeira hidráulica - DMT de 1.800 a 2.100 m</t>
  </si>
  <si>
    <t>3606586</t>
  </si>
  <si>
    <t>Carga, transporte e descarga de material pétreo para molhes com o uso de batelões e escavadeira hidráulica - DMT de 2.100 a 2.400 m</t>
  </si>
  <si>
    <t>3606587</t>
  </si>
  <si>
    <t>Carga, transporte e descarga de material pétreo para molhes com o uso de batelões e escavadeira hidráulica - DMT de 2.400 a 2.700 m</t>
  </si>
  <si>
    <t>3606588</t>
  </si>
  <si>
    <t>Carga, transporte e descarga de material pétreo para molhes com o uso de batelões e escavadeira hidráulica - DMT de 2.700 a 3.000 m</t>
  </si>
  <si>
    <t>3606589</t>
  </si>
  <si>
    <t>Carga, transporte e descarga de material pétreo para molhes com o uso de batelões e escavadeira hidráulica - DMT de 3.000 m</t>
  </si>
  <si>
    <t>3606580</t>
  </si>
  <si>
    <t>Carga, transporte e descarga de material pétreo para molhes com o uso de batelões e escavadeira hidráulica - DMT de 300 a 600 m</t>
  </si>
  <si>
    <t>3606581</t>
  </si>
  <si>
    <t>Carga, transporte e descarga de material pétreo para molhes com o uso de batelões e escavadeira hidráulica - DMT de 600 a 900 m</t>
  </si>
  <si>
    <t>3606582</t>
  </si>
  <si>
    <t>Carga, transporte e descarga de material pétreo para molhes com o uso de batelões e escavadeira hidráulica - DMT de 900 a 1.200 m</t>
  </si>
  <si>
    <t>3606527</t>
  </si>
  <si>
    <t>Escavação, carga e transporte de material pétreo para a sub-carapaça - caminho de serviço em leito natural - DMT de 1.000 a 1.200 m - com caminhão basculante de 8 m³</t>
  </si>
  <si>
    <t>3606528</t>
  </si>
  <si>
    <t>Escavação, carga e transporte de material pétreo para a sub-carapaça - caminho de serviço em leito natural - DMT de 1.200 a 1.400 m - com caminhão basculante de 8 m³</t>
  </si>
  <si>
    <t>3606529</t>
  </si>
  <si>
    <t>Escavação, carga e transporte de material pétreo para a sub-carapaça - caminho de serviço em leito natural - DMT de 1.400 a 1.600 m - com caminhão basculante de 8 m³</t>
  </si>
  <si>
    <t>3606530</t>
  </si>
  <si>
    <t>Escavação, carga e transporte de material pétreo para a sub-carapaça - caminho de serviço em leito natural - DMT de 1.600 a 1.800 m - com caminhão basculante de 8 m³</t>
  </si>
  <si>
    <t>3606531</t>
  </si>
  <si>
    <t>Escavação, carga e transporte de material pétreo para a sub-carapaça - caminho de serviço em leito natural - DMT de 1.800 a 2.000 m - com caminhão basculante de 8 m³</t>
  </si>
  <si>
    <t>3606532</t>
  </si>
  <si>
    <t>Escavação, carga e transporte de material pétreo para a sub-carapaça - caminho de serviço em leito natural - DMT de 2.000 a 2.500 m - com caminhão basculante de 8 m³</t>
  </si>
  <si>
    <t>3606533</t>
  </si>
  <si>
    <t>Escavação, carga e transporte de material pétreo para a sub-carapaça - caminho de serviço em leito natural - DMT de 2.500 a 3.000 m - com caminhão basculante de 8 m³</t>
  </si>
  <si>
    <t>3606534</t>
  </si>
  <si>
    <t>Escavação, carga e transporte de material pétreo para a sub-carapaça - caminho de serviço em leito natural - DMT de 3.000 m - com caminhão basculante de 8 m³</t>
  </si>
  <si>
    <t>3606535</t>
  </si>
  <si>
    <t>Escavação, carga e transporte de material pétreo para a sub-carapaça - caminho de serviço em revestimento primário - DMT de 1.000 a 1.200 m - com caminhão basculante de 8 m³</t>
  </si>
  <si>
    <t>3606536</t>
  </si>
  <si>
    <t>Escavação, carga e transporte de material pétreo para a sub-carapaça - caminho de serviço em revestimento primário - DMT de 1.200 a 1.400 m - com caminhão basculante de 8 m³</t>
  </si>
  <si>
    <t>3606537</t>
  </si>
  <si>
    <t>Escavação, carga e transporte de material pétreo para a sub-carapaça - caminho de serviço em revestimento primário - DMT de 1.400 a 1.600 m - com caminhão basculante de 8 m³</t>
  </si>
  <si>
    <t>3606538</t>
  </si>
  <si>
    <t>Escavação, carga e transporte de material pétreo para a sub-carapaça - caminho de serviço em revestimento primário - DMT de 1.600 a 1.800 m - com caminhão basculante de 8 m³</t>
  </si>
  <si>
    <t>3606539</t>
  </si>
  <si>
    <t>Escavação, carga e transporte de material pétreo para a sub-carapaça - caminho de serviço em revestimento primário - DMT de 1.800 a 2.000 m - com caminhão basculante de 8 m³</t>
  </si>
  <si>
    <t>3606540</t>
  </si>
  <si>
    <t>Escavação, carga e transporte de material pétreo para a sub-carapaça - caminho de serviço em revestimento primário - DMT de 2.000 a 2.500 m - com caminhão basculante de 8 m³</t>
  </si>
  <si>
    <t>3606541</t>
  </si>
  <si>
    <t>Escavação, carga e transporte de material pétreo para a sub-carapaça - caminho de serviço em revestimento primário - DMT de 2.500 a 3.000 m - com caminhão basculante de 8 m³</t>
  </si>
  <si>
    <t>3606542</t>
  </si>
  <si>
    <t>Escavação, carga e transporte de material pétreo para a sub-carapaça - caminho de serviço em revestimento primário - DMT de 3.000 m - com caminhão basculante de 8 m³</t>
  </si>
  <si>
    <t>3606543</t>
  </si>
  <si>
    <t>Escavação, carga e transporte de material pétreo para a sub-carapaça - caminho de serviço pavimentado - DMT de 1.000 a 1.200 m - com caminhão basculante de 8 m³</t>
  </si>
  <si>
    <t>3606544</t>
  </si>
  <si>
    <t>Escavação, carga e transporte de material pétreo para a sub-carapaça - caminho de serviço pavimentado - DMT de 1.200 a 1.400 m - com caminhão basculante de 8 m³</t>
  </si>
  <si>
    <t>3606545</t>
  </si>
  <si>
    <t>Escavação, carga e transporte de material pétreo para a sub-carapaça - caminho de serviço pavimentado - DMT de 1.400 a 1.600 m - com caminhão basculante de 8 m³</t>
  </si>
  <si>
    <t>3606546</t>
  </si>
  <si>
    <t>Escavação, carga e transporte de material pétreo para a sub-carapaça - caminho de serviço pavimentado - DMT de 1.600 a 1.800 m - com caminhão basculante de 8 m³</t>
  </si>
  <si>
    <t>3606547</t>
  </si>
  <si>
    <t>Escavação, carga e transporte de material pétreo para a sub-carapaça - caminho de serviço pavimentado - DMT de 1.800 a 2.000 m - com caminhão basculante de 8 m³</t>
  </si>
  <si>
    <t>3606548</t>
  </si>
  <si>
    <t>Escavação, carga e transporte de material pétreo para a sub-carapaça - caminho de serviço pavimentado - DMT de 2.000 a 2.500 m - com caminhão basculante de 8 m³</t>
  </si>
  <si>
    <t>3606549</t>
  </si>
  <si>
    <t>Escavação, carga e transporte de material pétreo para a sub-carapaça - caminho de serviço pavimentado - DMT de 2.500 a 3.000 m - com caminhão basculante de 8 m³</t>
  </si>
  <si>
    <t>3606550</t>
  </si>
  <si>
    <t>Escavação, carga e transporte de material pétreo para a sub-carapaça - caminho de serviço pavimentado - DMT de 3.000 m - com caminhão basculante de 8 m³</t>
  </si>
  <si>
    <t>3606500</t>
  </si>
  <si>
    <t>Escavação, carga e transporte de material pétreo para o núcleo - caminho de serviço em leito natural - DMT de 1.000 a 1.200 m - com caminhão basculante de 8 m³</t>
  </si>
  <si>
    <t>3606501</t>
  </si>
  <si>
    <t>Escavação, carga e transporte de material pétreo para o núcleo - caminho de serviço em leito natural - DMT de 1.200 a 1.400 m - com caminhão basculante de 8 m³</t>
  </si>
  <si>
    <t>3606502</t>
  </si>
  <si>
    <t>Escavação, carga e transporte de material pétreo para o núcleo - caminho de serviço em leito natural - DMT de 1.400 a 1.600 m - com caminhão basculante de 8 m³</t>
  </si>
  <si>
    <t>3606503</t>
  </si>
  <si>
    <t>Escavação, carga e transporte de material pétreo para o núcleo - caminho de serviço em leito natural - DMT de 1.600 a 1.800 m - com caminhão basculante de 8 m³</t>
  </si>
  <si>
    <t>3606504</t>
  </si>
  <si>
    <t>Escavação, carga e transporte de material pétreo para o núcleo - caminho de serviço em leito natural - DMT de 1.800 a 2.000 m - com caminhão basculante de 8 m³</t>
  </si>
  <si>
    <t>3606505</t>
  </si>
  <si>
    <t>Escavação, carga e transporte de material pétreo para o núcleo - caminho de serviço em leito natural - DMT de 2.000 a 2.500 m - com caminhão basculante de 8 m³</t>
  </si>
  <si>
    <t>3606506</t>
  </si>
  <si>
    <t>Escavação, carga e transporte de material pétreo para o núcleo - caminho de serviço em leito natural - DMT de 2.500 a 3.000 m - com caminhão basculante de 8 m³</t>
  </si>
  <si>
    <t>3606507</t>
  </si>
  <si>
    <t>Escavação, carga e transporte de material pétreo para o núcleo - caminho de serviço em leito natural - DMT de 3.000 m - com caminhão basculante de 8 m³</t>
  </si>
  <si>
    <t>3606509</t>
  </si>
  <si>
    <t>Escavação, carga e transporte de material pétreo para o núcleo - caminho de serviço em revestimento primário - DMT de 1.000 a 1.200 m - com caminhão basculante de 8 m³</t>
  </si>
  <si>
    <t>3606510</t>
  </si>
  <si>
    <t>Escavação, carga e transporte de material pétreo para o núcleo - caminho de serviço em revestimento primário - DMT de 1.200 a 1.400 m - com caminhão basculante de 8 m³</t>
  </si>
  <si>
    <t>3606511</t>
  </si>
  <si>
    <t>Escavação, carga e transporte de material pétreo para o núcleo - caminho de serviço em revestimento primário - DMT de 1.400 a 1.600 m - com caminhão basculante de 8 m³</t>
  </si>
  <si>
    <t>3606512</t>
  </si>
  <si>
    <t>Escavação, carga e transporte de material pétreo para o núcleo - caminho de serviço em revestimento primário - DMT de 1.600 a 1.800 m - com caminhão basculante de 8 m³</t>
  </si>
  <si>
    <t>3606513</t>
  </si>
  <si>
    <t>Escavação, carga e transporte de material pétreo para o núcleo - caminho de serviço em revestimento primário - DMT de 1.800 a 2.000 m - com caminhão basculante de 8 m³</t>
  </si>
  <si>
    <t>3606514</t>
  </si>
  <si>
    <t>Escavação, carga e transporte de material pétreo para o núcleo - caminho de serviço em revestimento primário - DMT de 2.000 a 2.500 m - com caminhão basculante de 8 m³</t>
  </si>
  <si>
    <t>3606515</t>
  </si>
  <si>
    <t>Escavação, carga e transporte de material pétreo para o núcleo - caminho de serviço em revestimento primário - DMT de 2.500 a 3.000 m - com caminhão basculante de 8 m³</t>
  </si>
  <si>
    <t>3606516</t>
  </si>
  <si>
    <t>Escavação, carga e transporte de material pétreo para o núcleo - caminho de serviço em revestimento primário - DMT de 3.000 m - com caminhão basculante de 8 m³</t>
  </si>
  <si>
    <t>3606518</t>
  </si>
  <si>
    <t>Escavação, carga e transporte de material pétreo para o núcleo - caminho de serviço pavimentado - DMT de 1.000 a 1.200 m - com caminhão basculante de 8 m³</t>
  </si>
  <si>
    <t>3606519</t>
  </si>
  <si>
    <t>Escavação, carga e transporte de material pétreo para o núcleo - caminho de serviço pavimentado - DMT de 1.200 a 1.400 m - com caminhão basculante de 8 m³</t>
  </si>
  <si>
    <t>3606520</t>
  </si>
  <si>
    <t>Escavação, carga e transporte de material pétreo para o núcleo - caminho de serviço pavimentado - DMT de 1.400 a 1.600 m - com caminhão basculante de 8 m³</t>
  </si>
  <si>
    <t>3606521</t>
  </si>
  <si>
    <t>Escavação, carga e transporte de material pétreo para o núcleo - caminho de serviço pavimentado - DMT de 1.600 a 1.800 m - com caminhão basculante de 8 m³</t>
  </si>
  <si>
    <t>3606522</t>
  </si>
  <si>
    <t>Escavação, carga e transporte de material pétreo para o núcleo - caminho de serviço pavimentado - DMT de 1.800 a 2.000 m - com caminhão basculante de 8 m³</t>
  </si>
  <si>
    <t>3606523</t>
  </si>
  <si>
    <t>Escavação, carga e transporte de material pétreo para o núcleo - caminho de serviço pavimentado - DMT de 2.000 a 2.500 m - com caminhão basculante de 8 m³</t>
  </si>
  <si>
    <t>3606524</t>
  </si>
  <si>
    <t>Escavação, carga e transporte de material pétreo para o núcleo - caminho de serviço pavimentado - DMT de 2.500 a 3.000 m - com caminhão basculante de 8 m³</t>
  </si>
  <si>
    <t>3606525</t>
  </si>
  <si>
    <t>Escavação, carga e transporte de material pétreo para o núcleo - caminho de serviço pavimentado - DMT de 3.000 m - com caminhão basculante de 8 m³</t>
  </si>
  <si>
    <t>3606561</t>
  </si>
  <si>
    <t>Fabricação de tetrápode de 10 t - concreto fck = 20 MPa - areia e brita comerciais</t>
  </si>
  <si>
    <t>3606556</t>
  </si>
  <si>
    <t>Fabricação de tetrápode de 10 t - concreto fck = 20 MPa - areia extraída e brita produzida</t>
  </si>
  <si>
    <t>3606562</t>
  </si>
  <si>
    <t>Fabricação de tetrápode de 11 t - concreto fck = 20 MPa - areia e brita comerciais</t>
  </si>
  <si>
    <t>3606557</t>
  </si>
  <si>
    <t>Fabricação de tetrápode de 11 t - concreto fck = 20 MPa - areia extraída e brita produzida</t>
  </si>
  <si>
    <t>3606563</t>
  </si>
  <si>
    <t>Fabricação de tetrápode de 12 t - concreto fck = 20 MPa - areia e brita comerciais</t>
  </si>
  <si>
    <t>3606558</t>
  </si>
  <si>
    <t>Fabricação de tetrápode de 12 t - concreto fck = 20 MPa - areia extraída e brita produzida</t>
  </si>
  <si>
    <t>3606559</t>
  </si>
  <si>
    <t>Fabricação de tetrápode de 8 t - concreto fck = 20 MPa - areia e brita comerciais</t>
  </si>
  <si>
    <t>3606554</t>
  </si>
  <si>
    <t>Fabricação de tetrápode de 8 t - concreto fck = 20 MPa - areia extraída e brita produzida</t>
  </si>
  <si>
    <t>3606560</t>
  </si>
  <si>
    <t>Fabricação de tetrápode de 9 t - concreto fck = 20 MPa - areia e brita comerciais</t>
  </si>
  <si>
    <t>3606555</t>
  </si>
  <si>
    <t>Fabricação de tetrápode de 9 t - concreto fck = 20 MPa - areia extraída e brita produzida</t>
  </si>
  <si>
    <t>3606571</t>
  </si>
  <si>
    <t>Fabricação de Xbloc de 10 t - concreto fck = 20 MPa - areia e brita comerciais</t>
  </si>
  <si>
    <t>3606566</t>
  </si>
  <si>
    <t>Fabricação de Xbloc de 10 t - concreto fck = 20 MPa - areia extraída e brita produzida</t>
  </si>
  <si>
    <t>3606572</t>
  </si>
  <si>
    <t>Fabricação de Xbloc de 11 t - concreto fck = 20 MPa - areia e brita comerciais</t>
  </si>
  <si>
    <t>3606567</t>
  </si>
  <si>
    <t>Fabricação de Xbloc de 11 t - concreto fck = 20 MPa - areia extraída e brita produzida</t>
  </si>
  <si>
    <t>3606573</t>
  </si>
  <si>
    <t>Fabricação de Xbloc de 12 t - concreto fck = 20 MPa - areia e brita comerciais</t>
  </si>
  <si>
    <t>3606568</t>
  </si>
  <si>
    <t>Fabricação de Xbloc de 12 t - concreto fck = 20 MPa - areia extraída e brita produzida</t>
  </si>
  <si>
    <t>3606569</t>
  </si>
  <si>
    <t>Fabricação de Xbloc de 8 t - concreto fck = 20 MPa - areia e brita comerciais</t>
  </si>
  <si>
    <t>3606564</t>
  </si>
  <si>
    <t>Fabricação de Xbloc de 8 t - concreto fck = 20 MPa - areia extraída e brita produzida</t>
  </si>
  <si>
    <t>3606570</t>
  </si>
  <si>
    <t>Fabricação de Xbloc de 9 t - concreto fck = 20 MPa - areia e brita comerciais</t>
  </si>
  <si>
    <t>3606565</t>
  </si>
  <si>
    <t>Fabricação de Xbloc de 9 t - concreto fck = 20 MPa - areia extraída e brita produzida</t>
  </si>
  <si>
    <t>3606578</t>
  </si>
  <si>
    <t>Lançamento de blocos artificias de concreto</t>
  </si>
  <si>
    <t>3606577</t>
  </si>
  <si>
    <t>Lançamento de material pétreo para núcleo</t>
  </si>
  <si>
    <t>3606576</t>
  </si>
  <si>
    <t>Lançamento de material pétreo para sub-carapaça</t>
  </si>
  <si>
    <t>3606575</t>
  </si>
  <si>
    <t>Seleção de material pétreo para a carapaça e sub-carapaça</t>
  </si>
  <si>
    <t>3606574</t>
  </si>
  <si>
    <t>Seleção de material pétreo para o núcleo</t>
  </si>
  <si>
    <t>3713603</t>
  </si>
  <si>
    <t>Ancoragem de defensa maleável dupla - fornecimento e implantação</t>
  </si>
  <si>
    <t>3713601</t>
  </si>
  <si>
    <t>Ancoragem de defensa maleável simples - fornecimento e implantação</t>
  </si>
  <si>
    <t>3713607</t>
  </si>
  <si>
    <t>Ancoragem de defensa semimaleável dupla - fornecimento e implantação</t>
  </si>
  <si>
    <t>3713605</t>
  </si>
  <si>
    <t>Ancoragem de defensa semimaleável simples - fornecimento e implantação</t>
  </si>
  <si>
    <t>3719530</t>
  </si>
  <si>
    <t>Barreira dupla de concreto, armada, pré-moldada (perfil New Jersey) - L &gt; 3,00 m e H = 1.070 mm</t>
  </si>
  <si>
    <t>3713828</t>
  </si>
  <si>
    <t>Barreira dupla de concreto, armada, pré-moldada (perfil New Jersey) - L &gt; 3,00 m e H = 810 mm</t>
  </si>
  <si>
    <t>3713875</t>
  </si>
  <si>
    <t>Barreira dupla de concreto, não armada, moldada no local (perfil F) - H = 810 + 100 mm</t>
  </si>
  <si>
    <t>3713619</t>
  </si>
  <si>
    <t>Barreira dupla de concreto, não armada, moldada no local (perfil New Jersey) - H = 810 + 100 mm</t>
  </si>
  <si>
    <t>3713876</t>
  </si>
  <si>
    <t>Barreira dupla de concreto, não armada, moldada no local, com extrusora (perfil F) - H = 810 + 100 mm</t>
  </si>
  <si>
    <t>3713827</t>
  </si>
  <si>
    <t>Barreira dupla de concreto, não armada, moldada no local, com extrusora (perfil New Jersey) - H = 810 + 100 mm</t>
  </si>
  <si>
    <t>3713904</t>
  </si>
  <si>
    <t>Barreira simples de concreto, armada, pré-moldada (perfil New Jersey) - L &gt; 3,00 m e H = 1.070 mm</t>
  </si>
  <si>
    <t>3719529</t>
  </si>
  <si>
    <t>Barreira simples de concreto, armada, pré-moldada (perfil New Jersey) - L &gt; 3,00 m e H = 810 mm</t>
  </si>
  <si>
    <t>3713878</t>
  </si>
  <si>
    <t>Barreira simples de concreto, não armada, moldada no local (perfil F) - H = 810 + 100 mm</t>
  </si>
  <si>
    <t>3713617</t>
  </si>
  <si>
    <t>Barreira simples de concreto, não armada, moldada no local (perfil New Jersey) - H = 810 + 100 mm</t>
  </si>
  <si>
    <t>3713879</t>
  </si>
  <si>
    <t>Barreira simples de concreto, não armada, moldada no local, com extrusora (perfil F) - H = 810 + 100 mm</t>
  </si>
  <si>
    <t>3713826</t>
  </si>
  <si>
    <t>Barreira simples de concreto, não armada, moldada no local, com extrusora (perfil New Jersey) - H = 810 + 100 mm</t>
  </si>
  <si>
    <t>3713610</t>
  </si>
  <si>
    <t>Cerca com 4 fios de arame farpado e mourão de concreto de seção quadrada de 11 cm a cada 2,5 m e esticador de 15 cm a cada 50 m - areia e brita comerciais</t>
  </si>
  <si>
    <t>3713609</t>
  </si>
  <si>
    <t>Cerca com 4 fios de arame farpado e mourão de concreto de seção quadrada de 11 cm a cada 2,5 m e esticador de 15 cm a cada 50 m - areia extraída e brita produzida</t>
  </si>
  <si>
    <t>3713612</t>
  </si>
  <si>
    <t>Cerca com 4 fios de arame farpado e mourão de concreto de seção triangular de 11 cm a cada 2,5 m e esticador de 15 cm a cada 50 m - areia e brita comerciais</t>
  </si>
  <si>
    <t>3713611</t>
  </si>
  <si>
    <t>Cerca com 4 fios de arame farpado e mourão de concreto de seção triangular de 11 cm a cada 2,5 m e esticador de 15 cm a cada 50 m - areia extraída e brita produzida</t>
  </si>
  <si>
    <t>3713608</t>
  </si>
  <si>
    <t>Cerca com 4 fios de arame farpado e mourão de madeira a cada 2,5 m e esticador a cada 50 m</t>
  </si>
  <si>
    <t>3713613</t>
  </si>
  <si>
    <t>Cerca com 4 fios de arame liso galvanizado e mourão de madeira a cada 2,5 m e esticador a cada 50 m</t>
  </si>
  <si>
    <t>3713822</t>
  </si>
  <si>
    <t>Confecção de barreira dupla de concreto, armada, pré-moldada (perfil New Jersey) - L &gt; 3,00 m e H = 1.070 mm</t>
  </si>
  <si>
    <t>3713824</t>
  </si>
  <si>
    <t>Confecção de barreira dupla de concreto, armada, pré-moldada (perfil New Jersey) - L &gt; 3,00 m e H = 810 mm</t>
  </si>
  <si>
    <t>3713825</t>
  </si>
  <si>
    <t>Confecção de barreira simples de concreto, armada, pré-moldada (perfil New Jersey) - L &gt; 3,00 m e H = 1.070 mm</t>
  </si>
  <si>
    <t>3713823</t>
  </si>
  <si>
    <t>Confecção de barreira simples de concreto, armada, pré-moldada (perfil New Jersey) - L &gt; 3,00 m e H = 810 mm</t>
  </si>
  <si>
    <t>3713602</t>
  </si>
  <si>
    <t>Defensa maleável dupla - fornecimento e implantação</t>
  </si>
  <si>
    <t>3713600</t>
  </si>
  <si>
    <t>Defensa maleável simples - fornecimento e implantação</t>
  </si>
  <si>
    <t>3713606</t>
  </si>
  <si>
    <t>Defensa semimaleável dupla - fornecimento e implantação</t>
  </si>
  <si>
    <t>3713604</t>
  </si>
  <si>
    <t>Defensa semimaleável simples - fornecimento e implantação</t>
  </si>
  <si>
    <t>3716129</t>
  </si>
  <si>
    <t>Fabricação de mourão de concreto esticador - seção quadrada de 15 cm - areia e brita comerciais</t>
  </si>
  <si>
    <t>3716128</t>
  </si>
  <si>
    <t>Fabricação de mourão de concreto esticador - seção quadrada de 15 cm - areia extraída e brita produzida</t>
  </si>
  <si>
    <t>3716133</t>
  </si>
  <si>
    <t>Fabricação de mourão de concreto esticador - seção triangular de 15 cm - areia e brita comercias</t>
  </si>
  <si>
    <t>3716132</t>
  </si>
  <si>
    <t>Fabricação de mourão de concreto esticador - seção triangular de 15 cm - areia extraída e brita produzida</t>
  </si>
  <si>
    <t>3716131</t>
  </si>
  <si>
    <t>Fabricação de mourão de concreto suporte - seção quadrada de 11 cm - areia e brita comerciais</t>
  </si>
  <si>
    <t>3716130</t>
  </si>
  <si>
    <t>Fabricação de mourão de concreto suporte - seção quadrada de 11 cm - areia extraída e brita produzida</t>
  </si>
  <si>
    <t>3716135</t>
  </si>
  <si>
    <t>Fabricação de mourão de concreto suporte - seção triangular de 11 cm - areia e brita comerciais</t>
  </si>
  <si>
    <t>3716134</t>
  </si>
  <si>
    <t>Fabricação de mourão de concreto suporte - seção triangular de 11 cm - areia extraída e brita produzida</t>
  </si>
  <si>
    <t>3713698</t>
  </si>
  <si>
    <t>Fornecimento e implantação de amortecedor retrátil (v &lt;= 100 km/h) tipo TAU II afunilado - fixado em barreira de concreto, com largura de âncora traseira de 1.830 mm</t>
  </si>
  <si>
    <t>3713699</t>
  </si>
  <si>
    <t>Fornecimento e implantação de amortecedor retrátil (v &lt;= 100 km/h) tipo TAU II afunilado - fixado em barreira de concreto, com largura de âncora traseira de 1.980 mm</t>
  </si>
  <si>
    <t>3713700</t>
  </si>
  <si>
    <t>Fornecimento e implantação de amortecedor retrátil (v &lt;= 100 km/h) tipo TAU II afunilado - fixado em barreira de concreto, com largura de âncora traseira de 2.130 mm</t>
  </si>
  <si>
    <t>3713701</t>
  </si>
  <si>
    <t>Fornecimento e implantação de amortecedor retrátil (v &lt;= 100 km/h) tipo TAU II afunilado - fixado em barreira de concreto, com largura de âncora traseira de 2.290 mm</t>
  </si>
  <si>
    <t>3713702</t>
  </si>
  <si>
    <t>Fornecimento e implantação de amortecedor retrátil (v &lt;= 100 km/h) tipo TAU II afunilado - fixado em barreira de concreto, com largura de âncora traseira de 2.440 mm</t>
  </si>
  <si>
    <t>3713693</t>
  </si>
  <si>
    <t>Fornecimento e implantação de amortecedor retrátil (v &lt;= 100 km/h) tipo TAU II combinado - fixado em barreira de concreto, com largura de âncora traseira de 1.060 mm</t>
  </si>
  <si>
    <t>3713694</t>
  </si>
  <si>
    <t>Fornecimento e implantação de amortecedor retrátil (v &lt;= 100 km/h) tipo TAU II combinado - fixado em barreira de concreto, com largura de âncora traseira de 1.220 mm</t>
  </si>
  <si>
    <t>3713695</t>
  </si>
  <si>
    <t>Fornecimento e implantação de amortecedor retrátil (v &lt;= 100 km/h) tipo TAU II combinado - fixado em barreira de concreto, com largura de âncora traseira de 1.370 mm</t>
  </si>
  <si>
    <t>3713696</t>
  </si>
  <si>
    <t>Fornecimento e implantação de amortecedor retrátil (v &lt;= 100 km/h) tipo TAU II combinado - fixado em barreira de concreto, com largura de âncora traseira de 1.520 mm</t>
  </si>
  <si>
    <t>3713697</t>
  </si>
  <si>
    <t>Fornecimento e implantação de amortecedor retrátil (v &lt;= 100 km/h) tipo TAU II combinado - fixado em barreira de concreto, com largura de âncora traseira de 1.680 mm</t>
  </si>
  <si>
    <t>3713692</t>
  </si>
  <si>
    <t>Fornecimento e implantação de amortecedor retrátil (v &lt;= 100 km/h) tipo TAU II combinado - fixado em barreira de concreto, com largura de âncora traseira de 900 mm</t>
  </si>
  <si>
    <t>3713691</t>
  </si>
  <si>
    <t>Fornecimento e implantação de amortecedor retrátil (v &lt;= 100 km/h) tipo TAU II paralelo - fixado em barreira de concreto, com largura de âncora traseira de até 700 mm</t>
  </si>
  <si>
    <t>3713873</t>
  </si>
  <si>
    <t>Módulo de transição de defensa metálica para barreira rígida - fornecimento e implantação</t>
  </si>
  <si>
    <t>3713705</t>
  </si>
  <si>
    <t>Remoção de defensa metálica</t>
  </si>
  <si>
    <t>3713902</t>
  </si>
  <si>
    <t>Terminal absorvedor de energia de abertura com nível de contenção TL3 para defensa metálica - fornecimento e implantação</t>
  </si>
  <si>
    <t>3713903</t>
  </si>
  <si>
    <t>Terminal absorvedor de energia de não abertura com nível de contenção TL3 para defensa metálica - fornecimento e implantação</t>
  </si>
  <si>
    <t>3713689</t>
  </si>
  <si>
    <t>Terminal aéreo de defensa metálica - tipo A - fornecimento e implantação</t>
  </si>
  <si>
    <t>3713690</t>
  </si>
  <si>
    <t>Terminal de ancoragem de defensa metálica em barreira New Jersey - fornecimento e implantação</t>
  </si>
  <si>
    <t>3713897</t>
  </si>
  <si>
    <t>Terminal de ancoragem para barreira dupla de concreto, moldada no local (perfil F) - H = 810 + 250 mm</t>
  </si>
  <si>
    <t>3713893</t>
  </si>
  <si>
    <t>Terminal de ancoragem para barreira dupla de concreto, moldada no local (perfil New Jersey) - H = 810 + 250 mm</t>
  </si>
  <si>
    <t>3713898</t>
  </si>
  <si>
    <t>Terminal de ancoragem para barreira dupla de concreto, moldada no local, com extrusora (perfil F) - H = 810 + 250 mm</t>
  </si>
  <si>
    <t>3713894</t>
  </si>
  <si>
    <t>Terminal de ancoragem para barreira dupla de concreto, moldada no local, com extrusora (perfil New Jersey) - H = 810 + 250 mm</t>
  </si>
  <si>
    <t>3713895</t>
  </si>
  <si>
    <t>Terminal de ancoragem para barreira simples de concreto, moldada no local (perfil F) - H = 810 + 250 mm</t>
  </si>
  <si>
    <t>3713891</t>
  </si>
  <si>
    <t>Terminal de ancoragem para barreira simples de concreto, moldada no local (perfil New Jersey) - H = 810 + 250 mm</t>
  </si>
  <si>
    <t>3713896</t>
  </si>
  <si>
    <t>Terminal de ancoragem para barreira simples de concreto, moldada no local, com extrusora (perfil F) - H = 810 + 250 mm</t>
  </si>
  <si>
    <t>3713892</t>
  </si>
  <si>
    <t>Terminal de ancoragem para barreira simples de concreto, moldada no local, com extrusora (perfil New Jersey) - H = 810 + 250 mm</t>
  </si>
  <si>
    <t>3806412</t>
  </si>
  <si>
    <t>Abertura de janela em estrutura de concreto existente para inspeção com espessura até 0,20 m e seção 0,49 m²</t>
  </si>
  <si>
    <t>3806413</t>
  </si>
  <si>
    <t>Apicoamento mecanizado de concreto</t>
  </si>
  <si>
    <t>3807863</t>
  </si>
  <si>
    <t>Chumbador de expansão controlada por torque para concreto D = 12,5 mm - fornecimento e instalação</t>
  </si>
  <si>
    <t>3807864</t>
  </si>
  <si>
    <t>Chumbador de expansão controlada por torque para concreto D = 16 mm - fornecimento e instalação</t>
  </si>
  <si>
    <t>3807865</t>
  </si>
  <si>
    <t>Chumbador de expansão controlada por torque para concreto D = 20 mm - fornecimento e instalação</t>
  </si>
  <si>
    <t>3807861</t>
  </si>
  <si>
    <t>Chumbador de expansão controlada por torque para concreto D = 6,3 mm - fornecimento e instalação</t>
  </si>
  <si>
    <t>3807862</t>
  </si>
  <si>
    <t>Chumbador de expansão controlada por torque para concreto D = 8 mm - fornecimento e instalação</t>
  </si>
  <si>
    <t>3806415</t>
  </si>
  <si>
    <t>Demolição controlada de concreto com martelete</t>
  </si>
  <si>
    <t>3806416</t>
  </si>
  <si>
    <t>Elevação de estruturas até 496 kN para substituição de aparelho de apoio com a utilização de macaco hidráulico</t>
  </si>
  <si>
    <t>3806419</t>
  </si>
  <si>
    <t>Elevação de estruturas de 1.390 a 1.859 kN para substituição de aparelho de apoio com a utilização de macaco hidráulico</t>
  </si>
  <si>
    <t>3806417</t>
  </si>
  <si>
    <t>Elevação de estruturas de 496 a 929 kN para substituição de aparelho de apoio com a utilização de macaco hidráulico</t>
  </si>
  <si>
    <t>3806418</t>
  </si>
  <si>
    <t>Elevação de estruturas de 929 a 1.390 kN para substituição de aparelho de apoio com a utilização de macaco hidráulico</t>
  </si>
  <si>
    <t>3808207</t>
  </si>
  <si>
    <t>Escada tubular multidirecional em aço galvanizado - utilização de 100 vezes - fornecimento, instalação e retirada</t>
  </si>
  <si>
    <t>3806400</t>
  </si>
  <si>
    <t>Fabricação de superestrutura metálica para passarela PL-15 - exceto piso de concreto</t>
  </si>
  <si>
    <t>3806399</t>
  </si>
  <si>
    <t>Fabricação de superestrutura metálica para passarela PL-20 - exceto piso de concreto</t>
  </si>
  <si>
    <t>3806387</t>
  </si>
  <si>
    <t>Fabricação de superestrutura metálica para passarela PL-25 - exceto piso de concreto</t>
  </si>
  <si>
    <t>3806397</t>
  </si>
  <si>
    <t>Fabricação de superestrutura metálica para passarela PL-30 - exceto piso de concreto</t>
  </si>
  <si>
    <t>3806396</t>
  </si>
  <si>
    <t>Fabricação de superestrutura metálica para passarela PL-35 - exceto piso de concreto</t>
  </si>
  <si>
    <t>3806386</t>
  </si>
  <si>
    <t>Guarda corpo e corrimão metálico para passarelas para pedestres - fornecimento e instalação</t>
  </si>
  <si>
    <t>3816118</t>
  </si>
  <si>
    <t>Guarda-corpo de concreto - fabricação - areia e brita comerciais</t>
  </si>
  <si>
    <t>3816117</t>
  </si>
  <si>
    <t>Guarda-corpo de concreto - fabricação - areia extraída e brita produzida</t>
  </si>
  <si>
    <t>3816196</t>
  </si>
  <si>
    <t>Injeção de nata de cimento</t>
  </si>
  <si>
    <t>3806426</t>
  </si>
  <si>
    <t>Lançamento de pré-laje com utilização de guindauto</t>
  </si>
  <si>
    <t>3806401</t>
  </si>
  <si>
    <t>Lançamento de superestrutura de passarela metálica de 12 a 24 t com utilização de guindaste</t>
  </si>
  <si>
    <t>3806423</t>
  </si>
  <si>
    <t>Lançamento de viga pré-moldada de 1.000 a 1.250 kN com utilização de guindaste</t>
  </si>
  <si>
    <t>3806421</t>
  </si>
  <si>
    <t>Lançamento de viga pré-moldada de 500 a 750 kN com utilização de guindaste</t>
  </si>
  <si>
    <t>3806422</t>
  </si>
  <si>
    <t>Lançamento de viga pré-moldada de 750 a 1.000 kN com utilização de guindaste</t>
  </si>
  <si>
    <t>3806425</t>
  </si>
  <si>
    <t>Lançamento de viga pré-moldada de 980 a 1.225 kN com utilização de treliça lançadeira</t>
  </si>
  <si>
    <t>3806424</t>
  </si>
  <si>
    <t>Lançamento de viga pré-moldada de 980 a 1.225 kN com utilização de treliça lançadeira e carrelone</t>
  </si>
  <si>
    <t>3806420</t>
  </si>
  <si>
    <t>Lançamento de viga pré-moldada de até 500 kN com utilização de guindaste</t>
  </si>
  <si>
    <t>3806405</t>
  </si>
  <si>
    <t>Limpeza de aparelhos de apoio em obras de arte especiais</t>
  </si>
  <si>
    <t>3806404</t>
  </si>
  <si>
    <t>Limpeza de material retido em fundações submersas de obras de arte especiais</t>
  </si>
  <si>
    <t>3806406</t>
  </si>
  <si>
    <t>Limpeza em junta de dilatação</t>
  </si>
  <si>
    <t>3806403</t>
  </si>
  <si>
    <t>Limpeza em superfície de concreto com jateamento abrasivo com uso de granalhas de aço</t>
  </si>
  <si>
    <t>3806402</t>
  </si>
  <si>
    <t>Limpeza em superficie de concreto com jateamento d'água sob pressão</t>
  </si>
  <si>
    <t>3806407</t>
  </si>
  <si>
    <t>Pingadeira de elastômero perfil 40 x 40 mm com aba inclinada e fixada com adesivo estrutural e pinos - fornecimento e instalação</t>
  </si>
  <si>
    <t>3808043</t>
  </si>
  <si>
    <t>Pintura manual com nata de cimento - 3 demãos</t>
  </si>
  <si>
    <t>3806431</t>
  </si>
  <si>
    <t>Placa de aço de apoio para protensão externa em reforço de viga de OAE - confecção e instalação</t>
  </si>
  <si>
    <t>3806432</t>
  </si>
  <si>
    <t>Placa de aço de desvio para protensão externa em reforço de viga de OAE - confecção e instalação</t>
  </si>
  <si>
    <t>3806429</t>
  </si>
  <si>
    <t>Plataforma de trabalho em aço tubular apoiada no solo - altura de 4 a 6 m - utilização de 100 vezes - fornecimento, instalação e retirada</t>
  </si>
  <si>
    <t>3806430</t>
  </si>
  <si>
    <t>Plataforma de trabalho em aço tubular apoiada no solo - altura de 6 a 8 m - utilização de 100 vezes - fornecimento, instalação e retirada</t>
  </si>
  <si>
    <t>3806428</t>
  </si>
  <si>
    <t>Plataforma de trabalho em aço tubular apoiada no solo - altura de até 4 m - utilização de 100 vezes - fornecimento, instalação e retirada</t>
  </si>
  <si>
    <t>3816198</t>
  </si>
  <si>
    <t>Plataforma de trabalho em madeira apoiada no solo - altura de 6 a 12 m - utilização de 5 vezes - confecção, instalação e retirada</t>
  </si>
  <si>
    <t>3816197</t>
  </si>
  <si>
    <t>Plataforma de trabalho em madeira apoiada no solo - altura de até 6 m - utilização de 5 vezes - confecção, instalação e retirada</t>
  </si>
  <si>
    <t>3806410</t>
  </si>
  <si>
    <t>Plataforma de trabalho suspensa sob tabuleiro de pontes com treliças metálicas e tábuas - utilização de 100 vezes - confecção, instalação e retirada</t>
  </si>
  <si>
    <t>3806411</t>
  </si>
  <si>
    <t>Plataforma mecanizada de inspeção sob pontes com capacidade de 500 kg e alcance de 15 m</t>
  </si>
  <si>
    <t>3815644</t>
  </si>
  <si>
    <t>Recomposição de dreno em tubo de aço galvanizado D = 100 mm em OAE - fornecimento e instalação</t>
  </si>
  <si>
    <t>3815643</t>
  </si>
  <si>
    <t>Recomposição de dreno em tubo de aço galvanizado D = 80 mm em OAE - fornecimento e instalação</t>
  </si>
  <si>
    <t>3815706</t>
  </si>
  <si>
    <t>Recomposição de guarda-corpo com agregados comerciais - instalação</t>
  </si>
  <si>
    <t>3815597</t>
  </si>
  <si>
    <t>Recomposição de guarda-corpo com agregados produzidos - instalação</t>
  </si>
  <si>
    <t>3815600</t>
  </si>
  <si>
    <t>Recuperação de guarda-corpo metálico em ambiente agressivo</t>
  </si>
  <si>
    <t>3815601</t>
  </si>
  <si>
    <t>Recuperação de guarda-corpo metálico em ambiente muito agressivo</t>
  </si>
  <si>
    <t>3815599</t>
  </si>
  <si>
    <t>Recuperação de guarda-corpo metálico em ambiente pouco agressivo</t>
  </si>
  <si>
    <t>3806414</t>
  </si>
  <si>
    <t>Remoção de concreto com jateamento d'água sob alta pressão</t>
  </si>
  <si>
    <t>3806409</t>
  </si>
  <si>
    <t>Restauração de berços de apoio para junta de dilatação - fornecimento e instalação</t>
  </si>
  <si>
    <t>3815602</t>
  </si>
  <si>
    <t>Substituição de junta de dilatação e lábios poliméricos - fornecimento e instalação</t>
  </si>
  <si>
    <t>4011444</t>
  </si>
  <si>
    <t>Areia asfalto a quente - faixa A - areia comercial</t>
  </si>
  <si>
    <t>4011443</t>
  </si>
  <si>
    <t>Areia asfalto a quente - faixa A - areia extraída</t>
  </si>
  <si>
    <t>4011446</t>
  </si>
  <si>
    <t>Areia asfalto a quente - faixa B - areia comercial</t>
  </si>
  <si>
    <t>4011445</t>
  </si>
  <si>
    <t>Areia asfalto a quente - faixa B - areia extraída</t>
  </si>
  <si>
    <t>4011448</t>
  </si>
  <si>
    <t>Areia asfalto a quente com asfalto polímero - faixa A - areia comercial</t>
  </si>
  <si>
    <t>4011447</t>
  </si>
  <si>
    <t>Areia asfalto a quente com asfalto polímero - faixa A - areia extraída</t>
  </si>
  <si>
    <t>4011450</t>
  </si>
  <si>
    <t>Areia asfalto a quente com asfalto polímero - faixa B - areia comercial</t>
  </si>
  <si>
    <t>4011449</t>
  </si>
  <si>
    <t>Areia asfalto a quente com asfalto polímero - faixa B - areia extraída</t>
  </si>
  <si>
    <t>4011452</t>
  </si>
  <si>
    <t>Areia asfalto a quente com asfalto polímero - faixa C - areia comercial</t>
  </si>
  <si>
    <t>4011451</t>
  </si>
  <si>
    <t>Areia asfalto a quente com asfalto polímero - faixa C - areia extraída</t>
  </si>
  <si>
    <t>4011219</t>
  </si>
  <si>
    <t>Base de solo estabilizado granulometricamente sem mistura com material de jazida</t>
  </si>
  <si>
    <t>4011291</t>
  </si>
  <si>
    <t>Base de solo melhorado com 3% de cimento e mistura em usina com material de jazida</t>
  </si>
  <si>
    <t>4011287</t>
  </si>
  <si>
    <t>Base de solo melhorado com 3% de cimento e mistura na pista com material de jazida</t>
  </si>
  <si>
    <t>4011305</t>
  </si>
  <si>
    <t>Base de solo-cal com 7% de cal e mistura na pista com material de jazida</t>
  </si>
  <si>
    <t>4011313</t>
  </si>
  <si>
    <t>Base de solo-cimento com 7% de cimento e mistura em usina com material de jazida</t>
  </si>
  <si>
    <t>4011297</t>
  </si>
  <si>
    <t>Base de solo-cimento com 7% de cimento e mistura na pista com material de jazida</t>
  </si>
  <si>
    <t>4011221</t>
  </si>
  <si>
    <t>Base estabilizada granulometricamente com mistura de solos na pista com material de jazida</t>
  </si>
  <si>
    <t>4011226</t>
  </si>
  <si>
    <t>Base estabilizada granulometricamente com mistura solo areia (70% - 30%) em usina com material de jazida e areia extraída</t>
  </si>
  <si>
    <t>4011240</t>
  </si>
  <si>
    <t>Base estabilizada granulometricamente com mistura solo brita (70% - 30%) com 3% de cimento em usina com material de jazida e brita comercial</t>
  </si>
  <si>
    <t>4011239</t>
  </si>
  <si>
    <t>Base estabilizada granulometricamente com mistura solo brita (70% - 30%) com 3% de cimento em usina com material de jazida e brita produzida</t>
  </si>
  <si>
    <t>4011268</t>
  </si>
  <si>
    <t>Base estabilizada granulometricamente com mistura solo brita (70% - 30%) em usina com material de jazida e brita comercial</t>
  </si>
  <si>
    <t>4011267</t>
  </si>
  <si>
    <t>Base estabilizada granulometricamente com mistura solo brita (70% - 30%) em usina com material de jazida e brita produzida</t>
  </si>
  <si>
    <t>4011256</t>
  </si>
  <si>
    <t>Base estabilizada granulometricamente com mistura solo brita (70% - 30%) na pista com material de jazida e brita comercial</t>
  </si>
  <si>
    <t>4011255</t>
  </si>
  <si>
    <t>Base estabilizada granulometricamente com mistura solo brita (70% - 30%) na pista com material de jazida e brita produzida</t>
  </si>
  <si>
    <t>4011276</t>
  </si>
  <si>
    <t>4011275</t>
  </si>
  <si>
    <t>Base ou sub-base de brita graduada com brita produzida</t>
  </si>
  <si>
    <t>4011549</t>
  </si>
  <si>
    <t>Base ou sub-base de brita graduada executada com vibroacabadora - brita comercial</t>
  </si>
  <si>
    <t>4011548</t>
  </si>
  <si>
    <t>Base ou sub-base de brita graduada executada com vibroacabadora - brita produzida</t>
  </si>
  <si>
    <t>4011278</t>
  </si>
  <si>
    <t>Base ou sub-base de brita graduada tratada com cimento com brita comercial</t>
  </si>
  <si>
    <t>4011277</t>
  </si>
  <si>
    <t>Base ou sub-base de brita graduada tratada com cimento com brita produzida</t>
  </si>
  <si>
    <t>4011561</t>
  </si>
  <si>
    <t>Base ou sub-base de brita graduada tratada com cimento executada com vibroacabadora - brita comercial</t>
  </si>
  <si>
    <t>4011560</t>
  </si>
  <si>
    <t>Base ou sub-base de brita graduada tratada com cimento executada com vibroacabadora - brita produzida</t>
  </si>
  <si>
    <t>4011282</t>
  </si>
  <si>
    <t>Base ou sub-base de macadame hidráulico com brita comercial</t>
  </si>
  <si>
    <t>4011281</t>
  </si>
  <si>
    <t>Base ou sub-base de macadame hidráulico com brita produzida</t>
  </si>
  <si>
    <t>4011279</t>
  </si>
  <si>
    <t>Base ou sub-base de macadame seco com brita comercial</t>
  </si>
  <si>
    <t>4011280</t>
  </si>
  <si>
    <t>Base ou sub-base de macadame seco com brita produzida</t>
  </si>
  <si>
    <t>4011327</t>
  </si>
  <si>
    <t>Base ou sub-base estabilizada granulometricamente com mistura solo escória de aciaria (50%-50%) em usina com material de jazida</t>
  </si>
  <si>
    <t>4011325</t>
  </si>
  <si>
    <t>Base ou sub-base estabilizada granulometricamente com mistura solo escória de aciaria (50%-50%) na pista com material de jazida</t>
  </si>
  <si>
    <t>4011454</t>
  </si>
  <si>
    <t>Concreto asfáltico - faixa A - areia e brita comerciais</t>
  </si>
  <si>
    <t>4011453</t>
  </si>
  <si>
    <t>Concreto asfáltico - faixa A - areia extraída, brita produzida</t>
  </si>
  <si>
    <t>4011455</t>
  </si>
  <si>
    <t>Concreto asfáltico - faixa A - massa comercial</t>
  </si>
  <si>
    <t>4011459</t>
  </si>
  <si>
    <t>Concreto asfáltico - faixa B - areia e brita comerciais</t>
  </si>
  <si>
    <t>4011458</t>
  </si>
  <si>
    <t>Concreto asfáltico - faixa B - areia extraída, brita produzidas</t>
  </si>
  <si>
    <t>4011463</t>
  </si>
  <si>
    <t>4011462</t>
  </si>
  <si>
    <t>Concreto asfáltico - faixa C - areia extraída, brita produzida</t>
  </si>
  <si>
    <t>4011464</t>
  </si>
  <si>
    <t>Concreto asfáltico - faixa C - massa comercial</t>
  </si>
  <si>
    <t>4011457</t>
  </si>
  <si>
    <t>Concreto asfáltico com asfalto polímero - faixa A - areia e brita comerciais</t>
  </si>
  <si>
    <t>4011456</t>
  </si>
  <si>
    <t>Concreto asfáltico com asfalto polímero - faixa A - areia extraída, brita produzida</t>
  </si>
  <si>
    <t>4011461</t>
  </si>
  <si>
    <t>Concreto asfáltico com asfalto polímero - faixa B - areia e brita comerciais</t>
  </si>
  <si>
    <t>4011460</t>
  </si>
  <si>
    <t>Concreto asfáltico com asfalto polímero - faixa B - areia extraída, brita produzida</t>
  </si>
  <si>
    <t>4011466</t>
  </si>
  <si>
    <t>Concreto asfáltico com asfalto polímero - faixa C - areia e brita comerciais</t>
  </si>
  <si>
    <t>4011465</t>
  </si>
  <si>
    <t>Concreto asfáltico com asfalto polímero - faixa C - areia extraída, brita produzida</t>
  </si>
  <si>
    <t>4011469</t>
  </si>
  <si>
    <t>Concreto asfáltico com borracha - faixa A - brita comercial</t>
  </si>
  <si>
    <t>4011473</t>
  </si>
  <si>
    <t>Concreto asfáltico com borracha - faixa A - brita produzida</t>
  </si>
  <si>
    <t>4011470</t>
  </si>
  <si>
    <t>Concreto asfáltico com borracha - faixa B - brita comercial</t>
  </si>
  <si>
    <t>4011474</t>
  </si>
  <si>
    <t>Concreto asfáltico com borracha - faixa B - brita produzida</t>
  </si>
  <si>
    <t>4011471</t>
  </si>
  <si>
    <t>Concreto asfáltico com borracha - faixa C - brita comercial</t>
  </si>
  <si>
    <t>4011475</t>
  </si>
  <si>
    <t>Concreto asfáltico com borracha - faixa C - brita produzida</t>
  </si>
  <si>
    <t>4011472</t>
  </si>
  <si>
    <t>Concreto asfáltico com borracha - faixa GAP GRADED - brita comercial</t>
  </si>
  <si>
    <t>4011476</t>
  </si>
  <si>
    <t>Concreto asfáltico com borracha - faixa GAP GRADED - brita produzida</t>
  </si>
  <si>
    <t>4011478</t>
  </si>
  <si>
    <t>Concreto asfáltico reciclado em usina com adição de asfalto - brita comercial</t>
  </si>
  <si>
    <t>4011477</t>
  </si>
  <si>
    <t>Concreto asfáltico reciclado em usina com adição de asfalto - brita produzida</t>
  </si>
  <si>
    <t>4011538</t>
  </si>
  <si>
    <t>Cura com pintura asfáltica para pavimento de concreto compactado com rolo</t>
  </si>
  <si>
    <t>4016096</t>
  </si>
  <si>
    <t>Escavação e carga de material de jazida com escavadeira hidráulica de 1,56 m³</t>
  </si>
  <si>
    <t>4016008</t>
  </si>
  <si>
    <t>Escavação e carga de material de jazida com trator de 127 kW e carregadeira de 3,4 m³</t>
  </si>
  <si>
    <t>4016007</t>
  </si>
  <si>
    <t>Escavação e carga de material de jazida com trator de 97 kW e carregadeira de 1,72 m³</t>
  </si>
  <si>
    <t>4015612</t>
  </si>
  <si>
    <t>Execução de revestimento primário com material de jazida</t>
  </si>
  <si>
    <t>4011479</t>
  </si>
  <si>
    <t>4011480</t>
  </si>
  <si>
    <t>4011562</t>
  </si>
  <si>
    <t>Geogrelha bidirecional com resistência a tração de 30 kN/m - deformação &lt; 5% - malha de 36 x 34 mm - para reforço de base granular</t>
  </si>
  <si>
    <t>4011351</t>
  </si>
  <si>
    <t>4011352</t>
  </si>
  <si>
    <t>Imprimação com emulsão asfáltica</t>
  </si>
  <si>
    <t>4011402</t>
  </si>
  <si>
    <t>Lama asfáltica - faixa I - areia e brita comerciais</t>
  </si>
  <si>
    <t>4011401</t>
  </si>
  <si>
    <t>Lama asfáltica - faixa I - areia extraída e brita produzida</t>
  </si>
  <si>
    <t>4011404</t>
  </si>
  <si>
    <t>Lama asfáltica - faixa II - areia e brita comerciais</t>
  </si>
  <si>
    <t>4011403</t>
  </si>
  <si>
    <t>Lama asfáltica - faixa II - areia extraída e brita produzida</t>
  </si>
  <si>
    <t>4011406</t>
  </si>
  <si>
    <t>Lama asfáltica - faixa III - areia e brita comerciais</t>
  </si>
  <si>
    <t>4011405</t>
  </si>
  <si>
    <t>Lama asfáltica - faixa III - areia extraída e brita produzida</t>
  </si>
  <si>
    <t>4011392</t>
  </si>
  <si>
    <t>Macadame betuminoso por penetração - faixa A - brita comercial</t>
  </si>
  <si>
    <t>4011391</t>
  </si>
  <si>
    <t>Macadame betuminoso por penetração - faixa A - brita produzida</t>
  </si>
  <si>
    <t>4011394</t>
  </si>
  <si>
    <t>Macadame betuminoso por penetração - faixa B - brita comercial</t>
  </si>
  <si>
    <t>4011393</t>
  </si>
  <si>
    <t>Macadame betuminoso por penetração - faixa B - brita produzida</t>
  </si>
  <si>
    <t>4011396</t>
  </si>
  <si>
    <t>Macadame betuminoso por penetração - faixa C - brita comercial</t>
  </si>
  <si>
    <t>4011395</t>
  </si>
  <si>
    <t>Macadame betuminoso por penetração - faixa C - brita produzida</t>
  </si>
  <si>
    <t>4011398</t>
  </si>
  <si>
    <t>Macadame betuminoso por penetração - faixa D - brita comercial</t>
  </si>
  <si>
    <t>4011397</t>
  </si>
  <si>
    <t>Macadame betuminoso por penetração - faixa D - brita produzida</t>
  </si>
  <si>
    <t>4011400</t>
  </si>
  <si>
    <t>Macadame betuminoso por penetração com asfalto com polímero - faixa A - brita comercial</t>
  </si>
  <si>
    <t>4011399</t>
  </si>
  <si>
    <t>Macadame betuminoso por penetração com asfalto com polímero - faixa A - brita produzida</t>
  </si>
  <si>
    <t>4011490</t>
  </si>
  <si>
    <t>Manta sintética para recapeamento asfáltico com geotextil RT - 09 - fornecimento e aplicação</t>
  </si>
  <si>
    <t>4011536</t>
  </si>
  <si>
    <t>Membrana plástica isolante e impermeabilizante com espessura de 0,2 mm - fornecimento e instalação</t>
  </si>
  <si>
    <t>4011415</t>
  </si>
  <si>
    <t>Micro pré-misturado a quente com asfalto polímero - brita comecial</t>
  </si>
  <si>
    <t>4011416</t>
  </si>
  <si>
    <t>Micro pré-misturado a quente com asfalto polímero - brita produzida</t>
  </si>
  <si>
    <t>4011408</t>
  </si>
  <si>
    <t>Microrrevestimento a frio com emulsão modificada com polímero de 0,8 cm - brita comercial</t>
  </si>
  <si>
    <t>4011407</t>
  </si>
  <si>
    <t>Microrrevestimento a frio com emulsão modificada com polímero de 0,8 cm - brita produzida</t>
  </si>
  <si>
    <t>4011410</t>
  </si>
  <si>
    <t>Microrrevestimento a frio com emulsão modificada com polímero de 1,5 cm - brita comercial</t>
  </si>
  <si>
    <t>4011409</t>
  </si>
  <si>
    <t>Microrrevestimento a frio com emulsão modificada com polímero de 1,5 cm - brita produzida</t>
  </si>
  <si>
    <t>4011412</t>
  </si>
  <si>
    <t>Microrrevestimento a frio com emulsão modificada com polímero de 2,0 cm - brita comercial</t>
  </si>
  <si>
    <t>4011411</t>
  </si>
  <si>
    <t>Microrrevestimento a frio com emulsão modificada com polímero de 2,0 cm - brita produzida</t>
  </si>
  <si>
    <t>4011520</t>
  </si>
  <si>
    <t>Pavimento de concreto com equipamento de pequeno porte - areia e brita comerciais</t>
  </si>
  <si>
    <t>4011507</t>
  </si>
  <si>
    <t>Pavimento de concreto com equipamento de pequeno porte - areia extraída e brita produzida</t>
  </si>
  <si>
    <t>4011535</t>
  </si>
  <si>
    <t>Pavimento de concreto com equipamento fôrma-trilho - areia e brita comerciais</t>
  </si>
  <si>
    <t>4011534</t>
  </si>
  <si>
    <t>Pavimento de concreto com equipamento fôrma-trilho - areia extraída e brita produzida</t>
  </si>
  <si>
    <t>4011533</t>
  </si>
  <si>
    <t>Pavimento de concreto com fôrmas deslizantes - areia e brita comerciais</t>
  </si>
  <si>
    <t>4011532</t>
  </si>
  <si>
    <t>Pavimento de concreto com fôrmas deslizantes - areia extraída e brita produzida</t>
  </si>
  <si>
    <t>4011492</t>
  </si>
  <si>
    <t>Pavimento de concreto compactado com rolo - brita comercial</t>
  </si>
  <si>
    <t>4011491</t>
  </si>
  <si>
    <t>Pavimento de concreto compactado com rolo - brita produzida</t>
  </si>
  <si>
    <t>4011353</t>
  </si>
  <si>
    <t>4011354</t>
  </si>
  <si>
    <t>Pintura de ligação - emulsão com polímero</t>
  </si>
  <si>
    <t>4011418</t>
  </si>
  <si>
    <t>Pré-misturado a frio - faixa A - areia e brita comerciais</t>
  </si>
  <si>
    <t>4011417</t>
  </si>
  <si>
    <t>Pré-misturado a frio - faixa A - areia extraída, brita produzida</t>
  </si>
  <si>
    <t>4011420</t>
  </si>
  <si>
    <t>Pré-misturado a frio - faixa B - areia e brita comerciais</t>
  </si>
  <si>
    <t>4011419</t>
  </si>
  <si>
    <t>Pré-misturado a frio - faixa B - areia extraída, brita produzida</t>
  </si>
  <si>
    <t>4011422</t>
  </si>
  <si>
    <t>Pré-misturado a frio - faixa C - areia e brita comerciais</t>
  </si>
  <si>
    <t>4011421</t>
  </si>
  <si>
    <t>Pré-misturado a frio - faixa C - areia extraída, brita produzida</t>
  </si>
  <si>
    <t>4011424</t>
  </si>
  <si>
    <t>Pré-misturado a frio - faixa D - areia e brita comerciais</t>
  </si>
  <si>
    <t>4011423</t>
  </si>
  <si>
    <t>Pré-misturado a frio - faixa D - areia extraída, brita produzida</t>
  </si>
  <si>
    <t>4011426</t>
  </si>
  <si>
    <t>Pré-misturado a frio com emulsão asfáltica com polímero - faixa A - areia e brita comerciais</t>
  </si>
  <si>
    <t>4011425</t>
  </si>
  <si>
    <t>Pré-misturado a frio com emulsão asfáltica com polímero - faixa A - areia extraída, brita produzida</t>
  </si>
  <si>
    <t>4011428</t>
  </si>
  <si>
    <t>Pré-misturado a frio com emulsão asfáltica com polímero - faixa B - areia e brita comerciais</t>
  </si>
  <si>
    <t>4011427</t>
  </si>
  <si>
    <t>Pré-misturado a frio com emulsão asfáltica com polímero - faixa B - areia extraída, brita produzida</t>
  </si>
  <si>
    <t>4011430</t>
  </si>
  <si>
    <t>Pré-misturado a frio com emulsão asfáltica com polímero - faixa C - areia e brita comerciais</t>
  </si>
  <si>
    <t>4011429</t>
  </si>
  <si>
    <t>Pré-misturado a frio com emulsão asfáltica com polímero - faixa C - areia extraída, brita produzida</t>
  </si>
  <si>
    <t>4011432</t>
  </si>
  <si>
    <t>Pré-misturado a frio com emulsão asfáltica com polímero - faixa D - areia e brita comerciais</t>
  </si>
  <si>
    <t>4011431</t>
  </si>
  <si>
    <t>Pré-misturado a frio com emulsão asfáltica com polímero - faixa D - areia extraída, brita produzida</t>
  </si>
  <si>
    <t>4011434</t>
  </si>
  <si>
    <t>Pré-misturado a quente com asfalto polímero - faixa I - camada porosa de atrito - areia e brita comerciais</t>
  </si>
  <si>
    <t>4011433</t>
  </si>
  <si>
    <t>Pré-misturado a quente com asfalto polímero - faixa I - camada porosa de atrito - areia extraída, brita produzida</t>
  </si>
  <si>
    <t>4011436</t>
  </si>
  <si>
    <t>Pré-misturado a quente com asfalto polímero - faixa II - camada porosa de atrito - areia e brita comerciais</t>
  </si>
  <si>
    <t>4011435</t>
  </si>
  <si>
    <t>Pré-misturado a quente com asfalto polímero - faixa II - camada porosa de atrito - areia extraída, brita produzida</t>
  </si>
  <si>
    <t>4011438</t>
  </si>
  <si>
    <t>Pré-misturado a quente com asfalto polímero - faixa III - camada porosa de atrito - areia e brita comerciais</t>
  </si>
  <si>
    <t>4011437</t>
  </si>
  <si>
    <t>Pré-misturado a quente com asfalto polímero - faixa III - camada porosa de atrito - areia extraída, brita produzida</t>
  </si>
  <si>
    <t>4011440</t>
  </si>
  <si>
    <t>Pré-misturado a quente com asfalto polímero - faixa IV - camada porosa de atrito - areia e brita comerciais</t>
  </si>
  <si>
    <t>4011439</t>
  </si>
  <si>
    <t>Pré-misturado a quente com asfalto polímero - faixa IV - camada porosa de atrito - areia extraída, brita produzida</t>
  </si>
  <si>
    <t>4011442</t>
  </si>
  <si>
    <t>Pré-misturado a quente com asfalto polímero - faixa V - camada porosa de atrito - areia e brita comerciais</t>
  </si>
  <si>
    <t>4011441</t>
  </si>
  <si>
    <t>Pré-misturado a quente com asfalto polímero - faixa V - camada porosa de atrito - areia extraída, brita produzida</t>
  </si>
  <si>
    <t>4011482</t>
  </si>
  <si>
    <t>Reciclagem com adição de 3% de cimento e incorporação do revestimento asfáltico à base</t>
  </si>
  <si>
    <t>4011484</t>
  </si>
  <si>
    <t>Reciclagem com adição de brita comercial e incorporação do revestimento asfáltico à base</t>
  </si>
  <si>
    <t>4011483</t>
  </si>
  <si>
    <t>Reciclagem com adição de brita produzida e incorporação do revestimento asfáltico à base</t>
  </si>
  <si>
    <t>4011488</t>
  </si>
  <si>
    <t>Reciclagem com espuma asfáltica e incorporação do revestimento asfáltico à base com adição de cimento</t>
  </si>
  <si>
    <t>4011487</t>
  </si>
  <si>
    <t>Reciclagem com espuma asfáltica e incorporação do revestimento asfáltico à base com adição de pó de pedra comercial e cimento</t>
  </si>
  <si>
    <t>4011486</t>
  </si>
  <si>
    <t>Reciclagem com incorporação do revestimento asfáltico à base com adição de 3% de cimento e de brita comercial</t>
  </si>
  <si>
    <t>4011485</t>
  </si>
  <si>
    <t>Reciclagem com incorporação do revestimento asfáltico à base com adição de 3% de cimento e de brita produzida</t>
  </si>
  <si>
    <t>4011489</t>
  </si>
  <si>
    <t>Reciclagem em usina com espuma de asfalto de concreto asfáltico com adição de agregado comercial e cimento</t>
  </si>
  <si>
    <t>4011481</t>
  </si>
  <si>
    <t>Reciclagem simples com incorporação do revestimento asfáltico à base</t>
  </si>
  <si>
    <t>4011347</t>
  </si>
  <si>
    <t>Reestabilização de camada de base com adição de 3% de cimento</t>
  </si>
  <si>
    <t>4011342</t>
  </si>
  <si>
    <t>Reestabilização de camada de base com adição de 30% de brita comercial</t>
  </si>
  <si>
    <t>4011344</t>
  </si>
  <si>
    <t>Reestabilização de camada de base com adição de 30% de brita produzida</t>
  </si>
  <si>
    <t>4011341</t>
  </si>
  <si>
    <t>Reestabilização de camada de base com adição de 30% de material fresado retirado da pista</t>
  </si>
  <si>
    <t>4011346</t>
  </si>
  <si>
    <t>Reestabilização de camada de base sem adição de material</t>
  </si>
  <si>
    <t>4011211</t>
  </si>
  <si>
    <t>Reforço do subleito com material de jazida</t>
  </si>
  <si>
    <t>4011304</t>
  </si>
  <si>
    <t>Reforço do subleito de solo melhorado com 4% de cal e mistura na pista com material de jazida</t>
  </si>
  <si>
    <t>4011209</t>
  </si>
  <si>
    <t>Regularização do subleito</t>
  </si>
  <si>
    <t>4011210</t>
  </si>
  <si>
    <t>Regularização do subleito com fresagem corte e controle automático de greide</t>
  </si>
  <si>
    <t>4011537</t>
  </si>
  <si>
    <t>Serragem de juntas em pavimento de concreto, limpeza e enchimento com selante a frio</t>
  </si>
  <si>
    <t>4011218</t>
  </si>
  <si>
    <t>Sub-base de concreto adensado por vibração - areia e brita comerciais</t>
  </si>
  <si>
    <t>4011217</t>
  </si>
  <si>
    <t>Sub-base de concreto adensado por vibração - areia extraída e brita produzida</t>
  </si>
  <si>
    <t>4011214</t>
  </si>
  <si>
    <t>Sub-base de concreto compactado com rolo - brita comercial</t>
  </si>
  <si>
    <t>4011213</t>
  </si>
  <si>
    <t>Sub-base de concreto compactado com rolo - brita produzida</t>
  </si>
  <si>
    <t>4011227</t>
  </si>
  <si>
    <t>4011302</t>
  </si>
  <si>
    <t>Sub-base de solo melhorado com 3% de cimento e mistura em usina com material de jazida</t>
  </si>
  <si>
    <t>4011300</t>
  </si>
  <si>
    <t>Sub-base de solo melhorado com 3% de cimento e mistura na pista com material de jazida</t>
  </si>
  <si>
    <t>4011306</t>
  </si>
  <si>
    <t>Sub-base de solo-cal com 7% de cal e mistura na pista com material de jazida</t>
  </si>
  <si>
    <t>4011303</t>
  </si>
  <si>
    <t>Sub-base de solo-cimento com 7% de cimento e mistura em usina com material de jazida</t>
  </si>
  <si>
    <t>4011301</t>
  </si>
  <si>
    <t>Sub-base de solo-cimento com 7% de cimento e mistura na pista com material de jazida</t>
  </si>
  <si>
    <t>4011228</t>
  </si>
  <si>
    <t>Sub-base estabilizada granulometricamente com mistura de solos na pista com material de jazida</t>
  </si>
  <si>
    <t>4011229</t>
  </si>
  <si>
    <t>Sub-base estabilizada granulometricamente com mistura solo areia (70% - 30%) em usina com material de jazida e areia extraída</t>
  </si>
  <si>
    <t>4011231</t>
  </si>
  <si>
    <t>Sub-base estabilizada granulometricamente com mistura solo brita (70% - 30%) com 3% de cimento em usina com material de jazida e brita comercial</t>
  </si>
  <si>
    <t>4011230</t>
  </si>
  <si>
    <t>Sub-base estabilizada granulometricamente com mistura solo brita (70% - 30%) com 3% de cimento em usina com material de jazida e brita produzida</t>
  </si>
  <si>
    <t>4011235</t>
  </si>
  <si>
    <t>Sub-base estabilizada granulometricamente com mistura solo brita (70% - 30%) em usina com material de jazida e brita comercial</t>
  </si>
  <si>
    <t>4011234</t>
  </si>
  <si>
    <t>Sub-base estabilizada granulometricamente com mistura solo brita (70% - 30%) em usina com material de jazida e brita produzida</t>
  </si>
  <si>
    <t>4011233</t>
  </si>
  <si>
    <t>Sub-base estabilizada granulometricamente com mistura solo brita (70% - 30%) na pista com material de jazida e brita comercial</t>
  </si>
  <si>
    <t>4011232</t>
  </si>
  <si>
    <t>Sub-base estabilizada granulometricamente com mistura solo brita (70% - 30%) na pista com material de jazida e brita produzida</t>
  </si>
  <si>
    <t>4011372</t>
  </si>
  <si>
    <t>Tratamento superficial duplo com banho diluído - brita comercial</t>
  </si>
  <si>
    <t>4011371</t>
  </si>
  <si>
    <t>Tratamento superficial duplo com banho diluído - brita produzida</t>
  </si>
  <si>
    <t>4011378</t>
  </si>
  <si>
    <t>Tratamento superficial duplo com banho diluído com emulsão com polímero - brita comercial</t>
  </si>
  <si>
    <t>4011377</t>
  </si>
  <si>
    <t>Tratamento superficial duplo com banho diluído com emulsão com polímero - brita produzida</t>
  </si>
  <si>
    <t>4011368</t>
  </si>
  <si>
    <t>Tratamento superficial duplo com CAP - brita comercial</t>
  </si>
  <si>
    <t>4011367</t>
  </si>
  <si>
    <t>Tratamento superficial duplo com CAP - brita produzida</t>
  </si>
  <si>
    <t>4011374</t>
  </si>
  <si>
    <t>Tratamento superficial duplo com CAP com polímero - brita comercial</t>
  </si>
  <si>
    <t>4011373</t>
  </si>
  <si>
    <t>Tratamento superficial duplo com CAP com polímero - brita produzida</t>
  </si>
  <si>
    <t>4011370</t>
  </si>
  <si>
    <t>Tratamento superficial duplo com emulsão - brita comercial</t>
  </si>
  <si>
    <t>4011369</t>
  </si>
  <si>
    <t>Tratamento superficial duplo com emulsão - brita produzida</t>
  </si>
  <si>
    <t>4011376</t>
  </si>
  <si>
    <t>Tratamento superficial duplo com emulsão com polímero - brita comercial</t>
  </si>
  <si>
    <t>4011375</t>
  </si>
  <si>
    <t>Tratamento superficial duplo com emulsão com polímero - brita produzida</t>
  </si>
  <si>
    <t>4011360</t>
  </si>
  <si>
    <t>Tratamento superficial simples com banho diluído - brita comercial</t>
  </si>
  <si>
    <t>4011359</t>
  </si>
  <si>
    <t>Tratamento superficial simples com banho diluído - brita produzida</t>
  </si>
  <si>
    <t>4011366</t>
  </si>
  <si>
    <t>Tratamento superficial simples com banho diluído com emulsão com polímero - brita comercial</t>
  </si>
  <si>
    <t>4011365</t>
  </si>
  <si>
    <t>Tratamento superficial simples com banho diluído com emulsão com polímero - brita produzida</t>
  </si>
  <si>
    <t>4011356</t>
  </si>
  <si>
    <t>Tratamento superficial simples com CAP - brita comercial</t>
  </si>
  <si>
    <t>4011355</t>
  </si>
  <si>
    <t>Tratamento superficial simples com CAP - brita produzida</t>
  </si>
  <si>
    <t>4011362</t>
  </si>
  <si>
    <t>Tratamento superficial simples com CAP com polímero - brita comercial</t>
  </si>
  <si>
    <t>4011361</t>
  </si>
  <si>
    <t>Tratamento superficial simples com CAP com polímero - brita produzida</t>
  </si>
  <si>
    <t>4011358</t>
  </si>
  <si>
    <t>Tratamento superficial simples com emulsão - brita comercial</t>
  </si>
  <si>
    <t>4011357</t>
  </si>
  <si>
    <t>Tratamento superficial simples com emulsão - brita produzida</t>
  </si>
  <si>
    <t>4011364</t>
  </si>
  <si>
    <t>Tratamento superficial simples com emulsão com polímero - brita comercial</t>
  </si>
  <si>
    <t>4011363</t>
  </si>
  <si>
    <t>Tratamento superficial simples com emulsão com polímero - brita produzida</t>
  </si>
  <si>
    <t>4011384</t>
  </si>
  <si>
    <t>Tratamento superficial triplo com banho diluído - brita comercial</t>
  </si>
  <si>
    <t>4011383</t>
  </si>
  <si>
    <t>Tratamento superficial triplo com banho diluído - brita produzida</t>
  </si>
  <si>
    <t>4011390</t>
  </si>
  <si>
    <t>Tratamento superficial triplo com banho diluído - emulsão com polímero - brita comercial</t>
  </si>
  <si>
    <t>4011389</t>
  </si>
  <si>
    <t>Tratamento superficial triplo com banho diluído - emulsão com polímero - brita produzida</t>
  </si>
  <si>
    <t>4011380</t>
  </si>
  <si>
    <t>Tratamento superficial triplo com CAP - brita comercial</t>
  </si>
  <si>
    <t>4011379</t>
  </si>
  <si>
    <t>Tratamento superficial triplo com CAP - brita produzida</t>
  </si>
  <si>
    <t>4011386</t>
  </si>
  <si>
    <t>Tratamento superficial triplo com CAP com polímero - brita comercial</t>
  </si>
  <si>
    <t>4011385</t>
  </si>
  <si>
    <t>Tratamento superficial triplo com CAP com polímero - brita produzida</t>
  </si>
  <si>
    <t>4011382</t>
  </si>
  <si>
    <t>Tratamento superficial triplo com emulsão - brita comercial</t>
  </si>
  <si>
    <t>4011381</t>
  </si>
  <si>
    <t>Tratamento superficial triplo com emulsão - brita produzida</t>
  </si>
  <si>
    <t>4011388</t>
  </si>
  <si>
    <t>Tratamento superficial triplo com emulsão com polímero - brita comercial</t>
  </si>
  <si>
    <t>4011387</t>
  </si>
  <si>
    <t>Tratamento superficial triplo com emulsão com polímero - brita produzida</t>
  </si>
  <si>
    <t>4011212</t>
  </si>
  <si>
    <t>Varredura da superfície para execução de revestimento asfáltico</t>
  </si>
  <si>
    <t>4208197</t>
  </si>
  <si>
    <t>Ancoragem fixa para estais de 12 cordoalhas D = 15,7 mm - inclusive injeção de cera</t>
  </si>
  <si>
    <t>4208158</t>
  </si>
  <si>
    <t>Ancoragem fixa para estais de 19 cordoalhas D = 15,7 mm - inclusive injeção de cera</t>
  </si>
  <si>
    <t>4208198</t>
  </si>
  <si>
    <t>Ancoragem fixa para estais de 22 cordoalhas D = 15,7 mm - inclusive injeção de cera</t>
  </si>
  <si>
    <t>4208159</t>
  </si>
  <si>
    <t>Ancoragem fixa para estais de 31 cordoalhas D = 15,7 mm - inclusive injeção de cera</t>
  </si>
  <si>
    <t>4208160</t>
  </si>
  <si>
    <t>Ancoragem fixa para estais de 37 cordoalhas D = 15,7 mm - inclusive injeção de cera</t>
  </si>
  <si>
    <t>4208199</t>
  </si>
  <si>
    <t>Ancoragem fixa para estais de 43 cordoalhas D = 15,7 mm - inclusive injeção de cera</t>
  </si>
  <si>
    <t>4208161</t>
  </si>
  <si>
    <t>Ancoragem fixa para estais de 55 cordoalhas D = 15,7 mm - inclusive injeção de cera</t>
  </si>
  <si>
    <t>4208162</t>
  </si>
  <si>
    <t>Ancoragem fixa para estais de 61 cordoalhas D = 15,7 mm - inclusive injeção de cera</t>
  </si>
  <si>
    <t>4208163</t>
  </si>
  <si>
    <t>Ancoragem fixa para estais de 73 cordoalhas D = 15,7 mm - inclusive injeção de cera</t>
  </si>
  <si>
    <t>4208200</t>
  </si>
  <si>
    <t>Ancoragem fixa para estais de 85 cordoalhas D = 15,7 mm - inclusive injeção de cera</t>
  </si>
  <si>
    <t>4208164</t>
  </si>
  <si>
    <t>Ancoragem fixa para estais de 91 cordoalhas D = 15,7 mm - inclusive injeção de cera</t>
  </si>
  <si>
    <t>4208201</t>
  </si>
  <si>
    <t>Ancoragem regulável para estais de 12 cordoalhas D = 15,7 mm - inclusive protensão, injeção de cera e regulagem final</t>
  </si>
  <si>
    <t>4208151</t>
  </si>
  <si>
    <t>Ancoragem regulável para estais de 19 cordoalhas D = 15,7 mm - inclusive protensão, injeção de cera e regulagem final</t>
  </si>
  <si>
    <t>4208202</t>
  </si>
  <si>
    <t>Ancoragem regulável para estais de 22 cordoalhas D = 15,7 mm - inclusive protensão, injeção de cera e regulagem final</t>
  </si>
  <si>
    <t>4208152</t>
  </si>
  <si>
    <t>Ancoragem regulável para estais de 31 cordoalhas D = 15,7 mm - inclusive protensão, injeção de cera e regulagem final</t>
  </si>
  <si>
    <t>4208153</t>
  </si>
  <si>
    <t>Ancoragem regulável para estais de 37 cordoalhas D = 15,7 mm - inclusive protensão, injeção de cera e regulagem final</t>
  </si>
  <si>
    <t>4208203</t>
  </si>
  <si>
    <t>Ancoragem regulável para estais de 43 cordoalhas D = 15,7 mm - inclusive protensão, injeção de cera e regulagem final</t>
  </si>
  <si>
    <t>4208154</t>
  </si>
  <si>
    <t>Ancoragem regulável para estais de 55 cordoalhas D = 15,7 mm - inclusive protensão, injeção de cera e regulagem final</t>
  </si>
  <si>
    <t>4208155</t>
  </si>
  <si>
    <t>Ancoragem regulável para estais de 61 cordoalhas D = 15,7 mm - inclusive protensão, injeção de cera e regulagem final</t>
  </si>
  <si>
    <t>4208156</t>
  </si>
  <si>
    <t>Ancoragem regulável para estais de 73 cordoalhas D = 15,7 mm - inclusive protensão, injeção de cera e regulagem final</t>
  </si>
  <si>
    <t>4208204</t>
  </si>
  <si>
    <t>Ancoragem regulável para estais de 85 cordoalhas D = 15,7 mm - inclusive protensão, injeção de cera e regulagem final</t>
  </si>
  <si>
    <t>4208157</t>
  </si>
  <si>
    <t>Ancoragem regulável para estais de 91 cordoalhas D = 15,7 mm - inclusive protensão, injeção de cera e regulagem final</t>
  </si>
  <si>
    <t>4208127</t>
  </si>
  <si>
    <t>Cordoalha para estais CP 177 RB D = 15,7 mm - fornecimento, preparo e colocação</t>
  </si>
  <si>
    <t>4208196</t>
  </si>
  <si>
    <t>Elevador de cremalheira - ascensão e ancoragem da torre a partir de 16 m com cada elevação de até 9 m - utilização de 50 vezes - inclusive desmontagem</t>
  </si>
  <si>
    <t>4208209</t>
  </si>
  <si>
    <t>Elevador de cremalheira - montagem e desmontagem até a altura de 16 m - exceto fundações</t>
  </si>
  <si>
    <t>4208206</t>
  </si>
  <si>
    <t>Elevador de cremalheira com cabine simples, com capacidade de 1.500 kg e altura de até 100 m - operação</t>
  </si>
  <si>
    <t>4208210</t>
  </si>
  <si>
    <t>Grua fixa - montagem e desmontagem até a altura de 60 m - exceto fundações</t>
  </si>
  <si>
    <t>4208195</t>
  </si>
  <si>
    <t>Grua fixa - telescopagem e ancoragem da torre a partir de 60 m com cada elevação de até 18 m - inclusive desmontagem</t>
  </si>
  <si>
    <t>4208208</t>
  </si>
  <si>
    <t>Grua fixa com altura de 60 a 102 m, com alcance de 60 m e capacidade de 1.500 kg na ponta da lança - operação</t>
  </si>
  <si>
    <t>4208135</t>
  </si>
  <si>
    <t>Tubo antivandalismo em aço galvanizado para estais de 12 cordoalhas D = 15,7 mm - fornecimento e instalação</t>
  </si>
  <si>
    <t>4208136</t>
  </si>
  <si>
    <t>Tubo antivandalismo em aço galvanizado para estais de 19 cordoalhas D = 15,7 mm - fornecimento e instalação</t>
  </si>
  <si>
    <t>4208137</t>
  </si>
  <si>
    <t>Tubo antivandalismo em aço galvanizado para estais de 22 cordoalhas D = 15,7 mm - fornecimento e instalação</t>
  </si>
  <si>
    <t>4208138</t>
  </si>
  <si>
    <t>Tubo antivandalismo em aço galvanizado para estais de 31 cordoalhas D = 15,7 mm - fornecimento e instalação</t>
  </si>
  <si>
    <t>4208139</t>
  </si>
  <si>
    <t>Tubo antivandalismo em aço galvanizado para estais de 37 cordoalhas D = 15,7 mm - fornecimento e instalação</t>
  </si>
  <si>
    <t>4208140</t>
  </si>
  <si>
    <t>Tubo antivandalismo em aço galvanizado para estais de 43 cordoalhas D = 15,7 mm - fornecimento e instalação</t>
  </si>
  <si>
    <t>4208141</t>
  </si>
  <si>
    <t>Tubo antivandalismo em aço galvanizado para estais de 55 cordoalhas D = 15,7 mm - fornecimento e instalação</t>
  </si>
  <si>
    <t>4208212</t>
  </si>
  <si>
    <t>Tubo antivandalismo em aço galvanizado para estais de 61 cordoalhas D = 15,7 mm - fornecimento e instalação</t>
  </si>
  <si>
    <t>4208213</t>
  </si>
  <si>
    <t>Tubo antivandalismo em aço galvanizado para estais de 73 cordoalhas D = 15,7 mm - fornecimento e instalação</t>
  </si>
  <si>
    <t>4208214</t>
  </si>
  <si>
    <t>Tubo antivandalismo em aço galvanizado para estais de 85 cordoalhas D = 15,7 mm - fornecimento e instalação</t>
  </si>
  <si>
    <t>4208215</t>
  </si>
  <si>
    <t>Tubo antivandalismo em aço galvanizado para estais de 91 cordoalhas D = 15,7 mm - fornecimento e instalação</t>
  </si>
  <si>
    <t>4208216</t>
  </si>
  <si>
    <t>Tubo fôrma lado fixo em aço galvanizado para estais de 12 cordoalhas D = 15,7 mm - fornecimento e instalação</t>
  </si>
  <si>
    <t>4208217</t>
  </si>
  <si>
    <t>Tubo fôrma lado fixo em aço galvanizado para estais de 19 cordoalhas D = 15,7 mm - fornecimento e instalação</t>
  </si>
  <si>
    <t>4208218</t>
  </si>
  <si>
    <t>Tubo fôrma lado fixo em aço galvanizado para estais de 22 cordoalhas D = 15,7 mm - fornecimento e instalação</t>
  </si>
  <si>
    <t>4208219</t>
  </si>
  <si>
    <t>Tubo fôrma lado fixo em aço galvanizado para estais de 31 cordoalhas D = 15,7 mm - fornecimento e instalação</t>
  </si>
  <si>
    <t>4208220</t>
  </si>
  <si>
    <t>Tubo fôrma lado fixo em aço galvanizado para estais de 37 cordoalhas D = 15,7 mm - fornecimento e instalação</t>
  </si>
  <si>
    <t>4208221</t>
  </si>
  <si>
    <t>Tubo fôrma lado fixo em aço galvanizado para estais de 43 cordoalhas D = 15,7 mm - fornecimento e instalação</t>
  </si>
  <si>
    <t>4208222</t>
  </si>
  <si>
    <t>Tubo fôrma lado fixo em aço galvanizado para estais de 55 cordoalhas D = 15,7 mm - fornecimento e instalação</t>
  </si>
  <si>
    <t>4208223</t>
  </si>
  <si>
    <t>Tubo fôrma lado fixo em aço galvanizado para estais de 61 cordoalhas D = 15,7 mm - fornecimento e instalação</t>
  </si>
  <si>
    <t>4208224</t>
  </si>
  <si>
    <t>Tubo fôrma lado fixo em aço galvanizado para estais de 73 cordoalhas D = 15,7 mm - fornecimento e instalação</t>
  </si>
  <si>
    <t>4208225</t>
  </si>
  <si>
    <t>Tubo fôrma lado fixo em aço galvanizado para estais de 85 cordoalhas D = 15,7 mm - fornecimento e instalação</t>
  </si>
  <si>
    <t>4208226</t>
  </si>
  <si>
    <t>Tubo fôrma lado fixo em aço galvanizado para estais de 91 cordoalhas D = 15,7 mm - fornecimento e instalação</t>
  </si>
  <si>
    <t>4208227</t>
  </si>
  <si>
    <t>Tubo fôrma lado regulável em aço galvanizado para estais de 12 cordoalhas D = 15,7 mm - fornecimento e instalação</t>
  </si>
  <si>
    <t>4208228</t>
  </si>
  <si>
    <t>Tubo fôrma lado regulável em aço galvanizado para estais de 19 cordoalhas D = 15,7 mm - fornecimento e instalação</t>
  </si>
  <si>
    <t>4208229</t>
  </si>
  <si>
    <t>Tubo fôrma lado regulável em aço galvanizado para estais de 22 cordoalhas D = 15,7 mm - fornecimento e instalação</t>
  </si>
  <si>
    <t>4208230</t>
  </si>
  <si>
    <t>Tubo fôrma lado regulável em aço galvanizado para estais de 31 cordoalhas D = 15,7 mm - fornecimento e instalação</t>
  </si>
  <si>
    <t>4208231</t>
  </si>
  <si>
    <t>Tubo fôrma lado regulável em aço galvanizado para estais de 37 cordoalhas D = 15,7 mm - fornecimento e instalação</t>
  </si>
  <si>
    <t>4208232</t>
  </si>
  <si>
    <t>Tubo fôrma lado regulável em aço galvanizado para estais de 43 cordoalhas D = 15,7 mm - fornecimento e instalação</t>
  </si>
  <si>
    <t>4208233</t>
  </si>
  <si>
    <t>Tubo fôrma lado regulável em aço galvanizado para estais de 55 cordoalhas D = 15,7 mm - fornecimento e instalação</t>
  </si>
  <si>
    <t>4208234</t>
  </si>
  <si>
    <t>Tubo fôrma lado regulável em aço galvanizado para estais de 61 cordoalhas D = 15,7 mm - fornecimento e instalação</t>
  </si>
  <si>
    <t>4208235</t>
  </si>
  <si>
    <t>Tubo fôrma lado regulável em aço galvanizado para estais de 73 cordoalhas D = 15,7 mm - fornecimento e instalação</t>
  </si>
  <si>
    <t>4208236</t>
  </si>
  <si>
    <t>Tubo fôrma lado regulável em aço galvanizado para estais de 85 cordoalhas D = 15,7 mm - fornecimento e instalação</t>
  </si>
  <si>
    <t>4208237</t>
  </si>
  <si>
    <t>Tubo fôrma lado regulável em aço galvanizado para estais de 91 cordoalhas D = 15,7 mm - fornecimento e instalação</t>
  </si>
  <si>
    <t>4208128</t>
  </si>
  <si>
    <t>Tubo PEAD para estais - D = 110 mm - fornecimento e instalação</t>
  </si>
  <si>
    <t>4208129</t>
  </si>
  <si>
    <t>Tubo PEAD para estais - D = 140 mm - fornecimento e instalação</t>
  </si>
  <si>
    <t>4208130</t>
  </si>
  <si>
    <t>Tubo PEAD para estais - D = 160 mm - fornecimento e instalação</t>
  </si>
  <si>
    <t>4208131</t>
  </si>
  <si>
    <t>Tubo PEAD para estais - D = 180 mm - fornecimento e instalação</t>
  </si>
  <si>
    <t>4208132</t>
  </si>
  <si>
    <t>Tubo PEAD para estais - D = 200 mm - fornecimento e instalação</t>
  </si>
  <si>
    <t>4208133</t>
  </si>
  <si>
    <t>Tubo PEAD para estais - D = 225 mm - fornecimento e instalação</t>
  </si>
  <si>
    <t>4208134</t>
  </si>
  <si>
    <t>Tubo PEAD para estais - D = 250 mm - fornecimento e instalação</t>
  </si>
  <si>
    <t>4208238</t>
  </si>
  <si>
    <t>Tubo PEAD para estais - D = 280 mm - fornecimento e instalação</t>
  </si>
  <si>
    <t>4208239</t>
  </si>
  <si>
    <t>Tubo PEAD para estais - D = 315 mm - fornecimento e instalação</t>
  </si>
  <si>
    <t>4413920</t>
  </si>
  <si>
    <t>Adubação de cobertura por equipamento de hidrossemeadura em áreas de semeadura via seca ou de hidrossemeadura</t>
  </si>
  <si>
    <t>4413024</t>
  </si>
  <si>
    <t>Adubação manual de cobertura em áreas de enleivamento ou de plantio de mudas de gramíneas</t>
  </si>
  <si>
    <t>4413022</t>
  </si>
  <si>
    <t>Adubação manual de cobertura em áreas de semeadura via seca ou de hidrossemeadura</t>
  </si>
  <si>
    <t>4413020</t>
  </si>
  <si>
    <t>Barreira arbórea para tratamento acústico das áreas lindeiras da faixa de domínio – densidade de plantio de 1,0 m entre mudas</t>
  </si>
  <si>
    <t>4413013</t>
  </si>
  <si>
    <t>Cerca de passagem de fauna com tela de alambrado sobre mureta de blocos de concreto - H = 20 cm - mourões de madeira a cada 2,5 m e esticador a cada 50 m</t>
  </si>
  <si>
    <t>4413019</t>
  </si>
  <si>
    <t>Cerca viva para tratamento acústico das áreas lindeiras da faixa de domínio – densidade de plantio de 1,0 m entre mudas</t>
  </si>
  <si>
    <t>4413026</t>
  </si>
  <si>
    <t>Dique de bambu para controle de erosão de taludes</t>
  </si>
  <si>
    <t>4413996</t>
  </si>
  <si>
    <t>Enleivamento</t>
  </si>
  <si>
    <t>4413942</t>
  </si>
  <si>
    <t>Espalhamento de material em bota-fora</t>
  </si>
  <si>
    <t>4413018</t>
  </si>
  <si>
    <t>Fixação de tela eletrossoldada em talude para lançamento de argamassa ou concreto projetado</t>
  </si>
  <si>
    <t>4413905</t>
  </si>
  <si>
    <t>Hidrossemeadura</t>
  </si>
  <si>
    <t>4413987</t>
  </si>
  <si>
    <t>Irrigação de área plantada para proteção vegetal do corpo estradal</t>
  </si>
  <si>
    <t>4413995</t>
  </si>
  <si>
    <t>Obtenção de grama para replantio</t>
  </si>
  <si>
    <t>4413994</t>
  </si>
  <si>
    <t>Passagem aérea de animais com rede de cabos de aço e sisal apoiadas em 6 postes de concreto de 15 m - extensão total de 100 m</t>
  </si>
  <si>
    <t>4413200</t>
  </si>
  <si>
    <t>Plantio de grama comercial em placas</t>
  </si>
  <si>
    <t>4413990</t>
  </si>
  <si>
    <t>Plantio de muda de arbusto com altura até 0,50 m em cova de 0,40 x 0,40 x 0,40 m</t>
  </si>
  <si>
    <t>4413989</t>
  </si>
  <si>
    <t>Plantio de muda de árvore com altura de 0,30 a 0,80 m em cova de 0,60 x 0,60 x 0,60 m</t>
  </si>
  <si>
    <t>4413951</t>
  </si>
  <si>
    <t>Plantio de muda de árvore frutífera com altura até 1,00 m em cova de 0,60 x 0,60 x 0,60 m</t>
  </si>
  <si>
    <t>4413950</t>
  </si>
  <si>
    <t>Plantio de muda de árvore frutífera com altura de 1,00 a 2,00 m em cova de 0,60 x 0,60 x 0,60 m</t>
  </si>
  <si>
    <t>4413949</t>
  </si>
  <si>
    <t>Plantio de muda de árvore frutífera com altura de 2,00 a 3,00 m em cova de 0,60 x 0,60 x 0,60 m</t>
  </si>
  <si>
    <t>4413948</t>
  </si>
  <si>
    <t>Plantio de muda de árvore ornamental com altura até 1,00 m em cova de 0,60 x 0,60 x 0,60 m</t>
  </si>
  <si>
    <t>4413947</t>
  </si>
  <si>
    <t>Plantio de muda de árvore ornamental com altura de 1,00 a 2,00 m em cova de 0,60 x 0,60 x 0,60 m</t>
  </si>
  <si>
    <t>4413946</t>
  </si>
  <si>
    <t>Plantio de muda de árvore ornamental com altura de 2,00 a 3,00 m em cova de 0,60 x 0,60 x 0,60 m</t>
  </si>
  <si>
    <t>4413952</t>
  </si>
  <si>
    <t>Plantio de tapete de floríferas com altura até 0,50 m</t>
  </si>
  <si>
    <t>4413012</t>
  </si>
  <si>
    <t>Preenchimento de erosão em talude com terra vegetal e sementes de gramíneas ensacados</t>
  </si>
  <si>
    <t>4413014</t>
  </si>
  <si>
    <t>Recuperação ambiental de pedreiras ou áreas degradadas com biomanta vegetal de fibras de coco</t>
  </si>
  <si>
    <t>4413016</t>
  </si>
  <si>
    <t>Recuperação ambiental de pedreiras ou áreas degradadas com biomanta vegetal de fibras de palha em áreas com inclinação máxima de 1:1,5</t>
  </si>
  <si>
    <t>4413984</t>
  </si>
  <si>
    <t>Regularização de bota-fora com espalhamento e compactação</t>
  </si>
  <si>
    <t>4413986</t>
  </si>
  <si>
    <t>Regularização de superfície com motoniveladora</t>
  </si>
  <si>
    <t>4413985</t>
  </si>
  <si>
    <t>Regularização manual de taludes de cortes e aterros</t>
  </si>
  <si>
    <t>4413017</t>
  </si>
  <si>
    <t>Retentores de sedimentos em fibras vegetais - D = 20 cm</t>
  </si>
  <si>
    <t>4415673</t>
  </si>
  <si>
    <t>Revestimento vegetal com grama em mudas em superfícies inclinadas</t>
  </si>
  <si>
    <t>4415684</t>
  </si>
  <si>
    <t>Revestimento vegetal com grama em mudas em superfícies planas</t>
  </si>
  <si>
    <t>4413993</t>
  </si>
  <si>
    <t>Revestimento vegetal por semeadura a lanço manual de gramíneas e leguminosas</t>
  </si>
  <si>
    <t>4507754</t>
  </si>
  <si>
    <t>Ancoragem ativa com 10 cordoalhas aderentes D = 12,7 mm - fornecimento e instalação</t>
  </si>
  <si>
    <t>4507738</t>
  </si>
  <si>
    <t>Ancoragem ativa com 10 cordoalhas aderentes D = 15,2 mm - fornecimento e instalação</t>
  </si>
  <si>
    <t>4507755</t>
  </si>
  <si>
    <t>Ancoragem ativa com 12 cordoalhas aderentes D = 12,7 mm - fornecimento e instalação</t>
  </si>
  <si>
    <t>4507756</t>
  </si>
  <si>
    <t>Ancoragem ativa com 12 cordoalhas aderentes D = 15,2 mm - fornecimento e instalação</t>
  </si>
  <si>
    <t>4507757</t>
  </si>
  <si>
    <t>Ancoragem ativa com 15 cordoalhas aderentes D = 12,7 mm - fornecimento e instalação</t>
  </si>
  <si>
    <t>4507758</t>
  </si>
  <si>
    <t>Ancoragem ativa com 15 cordoalhas aderentes D = 15,2 mm - fornecimento e instalação</t>
  </si>
  <si>
    <t>4507759</t>
  </si>
  <si>
    <t>Ancoragem ativa com 19 cordoalhas aderentes D = 12,7 mm - fornecimento e instalação</t>
  </si>
  <si>
    <t>4507760</t>
  </si>
  <si>
    <t>Ancoragem ativa com 19 cordoalhas aderentes D = 15,2 mm - fornecimento e instalação</t>
  </si>
  <si>
    <t>4507761</t>
  </si>
  <si>
    <t>Ancoragem ativa com 22 cordoalhas aderentes D = 12,7 mm - fornecimento e instalação</t>
  </si>
  <si>
    <t>4507762</t>
  </si>
  <si>
    <t>Ancoragem ativa com 22 cordoalhas aderentes D = 15,2 mm - fornecimento e instalação</t>
  </si>
  <si>
    <t>4507763</t>
  </si>
  <si>
    <t>Ancoragem ativa com 27 cordoalhas aderentes D = 12,7 mm - fornecimento e instalação</t>
  </si>
  <si>
    <t>4507764</t>
  </si>
  <si>
    <t>Ancoragem ativa com 27 cordoalhas aderentes D = 15,2 mm - fornecimento e instalação</t>
  </si>
  <si>
    <t>4507765</t>
  </si>
  <si>
    <t>Ancoragem ativa com 31 cordoalhas aderentes D = 12,7 mm - fornecimento e instalação</t>
  </si>
  <si>
    <t>4508192</t>
  </si>
  <si>
    <t>Ancoragem ativa com 31 cordoalhas aderentes D = 15,2 mm - fornecimento e instalação</t>
  </si>
  <si>
    <t>4507766</t>
  </si>
  <si>
    <t>Ancoragem ativa com 4 cordoalhas aderentes D = 12,7 mm - fornecimento e instalação</t>
  </si>
  <si>
    <t>4507767</t>
  </si>
  <si>
    <t>Ancoragem ativa com 4 cordoalhas aderentes D = 15,2 mm - fornecimento e instalação</t>
  </si>
  <si>
    <t>4507768</t>
  </si>
  <si>
    <t>Ancoragem ativa com 6 cordoalhas aderentes D = 12,7 mm - fornecimento e instalação</t>
  </si>
  <si>
    <t>4507769</t>
  </si>
  <si>
    <t>Ancoragem ativa com 6 cordoalhas aderentes D = 15,2 mm - fornecimento e instalação</t>
  </si>
  <si>
    <t>4507770</t>
  </si>
  <si>
    <t>Ancoragem ativa com 7 cordoalhas aderentes D = 12,7 mm - fornecimento e instalação</t>
  </si>
  <si>
    <t>4507771</t>
  </si>
  <si>
    <t>Ancoragem ativa com 7 cordoalhas aderentes D = 15,2 mm - fornecimento e instalação</t>
  </si>
  <si>
    <t>4507772</t>
  </si>
  <si>
    <t>Ancoragem ativa com 8 cordoalhas aderentes D = 12,7 mm - fornecimento e instalação</t>
  </si>
  <si>
    <t>4508193</t>
  </si>
  <si>
    <t>Ancoragem ativa com 8 cordoalhas aderentes D = 15,2 mm - fornecimento e instalação</t>
  </si>
  <si>
    <t>4507773</t>
  </si>
  <si>
    <t>Ancoragem ativa com 9 cordoalhas aderentes D = 12,7 mm - fornecimento e instalação</t>
  </si>
  <si>
    <t>4507774</t>
  </si>
  <si>
    <t>Ancoragem ativa com 9 cordoalhas aderentes D = 15,2 mm - fornecimento e instalação</t>
  </si>
  <si>
    <t>4507775</t>
  </si>
  <si>
    <t>Ancoragem ativa para lajes com 1 cordoalha aderente D = 12,7 mm - fornecimento e instalação</t>
  </si>
  <si>
    <t>4507776</t>
  </si>
  <si>
    <t>Ancoragem ativa para lajes com 1 cordoalha aderente D = 15,2 mm - fornecimento e instalação</t>
  </si>
  <si>
    <t>4507783</t>
  </si>
  <si>
    <t>Ancoragem ativa para lajes com 1 cordoalha engraxada D = 12,7 mm - fornecimento e instalação</t>
  </si>
  <si>
    <t>4507784</t>
  </si>
  <si>
    <t>Ancoragem ativa para lajes com 1 cordoalha engraxada D = 15,2 mm - fornecimento e instalação</t>
  </si>
  <si>
    <t>4507777</t>
  </si>
  <si>
    <t>Ancoragem ativa para lajes com 2 cordoalhas aderentes D = 12,7 mm - fornecimento e instalação</t>
  </si>
  <si>
    <t>4507778</t>
  </si>
  <si>
    <t>Ancoragem ativa para lajes com 2 cordoalhas aderentes D = 15,2 mm - fornecimento e instalação</t>
  </si>
  <si>
    <t>4507779</t>
  </si>
  <si>
    <t>Ancoragem ativa para lajes com 3 cordoalhas aderentes D = 12,7 mm - fornecimento e instalação</t>
  </si>
  <si>
    <t>4507780</t>
  </si>
  <si>
    <t>Ancoragem ativa para lajes com 3 cordoalhas aderentes D = 15,2 mm - fornecimento e instalação</t>
  </si>
  <si>
    <t>4507781</t>
  </si>
  <si>
    <t>Ancoragem ativa para lajes com 4 cordoalhas aderentes D = 12,7 mm - fornecimento e instalação</t>
  </si>
  <si>
    <t>4507782</t>
  </si>
  <si>
    <t>Ancoragem ativa para lajes com 4 cordoalhas aderentes D = 15,2 mm - fornecimento e instalação</t>
  </si>
  <si>
    <t>4507785</t>
  </si>
  <si>
    <t>Ancoragem passiva com 10 cordoalhas aderentes D = 12,7 mm - fornecimento e instalação</t>
  </si>
  <si>
    <t>4508194</t>
  </si>
  <si>
    <t>Ancoragem passiva com 10 cordoalhas aderentes D = 15,2 mm - fornecimento e instalação</t>
  </si>
  <si>
    <t>4507786</t>
  </si>
  <si>
    <t>Ancoragem passiva com 12 cordoalhas aderentes D = 12,7 mm - fornecimento e instalação</t>
  </si>
  <si>
    <t>4507787</t>
  </si>
  <si>
    <t>Ancoragem passiva com 12 cordoalhas aderentes D = 15,2 mm - fornecimento e instalação</t>
  </si>
  <si>
    <t>4507788</t>
  </si>
  <si>
    <t>Ancoragem passiva com 15 cordoalhas aderentes D = 12,7 mm - fornecimento e instalação</t>
  </si>
  <si>
    <t>4507789</t>
  </si>
  <si>
    <t>Ancoragem passiva com 15 cordoalhas aderentes D = 15,2 mm - fornecimento e instalação</t>
  </si>
  <si>
    <t>4507790</t>
  </si>
  <si>
    <t>Ancoragem passiva com 19 cordoalhas aderentes D = 12,7 mm - fornecimento e instalação</t>
  </si>
  <si>
    <t>4507791</t>
  </si>
  <si>
    <t>Ancoragem passiva com 19 cordoalhas aderentes D = 15,2 mm - fornecimento e instalação</t>
  </si>
  <si>
    <t>4507792</t>
  </si>
  <si>
    <t>Ancoragem passiva com 22 cordoalhas aderentes D = 12,7 mm - fornecimento e instalação</t>
  </si>
  <si>
    <t>4507793</t>
  </si>
  <si>
    <t>Ancoragem passiva com 22 cordoalhas aderentes D = 15,2 mm - fornecimento e instalação</t>
  </si>
  <si>
    <t>4507794</t>
  </si>
  <si>
    <t>Ancoragem passiva com 27 cordoalhas aderentes D = 12,7 mm - fornecimento e instalação</t>
  </si>
  <si>
    <t>4507795</t>
  </si>
  <si>
    <t>Ancoragem passiva com 27 cordoalhas aderentes D = 15,2 mm - fornecimento e instalação</t>
  </si>
  <si>
    <t>4507796</t>
  </si>
  <si>
    <t>Ancoragem passiva com 31 cordoalhas aderentes D = 12,7 mm - fornecimento e instalação</t>
  </si>
  <si>
    <t>4508190</t>
  </si>
  <si>
    <t>Ancoragem passiva com 31 cordoalhas aderentes D = 15,2 mm - fornecimento e instalação</t>
  </si>
  <si>
    <t>4507797</t>
  </si>
  <si>
    <t>Ancoragem passiva com 4 cordoalhas aderentes D = 12,7 mm - fornecimento e instalação</t>
  </si>
  <si>
    <t>4507798</t>
  </si>
  <si>
    <t>Ancoragem passiva com 4 cordoalhas aderentes D = 15,2 mm - fornecimento e instalação</t>
  </si>
  <si>
    <t>4507799</t>
  </si>
  <si>
    <t>Ancoragem passiva com 6 cordoalhas aderentes D = 12,7 mm - fornecimento e instalação</t>
  </si>
  <si>
    <t>4507800</t>
  </si>
  <si>
    <t>Ancoragem passiva com 6 cordoalhas aderentes D = 15,2 mm - fornecimento e instalação</t>
  </si>
  <si>
    <t>4507801</t>
  </si>
  <si>
    <t>Ancoragem passiva com 7 cordoalhas aderentes D = 12,7 mm - fornecimento e instalação</t>
  </si>
  <si>
    <t>4507802</t>
  </si>
  <si>
    <t>Ancoragem passiva com 7 cordoalhas aderentes D = 15,2 mm - fornecimento e instalação</t>
  </si>
  <si>
    <t>4507803</t>
  </si>
  <si>
    <t>Ancoragem passiva com 8 cordoalhas aderentes D = 12,7 mm - fornecimento e instalação</t>
  </si>
  <si>
    <t>4508191</t>
  </si>
  <si>
    <t>Ancoragem passiva com 8 cordoalhas aderentes D = 15,2 mm - fornecimento e instalação</t>
  </si>
  <si>
    <t>4507804</t>
  </si>
  <si>
    <t>Ancoragem passiva com 9 cordoalhas aderentes D = 12,7 mm - fornecimento e instalação</t>
  </si>
  <si>
    <t>4507805</t>
  </si>
  <si>
    <t>Ancoragem passiva com 9 cordoalhas aderentes D = 15,2 mm - fornecimento e instalação</t>
  </si>
  <si>
    <t>4507806</t>
  </si>
  <si>
    <t>Ancoragem passiva para lajes com 1 cordoalha aderente D = 12,7 mm - fornecimento e instalação</t>
  </si>
  <si>
    <t>4507807</t>
  </si>
  <si>
    <t>Ancoragem passiva para lajes com 1 cordoalha aderente D = 15,2 mm - fornecimento e instalação</t>
  </si>
  <si>
    <t>4507866</t>
  </si>
  <si>
    <t>Ancoragem passiva para lajes com 1 cordoalha engraxada D = 12,7 mm - fornecimento e instalação</t>
  </si>
  <si>
    <t>4507867</t>
  </si>
  <si>
    <t>Ancoragem passiva para lajes com 1 cordoalha engraxada D = 15,2 mm - fornecimento e instalação</t>
  </si>
  <si>
    <t>4507808</t>
  </si>
  <si>
    <t>Ancoragem passiva para lajes com 2 cordoalhas aderentes D = 12,7 mm - fornecimento e instalação</t>
  </si>
  <si>
    <t>4507809</t>
  </si>
  <si>
    <t>Ancoragem passiva para lajes com 2 cordoalhas aderentes D = 15,2 mm - fornecimento e instalação</t>
  </si>
  <si>
    <t>4507810</t>
  </si>
  <si>
    <t>Ancoragem passiva para lajes com 3 cordoalhas aderentes D = 12,7 mm - fornecimento e instalação</t>
  </si>
  <si>
    <t>4507811</t>
  </si>
  <si>
    <t>Ancoragem passiva para lajes com 3 cordoalhas aderentes D = 15,2 mm - fornecimento e instalação</t>
  </si>
  <si>
    <t>4507812</t>
  </si>
  <si>
    <t>Ancoragem passiva para lajes com 4 cordoalhas aderentes D = 12,7 mm - fornecimento e instalação</t>
  </si>
  <si>
    <t>4507813</t>
  </si>
  <si>
    <t>Ancoragem passiva para lajes com 4 cordoalhas aderentes D = 15,2 mm - fornecimento e instalação</t>
  </si>
  <si>
    <t>4507851</t>
  </si>
  <si>
    <t>Bainha metálica ovalizada seção 19 x 36 mm para 1 cordoalha D = 12,7 mm - fornecimento, instalação e injeção de nata de cimento</t>
  </si>
  <si>
    <t>4507852</t>
  </si>
  <si>
    <t>Bainha metálica ovalizada seção 19 x 36 mm para 2 cordoalhas D = 12,7 mm - fornecimento, instalação e injeção de nata de cimento</t>
  </si>
  <si>
    <t>4507853</t>
  </si>
  <si>
    <t>Bainha metálica ovalizada seção 19 x 48 mm para 3 cordoalhas D = 12,7 mm - fornecimento, instalação e injeção de nata de cimento</t>
  </si>
  <si>
    <t>4507854</t>
  </si>
  <si>
    <t>Bainha metálica ovalizada seção 19 x 62 mm para 4 cordoalhas D = 12,7 mm - fornecimento, instalação e injeção de nata de cimento</t>
  </si>
  <si>
    <t>4507855</t>
  </si>
  <si>
    <t>Bainha metálica ovalizada seção 22 x 32 mm para 1 cordoalha D = 15,2 mm - fornecimento, instalação e injeção de nata de cimento</t>
  </si>
  <si>
    <t>4507856</t>
  </si>
  <si>
    <t>Bainha metálica ovalizada seção 22 x 32 mm para 2 cordoalhas D = 15,2 mm - fornecimento, instalação e injeção de nata de cimento</t>
  </si>
  <si>
    <t>4507857</t>
  </si>
  <si>
    <t>Bainha metálica ovalizada seção 22 x 55 mm para 3 cordoalhas D = 15,2 mm - fornecimento, instalação e injeção de nata de cimento</t>
  </si>
  <si>
    <t>4507858</t>
  </si>
  <si>
    <t>Bainha metálica ovalizada seção 22 x 73 mm para 4 cordoalhas D = 15,2 mm - fornecimento, instalação e injeção de nata de cimento</t>
  </si>
  <si>
    <t>4508177</t>
  </si>
  <si>
    <t>Bainha metálica redonda D = 100 mm para 21 cordoalhas D = 15,2 mm - fornecimento, instalação e injeção de nata de cimento</t>
  </si>
  <si>
    <t>4508178</t>
  </si>
  <si>
    <t>Bainha metálica redonda D = 100 mm para 22 cordoalhas D = 15,2 mm - fornecimento, instalação e injeção de nata de cimento</t>
  </si>
  <si>
    <t>4507821</t>
  </si>
  <si>
    <t>Bainha metálica redonda D = 100 mm para 24 cordoalhas D = 15,2 mm - fornecimento, instalação e injeção de nata de cimento</t>
  </si>
  <si>
    <t>4507822</t>
  </si>
  <si>
    <t>Bainha metálica redonda D = 100 mm para 25 cordoalhas D = 15,2 mm - fornecimento, instalação e injeção de nata de cimento</t>
  </si>
  <si>
    <t>4507823</t>
  </si>
  <si>
    <t>Bainha metálica redonda D = 100 mm para 30 cordoalhas D = 12,7 mm - fornecimento, instalação e injeção de nata de cimento</t>
  </si>
  <si>
    <t>4508188</t>
  </si>
  <si>
    <t>Bainha metálica redonda D = 100 mm para 31 cordoalhas D = 12,7 mm - fornecimento, instalação e injeção de nata de cimento</t>
  </si>
  <si>
    <t>4507824</t>
  </si>
  <si>
    <t>Bainha metálica redonda D = 110 mm para 27 cordoalhas D = 15,2 mm - fornecimento, instalação e injeção de nata de cimento</t>
  </si>
  <si>
    <t>4507825</t>
  </si>
  <si>
    <t>Bainha metálica redonda D = 110 mm para 37 cordoalhas D = 12,7 mm - fornecimento, instalação e injeção de nata de cimento</t>
  </si>
  <si>
    <t>4507826</t>
  </si>
  <si>
    <t>Bainha metálica redonda D = 120 mm para 30 cordoalhas D = 15,2 mm - fornecimento, instalação e injeção de nata de cimento</t>
  </si>
  <si>
    <t>4508179</t>
  </si>
  <si>
    <t>Bainha metálica redonda D = 120 mm para 31 cordoalhas D = 15,2 mm - fornecimento, instalação e injeção de nata de cimento</t>
  </si>
  <si>
    <t>4507827</t>
  </si>
  <si>
    <t>Bainha metálica redonda D = 130 mm para 37 cordoalhas D = 15,2 mm - fornecimento, instalação e injeção de nata de cimento</t>
  </si>
  <si>
    <t>4508180</t>
  </si>
  <si>
    <t>Bainha metálica redonda D = 30 mm para 2 cordoalhas D = 12,7 mm - fornecimento, instalação e injeção de nata de cimento</t>
  </si>
  <si>
    <t>4507739</t>
  </si>
  <si>
    <t>Bainha metálica redonda D = 35 mm para 2 cordoalhas D = 15,2 mm - fornecimento, instalação e injeção de nata de cimento</t>
  </si>
  <si>
    <t>4508181</t>
  </si>
  <si>
    <t>Bainha metálica redonda D = 35 mm para 3 cordoalhas D = 12,7 mm - fornecimento, instalação e injeção de nata de cimento</t>
  </si>
  <si>
    <t>4508125</t>
  </si>
  <si>
    <t>Bainha metálica redonda D = 40 mm para 3 cordoalhas D = 15,2 mm - fornecimento, instalação e injeção de nata de cimento</t>
  </si>
  <si>
    <t>4507828</t>
  </si>
  <si>
    <t>Bainha metálica redonda D = 40 mm para 4 cordoalhas D = 12,7 mm - fornecimento, instalação e injeção de nata de cimento</t>
  </si>
  <si>
    <t>4507829</t>
  </si>
  <si>
    <t>Bainha metálica redonda D = 45 mm para 4 cordoalhas D = 15,2 mm - fornecimento, instalação e injeção de nata de cimento</t>
  </si>
  <si>
    <t>4508182</t>
  </si>
  <si>
    <t>Bainha metálica redonda D = 45 mm para 5 cordoalhas D = 12,7 mm - fornecimento, instalação e injeção de nata de cimento</t>
  </si>
  <si>
    <t>4508092</t>
  </si>
  <si>
    <t>Bainha metálica redonda D = 50 mm para 5 cordoalhas D = 15,2 mm - fornecimento, instalação e injeção de nata de cimento</t>
  </si>
  <si>
    <t>4507830</t>
  </si>
  <si>
    <t>Bainha metálica redonda D = 50 mm para 6 cordoalhas D = 12,7 mm - fornecimento, instalação e injeção de nata de cimento</t>
  </si>
  <si>
    <t>4508183</t>
  </si>
  <si>
    <t>Bainha metálica redonda D = 55 mm para 7 cordoalhas D = 12,7 mm - fornecimento, instalação e injeção de nata de cimento</t>
  </si>
  <si>
    <t>4507831</t>
  </si>
  <si>
    <t>Bainha metálica redonda D = 55 mm para 8 cordoalhas D = 12,7 mm - fornecimento, instalação e injeção de nata de cimento</t>
  </si>
  <si>
    <t>4507832</t>
  </si>
  <si>
    <t>Bainha metálica redonda D = 60 mm para 6 cordoalhas D = 15,2 mm - fornecimento, instalação e injeção de nata de cimento</t>
  </si>
  <si>
    <t>4507833</t>
  </si>
  <si>
    <t>Bainha metálica redonda D = 60 mm para 9 cordoalhas D = 12,7 mm - fornecimento, instalação e injeção de nata de cimento</t>
  </si>
  <si>
    <t>4507834</t>
  </si>
  <si>
    <t>Bainha metálica redonda D = 65 mm para 10 cordoalhas D = 12,7 mm - fornecimento, instalação e injeção de nata de cimento</t>
  </si>
  <si>
    <t>4508184</t>
  </si>
  <si>
    <t>Bainha metálica redonda D = 65 mm para 11 cordoalhas D = 12,7 mm - fornecimento, instalação e injeção de nata de cimento</t>
  </si>
  <si>
    <t>4507835</t>
  </si>
  <si>
    <t>Bainha metálica redonda D = 65 mm para 12 cordoalhas D = 12,7 mm - fornecimento, instalação e injeção de nata de cimento</t>
  </si>
  <si>
    <t>4508174</t>
  </si>
  <si>
    <t>Bainha metálica redonda D = 65 mm para 7 cordoalhas D = 15,2 mm - fornecimento, instalação e injeção de nata de cimento</t>
  </si>
  <si>
    <t>4507836</t>
  </si>
  <si>
    <t>Bainha metálica redonda D = 65 mm para 8 cordoalhas D = 15,2 mm - fornecimento, instalação e injeção de nata de cimento</t>
  </si>
  <si>
    <t>4507837</t>
  </si>
  <si>
    <t>Bainha metálica redonda D = 70 mm para 15 cordoalhas D = 12,7 mm - fornecimento, instalação e injeção de nata de cimento</t>
  </si>
  <si>
    <t>4507838</t>
  </si>
  <si>
    <t>Bainha metálica redonda D = 70 mm para 9 cordoalhas D = 15,2 mm - fornecimento, instalação e injeção de nata de cimento</t>
  </si>
  <si>
    <t>4507839</t>
  </si>
  <si>
    <t>Bainha metálica redonda D = 75 mm para 10 cordoalhas D = 15,2 mm - fornecimento, instalação e injeção de nata de cimento</t>
  </si>
  <si>
    <t>4508175</t>
  </si>
  <si>
    <t>Bainha metálica redonda D = 75 mm para 11 cordoalhas D = 15,2 mm - fornecimento, instalação e injeção de nata de cimento</t>
  </si>
  <si>
    <t>4507840</t>
  </si>
  <si>
    <t>Bainha metálica redonda D = 75 mm para 16 cordoalhas D = 12,7 mm - fornecimento, instalação e injeção de nata de cimento</t>
  </si>
  <si>
    <t>4507841</t>
  </si>
  <si>
    <t>Bainha metálica redonda D = 75 mm para 18 cordoalhas D = 12,7 mm - fornecimento, instalação e injeção de nata de cimento</t>
  </si>
  <si>
    <t>4507842</t>
  </si>
  <si>
    <t>Bainha metálica redonda D = 80 mm para 12 cordoalhas D = 15,2 mm - fornecimento, instalação e injeção de nata de cimento</t>
  </si>
  <si>
    <t>4508185</t>
  </si>
  <si>
    <t>Bainha metálica redonda D = 80 mm para 19 cordoalhas D = 12,7 mm - fornecimento, instalação e injeção de nata de cimento</t>
  </si>
  <si>
    <t>4507843</t>
  </si>
  <si>
    <t>Bainha metálica redonda D = 80 mm para 20 cordoalhas D = 12,7 mm - fornecimento, instalação e injeção de nata de cimento</t>
  </si>
  <si>
    <t>4507844</t>
  </si>
  <si>
    <t>Bainha metálica redonda D = 85 mm para 15 cordoalhas D = 15,2 mm - fornecimento, instalação e injeção de nata de cimento</t>
  </si>
  <si>
    <t>4508186</t>
  </si>
  <si>
    <t>Bainha metálica redonda D = 85 mm para 21 cordoalhas D = 12,7 mm - fornecimento, instalação e injeção de nata de cimento</t>
  </si>
  <si>
    <t>4508187</t>
  </si>
  <si>
    <t>Bainha metálica redonda D = 85 mm para 22 cordoalhas D = 12,7 mm - fornecimento, instalação e injeção de nata de cimento</t>
  </si>
  <si>
    <t>4507845</t>
  </si>
  <si>
    <t>Bainha metálica redonda D = 85 mm para 24 cordoalhas D = 12,7 mm - fornecimento, instalação e injeção de nata de cimento</t>
  </si>
  <si>
    <t>4507846</t>
  </si>
  <si>
    <t>Bainha metálica redonda D = 85 mm para 25 cordoalhas D = 12,7 mm - fornecimento, instalação e injeção de nata de cimento</t>
  </si>
  <si>
    <t>4507847</t>
  </si>
  <si>
    <t>Bainha metálica redonda D = 90 mm para 16 cordoalhas D = 15,2 mm - fornecimento, instalação e injeção de nata de cimento</t>
  </si>
  <si>
    <t>4507848</t>
  </si>
  <si>
    <t>Bainha metálica redonda D = 90 mm para 18 cordoalhas D = 15,2 mm - fornecimento, instalação e injeção de nata de cimento</t>
  </si>
  <si>
    <t>4507849</t>
  </si>
  <si>
    <t>Bainha metálica redonda D = 90 mm para 27 cordoalhas D = 12,7 mm - fornecimento, instalação e injeção de nata de cimento</t>
  </si>
  <si>
    <t>4508176</t>
  </si>
  <si>
    <t>Bainha metálica redonda D = 95 mm para 19 cordoalhas D = 15,2 mm - fornecimento, instalação e injeção de nata de cimento</t>
  </si>
  <si>
    <t>4507850</t>
  </si>
  <si>
    <t>Bainha metálica redonda D = 95 mm para 20 cordoalhas D = 15,2 mm - fornecimento, instalação e injeção de nata de cimento</t>
  </si>
  <si>
    <t>4507956</t>
  </si>
  <si>
    <t>Cordoalha CP 190 RB D = 12,7 mm - fornecimento e instalação</t>
  </si>
  <si>
    <t>4507957</t>
  </si>
  <si>
    <t>Cordoalha CP 190 RB D = 15,2 mm - fornecimento e instalação</t>
  </si>
  <si>
    <t>4507958</t>
  </si>
  <si>
    <t>Cordoalha engraxada CP 190 RB D = 12,7 mm - fornecimento e instalação</t>
  </si>
  <si>
    <t>4507959</t>
  </si>
  <si>
    <t>Cordoalha engraxada CP 190 RB D = 15,2 mm - fornecimento e instalação</t>
  </si>
  <si>
    <t>4516138</t>
  </si>
  <si>
    <t>Gaiola metálica em cantoneira para armazenamento e manipulação de cordoalha - confecção</t>
  </si>
  <si>
    <t>4516137</t>
  </si>
  <si>
    <t>Nicho de madeira para dispositivo de ancoragem de protensão - confecção e instalação</t>
  </si>
  <si>
    <t>4805755</t>
  </si>
  <si>
    <t>Apiloamento manual</t>
  </si>
  <si>
    <t>4816020</t>
  </si>
  <si>
    <t>Areia extraída com draga de sucção tipo bomba</t>
  </si>
  <si>
    <t>4816019</t>
  </si>
  <si>
    <t>Areia extraída com escavadeira hidráulica de longo alcance</t>
  </si>
  <si>
    <t>4816018</t>
  </si>
  <si>
    <t>Areia extraída com trator e carregadeira</t>
  </si>
  <si>
    <t>4816012</t>
  </si>
  <si>
    <t>Brita produzida em central de britagem de 80 m³/h</t>
  </si>
  <si>
    <t>4815805</t>
  </si>
  <si>
    <t>Calandragem de chapa metálica com espessura de 3 mm</t>
  </si>
  <si>
    <t>4815802</t>
  </si>
  <si>
    <t>Calandragem de chapa metálica com espessura de 5 mm</t>
  </si>
  <si>
    <t>4805754</t>
  </si>
  <si>
    <t>Compactação manual com soquete vibratório</t>
  </si>
  <si>
    <t>4816145</t>
  </si>
  <si>
    <t>Confecção de canaleta meia cana D = 0,30 m - areia e brita comerciais</t>
  </si>
  <si>
    <t>4816144</t>
  </si>
  <si>
    <t>Confecção de canaleta meia cana D = 0,30 m - areia extraída e brita produzida</t>
  </si>
  <si>
    <t>4816147</t>
  </si>
  <si>
    <t>Confecção de canaleta meia cana D = 0,40 m - areia e brita comerciais</t>
  </si>
  <si>
    <t>4816146</t>
  </si>
  <si>
    <t>Confecção de canaleta meia cana D = 0,40 m - areia extraída e brita produzida</t>
  </si>
  <si>
    <t>4816121</t>
  </si>
  <si>
    <t>Confecção de tubos de concreto D = 0,20 m - areia e brita comerciais</t>
  </si>
  <si>
    <t>4816120</t>
  </si>
  <si>
    <t>Confecção de tubos de concreto D = 0,20 m - areia extraída e brita produzida</t>
  </si>
  <si>
    <t>4816123</t>
  </si>
  <si>
    <t>Confecção de tubos de concreto D = 0,30 m - areia e brita comerciais</t>
  </si>
  <si>
    <t>4816122</t>
  </si>
  <si>
    <t>Confecção de tubos de concreto D = 0,30 m - areia extraída e brita produzida</t>
  </si>
  <si>
    <t>4816125</t>
  </si>
  <si>
    <t>Confecção de tubos de concreto D = 0,40 m - areia e brita comerciais</t>
  </si>
  <si>
    <t>4816124</t>
  </si>
  <si>
    <t>Confecção de tubos de concreto D = 0,40 m - areia extraída e brita produzida</t>
  </si>
  <si>
    <t>4816022</t>
  </si>
  <si>
    <t>Confecção de tubos de concreto D = 0,50 m - areia e brita comerciais</t>
  </si>
  <si>
    <t>4816021</t>
  </si>
  <si>
    <t>Confecção de tubos de concreto D = 0,50 m - areia extraída e brita produzida</t>
  </si>
  <si>
    <t>4816106</t>
  </si>
  <si>
    <t>Confecção de tubos de concreto perfurado D = 0,20 m - areia e brita comerciais</t>
  </si>
  <si>
    <t>4816105</t>
  </si>
  <si>
    <t>Confecção de tubos de concreto perfurado D = 0,20 m - areia extraída e brita produzida</t>
  </si>
  <si>
    <t>4816108</t>
  </si>
  <si>
    <t>Confecção de tubos de concreto perfurado D = 0,30 m - areia e brita comerciais</t>
  </si>
  <si>
    <t>4816107</t>
  </si>
  <si>
    <t>Confecção de tubos de concreto perfurado D = 0,30 m - areia extraída e brita produzida</t>
  </si>
  <si>
    <t>4816110</t>
  </si>
  <si>
    <t>Confecção de tubos de concreto perfurado D = 0,40 m - areia e brita comerciais</t>
  </si>
  <si>
    <t>4816109</t>
  </si>
  <si>
    <t>Confecção de tubos de concreto perfurado D = 0,40 m - areia extraída e brita produzida</t>
  </si>
  <si>
    <t>4816100</t>
  </si>
  <si>
    <t>Confecção de tubos de concreto poroso D = 0,20 m - areia e brita comerciais</t>
  </si>
  <si>
    <t>4816099</t>
  </si>
  <si>
    <t>Confecção de tubos de concreto poroso D = 0,20 m - areia extraída e brita produzida</t>
  </si>
  <si>
    <t>4816102</t>
  </si>
  <si>
    <t>Confecção de tubos de concreto poroso D = 0,30 m - areia e brita comerciais</t>
  </si>
  <si>
    <t>4816101</t>
  </si>
  <si>
    <t>Confecção de tubos de concreto poroso D = 0,30 m - areia extraída e brita produzida</t>
  </si>
  <si>
    <t>4816104</t>
  </si>
  <si>
    <t>Confecção de tubos de concreto poroso D = 0,40 m - areia e brita comerciais</t>
  </si>
  <si>
    <t>4816103</t>
  </si>
  <si>
    <t>Confecção de tubos de concreto poroso D = 0,40 m - areia extraída e brita produzida</t>
  </si>
  <si>
    <t>4815804</t>
  </si>
  <si>
    <t>Dobramento de chapas de alumínio com espessura de 1,5 mm e comprimento de dobra de até 500 mm</t>
  </si>
  <si>
    <t>4816002</t>
  </si>
  <si>
    <t>Escavação de tunnel liner em material de 3ª categoria</t>
  </si>
  <si>
    <t>4805765</t>
  </si>
  <si>
    <t>Escavação de vala em material de 3ª categoria</t>
  </si>
  <si>
    <t>4816000</t>
  </si>
  <si>
    <t>Escavação manual de tunnel liner em material de 1ª categoria</t>
  </si>
  <si>
    <t>4816001</t>
  </si>
  <si>
    <t>Escavação manual de tunnel liner em material de 2ª categoria</t>
  </si>
  <si>
    <t>4805749</t>
  </si>
  <si>
    <t>Escavação manual de vala em material de 1ª categoria</t>
  </si>
  <si>
    <t>4805751</t>
  </si>
  <si>
    <t>Escavação manual em material de 1ª categoria na profundidade de 1 a 2 m</t>
  </si>
  <si>
    <t>4805752</t>
  </si>
  <si>
    <t>Escavação manual em material de 1ª categoria na profundidade de 2 a 3 m</t>
  </si>
  <si>
    <t>4805753</t>
  </si>
  <si>
    <t>Escavação manual em material de 1ª categoria na profundidade de 3 a 4 m</t>
  </si>
  <si>
    <t>4805750</t>
  </si>
  <si>
    <t>Escavação manual em material de 1ª categoria na profundidade de até 1 m</t>
  </si>
  <si>
    <t>4805767</t>
  </si>
  <si>
    <t>Escavação manual em material de 2ª categoria na profundidade de 1 a 2 m</t>
  </si>
  <si>
    <t>4805769</t>
  </si>
  <si>
    <t>Escavação manual em material de 2ª categoria na profundidade de 2 a 3 m</t>
  </si>
  <si>
    <t>4805770</t>
  </si>
  <si>
    <t>Escavação manual em material de 2ª categoria na profundidade de 3 a 4 m</t>
  </si>
  <si>
    <t>4805760</t>
  </si>
  <si>
    <t>Escavação manual em material de 2ª categoria na profundidade de até 1 m</t>
  </si>
  <si>
    <t>4805757</t>
  </si>
  <si>
    <t>Escavação mecânica de vala em material de 1ª categoria</t>
  </si>
  <si>
    <t>4805762</t>
  </si>
  <si>
    <t>Escavação mecânica de vala em material de 2ª categoria</t>
  </si>
  <si>
    <t>4806395</t>
  </si>
  <si>
    <t>Fixação de parafuso em estrutura metálica</t>
  </si>
  <si>
    <t>4816003</t>
  </si>
  <si>
    <t>Iluminação provisória para tunnel liner</t>
  </si>
  <si>
    <t>4816017</t>
  </si>
  <si>
    <t>Material pétreo produzido em britador de mandíbulas móvel - camada final de aterro em rocha</t>
  </si>
  <si>
    <t>4816005</t>
  </si>
  <si>
    <t>Pedra de mão produzida manualmente</t>
  </si>
  <si>
    <t>4816016</t>
  </si>
  <si>
    <t>Rachão ou pedra de mão produzida</t>
  </si>
  <si>
    <t>4815671</t>
  </si>
  <si>
    <t>Reaterro e compactação com soquete vibratório</t>
  </si>
  <si>
    <t>4815803</t>
  </si>
  <si>
    <t>Rebordeamento de chapa metálica com espessura de 5 mm</t>
  </si>
  <si>
    <t>4816014</t>
  </si>
  <si>
    <t>Rocha para britagem com perfuratriz manual</t>
  </si>
  <si>
    <t>4816010</t>
  </si>
  <si>
    <t>Rocha para britagem com perfuratriz sobre esteira</t>
  </si>
  <si>
    <t>4816015</t>
  </si>
  <si>
    <t>Rocha para britagem com perfuratriz sobre esteira - camada final de aterro em rocha</t>
  </si>
  <si>
    <t>4816119</t>
  </si>
  <si>
    <t>Selo de argila apiloado (solo local)</t>
  </si>
  <si>
    <t>4816004</t>
  </si>
  <si>
    <t>Ventilação provisória para tunnel liner</t>
  </si>
  <si>
    <t>4915652</t>
  </si>
  <si>
    <t>Bico de adesão para injeção de adesivo estrutural à base de resina epóxi - fornecimento, instalação e retirada</t>
  </si>
  <si>
    <t>4915651</t>
  </si>
  <si>
    <t>Bico de perfuração para injeção de adesivo estrutural à base de resina epóxi - fornecimento, instalação e retirada</t>
  </si>
  <si>
    <t>4915723</t>
  </si>
  <si>
    <t>Caiação manual com fixador de cal</t>
  </si>
  <si>
    <t>4915724</t>
  </si>
  <si>
    <t>Caiação mecanizada com fixador de cal</t>
  </si>
  <si>
    <t>4915637</t>
  </si>
  <si>
    <t>Capa selante - areia comercial</t>
  </si>
  <si>
    <t>4915779</t>
  </si>
  <si>
    <t>Capa selante - areia extraída</t>
  </si>
  <si>
    <t>4915638</t>
  </si>
  <si>
    <t>Capa selante - brita produzida</t>
  </si>
  <si>
    <t>4915636</t>
  </si>
  <si>
    <t>Capa selante - pedrisco comercial</t>
  </si>
  <si>
    <t>4915744</t>
  </si>
  <si>
    <t>Capina manual</t>
  </si>
  <si>
    <t>4915700</t>
  </si>
  <si>
    <t>Combate à exsudação - areia comercial</t>
  </si>
  <si>
    <t>4915590</t>
  </si>
  <si>
    <t>Combate à exsudação - areia extraída</t>
  </si>
  <si>
    <t>4915591</t>
  </si>
  <si>
    <t>Combate à exsudação - brita produzida</t>
  </si>
  <si>
    <t>4915701</t>
  </si>
  <si>
    <t>Combate à exsudação - pedrisco comercial</t>
  </si>
  <si>
    <t>4915703</t>
  </si>
  <si>
    <t>Correção de defeitos com mistura betuminosa</t>
  </si>
  <si>
    <t>4915705</t>
  </si>
  <si>
    <t>Correção de defeitos por fresagem descontínua do revestimento asfáltico</t>
  </si>
  <si>
    <t>4915743</t>
  </si>
  <si>
    <t>Corte e limpeza de áreas gramadas</t>
  </si>
  <si>
    <t>4915768</t>
  </si>
  <si>
    <t>Corte e remoção de árvores</t>
  </si>
  <si>
    <t>4915713</t>
  </si>
  <si>
    <t>Desobstrução de bueiro</t>
  </si>
  <si>
    <t>4915650</t>
  </si>
  <si>
    <t>Injeção de adesivo estrutural à base de resina epóxi de baixa viscosidade para tratamento de fissuras em estruturas de concreto - fornecimento e aplicação manual</t>
  </si>
  <si>
    <t>4915645</t>
  </si>
  <si>
    <t>Injeção de adesivo estrutural à base de resina epóxi de baixa viscosidade para tratamento de fissuras em estruturas de concreto - fornecimento e aplicação mecanizada</t>
  </si>
  <si>
    <t>4915712</t>
  </si>
  <si>
    <t>Limpeza de bueiro</t>
  </si>
  <si>
    <t>4915791</t>
  </si>
  <si>
    <t>Limpeza de cimento asfáltico derramado na pista de rodovia pavimentada por meio de fresagem</t>
  </si>
  <si>
    <t>4915711</t>
  </si>
  <si>
    <t>Limpeza de descida d'água</t>
  </si>
  <si>
    <t>4915790</t>
  </si>
  <si>
    <t>Limpeza de emulsão asfáltica ou asfalto diluído derramados na pista - remoção com minicarregadeira com vassoura e descarga livre</t>
  </si>
  <si>
    <t>4915793</t>
  </si>
  <si>
    <t>Limpeza de líquidos combustíveis derramados na pista - remoção com minicarregadeira com vassoura e descarga livre</t>
  </si>
  <si>
    <t>4915792</t>
  </si>
  <si>
    <t>Limpeza de material asfáltico derramado fora da pista - remoção com escavadeira hidráulica e caminhão basculante</t>
  </si>
  <si>
    <t>4915718</t>
  </si>
  <si>
    <t>Limpeza de placa de sinalização</t>
  </si>
  <si>
    <t>4915672</t>
  </si>
  <si>
    <t>Limpeza de ponte</t>
  </si>
  <si>
    <t>4915708</t>
  </si>
  <si>
    <t>Limpeza de sarjeta e meio-fio</t>
  </si>
  <si>
    <t>4915710</t>
  </si>
  <si>
    <t>Limpeza de vala de drenagem</t>
  </si>
  <si>
    <t>4915709</t>
  </si>
  <si>
    <t>Limpeza de valeta de corte</t>
  </si>
  <si>
    <t>4915686</t>
  </si>
  <si>
    <t>Limpeza e desobstrução de dispositivos de drenagem em OAE</t>
  </si>
  <si>
    <t>4915687</t>
  </si>
  <si>
    <t>Limpeza e desobstrução de drenos de obras de contenção</t>
  </si>
  <si>
    <t>4915634</t>
  </si>
  <si>
    <t>Limpeza e desobstrução mecanizada de bueiros com diâmetro acima de 1,00 até 1,50 m</t>
  </si>
  <si>
    <t>4915633</t>
  </si>
  <si>
    <t>Limpeza e desobstrução mecanizada de bueiros com diâmetro de até 1,00 m</t>
  </si>
  <si>
    <t>4915714</t>
  </si>
  <si>
    <t>Limpeza e enchimento com resina epóxi de fissuras niveladas com abertura máxima de 0,4 mm e profundidade de 20 mm em pavimento de concreto que não atravessam toda a espessura da placa</t>
  </si>
  <si>
    <t>4915759</t>
  </si>
  <si>
    <t>Limpeza e remoção de vegetação junto aos aparelhos de apoio de OAE com o uso de herbicida</t>
  </si>
  <si>
    <t>4915758</t>
  </si>
  <si>
    <t>Limpeza e remoção de vegetação nas juntas de dilatação com o uso de herbicida</t>
  </si>
  <si>
    <t>4915640</t>
  </si>
  <si>
    <t>Limpeza e remoção manual de material retido em terra firme em OAE</t>
  </si>
  <si>
    <t>4915639</t>
  </si>
  <si>
    <t>Limpeza em superfície de concreto com escova de aço</t>
  </si>
  <si>
    <t>4915695</t>
  </si>
  <si>
    <t>Limpeza, serragem e enchimento de fissuras niveladas com abertura entre de 0,4 mm e 1,0 mm e profundidade de 25 mm em pavimento de concreto com CAP</t>
  </si>
  <si>
    <t>4915696</t>
  </si>
  <si>
    <t>Limpeza, serragem e enchimento de fissuras niveladas com abertura entre de 0,4 mm e 1,0 mm e profundidade de 25 mm em pavimento de concreto com CAP com polímero</t>
  </si>
  <si>
    <t>4915694</t>
  </si>
  <si>
    <t>Limpeza, serragem e enchimento de fissuras niveladas com abertura entre de 0,4 mm e 1,0 mm e profundidade de 25 mm em pavimento de concreto com selante elástico a frio</t>
  </si>
  <si>
    <t>4915654</t>
  </si>
  <si>
    <t>Lixamento mecanizado em superfície de concreto</t>
  </si>
  <si>
    <t>4900001</t>
  </si>
  <si>
    <t>Material de base</t>
  </si>
  <si>
    <t>4915801</t>
  </si>
  <si>
    <t>Mistura betuminosa</t>
  </si>
  <si>
    <t>4916290</t>
  </si>
  <si>
    <t>Mistura betuminosa a frio executada em betoneira - faixa C - areia e brita comerciais</t>
  </si>
  <si>
    <t>4915765</t>
  </si>
  <si>
    <t>Poda de árvores com 5,0 m a 7,5 m de altura</t>
  </si>
  <si>
    <t>4915766</t>
  </si>
  <si>
    <t>Poda de árvores com 7,5 m a 10 m de altura</t>
  </si>
  <si>
    <t>4915764</t>
  </si>
  <si>
    <t>Poda de árvores com até 5 m de altura</t>
  </si>
  <si>
    <t>4915767</t>
  </si>
  <si>
    <t>Poda de árvores com mais de 10 m de altura</t>
  </si>
  <si>
    <t>4915777</t>
  </si>
  <si>
    <t>Reassentamento manual de meio fio com material arrancado da pista</t>
  </si>
  <si>
    <t>4915618</t>
  </si>
  <si>
    <t>Recomposição de camada granular do pavimento com material de jazida</t>
  </si>
  <si>
    <t>4915774</t>
  </si>
  <si>
    <t>Recomposição de erosão em corte ou aterro com material de jazida</t>
  </si>
  <si>
    <t>4915719</t>
  </si>
  <si>
    <t>Recomposição de placa de sinalização</t>
  </si>
  <si>
    <t>4915611</t>
  </si>
  <si>
    <t>Recomposição de revestimento primário com material de jazida</t>
  </si>
  <si>
    <t>4915733</t>
  </si>
  <si>
    <t>Recomposição manual de aterro com material de jazida</t>
  </si>
  <si>
    <t>4915734</t>
  </si>
  <si>
    <t>Recomposição mecanizada de aterro com material de jazida</t>
  </si>
  <si>
    <t>4915727</t>
  </si>
  <si>
    <t>Recomposição parcial de cerca com mourão de concreto - arame</t>
  </si>
  <si>
    <t>4915726</t>
  </si>
  <si>
    <t>Recomposição parcial de cerca com mourão de concreto seção quadrada - mourão - areia e brita comerciais</t>
  </si>
  <si>
    <t>4915594</t>
  </si>
  <si>
    <t>Recomposição parcial de cerca com mourão de concreto seção quadrada - mourão - areia extraída e brita produzida</t>
  </si>
  <si>
    <t>4915729</t>
  </si>
  <si>
    <t>Recomposição parcial de cerca com mourão de concreto seção triangular - mourão - areia e brita comerciais</t>
  </si>
  <si>
    <t>4915596</t>
  </si>
  <si>
    <t>Recomposição parcial de cerca com mourão de concreto seção triangular - mourão - areia extraída e brita comercial</t>
  </si>
  <si>
    <t>4915732</t>
  </si>
  <si>
    <t>Recomposição parcial de cerca com mourão de madeira - arame</t>
  </si>
  <si>
    <t>4915731</t>
  </si>
  <si>
    <t>Recomposição parcial de cerca com mourão de madeira - mourão</t>
  </si>
  <si>
    <t>4915725</t>
  </si>
  <si>
    <t>Recomposição total de cerca com mourão de concreto seção quadrada - areia e brita comerciais</t>
  </si>
  <si>
    <t>4915593</t>
  </si>
  <si>
    <t>Recomposição total de cerca com mourão de concreto seção quadrada - areia extraída e brita produzida</t>
  </si>
  <si>
    <t>4915728</t>
  </si>
  <si>
    <t>Recomposição total de cerca com mourão de concreto seção triangular - areia e brita comerciais</t>
  </si>
  <si>
    <t>4915595</t>
  </si>
  <si>
    <t>Recomposição total de cerca com mourão de concreto seção triangular - areia extraída e brita produzida</t>
  </si>
  <si>
    <t>4915730</t>
  </si>
  <si>
    <t>Recomposição total de cerca com mourão de madeira</t>
  </si>
  <si>
    <t>4915598</t>
  </si>
  <si>
    <t>Reconformação da plataforma</t>
  </si>
  <si>
    <t>4915748</t>
  </si>
  <si>
    <t>Recuperação de desgaste superficial em pavimentos de concreto</t>
  </si>
  <si>
    <t>4915608</t>
  </si>
  <si>
    <t>Regularização de taludes e valas com soquete vibratório</t>
  </si>
  <si>
    <t>4915613</t>
  </si>
  <si>
    <t>Regularização mecânica da faixa de domínio</t>
  </si>
  <si>
    <t>4915692</t>
  </si>
  <si>
    <t>Remendo profundo com imprimação com asfalto diluído - demolição manual</t>
  </si>
  <si>
    <t>4915746</t>
  </si>
  <si>
    <t>Remendo profundo com imprimação com asfalto diluído - demolição mecânica e corte com serra</t>
  </si>
  <si>
    <t>4915630</t>
  </si>
  <si>
    <t>Remendo profundo com imprimação com emulsão asfáltica - demolição manual</t>
  </si>
  <si>
    <t>4915631</t>
  </si>
  <si>
    <t>Remendo profundo com imprimação com emulsão asfáltica - demolição mecânica e corte com serra</t>
  </si>
  <si>
    <t>4915785</t>
  </si>
  <si>
    <t>Remoção de animais de grande porte mortos em rodovia - carga e descarga com guindauto</t>
  </si>
  <si>
    <t>4915786</t>
  </si>
  <si>
    <t>Remoção de animais de pequeno porte mortos em rodovia - carga manual</t>
  </si>
  <si>
    <t>4915795</t>
  </si>
  <si>
    <t>Remoção de emborrachados de pneus em rodovia</t>
  </si>
  <si>
    <t>4915800</t>
  </si>
  <si>
    <t>Remoção de espécimes arbóreos de 20 a 40 m tombados na pista</t>
  </si>
  <si>
    <t>4915799</t>
  </si>
  <si>
    <t>Remoção de espécimes arbóreos de até 20 m tombados na pista</t>
  </si>
  <si>
    <t>4915698</t>
  </si>
  <si>
    <t>Remoção de grãos, agregados e solos derramados na pista em rodovias</t>
  </si>
  <si>
    <t>4915794</t>
  </si>
  <si>
    <t>Remoção de sucatas derramadas em rodovia - cinta com utilização de 100 vezes</t>
  </si>
  <si>
    <t>4915789</t>
  </si>
  <si>
    <t>Remoção de veículos de grande porte incendiados em rodovia - carga e descarga com guindaste - cinta com utilização de 100 vezes</t>
  </si>
  <si>
    <t>4915798</t>
  </si>
  <si>
    <t>Remoção de veículos de grande porte tombados em rodovia - cinta com utilização de 100 vezes</t>
  </si>
  <si>
    <t>4915788</t>
  </si>
  <si>
    <t>Remoção de veículos de médio porte incendiados em rodovia - carga e descarga com guindaste - cinta com utilização de 100 vezes</t>
  </si>
  <si>
    <t>4915797</t>
  </si>
  <si>
    <t>Remoção de veículos de médio porte tombados em rodovia - cinta com utilização de 100 vezes</t>
  </si>
  <si>
    <t>4915787</t>
  </si>
  <si>
    <t>Remoção de veículos de pequeno porte incendiados em rodovia - carga e descarga com guindauto - cinta com utilização de 100 vezes</t>
  </si>
  <si>
    <t>4915796</t>
  </si>
  <si>
    <t>Remoção de veículos de pequeno porte tombados em rodovia - cinta com utilização de 100 vezes</t>
  </si>
  <si>
    <t>4915760</t>
  </si>
  <si>
    <t>Remoção de vestígios de óleo ou graxa na superfície do revestimento do pavimento</t>
  </si>
  <si>
    <t>4915699</t>
  </si>
  <si>
    <t>Remoção de vidros, caixas e engradados derramados na pista em rodovia</t>
  </si>
  <si>
    <t>4915736</t>
  </si>
  <si>
    <t>Remoção manual de barreira em rocha</t>
  </si>
  <si>
    <t>4915735</t>
  </si>
  <si>
    <t>Remoção manual de barreira em solo</t>
  </si>
  <si>
    <t>4915670</t>
  </si>
  <si>
    <t>Remoção manual de camada granular do pavimento</t>
  </si>
  <si>
    <t>4915668</t>
  </si>
  <si>
    <t>Remoção manual de revestimento asfáltico</t>
  </si>
  <si>
    <t>4915761</t>
  </si>
  <si>
    <t>Remoção manual de vegetação daninha</t>
  </si>
  <si>
    <t>4915762</t>
  </si>
  <si>
    <t>Remoção manual de vegetação daninha em frestas</t>
  </si>
  <si>
    <t>4915738</t>
  </si>
  <si>
    <t>Remoção mecanizada de barreira em rocha</t>
  </si>
  <si>
    <t>4915737</t>
  </si>
  <si>
    <t>Remoção mecanizada de barreira em solo</t>
  </si>
  <si>
    <t>4915669</t>
  </si>
  <si>
    <t>Remoção mecanizada de camada granular do pavimento</t>
  </si>
  <si>
    <t>4915667</t>
  </si>
  <si>
    <t>Remoção mecanizada de revestimento asfáltico</t>
  </si>
  <si>
    <t>4915632</t>
  </si>
  <si>
    <t>Reparo localizado com pintura de ligação - demolição mecânica e corte com serra</t>
  </si>
  <si>
    <t>4915753</t>
  </si>
  <si>
    <t>Reparo no interior de placa de pavimento de concreto</t>
  </si>
  <si>
    <t>4915776</t>
  </si>
  <si>
    <t>Roçada com roçadeira costal</t>
  </si>
  <si>
    <t>ha</t>
  </si>
  <si>
    <t>4915740</t>
  </si>
  <si>
    <t>Roçada manual</t>
  </si>
  <si>
    <t>4915741</t>
  </si>
  <si>
    <t>Roçada manual de capim colonião</t>
  </si>
  <si>
    <t>4915742</t>
  </si>
  <si>
    <t>Roçada mecanizada</t>
  </si>
  <si>
    <t>4915626</t>
  </si>
  <si>
    <t>Selagem de trincas mecanizada em pavimento flexível com emulsão - areia comercial</t>
  </si>
  <si>
    <t>4915653</t>
  </si>
  <si>
    <t>Selagem superficial de fissuras com adesivo estrutural à base de resina epóxi de alta viscosidade, inclusive limpeza superficial - fornecimento e aplicação</t>
  </si>
  <si>
    <t>4900002</t>
  </si>
  <si>
    <t>Solo</t>
  </si>
  <si>
    <t>4915623</t>
  </si>
  <si>
    <t>Solo brita para base de remendo profundo - brita comercial</t>
  </si>
  <si>
    <t>4915625</t>
  </si>
  <si>
    <t>Solo melhorado com cimento para base de remendo profundo</t>
  </si>
  <si>
    <t>4915621</t>
  </si>
  <si>
    <t>Solo para base de remendo profundo</t>
  </si>
  <si>
    <t>4915720</t>
  </si>
  <si>
    <t>Substituição de balizador - areia e brita comerciais</t>
  </si>
  <si>
    <t>4915592</t>
  </si>
  <si>
    <t>Substituição de balizador - areia extraída e brita produzida</t>
  </si>
  <si>
    <t>4913703</t>
  </si>
  <si>
    <t>Substituição de cartucho de absorção de energia tipo A - fornecimento e instalação, e reposicionamento do amortecedor retrátil</t>
  </si>
  <si>
    <t>4913704</t>
  </si>
  <si>
    <t>Substituição de cartucho de absorção de energia tipo B - fornecimento, instalação e reposicionamento do amortecedor retrátil</t>
  </si>
  <si>
    <t>4915757</t>
  </si>
  <si>
    <t>4915678</t>
  </si>
  <si>
    <t>Tapa buraco com pintura de ligação - demolição manual</t>
  </si>
  <si>
    <t>4919547</t>
  </si>
  <si>
    <t>Tela de proteção para roçada em tubo galvanizado 4,0 X 1,5 m - confecção</t>
  </si>
  <si>
    <t>4915716</t>
  </si>
  <si>
    <t>Tratamento de fissuras do tipo rendilhado em pavimentos de concreto</t>
  </si>
  <si>
    <t>4915750</t>
  </si>
  <si>
    <t>Tratamento de fissuras transversais com abertura maior que 1,0 mm em pavimentos de concreto</t>
  </si>
  <si>
    <t>4915769</t>
  </si>
  <si>
    <t>Trituração de galhos e troncos com diâmetro de até 350 mm</t>
  </si>
  <si>
    <t>5213836</t>
  </si>
  <si>
    <t>Balizador cônico refletivo em polietileno semiflexível de 114 x 11 x 40 cm - utilização de 150 ciclos - fornecimento, 01 implantação e 01 retirada diária</t>
  </si>
  <si>
    <t>un.dia</t>
  </si>
  <si>
    <t>5213368</t>
  </si>
  <si>
    <t>Balizador de concreto - areia e brita comerciais - fornecimento e implantação</t>
  </si>
  <si>
    <t>5213367</t>
  </si>
  <si>
    <t>Balizador de concreto - areia extraída e brita produzida - fornecimento e implantação</t>
  </si>
  <si>
    <t>5213385</t>
  </si>
  <si>
    <t>Barreira de sinalização tipo I de direcionamento ou bloqueio - confecção</t>
  </si>
  <si>
    <t>5213343</t>
  </si>
  <si>
    <t>Barreira de sinalização tipo I de direcionamento ou bloqueio - utilização de 150 ciclos - fornecimento, 01 implantação e 01 retirada diária</t>
  </si>
  <si>
    <t>5213390</t>
  </si>
  <si>
    <t>Barreira de sinalização tipo I de direcionamento ou bloqueio contínua - confecção</t>
  </si>
  <si>
    <t>5213344</t>
  </si>
  <si>
    <t>Barreira de sinalização tipo I de direcionamento ou bloqueio contínua - utilização de 150 ciclos - fornecimento, 01 implantação e 01 retirada diária</t>
  </si>
  <si>
    <t>m.dia</t>
  </si>
  <si>
    <t>5213386</t>
  </si>
  <si>
    <t>Barreira de sinalização tipo II de direcionamento ou bloqueio - confecção</t>
  </si>
  <si>
    <t>5213345</t>
  </si>
  <si>
    <t>Barreira de sinalização tipo II de direcionamento ou bloqueio - utilização de 150 ciclos - fornecimento, 01 implantação e 01 retirada diária</t>
  </si>
  <si>
    <t>5213387</t>
  </si>
  <si>
    <t>Barreira de sinalização tipo III de direcionamento ou bloqueio - confecção</t>
  </si>
  <si>
    <t>5213346</t>
  </si>
  <si>
    <t>Barreira de sinalização tipo III de direcionamento ou bloqueio - utilização de 150 ciclos - fornecimento, 01 implantação e 01 retirada diária</t>
  </si>
  <si>
    <t>5213843</t>
  </si>
  <si>
    <t>Barreira plástica articulável modular 240 x 100 cm na cor amarela - utilização de 600 ciclos - fornecimento, 01 implantação e 01 retirada diária</t>
  </si>
  <si>
    <t>5213833</t>
  </si>
  <si>
    <t>Barreira plástica monobloco para canalização de trânsito - 101 x 50 x 55 cm - utilização de 600 ciclos - fornecimento, 01 implantação e 01 retirada diária</t>
  </si>
  <si>
    <t>5213834</t>
  </si>
  <si>
    <t>Barreira plástica para canalização de trânsito - 60 x 45 x 60 cm - utilização de 600 ciclos - fornecimento, 01 implantação e 01 retirada diária</t>
  </si>
  <si>
    <t>5219544</t>
  </si>
  <si>
    <t>Cavalete em perfil metálico para placa de sinalização - 1,00 m x 1,00 m - confecção</t>
  </si>
  <si>
    <t>5213383</t>
  </si>
  <si>
    <t>Cavalete em polietileno zebrado com faixa refletiva - H = 1,00 m - utilização de 600 ciclos - fornecimento, 01 implantação e 01 retirada diária</t>
  </si>
  <si>
    <t>5213380</t>
  </si>
  <si>
    <t>Cavalete em polietileno zebrado com faixa refletiva e com sinalizador a LED com bateria - H = 1,00 m - utilização de 600 ciclos - fornecimento, 01 implantação e 01 retirada diária</t>
  </si>
  <si>
    <t>5213838</t>
  </si>
  <si>
    <t>Cilindro canalizador de tráfego com base quadrada de 111 x 56 x 56 cm - utilização de 600 ciclos - fornecimento, 01 implantação e 01 retirada diária</t>
  </si>
  <si>
    <t>5213837</t>
  </si>
  <si>
    <t>Cilindro flexível delimitador de tráfego com duas faixas refletivas e chumbador - D = 20 cm e H = 80 cm</t>
  </si>
  <si>
    <t>5213835</t>
  </si>
  <si>
    <t>Cone plástico para canalização de trânsito - utilização de 150 ciclos - fornecimento, 01 implantação e 01 retirada diária</t>
  </si>
  <si>
    <t>5213839</t>
  </si>
  <si>
    <t>Dispositivo de direcionamento ou bloqueio tipo tapume - confecção</t>
  </si>
  <si>
    <t>5213347</t>
  </si>
  <si>
    <t>Dispositivo de direcionamento ou bloqueio tipo tapume - utilização de 150 ciclos - fornecimento, 01 implantação e 01 retirada diária</t>
  </si>
  <si>
    <t>m².dia</t>
  </si>
  <si>
    <t>5213840</t>
  </si>
  <si>
    <t>Dispositivo de direcionamento ou bloqueio tipo tela plástica com suporte fixo - confecção</t>
  </si>
  <si>
    <t>5213349</t>
  </si>
  <si>
    <t>Dispositivo de direcionamento ou bloqueio tipo tela plástica com suporte fixo - utilização de 150 ciclos - fornecimento, 01 implantação e 01 retirada diária</t>
  </si>
  <si>
    <t>5213841</t>
  </si>
  <si>
    <t>Dispositivo de direcionamento ou bloqueio tipo tela plástica com suporte móvel afixado em bloco de concreto - confecção</t>
  </si>
  <si>
    <t>5213348</t>
  </si>
  <si>
    <t>Dispositivo de direcionamento ou bloqueio tipo tela plástica com suporte móvel afixado em bloco de concreto - utilização de 150 ciclos - fornecimento, 01 implantação e 01 retirada diária</t>
  </si>
  <si>
    <t>5216116</t>
  </si>
  <si>
    <t>Fabricação de balizador de concreto - seção circular de 10 cm - areia e brita comerciais</t>
  </si>
  <si>
    <t>5216115</t>
  </si>
  <si>
    <t>Fabricação de balizador de concreto - seção circular de 10 cm - areia extraída e brita produzida</t>
  </si>
  <si>
    <t>5213842</t>
  </si>
  <si>
    <t>Fita zebrada para dispositivos de canalização de trânsito - fornecimento, implantação e retirada</t>
  </si>
  <si>
    <t>5213358</t>
  </si>
  <si>
    <t>Laminado elastoplástico para sinalização horizontal - espessura de 1,5 mm - fornecimento e implantação</t>
  </si>
  <si>
    <t>5213848</t>
  </si>
  <si>
    <t>Luz de advertência e bateria para dispositivos de sinalização - utilização de 200 ciclos - fornecimento, 01 implantação e 01 retirada diária</t>
  </si>
  <si>
    <t>5214012</t>
  </si>
  <si>
    <t>Manutenção/recomposição de sinalização - pintura de faixa com tinta acrílica - espessura de 0,4 mm</t>
  </si>
  <si>
    <t>5213356</t>
  </si>
  <si>
    <t>Manutenção/recomposição de sinalização - pintura de faixa com tinta acrílica - espessura de 0,6 mm</t>
  </si>
  <si>
    <t>5214011</t>
  </si>
  <si>
    <t>Manutenção/recomposição de sinalização - pintura de faixa com tinta acrílica emulsionada em água - espessura de 0,3 mm</t>
  </si>
  <si>
    <t>5213354</t>
  </si>
  <si>
    <t>Manutenção/recomposição de sinalização - pintura de faixa com tinta acrílica emulsionada em água - espessura de 0,4 mm</t>
  </si>
  <si>
    <t>5213355</t>
  </si>
  <si>
    <t>Manutenção/recomposição de sinalização - pintura de faixa com tinta acrílica emulsionada em água - espessura de 0,5 mm</t>
  </si>
  <si>
    <t>5213850</t>
  </si>
  <si>
    <t>Operação de sinalização por bandeirola de tecido ou com placa metálica</t>
  </si>
  <si>
    <t>5213846</t>
  </si>
  <si>
    <t>Painel com seta luminosa montado em chassi de caminhão com prancha</t>
  </si>
  <si>
    <t>5213847</t>
  </si>
  <si>
    <t>Painel com seta luminosa montado em chassi de caminhão com prancha e amortecedor retrátil</t>
  </si>
  <si>
    <t>5213845</t>
  </si>
  <si>
    <t>Painel de mensagens variáveis, portátil móvel, LED, com banco fotovoltaico de energia e montado em chassi com engate</t>
  </si>
  <si>
    <t>5213412</t>
  </si>
  <si>
    <t>Pintura de faixa com plástico a frio bicomponente à base de resinas metacrílicas por dispersão (estrutura)</t>
  </si>
  <si>
    <t>5213411</t>
  </si>
  <si>
    <t>Pintura de faixa com plástico a frio bicomponente à base de resinas metacrílicas por extrusão (alto relevo)</t>
  </si>
  <si>
    <t>5214009</t>
  </si>
  <si>
    <t>Pintura de faixa com plástico a frio bicomponente à base de resinas metacrílicas por extrusão (plano) - espessura de 1,5 mm</t>
  </si>
  <si>
    <t>5214010</t>
  </si>
  <si>
    <t>Pintura de faixa com plástico a frio bicomponente à base de resinas metacrílicas por extrusão (plano) - espessura de 3,0 mm</t>
  </si>
  <si>
    <t>5213413</t>
  </si>
  <si>
    <t>Pintura de faixa com plástico a frio tricomponente à base de resinas metacrílicas por aspersão - espessura de 0,6 mm</t>
  </si>
  <si>
    <t>5213410</t>
  </si>
  <si>
    <t>Pintura de faixa com termoplástico em alto relevo tipo I por extrusão - relevo duplo com base</t>
  </si>
  <si>
    <t>5214004</t>
  </si>
  <si>
    <t>Pintura de faixa com termoplástico em alto relevo tipo II por extrusão - relevo simples ranhurado com base</t>
  </si>
  <si>
    <t>5214005</t>
  </si>
  <si>
    <t>Pintura de faixa com termoplástico em alto relevo tipo III por extrusão - relevo simples com base</t>
  </si>
  <si>
    <t>5214006</t>
  </si>
  <si>
    <t>Pintura de faixa com termoplástico em alto relevo tipo IV por extrusão - relevo simples sem base</t>
  </si>
  <si>
    <t>5214007</t>
  </si>
  <si>
    <t>Pintura de faixa com termoplástico em alto relevo tipo V por extrusão - relevo multipontos sem base (gotas)</t>
  </si>
  <si>
    <t>5214008</t>
  </si>
  <si>
    <t>Pintura de faixa com termoplástico em alto relevo tipo VI por extrusão - relevo multipontos sem base (calotas)</t>
  </si>
  <si>
    <t>5213408</t>
  </si>
  <si>
    <t>Pintura de faixa com termoplástico por aspersão - espessura de 1,5 mm</t>
  </si>
  <si>
    <t>5213400</t>
  </si>
  <si>
    <t>Pintura de faixa com tinta acrílica - espessura de 0,4 mm</t>
  </si>
  <si>
    <t>5213401</t>
  </si>
  <si>
    <t>Pintura de faixa com tinta acrílica - espessura de 0,6 mm</t>
  </si>
  <si>
    <t>5214001</t>
  </si>
  <si>
    <t>Pintura de faixa com tinta acrílica emulsionada em água - espessura de 0,3 mm</t>
  </si>
  <si>
    <t>5213402</t>
  </si>
  <si>
    <t>Pintura de faixa com tinta acrílica emulsionada em água - espessura de 0,4 mm</t>
  </si>
  <si>
    <t>5213403</t>
  </si>
  <si>
    <t>Pintura de faixa com tinta acrílica emulsionada em água - espessura de 0,5 mm</t>
  </si>
  <si>
    <t>5214003</t>
  </si>
  <si>
    <t>Pintura de setas e zebrados com termoplástico por aspersão - espessura de 1,5 mm</t>
  </si>
  <si>
    <t>5213409</t>
  </si>
  <si>
    <t>Pintura de setas e zebrados com termoplástico por extrusão - espessura de 3,0 mm</t>
  </si>
  <si>
    <t>5213404</t>
  </si>
  <si>
    <t>Pintura de setas e zebrados com tinta acrílica - espessura de 0,4 mm</t>
  </si>
  <si>
    <t>5213405</t>
  </si>
  <si>
    <t>Pintura de setas e zebrados com tinta acrílica - espessura de 0,6 mm</t>
  </si>
  <si>
    <t>5214002</t>
  </si>
  <si>
    <t>Pintura de setas e zebrados com tinta acrílica emulsionada em água - espessura de 0,3 mm</t>
  </si>
  <si>
    <t>5213406</t>
  </si>
  <si>
    <t>Pintura de setas e zebrados com tinta acrílica emulsionada em água - espessura de 0,4 mm</t>
  </si>
  <si>
    <t>5213407</t>
  </si>
  <si>
    <t>Pintura de setas e zebrados com tinta acrílica emulsionada em água - espessura de 0,5 mm</t>
  </si>
  <si>
    <t>5212552</t>
  </si>
  <si>
    <t>Pintura eletrostática a pó com tinta poliéster em chapa de aço</t>
  </si>
  <si>
    <t>5213464</t>
  </si>
  <si>
    <t>Placa de advertência em aço, lado de 0,60 m - película retrorrefletiva tipo I + SI - fornecimento e implantação</t>
  </si>
  <si>
    <t>5213465</t>
  </si>
  <si>
    <t>Placa de advertência em aço, lado de 0,80 m - película retrorrefletiva tipo I + SI - fornecimento e implantação</t>
  </si>
  <si>
    <t>5213466</t>
  </si>
  <si>
    <t>Placa de advertência em aço, lado de 1,00 m - película retrorrefletiva tipo I + SI - fornecimento e implantação</t>
  </si>
  <si>
    <t>5213467</t>
  </si>
  <si>
    <t>Placa de advertência em aço, lado de 1,20 m - película retrorrefletiva tipo III + SI - fornecimento e implantação</t>
  </si>
  <si>
    <t>5213468</t>
  </si>
  <si>
    <t>Placa de advertência em fibra, lado de 0,60 m - película retrorrefletiva tipo I + SI - fornecimento e implantação</t>
  </si>
  <si>
    <t>5213469</t>
  </si>
  <si>
    <t>Placa de advertência em fibra, lado de 0,80 m - película retrorrefletiva tipo I + SI - fornecimento e implantação</t>
  </si>
  <si>
    <t>5213470</t>
  </si>
  <si>
    <t>Placa de advertência em fibra, lado de 1,00 m - película retrorrefletiva tipo I + SI - fornecimento e implantação</t>
  </si>
  <si>
    <t>5213471</t>
  </si>
  <si>
    <t>Placa de advertência em fibra, lado de 1,20 m - película retrorrefletiva tipo III + SI - fornecimento e implantação</t>
  </si>
  <si>
    <t>5212560</t>
  </si>
  <si>
    <t>Placa de advertência para sinalização de obras montada em suporte metálico móvel, lado 1,00 m - utilização de 600 ciclos - fornecimento, 01 implantação e 01 retirada diária</t>
  </si>
  <si>
    <t>5213472</t>
  </si>
  <si>
    <t>Placa de marco quilométrico em aço - 0,60 x 0,865 m - película retrorrefletiva tipo I + I - fornecimento e implantação</t>
  </si>
  <si>
    <t>5213473</t>
  </si>
  <si>
    <t>Placa de marco quilométrico em aço - 0,70 x 1,00 m - película retrorrefletiva tipo I + III - fornecimento e implantação</t>
  </si>
  <si>
    <t>5213474</t>
  </si>
  <si>
    <t>Placa de marco quilométrico em fibra - 0,60 x 0,865 m - película retrorrefletiva tipo I + I - fornecimento e implantação</t>
  </si>
  <si>
    <t>5213475</t>
  </si>
  <si>
    <t>Placa de marco quilométrico em fibra - 0,70 x 1,00 m - película retrorrefletiva tipo I + III - fornecimento e implantação</t>
  </si>
  <si>
    <t>5213440</t>
  </si>
  <si>
    <t>Placa de regulamentação em aço D = 0,60 m - película retrorrefletiva tipo I + SI - fornecimento e implantação</t>
  </si>
  <si>
    <t>5213441</t>
  </si>
  <si>
    <t>Placa de regulamentação em aço D = 0,80 m - película retrorrefletiva tipo I + SI - fornecimento e implantação</t>
  </si>
  <si>
    <t>5213442</t>
  </si>
  <si>
    <t>Placa de regulamentação em aço D = 1,00 m - película retrorrefletiva tipo I + SI - fornecimento e implantação</t>
  </si>
  <si>
    <t>5213443</t>
  </si>
  <si>
    <t>Placa de regulamentação em aço D = 1,20 m - película retrorrefletiva tipo III + SI - fornecimento e implantação</t>
  </si>
  <si>
    <t>5213444</t>
  </si>
  <si>
    <t>Placa de regulamentação em aço, R1 lado 0,248 m - película retrorrefletiva tipo I + SI - fornecimento e implantação</t>
  </si>
  <si>
    <t>5213445</t>
  </si>
  <si>
    <t>Placa de regulamentação em aço, R1 lado 0,331 m - película retrorrefletiva tipo I + SI - fornecimento e implantação</t>
  </si>
  <si>
    <t>5213446</t>
  </si>
  <si>
    <t>Placa de regulamentação em aço, R1 lado 0,414 m - película retrorrefletiva tipo I + SI - fornecimento e implantação</t>
  </si>
  <si>
    <t>5213447</t>
  </si>
  <si>
    <t>Placa de regulamentação em aço, R1 lado 0,497 m - película retrorrefletiva tipo III + SI - fornecimento e implantação</t>
  </si>
  <si>
    <t>5213448</t>
  </si>
  <si>
    <t>Placa de regulamentação em aço, R2 lado 0,60 m - película retrorrefletiva tipo I + SI - fornecimento e implantação</t>
  </si>
  <si>
    <t>5213449</t>
  </si>
  <si>
    <t>Placa de regulamentação em aço, R2 lado 0,80 m - película retrorrefletiva tipo I + SI - fornecimento e implantação</t>
  </si>
  <si>
    <t>5213450</t>
  </si>
  <si>
    <t>Placa de regulamentação em aço, R2 lado 1,00 m - película retrorrefletiva tipo I + SI - fornecimento e implantação</t>
  </si>
  <si>
    <t>5213451</t>
  </si>
  <si>
    <t>Placa de regulamentação em aço, R2 lado 1,20 m - película retrorrefletiva tipo III + SI - fornecimento e implantação</t>
  </si>
  <si>
    <t>5213452</t>
  </si>
  <si>
    <t>Placa de regulamentação em fibra, D = 0,60 m - película retrorrefletiva tipo I + SI - fornecimento e implantação</t>
  </si>
  <si>
    <t>5213453</t>
  </si>
  <si>
    <t>Placa de regulamentação em fibra, D = 0,80 m - película retrorrefletiva tipo I + SI - fornecimento e implantação</t>
  </si>
  <si>
    <t>5213454</t>
  </si>
  <si>
    <t>Placa de regulamentação em fibra, D = 1,00 m - película retrorrefletiva tipo I + SI - fornecimento e implantação</t>
  </si>
  <si>
    <t>5213455</t>
  </si>
  <si>
    <t>Placa de regulamentação em fibra, D = 1,20 m - película retrorrefletiva tipo III + SI - fornecimento e implantação</t>
  </si>
  <si>
    <t>5213456</t>
  </si>
  <si>
    <t>Placa de regulamentação em fibra, R1 lado 0,248 m - película retrorrefletiva tipo I + SI - fornecimento e implantação</t>
  </si>
  <si>
    <t>5213457</t>
  </si>
  <si>
    <t>Placa de regulamentação em fibra, R1 lado 0,331 m - película retrorrefletiva tipo I + SI - fornecimento e implantação</t>
  </si>
  <si>
    <t>5213458</t>
  </si>
  <si>
    <t>Placa de regulamentação em fibra, R1 lado 0,414 m - película retrorrefletiva tipo I + SI - fornecimento e implantação</t>
  </si>
  <si>
    <t>5213459</t>
  </si>
  <si>
    <t>Placa de regulamentação em fibra, R1 lado 0,497 m - película retrorrefletiva tipo III + SI - fornecimento e implantação</t>
  </si>
  <si>
    <t>5213460</t>
  </si>
  <si>
    <t>Placa de regulamentação em fibra, R2 lado 0,60 m - película retrorrefletiva tipo I + SI - fornecimento e implantação</t>
  </si>
  <si>
    <t>5213461</t>
  </si>
  <si>
    <t>Placa de regulamentação em fibra, R2 lado 0,80 m - película retrorrefletiva tipo I + SI - fornecimento e implantação</t>
  </si>
  <si>
    <t>5213462</t>
  </si>
  <si>
    <t>Placa de regulamentação em fibra, R2 lado 1,00 m - película retrorrefletiva tipo I + SI - fornecimento e implantação</t>
  </si>
  <si>
    <t>5213463</t>
  </si>
  <si>
    <t>Placa de regulamentação em fibra, R2 lado 1,20 m - película retrorrefletiva tipo I + SI - fornecimento e implantação</t>
  </si>
  <si>
    <t>5212557</t>
  </si>
  <si>
    <t>Placa de regulamentação para sinalização de obras montada em suporte metálico móvel - D = 1,00 m - utilização de 600 ciclos - fornecimento, 01 implantação e 01 retirada diária</t>
  </si>
  <si>
    <t>5212558</t>
  </si>
  <si>
    <t>Placa de regulamentação para sinalização de obras montada em suporte metálico móvel, R1 lado 0,414 m - utilização de 600 ciclos - fornecimento, 01 implantação e 01 retirada diária</t>
  </si>
  <si>
    <t>5212559</t>
  </si>
  <si>
    <t>Placa de regulamentação para sinalização de obras montada em suporte metálico móvel, R2 lado 1,00 m - utilização de 600 ciclos - fornecimento, 01 implantação e 01 retirada diária</t>
  </si>
  <si>
    <t>5213477</t>
  </si>
  <si>
    <t>Placa delineador em aço - 0,30 x 0,90 m - película retrorrefletiva tipo I + IV - fornecimento e implantação</t>
  </si>
  <si>
    <t>5213476</t>
  </si>
  <si>
    <t>Placa delineador em aço - 0,50 x 0,60 m - película retrorrefletiva tipo I + IV - fornecimento e implantação</t>
  </si>
  <si>
    <t>5213479</t>
  </si>
  <si>
    <t>Placa delineador em fibra - 0,30 x 0,90 m - película retrorrefletiva tipo I + IV - fornecimento e implantação</t>
  </si>
  <si>
    <t>5213478</t>
  </si>
  <si>
    <t>Placa delineador em fibra - 0,50 x 0,60 m - película retrorrefletiva tipo I + IV - fornecimento e implantação</t>
  </si>
  <si>
    <t>5213489</t>
  </si>
  <si>
    <t>Placa em aço - 2,00 x 1,00 m - película retrorrefletiva tipo I + I - fornecimento e implantação</t>
  </si>
  <si>
    <t>5213498</t>
  </si>
  <si>
    <t>Placa em aço - 2,00 x 1,00 m - película retrorrefletiva tipo I + III - fornecimento e implantação</t>
  </si>
  <si>
    <t>5213365</t>
  </si>
  <si>
    <t>Placa em aço - 2,00 x 1,00 m - película retrorrefletiva tipo I + X - fornecimento e implantação</t>
  </si>
  <si>
    <t>5213507</t>
  </si>
  <si>
    <t>Placa em aço - 2,00 x 1,00 m - película retrorrefletiva tipo III + III - fornecimento e implantação</t>
  </si>
  <si>
    <t>5213372</t>
  </si>
  <si>
    <t>Placa em aço - 2,00 x 1,00 m - película retrorrefletiva tipo III + X - fornecimento e implantação</t>
  </si>
  <si>
    <t>5213490</t>
  </si>
  <si>
    <t>Placa em aço - 3,00 x 1,50 m - película retrorrefletiva tipo I + I - fornecimento e implantação</t>
  </si>
  <si>
    <t>5213499</t>
  </si>
  <si>
    <t>Placa em aço - 3,00 x 1,50 m - película retrorrefletiva tipo I + III - fornecimento e implantação</t>
  </si>
  <si>
    <t>5213366</t>
  </si>
  <si>
    <t>Placa em aço - 3,00 x 1,50 m - película retrorrefletiva tipo I + X - fornecimento e implantação</t>
  </si>
  <si>
    <t>5213508</t>
  </si>
  <si>
    <t>Placa em aço - 3,00 x 1,50 m - película retrorrefletiva tipo III + III - fornecimento e implantação</t>
  </si>
  <si>
    <t>5213373</t>
  </si>
  <si>
    <t>Placa em aço - 3,00 x 1,50 m - película retrorrefletiva tipo III + X - fornecimento e implantação</t>
  </si>
  <si>
    <t>5213491</t>
  </si>
  <si>
    <t>Placa em aço - 3,00 x 2,00 m - película retrorrefletiva tipo I + I - fornecimento e implantação</t>
  </si>
  <si>
    <t>5213500</t>
  </si>
  <si>
    <t>Placa em aço - 3,00 x 2,00 m - película retrorrefletiva tipo I + III - fornecimento e implantação</t>
  </si>
  <si>
    <t>5213369</t>
  </si>
  <si>
    <t>Placa em aço - 3,00 x 2,00 m - película retrorrefletiva tipo I + X - fornecimento e implantação</t>
  </si>
  <si>
    <t>5213509</t>
  </si>
  <si>
    <t>Placa em aço - 3,00 x 2,00 m - película retrorrefletiva tipo III + III - fornecimento e implantação</t>
  </si>
  <si>
    <t>5213374</t>
  </si>
  <si>
    <t>Placa em aço - 3,00 x 2,00 m - película retrorrefletiva tipo III + X - fornecimento e implantação</t>
  </si>
  <si>
    <t>5213492</t>
  </si>
  <si>
    <t>Placa em aço - 4,00 x 2,00 m - película retrorrefletiva tipo I + I - fornecimento e implantação</t>
  </si>
  <si>
    <t>5213501</t>
  </si>
  <si>
    <t>Placa em aço - 4,00 x 2,00 m - película retrorrefletiva tipo I + III - fornecimento e implantação</t>
  </si>
  <si>
    <t>5213370</t>
  </si>
  <si>
    <t>Placa em aço - 4,00 x 2,00 m - película retrorrefletiva tipo I + X - fornecimento e implantação</t>
  </si>
  <si>
    <t>5213510</t>
  </si>
  <si>
    <t>Placa em aço - 4,00 x 2,00 m - película retrorrefletiva tipo III + III - fornecimento e implantação</t>
  </si>
  <si>
    <t>5213375</t>
  </si>
  <si>
    <t>Placa em aço - 4,00 x 2,00 m - película retrorrefletiva tipo III + X - fornecimento e implantação</t>
  </si>
  <si>
    <t>5213494</t>
  </si>
  <si>
    <t>Placa em aço - 4,00 x 3,00 m - película retrorrefletiva tipo I + I - fornecimento e implantação</t>
  </si>
  <si>
    <t>5213503</t>
  </si>
  <si>
    <t>Placa em aço - 4,00 x 3,00 m - película retrorrefletiva tipo I + III - fornecimento e implantação</t>
  </si>
  <si>
    <t>5213371</t>
  </si>
  <si>
    <t>Placa em aço - 4,00 x 3,00 m - película retrorrefletiva tipo I + X - fornecimento e implantação</t>
  </si>
  <si>
    <t>5213512</t>
  </si>
  <si>
    <t>Placa em aço - 4,00 x 3,00 m - película retrorrefletiva tipo III + III - fornecimento e implantação</t>
  </si>
  <si>
    <t>5213376</t>
  </si>
  <si>
    <t>Placa em aço - 4,00 x 3,00 m - película retrorrefletiva tipo III + X - fornecimento e implantação</t>
  </si>
  <si>
    <t>5213377</t>
  </si>
  <si>
    <t>Placa em aço - película I + I - chapa recuperada - fornecimento e implantação</t>
  </si>
  <si>
    <t>5213570</t>
  </si>
  <si>
    <t>Placa em aço - película I + I - fornecimento e implantação</t>
  </si>
  <si>
    <t>5213378</t>
  </si>
  <si>
    <t>Placa em aço - película I + III - chapa recuperada - fornecimento e implantação</t>
  </si>
  <si>
    <t>5213571</t>
  </si>
  <si>
    <t>Placa em aço - película I + III - fornecimento e implantação</t>
  </si>
  <si>
    <t>5213379</t>
  </si>
  <si>
    <t>Placa em aço - película III + III - chapa recuperada - fornecimento e implantação</t>
  </si>
  <si>
    <t>5213572</t>
  </si>
  <si>
    <t>Placa em aço - película III + III - fornecimento e implantação</t>
  </si>
  <si>
    <t>5212553</t>
  </si>
  <si>
    <t>Placa em aço nº 16 galvanizado com película retrorrefletiva tipo I + I - chapa recuperada - confecção</t>
  </si>
  <si>
    <t>5213416</t>
  </si>
  <si>
    <t>Placa em aço nº 16 galvanizado com película retrorrefletiva tipo I + I - confecção</t>
  </si>
  <si>
    <t>5212554</t>
  </si>
  <si>
    <t>Placa em aço nº 16 galvanizado com película retrorrefletiva tipo I + III - chapa recuperada - confecção</t>
  </si>
  <si>
    <t>5213417</t>
  </si>
  <si>
    <t>Placa em aço nº 16 galvanizado com película retrorrefletiva tipo I + III - confecção</t>
  </si>
  <si>
    <t>5213421</t>
  </si>
  <si>
    <t>Placa em aço nº 16 galvanizado com película retrorrefletiva tipo I + IV - confecção</t>
  </si>
  <si>
    <t>5213414</t>
  </si>
  <si>
    <t>Placa em aço nº 16 galvanizado com película retrorrefletiva tipo I + SI - confecção</t>
  </si>
  <si>
    <t>5213419</t>
  </si>
  <si>
    <t>Placa em aço nº 16 galvanizado com película retrorrefletiva tipo I + X - confecção</t>
  </si>
  <si>
    <t>5212555</t>
  </si>
  <si>
    <t>Placa em aço nº 16 galvanizado com película retrorrefletiva tipo III + III - chapa recuperada - confecção</t>
  </si>
  <si>
    <t>5213418</t>
  </si>
  <si>
    <t>Placa em aço nº 16 galvanizado com película retrorrefletiva tipo III + III - confecção</t>
  </si>
  <si>
    <t>5213415</t>
  </si>
  <si>
    <t>Placa em aço nº 16 galvanizado com película retrorrefletiva tipo III + SI - confecção</t>
  </si>
  <si>
    <t>5213420</t>
  </si>
  <si>
    <t>Placa em aço nº 16 galvanizado com película retrorrefletiva tipo III + X - confecção</t>
  </si>
  <si>
    <t>5213543</t>
  </si>
  <si>
    <t>Placa em aço, modulada - 2,00 x 1,00 m - película retrorrefletiva tipo I + I - fornecimento e implantação</t>
  </si>
  <si>
    <t>5213552</t>
  </si>
  <si>
    <t>Placa em aço, modulada - 2,00 x 1,00 m - película retrorrefletiva tipo I + III - fornecimento e implantação</t>
  </si>
  <si>
    <t>5213561</t>
  </si>
  <si>
    <t>Placa em aço, modulada - 2,00 x 1,00 m - película retrorrefletiva tipo III + III - fornecimento e implantação</t>
  </si>
  <si>
    <t>5213544</t>
  </si>
  <si>
    <t>Placa em aço, modulada - 3,00 x 1,50 m - película retrorrefletiva tipo I + I - fornecimento e implantação</t>
  </si>
  <si>
    <t>5213553</t>
  </si>
  <si>
    <t>Placa em aço, modulada - 3,00 x 1,50 m - película retrorrefletiva tipo I + III - fornecimento e implantação</t>
  </si>
  <si>
    <t>5213562</t>
  </si>
  <si>
    <t>Placa em aço, modulada - 3,00 x 1,50 m - película retrorrefletiva tipo III + III - fornecimento e implantação</t>
  </si>
  <si>
    <t>5213545</t>
  </si>
  <si>
    <t>Placa em aço, modulada - 3,00 x 2,00 m - película retrorrefletiva tipo I + I - fornecimento e implantação</t>
  </si>
  <si>
    <t>5213554</t>
  </si>
  <si>
    <t>Placa em aço, modulada - 3,00 x 2,00 m - película retrorrefletiva tipo I + III - fornecimento e implantação</t>
  </si>
  <si>
    <t>5213563</t>
  </si>
  <si>
    <t>Placa em aço, modulada - 3,00 x 2,00 m - película retrorrefletiva tipo III + III - fornecimento e implantação</t>
  </si>
  <si>
    <t>5213546</t>
  </si>
  <si>
    <t>Placa em aço, modulada - 4,00 x 2,00 m - película retrorrefletiva tipo I + I - fornecimento e implantação</t>
  </si>
  <si>
    <t>5213555</t>
  </si>
  <si>
    <t>Placa em aço, modulada - 4,00 x 2,00 m - película retrorrefletiva tipo I + III - fornecimento e implantação</t>
  </si>
  <si>
    <t>5213564</t>
  </si>
  <si>
    <t>Placa em aço, modulada - 4,00 x 2,00 m - película retrorrefletiva tipo III + III - fornecimento e implantação</t>
  </si>
  <si>
    <t>5213548</t>
  </si>
  <si>
    <t>Placa em aço, modulada - 4,00 x 3,00 m - película retrorrefletiva tipo I + I - fornecimento e implantação</t>
  </si>
  <si>
    <t>5213557</t>
  </si>
  <si>
    <t>Placa em aço, modulada - 4,00 x 3,00 m - película retrorrefletiva tipo I + III - fornecimento e implantação</t>
  </si>
  <si>
    <t>5213566</t>
  </si>
  <si>
    <t>Placa em aço, modulada - 4,00 x 3,00 m - película retrorrefletiva tipo III + III - fornecimento e implantação</t>
  </si>
  <si>
    <t>5213576</t>
  </si>
  <si>
    <t>Placa em aço, modulada - acima de 2 m² - película I + I - fornecimento e implantação</t>
  </si>
  <si>
    <t>5213577</t>
  </si>
  <si>
    <t>Placa em aço, modulada - acima de 2 m² - película I + III - fornecimento e implantação</t>
  </si>
  <si>
    <t>5213578</t>
  </si>
  <si>
    <t>Placa em aço, modulada - acima de 2 m² - película III + III - fornecimento e implantação</t>
  </si>
  <si>
    <t>5213425</t>
  </si>
  <si>
    <t>Placa em alumínio composto de 3 mm, modulada, aérea, com película retrorrefletiva tipo I + III - confecção</t>
  </si>
  <si>
    <t>5213426</t>
  </si>
  <si>
    <t>Placa em alumínio composto de 3 mm, modulada, aérea, com película retrorrefletiva tipo III + III - confecção</t>
  </si>
  <si>
    <t>5213427</t>
  </si>
  <si>
    <t>Placa em alumínio composto de 3 mm, modulada, aérea, com película retrorrefletiva tipo III + X - confecção</t>
  </si>
  <si>
    <t>5213486</t>
  </si>
  <si>
    <t>Placa em alumínio composto, espessura de 3,0 mm, modulada, aérea - película retrorrefletiva tipo I + III - fornecimento e implantação</t>
  </si>
  <si>
    <t>5213487</t>
  </si>
  <si>
    <t>Placa em alumínio composto, espessura de 3,0 mm, modulada, aérea - película retrorrefletiva tipo III + III - fornecimento e implantação</t>
  </si>
  <si>
    <t>5213488</t>
  </si>
  <si>
    <t>Placa em alumínio composto, espessura de 3,0 mm, modulada, aérea - película retrorrefletiva tipo III + X - fornecimento e implantação</t>
  </si>
  <si>
    <t>5213483</t>
  </si>
  <si>
    <t>Placa em alumínio, espessura de 1,5 mm, modulada, aérea - película retrorrefletiva tipo I + III - fornecimento e implantação</t>
  </si>
  <si>
    <t>5213484</t>
  </si>
  <si>
    <t>Placa em alumínio, espessura de 1,5 mm, modulada, aérea - película retrorrefletiva tipo III + III - fornecimento e implantação</t>
  </si>
  <si>
    <t>5213485</t>
  </si>
  <si>
    <t>Placa em alumínio, espessura de 1,5 mm, modulada, aérea - película retrorrefletiva tipo III + X - fornecimento e implantação</t>
  </si>
  <si>
    <t>5213434</t>
  </si>
  <si>
    <t>Placa em alumínio, espessura de 1,5 mm, modulada, aérea, com película retrorrefletiva tipo I + III - confecção</t>
  </si>
  <si>
    <t>5213435</t>
  </si>
  <si>
    <t>Placa em alumínio, espessura de 1,5 mm, modulada, aérea, com película retrorrefletiva tipo III + III - confecção</t>
  </si>
  <si>
    <t>5213436</t>
  </si>
  <si>
    <t>Placa em alumínio, espessura de 1,5 mm, modulada, aérea, com película retrorrefletiva tipo III + X - confecção</t>
  </si>
  <si>
    <t>5213430</t>
  </si>
  <si>
    <t>Placa em chapa de poliéster reforçada com fibra de vidro com película retrorrefletiva tipo I + I - confecção</t>
  </si>
  <si>
    <t>5213431</t>
  </si>
  <si>
    <t>Placa em chapa de poliéster reforçada com fibra de vidro com película retrorrefletiva tipo I + III - confecção</t>
  </si>
  <si>
    <t>5213433</t>
  </si>
  <si>
    <t>Placa em chapa de poliéster reforçada com fibra de vidro com película retrorrefletiva tipo I + IV - confecção</t>
  </si>
  <si>
    <t>5213428</t>
  </si>
  <si>
    <t>Placa em chapa de poliéster reforçada com fibra de vidro com película retrorrefletiva tipo I + SI - confecção</t>
  </si>
  <si>
    <t>5213432</t>
  </si>
  <si>
    <t>Placa em chapa de poliéster reforçada com fibra de vidro com película retrorrefletiva tipo III + III - confecção</t>
  </si>
  <si>
    <t>5213429</t>
  </si>
  <si>
    <t>Placa em chapa de poliéster reforçada com fibra de vidro com película retrorrefletiva tipo III + SI - confecção</t>
  </si>
  <si>
    <t>5213516</t>
  </si>
  <si>
    <t>Placa em fibra - 2,00 x 1,00 m - película retrorrefletiva tipo I + I - fornecimento e implantação</t>
  </si>
  <si>
    <t>5213525</t>
  </si>
  <si>
    <t>Placa em fibra - 2,00 x 1,00 m - película retrorrefletiva tipo I + III - fornecimento e implantação</t>
  </si>
  <si>
    <t>5213534</t>
  </si>
  <si>
    <t>Placa em fibra - 2,00 x 1,00 m - película retrorrefletiva tipo III + III - fornecimento e implantação</t>
  </si>
  <si>
    <t>5213517</t>
  </si>
  <si>
    <t>Placa em fibra - 3,00 x 1,50 m - película retrorrefletiva tipo I + I - fornecimento e implantação</t>
  </si>
  <si>
    <t>5213526</t>
  </si>
  <si>
    <t>Placa em fibra - 3,00 x 1,50 m - película retrorrefletiva tipo I + III - fornecimento e implantação</t>
  </si>
  <si>
    <t>5213535</t>
  </si>
  <si>
    <t>Placa em fibra - 3,00 x 1,50 m - película retrorrefletiva tipo III + III - fornecimento e implantação</t>
  </si>
  <si>
    <t>5213518</t>
  </si>
  <si>
    <t>Placa em fibra - 3,00 x 2,00 m - película retrorrefletiva tipo I + I - fornecimento e implantação</t>
  </si>
  <si>
    <t>5213527</t>
  </si>
  <si>
    <t>Placa em fibra - 3,00 x 2,00 m - película retrorrefletiva tipo I + III - fornecimento e implantação</t>
  </si>
  <si>
    <t>5213536</t>
  </si>
  <si>
    <t>Placa em fibra - 3,00 x 2,00 m - película retrorrefletiva tipo III + III - fornecimento e implantação</t>
  </si>
  <si>
    <t>5213519</t>
  </si>
  <si>
    <t>Placa em fibra - 4,00 x 2,00 m - película retrorrefletiva tipo I + I - fornecimento e implantação</t>
  </si>
  <si>
    <t>5213528</t>
  </si>
  <si>
    <t>Placa em fibra - 4,00 x 2,00 m - película retrorrefletiva tipo I + III - fornecimento e implantação</t>
  </si>
  <si>
    <t>5213537</t>
  </si>
  <si>
    <t>Placa em fibra - 4,00 x 2,00 m - película retrorrefletiva tipo III + III - fornecimento e implantação</t>
  </si>
  <si>
    <t>5213521</t>
  </si>
  <si>
    <t>Placa em fibra - 4,00 x 3,00 m - película retrorrefletiva tipo I + I - fornecimento e implantação</t>
  </si>
  <si>
    <t>5213530</t>
  </si>
  <si>
    <t>Placa em fibra - 4,00 x 3,00 m - película retrorrefletiva tipo I + III - fornecimento e implantação</t>
  </si>
  <si>
    <t>5213539</t>
  </si>
  <si>
    <t>Placa em fibra - 4,00 x 3,00 m - película retrorrefletiva tipo III + III - fornecimento e implantação</t>
  </si>
  <si>
    <t>5213573</t>
  </si>
  <si>
    <t>Placa em fibra - película I + I - fornecimento e implantação</t>
  </si>
  <si>
    <t>5213574</t>
  </si>
  <si>
    <t>Placa em fibra - película I + III - fornecimento e implantação</t>
  </si>
  <si>
    <t>5213575</t>
  </si>
  <si>
    <t>Placa em fibra - película III + III - fornecimento e implantação</t>
  </si>
  <si>
    <t>5213480</t>
  </si>
  <si>
    <t>Placa em fibra, modulada, aérea - película retrorrefletiva tipo I + III - fornecimento e implantação</t>
  </si>
  <si>
    <t>5213481</t>
  </si>
  <si>
    <t>Placa em fibra, modulada, aérea - película retrorrefletiva tipo III + III - fornecimento e implantação</t>
  </si>
  <si>
    <t>5213482</t>
  </si>
  <si>
    <t>Placa em fibra, modulada, aérea - película retrorrefletiva tipo III + X - fornecimento e implantação</t>
  </si>
  <si>
    <t>5213422</t>
  </si>
  <si>
    <t>Placa modulada em aço nº 18 galvanizado com película retrorrefletiva tipo I + I - confecção</t>
  </si>
  <si>
    <t>5213423</t>
  </si>
  <si>
    <t>Placa modulada em aço nº 18 galvanizado com película retrorrefletiva tipo I + III - confecção</t>
  </si>
  <si>
    <t>5213424</t>
  </si>
  <si>
    <t>Placa modulada em aço nº 18 galvanizado com película retrorrefletiva tipo III + III - confecção</t>
  </si>
  <si>
    <t>5213437</t>
  </si>
  <si>
    <t>Placa modulada em chapa de poliéster reforçada com fibra de vidro, aérea, com película retrorrefletiva tipo I + III - confecção</t>
  </si>
  <si>
    <t>5213438</t>
  </si>
  <si>
    <t>Placa modulada em chapa de poliéster reforçada com fibra de vidro, aérea, com película retrorrefletiva tipo III + III - confecção</t>
  </si>
  <si>
    <t>5213439</t>
  </si>
  <si>
    <t>Placa modulada em chapa de poliéster reforçada com fibra de vidro, aérea, com película retrorrefletiva tipo III + X - confecção</t>
  </si>
  <si>
    <t>5212556</t>
  </si>
  <si>
    <t>Placa para sinalização de obras montada em cavalete metálico - 1,00 x 1,00 m - utilização de 600 ciclos - fornecimento, 01 implantação e 01 retirada diária</t>
  </si>
  <si>
    <t>5213649</t>
  </si>
  <si>
    <t>Pórtico metálico com vão de 15,9 m, vento de 35 m/s e área de exposição de até 23,85 m² - fornecimento e implantação - areia e brita comerciais</t>
  </si>
  <si>
    <t>5213591</t>
  </si>
  <si>
    <t>Pórtico metálico com vão de 15,9 m, vento de 35 m/s e área de exposição de até 23,85 m² - fornecimento e implantação - areia extraída e brita produzida</t>
  </si>
  <si>
    <t>5213718</t>
  </si>
  <si>
    <t>Pórtico metálico com vão de 15,9 m, vento de 40 m/s e área de exposição de até 23,85 m² - fornecimento e implantação - areia e brita comerciais</t>
  </si>
  <si>
    <t>5213741</t>
  </si>
  <si>
    <t>Pórtico metálico com vão de 15,9 m, vento de 40 m/s e área de exposição de até 23,85 m² - fornecimento e implantação - areia extraída e brita produzida</t>
  </si>
  <si>
    <t>5213776</t>
  </si>
  <si>
    <t>Pórtico metálico com vão de 15,9 m, vento de 45 m/s e área de exposição de até 23,85 m² - fornecimento e implantação - areia e brita comerciais</t>
  </si>
  <si>
    <t>5213799</t>
  </si>
  <si>
    <t>Pórtico metálico com vão de 15,9 m, vento de 45 m/s e área de exposição de até 23,85 m² - fornecimento e implantação - areia extraída e brita produzida</t>
  </si>
  <si>
    <t>5213363</t>
  </si>
  <si>
    <t>Recuperação de chapa em aço para placa de sinalização</t>
  </si>
  <si>
    <t>5213616</t>
  </si>
  <si>
    <t>Remoção da estrutura de fundação de pórtico e semipórtico metálico</t>
  </si>
  <si>
    <t>5213667</t>
  </si>
  <si>
    <t>Remoção da estrutura de pórtico metálico</t>
  </si>
  <si>
    <t>5213683</t>
  </si>
  <si>
    <t>Remoção da estrutura de semipórtico duplo metálico</t>
  </si>
  <si>
    <t>5213660</t>
  </si>
  <si>
    <t>Remoção da estrutura de semipórtico metálico</t>
  </si>
  <si>
    <t>5213364</t>
  </si>
  <si>
    <t>Remoção de placa de sinalização</t>
  </si>
  <si>
    <t>5213832</t>
  </si>
  <si>
    <t>Remoção de sinalização horizontal com maçarico</t>
  </si>
  <si>
    <t>5213830</t>
  </si>
  <si>
    <t>Remoção de sinalização horizontal por fresagem</t>
  </si>
  <si>
    <t>5213831</t>
  </si>
  <si>
    <t>Remoção de sinalização horizontal tipo pintura acrílica por jateamento abrasivo úmido com vidro - utilização de 3 vezes</t>
  </si>
  <si>
    <t>5213849</t>
  </si>
  <si>
    <t>Semáforo móvel com 3 lentes D = 200 mm</t>
  </si>
  <si>
    <t>5213636</t>
  </si>
  <si>
    <t>Semipórtico duplo metálico com vão de 2 x 8,3 m, vento de 35 m/s e área de exposição de até 2 x 12,45 m² - fornecimento e implantação - areia e brita comerciais</t>
  </si>
  <si>
    <t>5213642</t>
  </si>
  <si>
    <t>Semipórtico duplo metálico com vão de 2 x 8,3 m, vento de 35 m/s e área de exposição de até 2 x 12,45 m² - fornecimento e implantação - areia extraída e brita produzida</t>
  </si>
  <si>
    <t>5213757</t>
  </si>
  <si>
    <t>Semipórtico duplo metálico com vão de 2 x 8,3 m, vento de 40 m/s e área de exposição de até 2 x 12,45 m² - fornecimento e implantação - areia e brita comerciais</t>
  </si>
  <si>
    <t>5213763</t>
  </si>
  <si>
    <t>Semipórtico duplo metálico com vão de 2 x 8,3 m, vento de 40 m/s e área de exposição de até 2 x 12,45 m² - fornecimento e implantação - areia extraída e brita produzida</t>
  </si>
  <si>
    <t>5213815</t>
  </si>
  <si>
    <t>Semipórtico duplo metálico com vão de 2 x 8,3 m, vento de 45 m/s e área de exposição de até 2 x 12,45 m² - fornecimento e implantação - areia e brita comerciais</t>
  </si>
  <si>
    <t>5213821</t>
  </si>
  <si>
    <t>Semipórtico duplo metálico com vão de 2 x 8,3 m, vento de 45 m/s e área de exposição de até 2 x 12,45 m² - fornecimento e implantação - areia extraída e brita produzida</t>
  </si>
  <si>
    <t>5213630</t>
  </si>
  <si>
    <t>Semipórtico metálico com vão de 8,3 m, vento de 35 m/s e área de exposição de até 12,45 m² - fornecimento e implantação - areia e brita comerciais</t>
  </si>
  <si>
    <t>5213584</t>
  </si>
  <si>
    <t>Semipórtico metálico com vão de 8,3 m, vento de 35 m/s e área de exposição de até 12,45 m² - fornecimento e implantação - areia extraída e brita produzida</t>
  </si>
  <si>
    <t>5213711</t>
  </si>
  <si>
    <t>Semipórtico metálico com vão de 8,3 m, vento de 40 m/s e área de exposição de até 12,45 m² - fornecimento e implantação - areia e brita comerciais</t>
  </si>
  <si>
    <t>5213734</t>
  </si>
  <si>
    <t>Semipórtico metálico com vão de 8,3 m, vento de 40 m/s e área de exposição de até 12,45 m² - fornecimento e implantação - areia extraída e brita produzida</t>
  </si>
  <si>
    <t>5213769</t>
  </si>
  <si>
    <t>Semipórtico metálico com vão de 8,3 m, vento de 45 m/s e área de exposição de até 12,45 m² - fornecimento e implantação - areia e brita comerciais</t>
  </si>
  <si>
    <t>5213792</t>
  </si>
  <si>
    <t>Semipórtico metálico com vão de 8,3 m, vento de 45 m/s e área de exposição de até 12,45 m² - fornecimento e implantação - areia extraída e brita produzida</t>
  </si>
  <si>
    <t>5213844</t>
  </si>
  <si>
    <t>Sinalizador direcional móvel, LED, com banco fotovoltaico de energia e montado em chassi com engate</t>
  </si>
  <si>
    <t>5213869</t>
  </si>
  <si>
    <t>Suporte duplo metálico galvanizado para placas - 3,00 x 1,50 m - fornecimento e implantação</t>
  </si>
  <si>
    <t>5213870</t>
  </si>
  <si>
    <t>Suporte duplo metálico galvanizado para placas - 3,00 x 2,00 m - fornecimento e implantação</t>
  </si>
  <si>
    <t>5213871</t>
  </si>
  <si>
    <t>Suporte duplo metálico galvanizado para placas - 4,00 x 2,00 m - fornecimento e implantação</t>
  </si>
  <si>
    <t>5213872</t>
  </si>
  <si>
    <t>Suporte duplo metálico galvanizado para placas - 4,00 x 3,00 m - fornecimento e implantação</t>
  </si>
  <si>
    <t>5213867</t>
  </si>
  <si>
    <t>Suporte metálico galvanizado para marco quilométrico - fornecimento e implantação</t>
  </si>
  <si>
    <t>5213863</t>
  </si>
  <si>
    <t>Suporte metálico galvanizado para placa de advertência ou regulamentação - lado ou diâmetro de 0,60 m - fornecimento e implantação</t>
  </si>
  <si>
    <t>5213864</t>
  </si>
  <si>
    <t>Suporte metálico galvanizado para placa de advertência ou regulamentação - lado ou diâmetro de 0,80 m - fornecimento e implantação</t>
  </si>
  <si>
    <t>5213865</t>
  </si>
  <si>
    <t>Suporte metálico galvanizado para placa de advertência ou regulamentação - lado ou diâmetro de 1,00 m - fornecimento e implantação</t>
  </si>
  <si>
    <t>5213866</t>
  </si>
  <si>
    <t>Suporte metálico galvanizado para placa de advertência ou regulamentação - lado ou diâmetro de 1,20 m - fornecimento e implantação</t>
  </si>
  <si>
    <t>5213855</t>
  </si>
  <si>
    <t>Suporte metálico galvanizado para placa de regulamentação - R1 - lado de 0,248 m - fornecimento e implantação</t>
  </si>
  <si>
    <t>5213856</t>
  </si>
  <si>
    <t>Suporte metálico galvanizado para placa de regulamentação - R1 - lado de 0,331 m - fornecimento e implantação</t>
  </si>
  <si>
    <t>5213857</t>
  </si>
  <si>
    <t>Suporte metálico galvanizado para placa de regulamentação - R1 - lado de 0,414 m - fornecimento e implantação</t>
  </si>
  <si>
    <t>5213858</t>
  </si>
  <si>
    <t>Suporte metálico galvanizado para placa de regulamentação - R1 - lado de 0,497 m - fornecimento e implantação</t>
  </si>
  <si>
    <t>5213859</t>
  </si>
  <si>
    <t>Suporte metálico galvanizado para placa de regulamentação - R2 - lado de 0,60 m - fornecimento e implantação</t>
  </si>
  <si>
    <t>5213860</t>
  </si>
  <si>
    <t>Suporte metálico galvanizado para placa de regulamentação - R2 - lado de 0,80 m - fornecimento e implantação</t>
  </si>
  <si>
    <t>5213861</t>
  </si>
  <si>
    <t>Suporte metálico galvanizado para placa de regulamentação - R2 - lado de 1,00 m - fornecimento e implantação</t>
  </si>
  <si>
    <t>5213862</t>
  </si>
  <si>
    <t>Suporte metálico galvanizado para placa de regulamentação - R2 - lado de 1,20 m - fornecimento e implantação</t>
  </si>
  <si>
    <t>5213868</t>
  </si>
  <si>
    <t>Suporte metálico galvanizado para placas - 2,00 x 1,00 m - fornecimento e implantação</t>
  </si>
  <si>
    <t>5219546</t>
  </si>
  <si>
    <t>Suporte metálico móvel para placa de sinalização - confecção</t>
  </si>
  <si>
    <t>5216111</t>
  </si>
  <si>
    <t>Suporte para placa de sinalização em madeira de lei tratada 8 x 8 cm - fornecimento e implantação</t>
  </si>
  <si>
    <t>5213351</t>
  </si>
  <si>
    <t>Suporte polimérico ecológico maciço colapsível D = 6,5 cm para placa de sinalização - fornecimento e implantação</t>
  </si>
  <si>
    <t>5213350</t>
  </si>
  <si>
    <t>Suporte polimérico ecológico maciço colapsível quadrado de 10 cm para placa de sinalização - fornecimento e implantação</t>
  </si>
  <si>
    <t>5213352</t>
  </si>
  <si>
    <t>Suporte polimérico ecológico maciço colapsível quadrado de 8 cm para placa de sinalização - fornecimento e implantação</t>
  </si>
  <si>
    <t>5213353</t>
  </si>
  <si>
    <t>Suporte polimérico ecológico maciço colapsível retangular de 7 x 15 cm para placa de sinalização - fornecimento e implantação</t>
  </si>
  <si>
    <t>5213360</t>
  </si>
  <si>
    <t>Tacha refletiva em plástico injetado - bidirecional tipo I - com um pino - fornecimento e colocação</t>
  </si>
  <si>
    <t>5219605</t>
  </si>
  <si>
    <t>Tacha refletiva em plástico injetado - bidirecional tipo I - fornecimento e colocação</t>
  </si>
  <si>
    <t>5219606</t>
  </si>
  <si>
    <t>Tacha refletiva em plástico injetado - bidirecional tipo II - com um pino - fornecimento e colocação</t>
  </si>
  <si>
    <t>5219607</t>
  </si>
  <si>
    <t>Tacha refletiva em plástico injetado - bidirecional tipo II - fornecimento e colocação</t>
  </si>
  <si>
    <t>5219608</t>
  </si>
  <si>
    <t>Tacha refletiva em plástico injetado - bidirecional tipo III - com um pino - fornecimento e colocação</t>
  </si>
  <si>
    <t>5219609</t>
  </si>
  <si>
    <t>Tacha refletiva em plástico injetado - bidirecional tipo III - fornecimento e colocação</t>
  </si>
  <si>
    <t>5219610</t>
  </si>
  <si>
    <t>Tacha refletiva em plástico injetado - bidirecional tipo IV - com um pino - fornecimento e colocação</t>
  </si>
  <si>
    <t>5219611</t>
  </si>
  <si>
    <t>Tacha refletiva em plástico injetado - bidirecional tipo IV - fornecimento e colocação</t>
  </si>
  <si>
    <t>5213359</t>
  </si>
  <si>
    <t>Tacha refletiva em plástico injetado - monodirecional tipo I - com um pino - fornecimento e colocação</t>
  </si>
  <si>
    <t>5219612</t>
  </si>
  <si>
    <t>Tacha refletiva em plástico injetado - monodirecional tipo I - fornecimento e colocação</t>
  </si>
  <si>
    <t>5219613</t>
  </si>
  <si>
    <t>Tacha refletiva em plástico injetado - monodirecional tipo II - com um pino - fornecimento e colocação</t>
  </si>
  <si>
    <t>5219614</t>
  </si>
  <si>
    <t>Tacha refletiva em plástico injetado - monodirecional tipo II - fornecimento e colocação</t>
  </si>
  <si>
    <t>5219615</t>
  </si>
  <si>
    <t>Tacha refletiva em plástico injetado - monodirecional tipo III - com um pino - fornecimento e colocação</t>
  </si>
  <si>
    <t>5219616</t>
  </si>
  <si>
    <t>Tacha refletiva em plástico injetado - monodirecional tipo III - fornecimento e colocação</t>
  </si>
  <si>
    <t>5219617</t>
  </si>
  <si>
    <t>Tacha refletiva em plástico injetado - monodirecional tipo IV - com um pino - fornecimento e colocação</t>
  </si>
  <si>
    <t>5219618</t>
  </si>
  <si>
    <t>Tacha refletiva em plástico injetado - monodirecional tipo IV - fornecimento e colocação</t>
  </si>
  <si>
    <t>5219619</t>
  </si>
  <si>
    <t>Tacha refletiva em resina sintética - bidirecional tipo I - com um pino - fornecimento e colocação</t>
  </si>
  <si>
    <t>5219620</t>
  </si>
  <si>
    <t>Tacha refletiva em resina sintética - bidirecional tipo I - fornecimento e colocação</t>
  </si>
  <si>
    <t>5219621</t>
  </si>
  <si>
    <t>Tacha refletiva em resina sintética - bidirecional tipo II - com um pino - fornecimento e colocação</t>
  </si>
  <si>
    <t>5219622</t>
  </si>
  <si>
    <t>Tacha refletiva em resina sintética - bidirecional tipo II - fornecimento e colocação</t>
  </si>
  <si>
    <t>5219623</t>
  </si>
  <si>
    <t>Tacha refletiva em resina sintética - bidirecional tipo III - com um pino - fornecimento e colocação</t>
  </si>
  <si>
    <t>5219624</t>
  </si>
  <si>
    <t>Tacha refletiva em resina sintética - bidirecional tipo III - fornecimento e colocação</t>
  </si>
  <si>
    <t>5219625</t>
  </si>
  <si>
    <t>Tacha refletiva em resina sintética - bidirecional tipo IV - com um pino - fornecimento e colocação</t>
  </si>
  <si>
    <t>5219626</t>
  </si>
  <si>
    <t>Tacha refletiva em resina sintética - bidirecional tipo IV - fornecimento e colocação</t>
  </si>
  <si>
    <t>5219627</t>
  </si>
  <si>
    <t>Tacha refletiva em resina sintética - monodirecional tipo I - com um pino - fornecimento e colocação</t>
  </si>
  <si>
    <t>5219628</t>
  </si>
  <si>
    <t>Tacha refletiva em resina sintética - monodirecional tipo I - fornecimento e colocação</t>
  </si>
  <si>
    <t>5219629</t>
  </si>
  <si>
    <t>Tacha refletiva em resina sintética - monodirecional tipo II - com um pino - fornecimento e colocação</t>
  </si>
  <si>
    <t>5219630</t>
  </si>
  <si>
    <t>Tacha refletiva em resina sintética - monodirecional tipo II - fornecimento e colocação</t>
  </si>
  <si>
    <t>5219631</t>
  </si>
  <si>
    <t>Tacha refletiva em resina sintética - monodirecional tipo III - com um pino - fornecimento e colocação</t>
  </si>
  <si>
    <t>5219632</t>
  </si>
  <si>
    <t>Tacha refletiva em resina sintética - monodirecional tipo III - fornecimento e colocação</t>
  </si>
  <si>
    <t>5219633</t>
  </si>
  <si>
    <t>Tacha refletiva em resina sintética - monodirecional tipo IV - com um pino - fornecimento e colocação</t>
  </si>
  <si>
    <t>5219634</t>
  </si>
  <si>
    <t>Tacha refletiva em resina sintética - monodirecional tipo IV - fornecimento e colocação</t>
  </si>
  <si>
    <t>5213395</t>
  </si>
  <si>
    <t>Tacha refletiva metálica - bidirecional tipo II - com dois pinos - fornecimento e colocação</t>
  </si>
  <si>
    <t>5213394</t>
  </si>
  <si>
    <t>Tacha refletiva metálica - bidirecional tipo II - com um pino - fornecimento e colocação</t>
  </si>
  <si>
    <t>5219635</t>
  </si>
  <si>
    <t>Tacha refletiva metálica - bidirecional tipo III - com dois pinos - fornecimento e colocação</t>
  </si>
  <si>
    <t>5219636</t>
  </si>
  <si>
    <t>Tacha refletiva metálica - bidirecional tipo III - com um pino - fornecimento e colocação</t>
  </si>
  <si>
    <t>5219637</t>
  </si>
  <si>
    <t>Tacha refletiva metálica - bidirecional tipo IV - com dois pinos - fornecimento e colocação</t>
  </si>
  <si>
    <t>5219638</t>
  </si>
  <si>
    <t>Tacha refletiva metálica - bidirecional tipo IV - com um pino - fornecimento e colocação</t>
  </si>
  <si>
    <t>5213393</t>
  </si>
  <si>
    <t>Tacha refletiva metálica - monodirecional tipo II - com dois pinos - fornecimento e colocação</t>
  </si>
  <si>
    <t>5213392</t>
  </si>
  <si>
    <t>Tacha refletiva metálica - monodirecional tipo II - com um pino - fornecimento e colocação</t>
  </si>
  <si>
    <t>5219639</t>
  </si>
  <si>
    <t>Tacha refletiva metálica - monodirecional tipo III - com dois pinos - fornecimento e colocação</t>
  </si>
  <si>
    <t>5219640</t>
  </si>
  <si>
    <t>Tacha refletiva metálica - monodirecional tipo III - com um pino - fornecimento e colocação</t>
  </si>
  <si>
    <t>5219641</t>
  </si>
  <si>
    <t>Tacha refletiva metálica - monodirecional tipo IV - com dois pinos - fornecimento e colocação</t>
  </si>
  <si>
    <t>5219642</t>
  </si>
  <si>
    <t>Tacha refletiva metálica - monodirecional tipo IV - com um pino - fornecimento e colocação</t>
  </si>
  <si>
    <t>5213362</t>
  </si>
  <si>
    <t>Tachão refletivo em plástico injetado - bidirecional - fornecimento e colocação</t>
  </si>
  <si>
    <t>5213361</t>
  </si>
  <si>
    <t>Tachão refletivo em plástico injetado - monodirecional - fornecimento e colocação</t>
  </si>
  <si>
    <t>5219643</t>
  </si>
  <si>
    <t>5219644</t>
  </si>
  <si>
    <t>5214000</t>
  </si>
  <si>
    <t>Termoplástico pré-formado para sinalização horizontal - espessura de 2 mm - fornecimento e implantação</t>
  </si>
  <si>
    <t>5301014</t>
  </si>
  <si>
    <t>Comboio balizador em deslocamento</t>
  </si>
  <si>
    <t>5300995</t>
  </si>
  <si>
    <t>Confecção de corpo de boia flutuante cilíndrico D = 1,10m</t>
  </si>
  <si>
    <t>5300996</t>
  </si>
  <si>
    <t>Confecção de corpo de boia flutuante cilíndrico D = 1,10m - com lastro</t>
  </si>
  <si>
    <t>5300998</t>
  </si>
  <si>
    <t>Confecção de corpo de boia flutuante cilíndrico D = 1,42m - boia de amarração</t>
  </si>
  <si>
    <t>5300997</t>
  </si>
  <si>
    <t>Confecção de corpo de boia flutuante cilíndrico D = 1,43m - com lastro</t>
  </si>
  <si>
    <t>5300999</t>
  </si>
  <si>
    <t>Confecção de mangrulho H = 0,90m</t>
  </si>
  <si>
    <t>5301000</t>
  </si>
  <si>
    <t>Confecção de mangrulho H = 1,50m</t>
  </si>
  <si>
    <t>5301001</t>
  </si>
  <si>
    <t>Confecção de marca de tope de bombordo</t>
  </si>
  <si>
    <t>5301002</t>
  </si>
  <si>
    <t>Confecção de marca de tope de boreste</t>
  </si>
  <si>
    <t>5301003</t>
  </si>
  <si>
    <t>Confecção de marca de tope especial</t>
  </si>
  <si>
    <t>5301064</t>
  </si>
  <si>
    <t>Fornecimento e implantação de suporte duplo em madeira com travessa para placa de sinalização náutica em margem - altura total de 4,0 m</t>
  </si>
  <si>
    <t>5301046</t>
  </si>
  <si>
    <t>Fornecimento e implantação de suporte duplo em madeira com travessa para placa de sinalização náutica em margem - altura total de 4,0 m - com embarcação</t>
  </si>
  <si>
    <t>5301065</t>
  </si>
  <si>
    <t>Fornecimento e implantação de suporte duplo em madeira com travessa para placa de sinalização náutica em margem - altura total de 5,0 m</t>
  </si>
  <si>
    <t>5301047</t>
  </si>
  <si>
    <t>Fornecimento e implantação de suporte duplo em madeira com travessa para placa de sinalização náutica em margem - altura total de 5,0 m - com embarcação</t>
  </si>
  <si>
    <t>5301066</t>
  </si>
  <si>
    <t>Fornecimento e implantação de suporte duplo em madeira com travessa para placa de sinalização náutica em margem - altura total de 5,5 m</t>
  </si>
  <si>
    <t>5301048</t>
  </si>
  <si>
    <t>Fornecimento e implantação de suporte duplo em madeira com travessa para placa de sinalização náutica em margem - altura total de 5,5 m - com embarcação</t>
  </si>
  <si>
    <t>5301040</t>
  </si>
  <si>
    <t>Fornecimento e implantação de suporte duplo metálico galvanizado para placa de sinalização náutica em margem - altura total de 4 m - com embarcação</t>
  </si>
  <si>
    <t>5301058</t>
  </si>
  <si>
    <t>Fornecimento e implantação de suporte duplo metálico galvanizado para placa de sinalização náutica em margem - altura total de 4,0 m</t>
  </si>
  <si>
    <t>5301041</t>
  </si>
  <si>
    <t>Fornecimento e implantação de suporte duplo metálico galvanizado para placa de sinalização náutica em margem - altura total de 5 m - com embarcação</t>
  </si>
  <si>
    <t>5301059</t>
  </si>
  <si>
    <t>Fornecimento e implantação de suporte duplo metálico galvanizado para placa de sinalização náutica em margem - altura total de 5,0 m</t>
  </si>
  <si>
    <t>5301060</t>
  </si>
  <si>
    <t>Fornecimento e implantação de suporte duplo metálico galvanizado para placa de sinalização náutica em margem - altura total de 5,5 m</t>
  </si>
  <si>
    <t>5301042</t>
  </si>
  <si>
    <t>Fornecimento e implantação de suporte duplo metálico galvanizado para placa de sinalização náutica em margem - altura total de 5,5 m - com embarcação</t>
  </si>
  <si>
    <t>5301072</t>
  </si>
  <si>
    <t>Fornecimento e implantação de suporte duplo polimérico ecológico maciço quadrado de 10 cm para placa de sinalização náutica em margem - altura total de 5,5 m</t>
  </si>
  <si>
    <t>5301054</t>
  </si>
  <si>
    <t>Fornecimento e implantação de suporte duplo polimérico ecológico maciço quadrado de 10 cm para placa de sinalização náutica em margem - altura total de 5,5 m - com embarcação</t>
  </si>
  <si>
    <t>5301070</t>
  </si>
  <si>
    <t>Fornecimento e implantação de suporte duplo polimérico ecológico maciço quadrado de 8 cm para placa de sinalização náutica em margem - altura total de 4,0 m</t>
  </si>
  <si>
    <t>5301052</t>
  </si>
  <si>
    <t>Fornecimento e implantação de suporte duplo polimérico ecológico maciço quadrado de 8 cm para placa de sinalização náutica em margem - altura total de 4,0 m - com embarcação</t>
  </si>
  <si>
    <t>5301071</t>
  </si>
  <si>
    <t>Fornecimento e implantação de suporte duplo polimérico ecológico maciço quadrado de 8 cm para placa de sinalização náutica em margem - altura total de 5,0 m</t>
  </si>
  <si>
    <t>5301053</t>
  </si>
  <si>
    <t>Fornecimento e implantação de suporte duplo polimérico ecológico maciço quadrado de 8 cm para placa de sinalização náutica em margem - altura total de 5,0 m - com embarcação</t>
  </si>
  <si>
    <t>5301061</t>
  </si>
  <si>
    <t>Fornecimento e implantação de suporte simples em madeira com travessa para placa de sinalização náutica em margem - altura total de 4 m</t>
  </si>
  <si>
    <t>5301043</t>
  </si>
  <si>
    <t>Fornecimento e implantação de suporte simples em madeira com travessa para placa de sinalização náutica em margem - altura total de 4 m - com embarcação</t>
  </si>
  <si>
    <t>5301062</t>
  </si>
  <si>
    <t>Fornecimento e implantação de suporte simples em madeira com travessa para placa de sinalização náutica em margem - altura total de 5 m</t>
  </si>
  <si>
    <t>5301044</t>
  </si>
  <si>
    <t>Fornecimento e implantação de suporte simples em madeira com travessa para placa de sinalização náutica em margem - altura total de 5 m - com embarcação</t>
  </si>
  <si>
    <t>5301063</t>
  </si>
  <si>
    <t>Fornecimento e implantação de suporte simples em madeira com travessa para placa de sinalização náutica em margem - altura total de 5,5 m</t>
  </si>
  <si>
    <t>5301045</t>
  </si>
  <si>
    <t>Fornecimento e implantação de suporte simples em madeira com travessa para placa de sinalização náutica em margem - altura total de 5,5 m - com embarcação</t>
  </si>
  <si>
    <t>5301037</t>
  </si>
  <si>
    <t>Fornecimento e implantação de suporte simples metálico galvanizado para placa de sinalização náutica em margem - altura total de 4 m - com embarcação</t>
  </si>
  <si>
    <t>5301055</t>
  </si>
  <si>
    <t>Fornecimento e implantação de suporte simples metálico galvanizado para placa de sinalização náutica em margem - altura total de 4,0 m</t>
  </si>
  <si>
    <t>5301038</t>
  </si>
  <si>
    <t>Fornecimento e implantação de suporte simples metálico galvanizado para placa de sinalização náutica em margem - altura total de 5 m - com embarcação</t>
  </si>
  <si>
    <t>5301056</t>
  </si>
  <si>
    <t>Fornecimento e implantação de suporte simples metálico galvanizado para placa de sinalização náutica em margem - altura total de 5,0 m</t>
  </si>
  <si>
    <t>5301057</t>
  </si>
  <si>
    <t>Fornecimento e implantação de suporte simples metálico galvanizado para placa de sinalização náutica em margem - altura total de 5,5 m</t>
  </si>
  <si>
    <t>5301039</t>
  </si>
  <si>
    <t>Fornecimento e implantação de suporte simples metálico galvanizado para placa de sinalização náutica em margem - altura total de 5,5 m - com embarcação</t>
  </si>
  <si>
    <t>5301069</t>
  </si>
  <si>
    <t>Fornecimento e implantação de suporte simples polimérico ecológico maciço quadrado de 10 cm para placa de sinalização náutica em margem - altura total de 5,5 m</t>
  </si>
  <si>
    <t>5301051</t>
  </si>
  <si>
    <t>Fornecimento e implantação de suporte simples polimérico ecológico maciço quadrado de 10 cm para placa de sinalização náutica em margem - altura total de 5,5 m - com embarcação</t>
  </si>
  <si>
    <t>5301067</t>
  </si>
  <si>
    <t>Fornecimento e implantação de suporte simples polimérico ecológico maciço quadrado de 8 cm para placa de sinalização náutica em margem - altura total de 4 m</t>
  </si>
  <si>
    <t>5301049</t>
  </si>
  <si>
    <t>Fornecimento e implantação de suporte simples polimérico ecológico maciço quadrado de 8 cm para placa de sinalização náutica em margem - altura total de 4 m - com embarcação</t>
  </si>
  <si>
    <t>5301068</t>
  </si>
  <si>
    <t>Fornecimento e implantação de suporte simples polimérico ecológico maciço quadrado de 8 cm para placa de sinalização náutica em margem - altura total de 5 m</t>
  </si>
  <si>
    <t>5301050</t>
  </si>
  <si>
    <t>Fornecimento e implantação de suporte simples polimérico ecológico maciço quadrado de 8 cm para placa de sinalização náutica em margem - altura total de 5 m - com embarcação</t>
  </si>
  <si>
    <t>5301022</t>
  </si>
  <si>
    <t>Fornecimento e instalação de conjunto de acessórios para sistema de fundeio de boia de amarração náutica com 4 manilhas</t>
  </si>
  <si>
    <t>5301021</t>
  </si>
  <si>
    <t>Fornecimento e instalação de conjunto de acessórios para sistema de fundeio de boia de sinalização náutica com 7 manilhas</t>
  </si>
  <si>
    <t>5301020</t>
  </si>
  <si>
    <t>Fornecimento e instalação de corrente 1" para sistema de fundeio de boia de sinalização náutica</t>
  </si>
  <si>
    <t>5301018</t>
  </si>
  <si>
    <t>Fornecimento e instalação de corrente 1/2" para sistema de fundeio de boia de sinalização náutica</t>
  </si>
  <si>
    <t>5301019</t>
  </si>
  <si>
    <t>Fornecimento e instalação de corrente 3/4" para sistema de fundeio de boia de sinalização náutica</t>
  </si>
  <si>
    <t>5301077</t>
  </si>
  <si>
    <t>Fornecimento e instalação de lanterna de sinalização náutica com alcance luminoso de 2 MN em obra de arte especial - com embarcação</t>
  </si>
  <si>
    <t>5301078</t>
  </si>
  <si>
    <t>Fornecimento e instalação de lanterna de sinalização náutica com alcance luminoso de 3 MN em obra de arte especial - com embarcação</t>
  </si>
  <si>
    <t>5301079</t>
  </si>
  <si>
    <t>Fornecimento e instalação de lanterna de sinalização náutica com alcance luminoso de 4 MN em obra de arte especial - com embarcação</t>
  </si>
  <si>
    <t>5301080</t>
  </si>
  <si>
    <t>Fornecimento e instalação de lanterna de sinalização náutica com alcance luminoso de 5 MN em obra de arte especial - com embarcação</t>
  </si>
  <si>
    <t>5301081</t>
  </si>
  <si>
    <t>Fornecimento e instalação de lanterna de sinalização náutica com alcance luminoso de 8 MN em obra de arte especial - com embarcação</t>
  </si>
  <si>
    <t>5301023</t>
  </si>
  <si>
    <t>Fornecimento e instalação de suporte e lanterna de sinalização náutica com alcance luminoso de 2 MN em boia</t>
  </si>
  <si>
    <t>5301024</t>
  </si>
  <si>
    <t>Fornecimento e instalação de suporte e lanterna de sinalização náutica com alcance luminoso de 3 MN em boia</t>
  </si>
  <si>
    <t>5301025</t>
  </si>
  <si>
    <t>Fornecimento e instalação de suporte e lanterna de sinalização náutica com alcance luminoso de 4 MN em boia</t>
  </si>
  <si>
    <t>5301026</t>
  </si>
  <si>
    <t>Fornecimento e instalação de suporte e lanterna de sinalização náutica com alcance luminoso de 5 MN em boia</t>
  </si>
  <si>
    <t>5301027</t>
  </si>
  <si>
    <t>Fornecimento e instalação de suporte e lanterna de sinalização náutica com alcance luminoso de 8 MN em boia</t>
  </si>
  <si>
    <t>5301028</t>
  </si>
  <si>
    <t>Fornecimento e substituição de lanterna de sinalização náutica com alcance luminoso de 2 MN em boia</t>
  </si>
  <si>
    <t>5301082</t>
  </si>
  <si>
    <t>Fornecimento e substituição de lanterna de sinalização náutica com alcance luminoso de 2 MN em obra de arte especial - com embarcação</t>
  </si>
  <si>
    <t>5301029</t>
  </si>
  <si>
    <t>Fornecimento e substituição de lanterna de sinalização náutica com alcance luminoso de 3 MN em boia</t>
  </si>
  <si>
    <t>5301083</t>
  </si>
  <si>
    <t>Fornecimento e substituição de lanterna de sinalização náutica com alcance luminoso de 3 MN em obra de arte especial - com embarcação</t>
  </si>
  <si>
    <t>5301030</t>
  </si>
  <si>
    <t>Fornecimento e substituição de lanterna de sinalização náutica com alcance luminoso de 4 MN em boia</t>
  </si>
  <si>
    <t>5301084</t>
  </si>
  <si>
    <t>Fornecimento e substituição de lanterna de sinalização náutica com alcance luminoso de 4 MN em obra de arte especial - com embarcação</t>
  </si>
  <si>
    <t>5301031</t>
  </si>
  <si>
    <t>Fornecimento e substituição de lanterna de sinalização náutica com alcance luminoso de 5 MN em boia</t>
  </si>
  <si>
    <t>5301085</t>
  </si>
  <si>
    <t>Fornecimento e substituição de lanterna de sinalização náutica com alcance luminoso de 5 MN em obra de arte especial - com embarcação</t>
  </si>
  <si>
    <t>5301032</t>
  </si>
  <si>
    <t>Fornecimento e substituição de lanterna de sinalização náutica com alcance luminoso de 8 MN em boia</t>
  </si>
  <si>
    <t>5301086</t>
  </si>
  <si>
    <t>Fornecimento e substituição de lanterna de sinalização náutica com alcance luminoso de 8 MN em obra de arte especial - com embarcação</t>
  </si>
  <si>
    <t>5301033</t>
  </si>
  <si>
    <t>Implantação de placa de sinalização náutica em margem - equipamentos e mão de obra</t>
  </si>
  <si>
    <t>5301034</t>
  </si>
  <si>
    <t>Implantação de placa de sinalização náutica em margem - equipamentos e mão de obra - com embarcação</t>
  </si>
  <si>
    <t>5301073</t>
  </si>
  <si>
    <t>Implantação de placa de sinalização náutica em obra de arte especial - equipamentos e mão de obra</t>
  </si>
  <si>
    <t>5301074</t>
  </si>
  <si>
    <t>Implantação de placa de sinalização náutica em obra de arte especial - equipamentos e mão de obra - com embarcação</t>
  </si>
  <si>
    <t>5301015</t>
  </si>
  <si>
    <t>Lançamento de boia de sinalização náutica com sistema de fundeio - equipamentos e mão de obra</t>
  </si>
  <si>
    <t>5300992</t>
  </si>
  <si>
    <t>Pintura com epóxi óxido de ferro em chapa metálica com pistola a ar comprimido, uma demão, espessura até 35 µm</t>
  </si>
  <si>
    <t>5300994</t>
  </si>
  <si>
    <t>Pintura com esmalte poliuretano de dois componentes em chapa metálica com pistola a ar comprimido, uma demão, espessura até 35 µm</t>
  </si>
  <si>
    <t>5300993</t>
  </si>
  <si>
    <t>Pintura com fundo fosfotizante, uma demão, em chapa de alumínio com pistola a ar comprimido</t>
  </si>
  <si>
    <t>5301088</t>
  </si>
  <si>
    <t>Poita de concreto com 1.000 kg para boia de sinalização náutica</t>
  </si>
  <si>
    <t>5301004</t>
  </si>
  <si>
    <t>Poita de concreto com 1.500 kg para boia de sinalização náutica</t>
  </si>
  <si>
    <t>5301087</t>
  </si>
  <si>
    <t>Poita de concreto com 500 kg para boia de sinalização náutica</t>
  </si>
  <si>
    <t>5301005</t>
  </si>
  <si>
    <t>Reforma de corpo de boia flutuante cilíndrico D = 1,10m</t>
  </si>
  <si>
    <t>5301006</t>
  </si>
  <si>
    <t>Reforma de corpo de boia flutuante cilíndrico D = 1,10m - com lastro</t>
  </si>
  <si>
    <t>5301008</t>
  </si>
  <si>
    <t>Reforma de corpo de boia flutuante cilíndrico D = 1,42m - boia de amarração</t>
  </si>
  <si>
    <t>5301007</t>
  </si>
  <si>
    <t>Reforma de corpo de boia flutuante cilíndrico D = 1,43m - com lastro</t>
  </si>
  <si>
    <t>5301009</t>
  </si>
  <si>
    <t>Reforma de mangrulho H = 0,90m</t>
  </si>
  <si>
    <t>5301010</t>
  </si>
  <si>
    <t>Reforma de mangrulho H = 1,50m</t>
  </si>
  <si>
    <t>5301011</t>
  </si>
  <si>
    <t>Reforma de marca de tope de bombordo</t>
  </si>
  <si>
    <t>5301012</t>
  </si>
  <si>
    <t>Reforma de marca de tope de boreste</t>
  </si>
  <si>
    <t>5301013</t>
  </si>
  <si>
    <t>Reforma de marca de tope especial</t>
  </si>
  <si>
    <t>5301016</t>
  </si>
  <si>
    <t>Substituição de boia de sinalização náutica com sistema de fundeio - equipamentos e mão de obra</t>
  </si>
  <si>
    <t>5301017</t>
  </si>
  <si>
    <t>Substituição de boia de sinalização náutica sem sistema de fundeio - equipamentos e mão de obra</t>
  </si>
  <si>
    <t>5301035</t>
  </si>
  <si>
    <t>Substituição de placa de sinalização náutica em margem - equipamentos e mão de obra</t>
  </si>
  <si>
    <t>5301036</t>
  </si>
  <si>
    <t>Substituição de placa de sinalização náutica em margem - equipamentos e mão de obra - com embarcação</t>
  </si>
  <si>
    <t>5301075</t>
  </si>
  <si>
    <t>Substituição de placa de sinalização náutica em obra de arte especial - equipamentos e mão de obra</t>
  </si>
  <si>
    <t>5301076</t>
  </si>
  <si>
    <t>Substituição de placa de sinalização náutica em obra de arte especial - equipamentos e mão de obra - com embarcação</t>
  </si>
  <si>
    <t>5405977</t>
  </si>
  <si>
    <t>Aterro compactado em solo reforçado com fita metálica galvanizada - taxa 1,65 kg/m³ - material de jazida</t>
  </si>
  <si>
    <t>5406044</t>
  </si>
  <si>
    <t>Aterro compactado em solo reforçado com fita metálica galvanizada - taxa 12,40 kg/m³ - material de jazida</t>
  </si>
  <si>
    <t>5406045</t>
  </si>
  <si>
    <t>Aterro compactado em solo reforçado com fita metálica galvanizada - taxa 13,23 kg/m³ - material de jazida</t>
  </si>
  <si>
    <t>5406046</t>
  </si>
  <si>
    <t>Aterro compactado em solo reforçado com fita metálica galvanizada - taxa 14,88 kg/m³ - material de jazida</t>
  </si>
  <si>
    <t>5406047</t>
  </si>
  <si>
    <t>Aterro compactado em solo reforçado com fita metálica galvanizada - taxa 19,84 kg/m³ - material de jazida</t>
  </si>
  <si>
    <t>5405978</t>
  </si>
  <si>
    <t>Aterro compactado em solo reforçado com fita metálica galvanizada - taxa 3,31 kg/m³ - material de jazida</t>
  </si>
  <si>
    <t>5405982</t>
  </si>
  <si>
    <t>Aterro compactado em solo reforçado com fita metálica galvanizada - taxa 4,13 kg/m³ - material de jazida</t>
  </si>
  <si>
    <t>5405983</t>
  </si>
  <si>
    <t>Aterro compactado em solo reforçado com fita metálica galvanizada - taxa 4,96 kg/m³ - material de jazida</t>
  </si>
  <si>
    <t>5405984</t>
  </si>
  <si>
    <t>Aterro compactado em solo reforçado com fita metálica galvanizada - taxa 6,61 kg/m³ - material de jazida</t>
  </si>
  <si>
    <t>5405985</t>
  </si>
  <si>
    <t>Aterro compactado em solo reforçado com fita metálica galvanizada - taxa 8,27 kg/m³ - material de jazida</t>
  </si>
  <si>
    <t>5406043</t>
  </si>
  <si>
    <t>Aterro compactado em solo reforçado com fita metálica galvanizada - taxa 9,92 kg/m³ - material de jazida</t>
  </si>
  <si>
    <t>5405975</t>
  </si>
  <si>
    <t>Escoramento da primeira linha de escamas de concreto armado em solo reforçado com fita metálica – utilização de 3 vezes - confecção, instalação e retirada</t>
  </si>
  <si>
    <t>5405970</t>
  </si>
  <si>
    <t>Fabricação de escama de concreto armado para solo reforçado com fita metálica - 2 a 5 ligações - areia e brita comerciais</t>
  </si>
  <si>
    <t>5405972</t>
  </si>
  <si>
    <t>Fabricação de escama de concreto armado para solo reforçado com fita metálica - 2 a 5 ligações - areia extraída e brita produzida</t>
  </si>
  <si>
    <t>5405971</t>
  </si>
  <si>
    <t>Fabricação de escama de concreto armado para solo reforçado com fita metálica - 6 a 8 ligações - areia e brita comerciais</t>
  </si>
  <si>
    <t>5405973</t>
  </si>
  <si>
    <t>Fabricação de escama de concreto armado para solo reforçado com fita metálica - 6 a 8 ligações - areia extraída e brita produzida</t>
  </si>
  <si>
    <t>5405986</t>
  </si>
  <si>
    <t>Moldes metálicos para escama de concreto armado para solo reforçado com fita metálica - formato cruciforme de 1,50 x 1,50 m - utilização de 100 vezes</t>
  </si>
  <si>
    <t>5405976</t>
  </si>
  <si>
    <t>Montagem das escamas de concreto armado em solo reforçado com fita metálica</t>
  </si>
  <si>
    <t>5406023</t>
  </si>
  <si>
    <t>Muro de escama de concreto armado em solo reforçado com fita metálica com altura até 4 m - tipo 1 - areia e brita comerciais</t>
  </si>
  <si>
    <t>5406033</t>
  </si>
  <si>
    <t>Muro de escama de concreto armado em solo reforçado com fita metálica com altura até 4 m - tipo 1 - areia extraída e brita produzida</t>
  </si>
  <si>
    <t>5406024</t>
  </si>
  <si>
    <t>Muro de escama de concreto armado em solo reforçado com fita metálica com altura até 4 m - tipo 2 - areia e brita comerciais</t>
  </si>
  <si>
    <t>5406034</t>
  </si>
  <si>
    <t>Muro de escama de concreto armado em solo reforçado com fita metálica com altura até 4 m - tipo 2 - areia extraída e brita produzida</t>
  </si>
  <si>
    <t>5406031</t>
  </si>
  <si>
    <t>Muro de escama de concreto armado em solo reforçado com fita metálica com altura de 10,0 a 12 m - tipo 1 - areia e brita comerciais</t>
  </si>
  <si>
    <t>5406041</t>
  </si>
  <si>
    <t>Muro de escama de concreto armado em solo reforçado com fita metálica com altura de 10,0 a 12 m - tipo 1 - areia extraída e brita produzida</t>
  </si>
  <si>
    <t>5406032</t>
  </si>
  <si>
    <t>Muro de escama de concreto armado em solo reforçado com fita metálica com altura de 10,0 a 12 m - tipo 2 - areia e brita comerciais</t>
  </si>
  <si>
    <t>5406042</t>
  </si>
  <si>
    <t>Muro de escama de concreto armado em solo reforçado com fita metálica com altura de 10,0 a 12 m - tipo 2 - areia extraída e brita produzida</t>
  </si>
  <si>
    <t>5406025</t>
  </si>
  <si>
    <t>Muro de escama de concreto armado em solo reforçado com fita metálica com altura de 4,0 a 6 m - tipo 1 - areia e brita comerciais</t>
  </si>
  <si>
    <t>5406035</t>
  </si>
  <si>
    <t>Muro de escama de concreto armado em solo reforçado com fita metálica com altura de 4,0 a 6 m - tipo 1 - areia extraída e brita produzida</t>
  </si>
  <si>
    <t>5406026</t>
  </si>
  <si>
    <t>Muro de escama de concreto armado em solo reforçado com fita metálica com altura de 4,0 a 6 m - tipo 2 - areia e brita comerciais</t>
  </si>
  <si>
    <t>5406036</t>
  </si>
  <si>
    <t>Muro de escama de concreto armado em solo reforçado com fita metálica com altura de 4,0 a 6 m - tipo 2 - areia extraída e brita produzida</t>
  </si>
  <si>
    <t>5406027</t>
  </si>
  <si>
    <t>Muro de escama de concreto armado em solo reforçado com fita metálica com altura de 6,0 a 8 m - tipo 1 - areia e brita comerciais</t>
  </si>
  <si>
    <t>5406037</t>
  </si>
  <si>
    <t>Muro de escama de concreto armado em solo reforçado com fita metálica com altura de 6,0 a 8 m - tipo 1 - areia extraída e brita produzida</t>
  </si>
  <si>
    <t>5406028</t>
  </si>
  <si>
    <t>Muro de escama de concreto armado em solo reforçado com fita metálica com altura de 6,0 a 8 m - tipo 2 - areia e brita comerciais</t>
  </si>
  <si>
    <t>5406038</t>
  </si>
  <si>
    <t>Muro de escama de concreto armado em solo reforçado com fita metálica com altura de 6,0 a 8 m - tipo 2 - areia extraída e brita produzida</t>
  </si>
  <si>
    <t>5406029</t>
  </si>
  <si>
    <t>Muro de escama de concreto armado em solo reforçado com fita metálica com altura de 8,0 a 10 m - tipo 1 - areia e brita comerciais</t>
  </si>
  <si>
    <t>5406039</t>
  </si>
  <si>
    <t>Muro de escama de concreto armado em solo reforçado com fita metálica com altura de 8,0 a 10 m - tipo 1 - areia extraída e brita produzida</t>
  </si>
  <si>
    <t>5406030</t>
  </si>
  <si>
    <t>Muro de escama de concreto armado em solo reforçado com fita metálica com altura de 8,0 a 10 m - tipo 2 - areia e brita comerciais</t>
  </si>
  <si>
    <t>5406040</t>
  </si>
  <si>
    <t>Muro de escama de concreto armado em solo reforçado com fita metálica com altura de 8,0 a 10 m - tipo 2 - areia extraída e brita produzida</t>
  </si>
  <si>
    <t>5405987</t>
  </si>
  <si>
    <t>Travador de madeira para escama de concreto armado - utilização de 10 vezes</t>
  </si>
  <si>
    <t>5405979</t>
  </si>
  <si>
    <t>Travamento e nivelamento de escama de concreto armado em solo reforçado com fita metálica</t>
  </si>
  <si>
    <t>5502806</t>
  </si>
  <si>
    <t>Camada drenante com conformação de trator de esteira - areia comercial</t>
  </si>
  <si>
    <t>5502807</t>
  </si>
  <si>
    <t>Camada drenante com conformação de trator de esteira - areia extraída</t>
  </si>
  <si>
    <t>5503041</t>
  </si>
  <si>
    <t>Compactação de aterros a 100% do Proctor intermediário</t>
  </si>
  <si>
    <t>5502978</t>
  </si>
  <si>
    <t>Compactação de aterros a 100% do Proctor normal</t>
  </si>
  <si>
    <t>5502822</t>
  </si>
  <si>
    <t>Compactação de camada final de aterro de rocha</t>
  </si>
  <si>
    <t>5502979</t>
  </si>
  <si>
    <t>Construção de corpo de aterro com material de 3ª categoria oriundo de corte</t>
  </si>
  <si>
    <t>5501700</t>
  </si>
  <si>
    <t>Desmatamento, destocamento, limpeza de área e estocagem do material de limpeza com árvores de diâmetro até 0,15 m</t>
  </si>
  <si>
    <t>5500991</t>
  </si>
  <si>
    <t>Desmonte de blocos de rocha com martelete pneumático</t>
  </si>
  <si>
    <t>5515739</t>
  </si>
  <si>
    <t>Desmonte de matacões ou bloco de rocha por meio de explosivos</t>
  </si>
  <si>
    <t>5505766</t>
  </si>
  <si>
    <t>Desmonte de material de 3ª categoria a frio com argamassa expansiva a céu aberto</t>
  </si>
  <si>
    <t>5501701</t>
  </si>
  <si>
    <t>Destocamento de árvores com diâmetro de 0,15 a 0,30 m</t>
  </si>
  <si>
    <t>5501702</t>
  </si>
  <si>
    <t>Destocamento de árvores com diâmetro maior que 0,30 m</t>
  </si>
  <si>
    <t>5502972</t>
  </si>
  <si>
    <t>Escavação de vala em material de 3ª categoria - resistência a compressão acima de 110 MPa - com escavadeira e rompedor hidráulico 1.700 kg</t>
  </si>
  <si>
    <t>5502968</t>
  </si>
  <si>
    <t>Escavação de vala em material de 3ª categoria - resistência a compressão até 50 MPa - com escavadeira e rompedor hidráulico 1.700 kg</t>
  </si>
  <si>
    <t>5502969</t>
  </si>
  <si>
    <t>Escavação de vala em material de 3ª categoria - resistência a compressão de 50 a 70 MPa - com escavadeira e rompedor hidráulico 1.700 kg</t>
  </si>
  <si>
    <t>5502970</t>
  </si>
  <si>
    <t>Escavação de vala em material de 3ª categoria - resistência a compressão de 70 a 90 MPa - com escavadeira e rompedor hidráulico 1.700 kg</t>
  </si>
  <si>
    <t>5502971</t>
  </si>
  <si>
    <t>Escavação de vala em material de 3ª categoria - resistência a compressão de 90 a 110 MPa - com escavadeira e rompedor hidráulico 1.700 kg</t>
  </si>
  <si>
    <t>5502663</t>
  </si>
  <si>
    <t>Escavação e transporte de material de 3ª categoria - DMT de 0 a 50 m</t>
  </si>
  <si>
    <t>5502993</t>
  </si>
  <si>
    <t>Escavação em material de 3ª categoria</t>
  </si>
  <si>
    <t>5502967</t>
  </si>
  <si>
    <t>Escavação em material de 3ª categoria - resistência a compressão acima de 110 MPa - com escavadeira e rompedor hidráulico 1.700 kg</t>
  </si>
  <si>
    <t>5502963</t>
  </si>
  <si>
    <t>Escavação em material de 3ª categoria - resistência a compressão até 50 MPa - com escavadeira e rompedor hidráulico 1.700 kg</t>
  </si>
  <si>
    <t>5502964</t>
  </si>
  <si>
    <t>Escavação em material de 3ª categoria - resistência a compressão de 50 a 70 MPa - com escavadeira e rompedor hidráulico 1.700 kg</t>
  </si>
  <si>
    <t>5502965</t>
  </si>
  <si>
    <t>Escavação em material de 3ª categoria - resistência a compressão de 70 a 90 MPa - com escavadeira e rompedor hidráulico 1.700 kg</t>
  </si>
  <si>
    <t>5502966</t>
  </si>
  <si>
    <t>Escavação em material de 3ª categoria - resistência a compressão de 90 a 110 MPa - com escavadeira e rompedor hidráulico 1.700 kg</t>
  </si>
  <si>
    <t>5501706</t>
  </si>
  <si>
    <t>Escavação mecânica com retroescavadeira em material de 1ª categoria</t>
  </si>
  <si>
    <t>5501880</t>
  </si>
  <si>
    <t>Escavação, carga e transporte de material de 1ª categoria - DMT de 1.000 a 1.200 m - caminho de serviço em leito natural - com carregadeira e caminhão basculante de 14 m³</t>
  </si>
  <si>
    <t>5502114</t>
  </si>
  <si>
    <t>Escavação, carga e transporte de material de 1ª categoria - DMT de 1.000 a 1.200 m - caminho de serviço em leito natural - com escavadeira e caminhão basculante de 14 m³</t>
  </si>
  <si>
    <t>5501906</t>
  </si>
  <si>
    <t>Escavação, carga e transporte de material de 1ª categoria - DMT de 1.000 a 1.200 m - caminho de serviço em revestimento primário - com carregadeira e caminhão basculante de 14 m³</t>
  </si>
  <si>
    <t>5502140</t>
  </si>
  <si>
    <t>Escavação, carga e transporte de material de 1ª categoria - DMT de 1.000 a 1.200 m - caminho de serviço em revestimento primário - com escavadeira e caminhão basculante de 14 m³</t>
  </si>
  <si>
    <t>5501932</t>
  </si>
  <si>
    <t>Escavação, carga e transporte de material de 1ª categoria - DMT de 1.000 a 1.200 m - caminho de serviço pavimentado - com carregadeira e caminhão basculante de 14 m³</t>
  </si>
  <si>
    <t>5502166</t>
  </si>
  <si>
    <t>Escavação, carga e transporte de material de 1ª categoria - DMT de 1.000 a 1.200 m - caminho de serviço pavimentado - com escavadeira e caminhão basculante de 14 m³</t>
  </si>
  <si>
    <t>5501881</t>
  </si>
  <si>
    <t>Escavação, carga e transporte de material de 1ª categoria - DMT de 1.200 a 1.400 m - caminho de serviço em leito natural - com carregadeira e caminhão basculante de 14 m³</t>
  </si>
  <si>
    <t>5502115</t>
  </si>
  <si>
    <t>Escavação, carga e transporte de material de 1ª categoria - DMT de 1.200 a 1.400 m - caminho de serviço em leito natural - com escavadeira e caminhão basculante de 14 m³</t>
  </si>
  <si>
    <t>5501907</t>
  </si>
  <si>
    <t>Escavação, carga e transporte de material de 1ª categoria - DMT de 1.200 a 1.400 m - caminho de serviço em revestimento primário - com carregadeira e caminhão basculante de 14 m³</t>
  </si>
  <si>
    <t>5502141</t>
  </si>
  <si>
    <t>Escavação, carga e transporte de material de 1ª categoria - DMT de 1.200 a 1.400 m - caminho de serviço em revestimento primário - com escavadeira e caminhão basculante de 14 m³</t>
  </si>
  <si>
    <t>5501933</t>
  </si>
  <si>
    <t>Escavação, carga e transporte de material de 1ª categoria - DMT de 1.200 a 1.400 m - caminho de serviço pavimentado - com carregadeira e caminhão basculante de 14 m³</t>
  </si>
  <si>
    <t>5502167</t>
  </si>
  <si>
    <t>Escavação, carga e transporte de material de 1ª categoria - DMT de 1.200 a 1.400 m - caminho de serviço pavimentado - com escavadeira e caminhão basculante de 14 m³</t>
  </si>
  <si>
    <t>5501882</t>
  </si>
  <si>
    <t>Escavação, carga e transporte de material de 1ª categoria - DMT de 1.400 a 1.600 m - caminho de serviço em leito natural - com carregadeira e caminhão basculante de 14 m³</t>
  </si>
  <si>
    <t>5502116</t>
  </si>
  <si>
    <t>Escavação, carga e transporte de material de 1ª categoria - DMT de 1.400 a 1.600 m - caminho de serviço em leito natural - com escavadeira e caminhão basculante de 14 m³</t>
  </si>
  <si>
    <t>5501908</t>
  </si>
  <si>
    <t>Escavação, carga e transporte de material de 1ª categoria - DMT de 1.400 a 1.600 m - caminho de serviço em revestimento primário - com carregadeira e caminhão basculante de 14 m³</t>
  </si>
  <si>
    <t>5502142</t>
  </si>
  <si>
    <t>Escavação, carga e transporte de material de 1ª categoria - DMT de 1.400 a 1.600 m - caminho de serviço em revestimento primário - com escavadeira e caminhão basculante de 14 m³</t>
  </si>
  <si>
    <t>5501934</t>
  </si>
  <si>
    <t>Escavação, carga e transporte de material de 1ª categoria - DMT de 1.400 a 1.600 m - caminho de serviço pavimentado - com carregadeira e caminhão basculante de 14 m³</t>
  </si>
  <si>
    <t>5502168</t>
  </si>
  <si>
    <t>Escavação, carga e transporte de material de 1ª categoria - DMT de 1.400 a 1.600 m - caminho de serviço pavimentado - com escavadeira e caminhão basculante de 14 m³</t>
  </si>
  <si>
    <t>5501883</t>
  </si>
  <si>
    <t>Escavação, carga e transporte de material de 1ª categoria - DMT de 1.600 a 1.800 m - caminho de serviço em leito natural - com carregadeira e caminhão basculante de 14 m³</t>
  </si>
  <si>
    <t>5502117</t>
  </si>
  <si>
    <t>Escavação, carga e transporte de material de 1ª categoria - DMT de 1.600 a 1.800 m - caminho de serviço em leito natural - com escavadeira e caminhão basculante de 14 m³</t>
  </si>
  <si>
    <t>5501909</t>
  </si>
  <si>
    <t>Escavação, carga e transporte de material de 1ª categoria - DMT de 1.600 a 1.800 m - caminho de serviço em revestimento primário - com carregadeira e caminhão basculante de 14 m³</t>
  </si>
  <si>
    <t>5502143</t>
  </si>
  <si>
    <t>Escavação, carga e transporte de material de 1ª categoria - DMT de 1.600 a 1.800 m - caminho de serviço em revestimento primário - com escavadeira e caminhão basculante de 14 m³</t>
  </si>
  <si>
    <t>5501935</t>
  </si>
  <si>
    <t>Escavação, carga e transporte de material de 1ª categoria - DMT de 1.600 a 1.800 m - caminho de serviço pavimentado - com carregadeira e caminhão basculante de 14 m³</t>
  </si>
  <si>
    <t>5502169</t>
  </si>
  <si>
    <t>Escavação, carga e transporte de material de 1ª categoria - DMT de 1.600 a 1.800 m - caminho de serviço pavimentado - com escavadeira e caminhão basculante de 14 m³</t>
  </si>
  <si>
    <t>5501884</t>
  </si>
  <si>
    <t>Escavação, carga e transporte de material de 1ª categoria - DMT de 1.800 a 2.000 m - caminho de serviço em leito natural - com carregadeira e caminhão basculante de 14 m³</t>
  </si>
  <si>
    <t>5502118</t>
  </si>
  <si>
    <t>Escavação, carga e transporte de material de 1ª categoria - DMT de 1.800 a 2.000 m - caminho de serviço em leito natural - com escavadeira e caminhão basculante de 14 m³</t>
  </si>
  <si>
    <t>5501910</t>
  </si>
  <si>
    <t>Escavação, carga e transporte de material de 1ª categoria - DMT de 1.800 a 2.000 m - caminho de serviço em revestimento primário - com carregadeira e caminhão basculante de 14 m³</t>
  </si>
  <si>
    <t>5502144</t>
  </si>
  <si>
    <t>Escavação, carga e transporte de material de 1ª categoria - DMT de 1.800 a 2.000 m - caminho de serviço em revestimento primário - com escavadeira e caminhão basculante de 14 m³</t>
  </si>
  <si>
    <t>5501936</t>
  </si>
  <si>
    <t>Escavação, carga e transporte de material de 1ª categoria - DMT de 1.800 a 2.000 m - caminho de serviço pavimentado - com carregadeira e caminhão basculante de 14 m³</t>
  </si>
  <si>
    <t>5502170</t>
  </si>
  <si>
    <t>Escavação, carga e transporte de material de 1ª categoria - DMT de 1.800 a 2.000 m - caminho de serviço pavimentado - com escavadeira e caminhão basculante de 14 m³</t>
  </si>
  <si>
    <t>5501885</t>
  </si>
  <si>
    <t>Escavação, carga e transporte de material de 1ª categoria - DMT de 2.000 a 2.500 m - caminho de serviço em leito natural - com carregadeira e caminhão basculante de 14 m³</t>
  </si>
  <si>
    <t>5502119</t>
  </si>
  <si>
    <t>Escavação, carga e transporte de material de 1ª categoria - DMT de 2.000 a 2.500 m - caminho de serviço em leito natural - com escavadeira e caminhão basculante de 14 m³</t>
  </si>
  <si>
    <t>5501911</t>
  </si>
  <si>
    <t>Escavação, carga e transporte de material de 1ª categoria - DMT de 2.000 a 2.500 m - caminho de serviço em revestimento primário - com carregadeira e caminhão basculante de 14 m³</t>
  </si>
  <si>
    <t>5502145</t>
  </si>
  <si>
    <t>Escavação, carga e transporte de material de 1ª categoria - DMT de 2.000 a 2.500 m - caminho de serviço em revestimento primário - com escavadeira e caminhão basculante de 14 m³</t>
  </si>
  <si>
    <t>5501937</t>
  </si>
  <si>
    <t>Escavação, carga e transporte de material de 1ª categoria - DMT de 2.000 a 2.500 m - caminho de serviço pavimentado - com carregadeira e caminhão basculante de 14 m³</t>
  </si>
  <si>
    <t>5502171</t>
  </si>
  <si>
    <t>Escavação, carga e transporte de material de 1ª categoria - DMT de 2.000 a 2.500 m - caminho de serviço pavimentado - com escavadeira e caminhão basculante de 14 m³</t>
  </si>
  <si>
    <t>5501886</t>
  </si>
  <si>
    <t>Escavação, carga e transporte de material de 1ª categoria - DMT de 2.500 a 3.000 m - caminho de serviço em leito natural - com carregadeira e caminhão basculante de 14 m³</t>
  </si>
  <si>
    <t>5502120</t>
  </si>
  <si>
    <t>Escavação, carga e transporte de material de 1ª categoria - DMT de 2.500 a 3.000 m - caminho de serviço em leito natural - com escavadeira e caminhão basculante de 14 m³</t>
  </si>
  <si>
    <t>5501912</t>
  </si>
  <si>
    <t>Escavação, carga e transporte de material de 1ª categoria - DMT de 2.500 a 3.000 m - caminho de serviço em revestimento primário - com carregadeira e caminhão basculante de 14 m³</t>
  </si>
  <si>
    <t>5502146</t>
  </si>
  <si>
    <t>Escavação, carga e transporte de material de 1ª categoria - DMT de 2.500 a 3.000 m - caminho de serviço em revestimento primário - com escavadeira e caminhão basculante de 14 m³</t>
  </si>
  <si>
    <t>5501938</t>
  </si>
  <si>
    <t>Escavação, carga e transporte de material de 1ª categoria - DMT de 2.500 a 3.000 m - caminho de serviço pavimentado - com carregadeira e caminhão basculante de 14 m³</t>
  </si>
  <si>
    <t>5502172</t>
  </si>
  <si>
    <t>Escavação, carga e transporte de material de 1ª categoria - DMT de 2.500 a 3.000 m - caminho de serviço pavimentado - com escavadeira e caminhão basculante de 14 m³</t>
  </si>
  <si>
    <t>5501876</t>
  </si>
  <si>
    <t>Escavação, carga e transporte de material de 1ª categoria - DMT de 200 a 400 m - caminho de serviço em leito natural - com carregadeira e caminhão basculante de 14 m³</t>
  </si>
  <si>
    <t>5502110</t>
  </si>
  <si>
    <t>Escavação, carga e transporte de material de 1ª categoria - DMT de 200 a 400 m - caminho de serviço em leito natural - com escavadeira e caminhão basculante de 14 m³</t>
  </si>
  <si>
    <t>5501902</t>
  </si>
  <si>
    <t>Escavação, carga e transporte de material de 1ª categoria - DMT de 200 a 400 m - caminho de serviço em revestimento primário - com carregadeira e caminhão basculante de 14 m³</t>
  </si>
  <si>
    <t>5502136</t>
  </si>
  <si>
    <t>Escavação, carga e transporte de material de 1ª categoria - DMT de 200 a 400 m - caminho de serviço em revestimento primário - com escavadeira e caminhão basculante de 14 m³</t>
  </si>
  <si>
    <t>5501928</t>
  </si>
  <si>
    <t>Escavação, carga e transporte de material de 1ª categoria - DMT de 200 a 400 m - caminho de serviço pavimentado - com carregadeira e caminhão basculante de 14 m³</t>
  </si>
  <si>
    <t>5502162</t>
  </si>
  <si>
    <t>Escavação, carga e transporte de material de 1ª categoria - DMT de 200 a 400 m - caminho de serviço pavimentado - com escavadeira e caminhão basculante de 14 m³</t>
  </si>
  <si>
    <t>5501877</t>
  </si>
  <si>
    <t>Escavação, carga e transporte de material de 1ª categoria - DMT de 400 a 600 m - caminho de serviço em leito natural - com carregadeira e caminhão basculante de 14 m³</t>
  </si>
  <si>
    <t>5502111</t>
  </si>
  <si>
    <t>Escavação, carga e transporte de material de 1ª categoria - DMT de 400 a 600 m - caminho de serviço em leito natural - com escavadeira e caminhão basculante de 14 m³</t>
  </si>
  <si>
    <t>5501903</t>
  </si>
  <si>
    <t>Escavação, carga e transporte de material de 1ª categoria - DMT de 400 a 600 m - caminho de serviço em revestimento primário - com carregadeira e caminhão basculante de 14 m³</t>
  </si>
  <si>
    <t>5502137</t>
  </si>
  <si>
    <t>Escavação, carga e transporte de material de 1ª categoria - DMT de 400 a 600 m - caminho de serviço em revestimento primário - com escavadeira e caminhão basculante de 14 m³</t>
  </si>
  <si>
    <t>5501929</t>
  </si>
  <si>
    <t>Escavação, carga e transporte de material de 1ª categoria - DMT de 400 a 600 m - caminho de serviço pavimentado - com carregadeira e caminhão basculante de 14 m³</t>
  </si>
  <si>
    <t>5502163</t>
  </si>
  <si>
    <t>Escavação, carga e transporte de material de 1ª categoria - DMT de 400 a 600 m - caminho de serviço pavimentado - com escavadeira e caminhão basculante de 14 m³</t>
  </si>
  <si>
    <t>5501875</t>
  </si>
  <si>
    <t>Escavação, carga e transporte de material de 1ª categoria - DMT de 50 a 200 m - caminho de serviço em leito natural - com carregadeira e caminhão basculante de 14 m³</t>
  </si>
  <si>
    <t>5502109</t>
  </si>
  <si>
    <t>Escavação, carga e transporte de material de 1ª categoria - DMT de 50 a 200 m - caminho de serviço em leito natural - com escavadeira e caminhão basculante de 14 m³</t>
  </si>
  <si>
    <t>5501901</t>
  </si>
  <si>
    <t>Escavação, carga e transporte de material de 1ª categoria - DMT de 50 a 200 m - caminho de serviço em revestimento primário - com carregadeira e caminhão basculante de 14 m³</t>
  </si>
  <si>
    <t>5502135</t>
  </si>
  <si>
    <t>Escavação, carga e transporte de material de 1ª categoria - DMT de 50 a 200 m - caminho de serviço em revestimento primário - com escavadeira e caminhão basculante de 14 m³</t>
  </si>
  <si>
    <t>5501927</t>
  </si>
  <si>
    <t>Escavação, carga e transporte de material de 1ª categoria - DMT de 50 a 200 m - caminho de serviço pavimentado - com carregadeira e caminhão basculante de 14 m³</t>
  </si>
  <si>
    <t>5502161</t>
  </si>
  <si>
    <t>Escavação, carga e transporte de material de 1ª categoria - DMT de 50 a 200 m - caminho de serviço pavimentado - com escavadeira e caminhão basculante de 14 m³</t>
  </si>
  <si>
    <t>5501878</t>
  </si>
  <si>
    <t>Escavação, carga e transporte de material de 1ª categoria - DMT de 600 a 800 m - caminho de serviço em leito natural - com carregadeira e caminhão basculante de 14 m³</t>
  </si>
  <si>
    <t>5502112</t>
  </si>
  <si>
    <t>Escavação, carga e transporte de material de 1ª categoria - DMT de 600 a 800 m - caminho de serviço em leito natural - com escavadeira e caminhão basculante de 14 m³</t>
  </si>
  <si>
    <t>5501904</t>
  </si>
  <si>
    <t>Escavação, carga e transporte de material de 1ª categoria - DMT de 600 a 800 m - caminho de serviço em revestimento primário - com carregadeira e caminhão basculante de 14 m³</t>
  </si>
  <si>
    <t>5502138</t>
  </si>
  <si>
    <t>Escavação, carga e transporte de material de 1ª categoria - DMT de 600 a 800 m - caminho de serviço em revestimento primário - com escavadeira e caminhão basculante de 14 m³</t>
  </si>
  <si>
    <t>5501930</t>
  </si>
  <si>
    <t>Escavação, carga e transporte de material de 1ª categoria - DMT de 600 a 800 m - caminho de serviço pavimentado - com carregadeira e caminhão basculante de 14 m³</t>
  </si>
  <si>
    <t>5502164</t>
  </si>
  <si>
    <t>Escavação, carga e transporte de material de 1ª categoria - DMT de 600 a 800 m - caminho de serviço pavimentado - com escavadeira e caminhão basculante de 14 m³</t>
  </si>
  <si>
    <t>5501879</t>
  </si>
  <si>
    <t>Escavação, carga e transporte de material de 1ª categoria - DMT de 800 a 1.000 m - caminho de serviço em leito natural - com carregadeira e caminhão basculante de 14 m³</t>
  </si>
  <si>
    <t>5502113</t>
  </si>
  <si>
    <t>Escavação, carga e transporte de material de 1ª categoria - DMT de 800 a 1.000 m - caminho de serviço em leito natural - com escavadeira e caminhão basculante de 14 m³</t>
  </si>
  <si>
    <t>5501905</t>
  </si>
  <si>
    <t>Escavação, carga e transporte de material de 1ª categoria - DMT de 800 a 1.000 m - caminho de serviço em revestimento primário - com carregadeira e caminhão basculante de 14 m³</t>
  </si>
  <si>
    <t>5502139</t>
  </si>
  <si>
    <t>Escavação, carga e transporte de material de 1ª categoria - DMT de 800 a 1.000 m - caminho de serviço em revestimento primário - com escavadeira e caminhão basculante de 14 m³</t>
  </si>
  <si>
    <t>5501931</t>
  </si>
  <si>
    <t>Escavação, carga e transporte de material de 1ª categoria - DMT de 800 a 1.000 m - caminho de serviço pavimentado - com carregadeira e caminhão basculante de 14 m³</t>
  </si>
  <si>
    <t>5502165</t>
  </si>
  <si>
    <t>Escavação, carga e transporte de material de 1ª categoria - DMT de 800 a 1.000 m - caminho de serviço pavimentado - com escavadeira e caminhão basculante de 14 m³</t>
  </si>
  <si>
    <t>5502825</t>
  </si>
  <si>
    <t>Escavação, carga e transporte de material de 1ª categoria na distância de 3.000 m - caminho de serviço em leito natural - com carregadeira e caminhão basculante de 14 m³</t>
  </si>
  <si>
    <t>5502834</t>
  </si>
  <si>
    <t>Escavação, carga e transporte de material de 1ª categoria na distância de 3.000 m - caminho de serviço em leito natural - com escavadeira e caminhão basculante de 14 m³</t>
  </si>
  <si>
    <t>5502826</t>
  </si>
  <si>
    <t>Escavação, carga e transporte de material de 1ª categoria na distância de 3.000 m - caminho de serviço em revestimento primário - com carregadeira e caminhão basculante de 14 m³</t>
  </si>
  <si>
    <t>5502835</t>
  </si>
  <si>
    <t>Escavação, carga e transporte de material de 1ª categoria na distância de 3.000 m - caminho de serviço em revestimento primário - com escavadeira e caminhão basculante de 14 m³</t>
  </si>
  <si>
    <t>5502827</t>
  </si>
  <si>
    <t>Escavação, carga e transporte de material de 1ª categoria na distância de 3.000 m - caminho de serviço pavimentado - com carregadeira e caminhão basculante de 14 m³</t>
  </si>
  <si>
    <t>5502836</t>
  </si>
  <si>
    <t>Escavação, carga e transporte de material de 1ª categoria na distância de 3.000 m - caminho de serviço pavimentado - com escavadeira e caminhão basculante de 14 m³</t>
  </si>
  <si>
    <t>5502356</t>
  </si>
  <si>
    <t>Escavação, carga e transporte de material de 2ª categoria - DMT de 1.000 a 1.200 m - caminho de serviço em leito natural - com carregadeira e caminhão basculante de 14 m³</t>
  </si>
  <si>
    <t>5502590</t>
  </si>
  <si>
    <t>Escavação, carga e transporte de material de 2ª categoria - DMT de 1.000 a 1.200 m - caminho de serviço em leito natural - com escavadeira e caminhão basculante de 14 m³</t>
  </si>
  <si>
    <t>5502382</t>
  </si>
  <si>
    <t>Escavação, carga e transporte de material de 2ª categoria - DMT de 1.000 a 1.200 m - caminho de serviço em revestimento primário - com carregadeira e caminhão basculante de 14 m³</t>
  </si>
  <si>
    <t>5502616</t>
  </si>
  <si>
    <t>Escavação, carga e transporte de material de 2ª categoria - DMT de 1.000 a 1.200 m - caminho de serviço em revestimento primário - com escavadeira e caminhão basculante de 14 m³</t>
  </si>
  <si>
    <t>5502408</t>
  </si>
  <si>
    <t>Escavação, carga e transporte de material de 2ª categoria - DMT de 1.000 a 1.200 m - caminho de serviço pavimentado - com carregadeira e caminhão basculante de 14 m³</t>
  </si>
  <si>
    <t>5502642</t>
  </si>
  <si>
    <t>Escavação, carga e transporte de material de 2ª categoria - DMT de 1.000 a 1.200 m - caminho de serviço pavimentado - com escavadeira e caminhão basculante de 14 m³</t>
  </si>
  <si>
    <t>5502357</t>
  </si>
  <si>
    <t>Escavação, carga e transporte de material de 2ª categoria - DMT de 1.200 a 1.400 m - caminho de serviço em leito natural - com carregadeira e caminhão basculante de 14 m³</t>
  </si>
  <si>
    <t>5502591</t>
  </si>
  <si>
    <t>Escavação, carga e transporte de material de 2ª categoria - DMT de 1.200 a 1.400 m - caminho de serviço em leito natural - com escavadeira e caminhão basculante de 14 m³</t>
  </si>
  <si>
    <t>5502383</t>
  </si>
  <si>
    <t>Escavação, carga e transporte de material de 2ª categoria - DMT de 1.200 a 1.400 m - caminho de serviço em revestimento primário - com carregadeira e caminhão basculante de 14 m³</t>
  </si>
  <si>
    <t>5502617</t>
  </si>
  <si>
    <t>Escavação, carga e transporte de material de 2ª categoria - DMT de 1.200 a 1.400 m - caminho de serviço em revestimento primário - com escavadeira e caminhão basculante de 14 m³</t>
  </si>
  <si>
    <t>5502409</t>
  </si>
  <si>
    <t>Escavação, carga e transporte de material de 2ª categoria - DMT de 1.200 a 1.400 m - caminho de serviço pavimentado - com carregadeira e caminhão basculante de 14 m³</t>
  </si>
  <si>
    <t>5502643</t>
  </si>
  <si>
    <t>Escavação, carga e transporte de material de 2ª categoria - DMT de 1.200 a 1.400 m - caminho de serviço pavimentado - com escavadeira e caminhão basculante de 14 m³</t>
  </si>
  <si>
    <t>5502358</t>
  </si>
  <si>
    <t>Escavação, carga e transporte de material de 2ª categoria - DMT de 1.400 a 1.600 m - caminho de serviço em leito natural - com carregadeira e caminhão basculante de 14 m³</t>
  </si>
  <si>
    <t>5502592</t>
  </si>
  <si>
    <t>Escavação, carga e transporte de material de 2ª categoria - DMT de 1.400 a 1.600 m - caminho de serviço em leito natural - com escavadeira e caminhão basculante de 14 m³</t>
  </si>
  <si>
    <t>5502384</t>
  </si>
  <si>
    <t>Escavação, carga e transporte de material de 2ª categoria - DMT de 1.400 a 1.600 m - caminho de serviço em revestimento primário - com carregadeira e caminhão basculante de 14 m³</t>
  </si>
  <si>
    <t>5502618</t>
  </si>
  <si>
    <t>Escavação, carga e transporte de material de 2ª categoria - DMT de 1.400 a 1.600 m - caminho de serviço em revestimento primário - com escavadeira e caminhão basculante de 14 m³</t>
  </si>
  <si>
    <t>5502410</t>
  </si>
  <si>
    <t>Escavação, carga e transporte de material de 2ª categoria - DMT de 1.400 a 1.600 m - caminho de serviço pavimentado - com carregadeira e caminhão basculante de 14 m³</t>
  </si>
  <si>
    <t>5502644</t>
  </si>
  <si>
    <t>Escavação, carga e transporte de material de 2ª categoria - DMT de 1.400 a 1.600 m - caminho de serviço pavimentado - com escavadeira e caminhão basculante de 14 m³</t>
  </si>
  <si>
    <t>5502359</t>
  </si>
  <si>
    <t>Escavação, carga e transporte de material de 2ª categoria - DMT de 1.600 a 1.800 m - caminho de serviço em leito natural - com carregadeira e caminhão basculante de 14 m³</t>
  </si>
  <si>
    <t>5502593</t>
  </si>
  <si>
    <t>Escavação, carga e transporte de material de 2ª categoria - DMT de 1.600 a 1.800 m - caminho de serviço em leito natural - com escavadeira e caminhão basculante de 14 m³</t>
  </si>
  <si>
    <t>5502385</t>
  </si>
  <si>
    <t>Escavação, carga e transporte de material de 2ª categoria - DMT de 1.600 a 1.800 m - caminho de serviço em revestimento primário - com carregadeira e caminhão basculante de 14 m³</t>
  </si>
  <si>
    <t>5502619</t>
  </si>
  <si>
    <t>Escavação, carga e transporte de material de 2ª categoria - DMT de 1.600 a 1.800 m - caminho de serviço em revestimento primário - com escavadeira e caminhão basculante de 14 m³</t>
  </si>
  <si>
    <t>5502411</t>
  </si>
  <si>
    <t>Escavação, carga e transporte de material de 2ª categoria - DMT de 1.600 a 1.800 m - caminho de serviço pavimentado - com carregadeira e caminhão basculante de 14 m³</t>
  </si>
  <si>
    <t>5502645</t>
  </si>
  <si>
    <t>Escavação, carga e transporte de material de 2ª categoria - DMT de 1.600 a 1.800 m - caminho de serviço pavimentado - com escavadeira e caminhão basculante de 14 m³</t>
  </si>
  <si>
    <t>5502360</t>
  </si>
  <si>
    <t>Escavação, carga e transporte de material de 2ª categoria - DMT de 1.800 a 2.000 m - caminho de serviço em leito natural - com carregadeira e caminhão basculante de 14 m³</t>
  </si>
  <si>
    <t>5502594</t>
  </si>
  <si>
    <t>Escavação, carga e transporte de material de 2ª categoria - DMT de 1.800 a 2.000 m - caminho de serviço em leito natural - com escavadeira e caminhão basculante de 14 m³</t>
  </si>
  <si>
    <t>5502386</t>
  </si>
  <si>
    <t>Escavação, carga e transporte de material de 2ª categoria - DMT de 1.800 a 2.000 m - caminho de serviço em revestimento primário - com carregadeira e caminhão basculante de 14 m³</t>
  </si>
  <si>
    <t>5502620</t>
  </si>
  <si>
    <t>Escavação, carga e transporte de material de 2ª categoria - DMT de 1.800 a 2.000 m - caminho de serviço em revestimento primário - com escavadeira e caminhão basculante de 14 m³</t>
  </si>
  <si>
    <t>5502412</t>
  </si>
  <si>
    <t>Escavação, carga e transporte de material de 2ª categoria - DMT de 1.800 a 2.000 m - caminho de serviço pavimentado - com carregadeira e caminhão basculante de 14 m³</t>
  </si>
  <si>
    <t>5502646</t>
  </si>
  <si>
    <t>Escavação, carga e transporte de material de 2ª categoria - DMT de 1.800 a 2.000 m - caminho de serviço pavimentado - com escavadeira e caminhão basculante de 14 m³</t>
  </si>
  <si>
    <t>5502361</t>
  </si>
  <si>
    <t>Escavação, carga e transporte de material de 2ª categoria - DMT de 2.000 a 2.500 m - caminho de serviço em leito natural - com carregadeira e caminhão basculante de 14 m³</t>
  </si>
  <si>
    <t>5502595</t>
  </si>
  <si>
    <t>Escavação, carga e transporte de material de 2ª categoria - DMT de 2.000 a 2.500 m - caminho de serviço em leito natural - com escavadeira e caminhão basculante de 14 m³</t>
  </si>
  <si>
    <t>5502387</t>
  </si>
  <si>
    <t>Escavação, carga e transporte de material de 2ª categoria - DMT de 2.000 a 2.500 m - caminho de serviço em revestimento primário - com carregadeira e caminhão basculante de 14 m³</t>
  </si>
  <si>
    <t>5502621</t>
  </si>
  <si>
    <t>Escavação, carga e transporte de material de 2ª categoria - DMT de 2.000 a 2.500 m - caminho de serviço em revestimento primário - com escavadeira e caminhão basculante de 14 m³</t>
  </si>
  <si>
    <t>5502413</t>
  </si>
  <si>
    <t>Escavação, carga e transporte de material de 2ª categoria - DMT de 2.000 a 2.500 m - caminho de serviço pavimentado - com carregadeira e caminhão basculante de 14 m³</t>
  </si>
  <si>
    <t>5502647</t>
  </si>
  <si>
    <t>Escavação, carga e transporte de material de 2ª categoria - DMT de 2.000 a 2.500 m - caminho de serviço pavimentado - com escavadeira e caminhão basculante de 14 m³</t>
  </si>
  <si>
    <t>5502362</t>
  </si>
  <si>
    <t>Escavação, carga e transporte de material de 2ª categoria - DMT de 2.500 a 3.000 m - caminho de serviço em leito natural - com carregadeira e caminhão basculante de 14 m³</t>
  </si>
  <si>
    <t>5502596</t>
  </si>
  <si>
    <t>Escavação, carga e transporte de material de 2ª categoria - DMT de 2.500 a 3.000 m - caminho de serviço em leito natural - com escavadeira e caminhão basculante de 14 m³</t>
  </si>
  <si>
    <t>5502388</t>
  </si>
  <si>
    <t>Escavação, carga e transporte de material de 2ª categoria - DMT de 2.500 a 3.000 m - caminho de serviço em revestimento primário - com carregadeira e caminhão basculante de 14 m³</t>
  </si>
  <si>
    <t>5502622</t>
  </si>
  <si>
    <t>Escavação, carga e transporte de material de 2ª categoria - DMT de 2.500 a 3.000 m - caminho de serviço em revestimento primário - com escavadeira e caminhão basculante de 14 m³</t>
  </si>
  <si>
    <t>5502414</t>
  </si>
  <si>
    <t>Escavação, carga e transporte de material de 2ª categoria - DMT de 2.500 a 3.000 m - caminho de serviço pavimentado - com carregadeira e caminhão basculante de 14 m³</t>
  </si>
  <si>
    <t>5502648</t>
  </si>
  <si>
    <t>Escavação, carga e transporte de material de 2ª categoria - DMT de 2.500 a 3.000 m - caminho de serviço pavimentado - com escavadeira e caminhão basculante de 14 m³</t>
  </si>
  <si>
    <t>5502352</t>
  </si>
  <si>
    <t>Escavação, carga e transporte de material de 2ª categoria - DMT de 200 a 400 m - caminho de serviço em leito natural - com carregadeira e caminhão basculante de 14 m³</t>
  </si>
  <si>
    <t>5502586</t>
  </si>
  <si>
    <t>Escavação, carga e transporte de material de 2ª categoria - DMT de 200 a 400 m - caminho de serviço em leito natural - com escavadeira e caminhão basculante de 14 m³</t>
  </si>
  <si>
    <t>5502378</t>
  </si>
  <si>
    <t>Escavação, carga e transporte de material de 2ª categoria - DMT de 200 a 400 m - caminho de serviço em revestimento primário - com carregadeira e caminhão basculante de 14 m³</t>
  </si>
  <si>
    <t>5502612</t>
  </si>
  <si>
    <t>Escavação, carga e transporte de material de 2ª categoria - DMT de 200 a 400 m - caminho de serviço em revestimento primário - com escavadeira e caminhão basculante de 14 m³</t>
  </si>
  <si>
    <t>5502404</t>
  </si>
  <si>
    <t>Escavação, carga e transporte de material de 2ª categoria - DMT de 200 a 400 m - caminho de serviço pavimentado - com carregadeira e caminhão basculante de 14 m³</t>
  </si>
  <si>
    <t>5502638</t>
  </si>
  <si>
    <t>Escavação, carga e transporte de material de 2ª categoria - DMT de 200 a 400 m - caminho de serviço pavimentado - com escavadeira e caminhão basculante de 14 m³</t>
  </si>
  <si>
    <t>5502353</t>
  </si>
  <si>
    <t>Escavação, carga e transporte de material de 2ª categoria - DMT de 400 a 600 m - caminho de serviço em leito natural - com carregadeira e caminhão basculante de 14 m³</t>
  </si>
  <si>
    <t>5502587</t>
  </si>
  <si>
    <t>Escavação, carga e transporte de material de 2ª categoria - DMT de 400 a 600 m - caminho de serviço em leito natural - com escavadeira e caminhão basculante de 14 m³</t>
  </si>
  <si>
    <t>5502379</t>
  </si>
  <si>
    <t>Escavação, carga e transporte de material de 2ª categoria - DMT de 400 a 600 m - caminho de serviço em revestimento primário - com carregadeira e caminhão basculante de 14 m³</t>
  </si>
  <si>
    <t>5502613</t>
  </si>
  <si>
    <t>Escavação, carga e transporte de material de 2ª categoria - DMT de 400 a 600 m - caminho de serviço em revestimento primário - com escavadeira e caminhão basculante de 14 m³</t>
  </si>
  <si>
    <t>5502405</t>
  </si>
  <si>
    <t>Escavação, carga e transporte de material de 2ª categoria - DMT de 400 a 600 m - caminho de serviço pavimentado - com carregadeira e caminhão basculante de 14 m³</t>
  </si>
  <si>
    <t>5502639</t>
  </si>
  <si>
    <t>Escavação, carga e transporte de material de 2ª categoria - DMT de 400 a 600 m - caminho de serviço pavimentado - com escavadeira e caminhão basculante de 14 m³</t>
  </si>
  <si>
    <t>5502351</t>
  </si>
  <si>
    <t>Escavação, carga e transporte de material de 2ª categoria - DMT de 50 a 200 m - caminho de serviço em leito natural - com carregadeira e caminhão basculante de 14 m³</t>
  </si>
  <si>
    <t>5502585</t>
  </si>
  <si>
    <t>Escavação, carga e transporte de material de 2ª categoria - DMT de 50 a 200 m - caminho de serviço em leito natural - com escavadeira e caminhão basculante de 14 m³</t>
  </si>
  <si>
    <t>5502377</t>
  </si>
  <si>
    <t>Escavação, carga e transporte de material de 2ª categoria - DMT de 50 a 200 m - caminho de serviço em revestimento primário - com carregadeira e caminhão basculante de 14 m³</t>
  </si>
  <si>
    <t>5502611</t>
  </si>
  <si>
    <t>Escavação, carga e transporte de material de 2ª categoria - DMT de 50 a 200 m - caminho de serviço em revestimento primário - com escavadeira e caminhão basculante de 14 m³</t>
  </si>
  <si>
    <t>5502403</t>
  </si>
  <si>
    <t>Escavação, carga e transporte de material de 2ª categoria - DMT de 50 a 200 m - caminho de serviço pavimentado - com carregadeira e caminhão basculante de 14 m³</t>
  </si>
  <si>
    <t>5502637</t>
  </si>
  <si>
    <t>Escavação, carga e transporte de material de 2ª categoria - DMT de 50 a 200 m - caminho de serviço pavimentado - com escavadeira e caminhão basculante de 14 m³</t>
  </si>
  <si>
    <t>5502187</t>
  </si>
  <si>
    <t>Escavação, carga e transporte de material de 2ª categoria - DMT de 50 m</t>
  </si>
  <si>
    <t>5502354</t>
  </si>
  <si>
    <t>Escavação, carga e transporte de material de 2ª categoria - DMT de 600 a 800 m - caminho de serviço em leito natural - com carregadeira e caminhão basculante de 14 m³</t>
  </si>
  <si>
    <t>5502588</t>
  </si>
  <si>
    <t>Escavação, carga e transporte de material de 2ª categoria - DMT de 600 a 800 m - caminho de serviço em leito natural - com escavadeira e caminhão basculante de 14 m³</t>
  </si>
  <si>
    <t>5502380</t>
  </si>
  <si>
    <t>Escavação, carga e transporte de material de 2ª categoria - DMT de 600 a 800 m - caminho de serviço em revestimento primário - com carregadeira e caminhão basculante de 14 m³</t>
  </si>
  <si>
    <t>5502614</t>
  </si>
  <si>
    <t>Escavação, carga e transporte de material de 2ª categoria - DMT de 600 a 800 m - caminho de serviço em revestimento primário - com escavadeira e caminhão basculante de 14 m³</t>
  </si>
  <si>
    <t>5502406</t>
  </si>
  <si>
    <t>Escavação, carga e transporte de material de 2ª categoria - DMT de 600 a 800 m - caminho de serviço pavimentado - com carregadeira e caminhão basculante de 14 m³</t>
  </si>
  <si>
    <t>5502640</t>
  </si>
  <si>
    <t>Escavação, carga e transporte de material de 2ª categoria - DMT de 600 a 800 m - caminho de serviço pavimentado - com escavadeira e caminhão basculante de 14 m³</t>
  </si>
  <si>
    <t>5502355</t>
  </si>
  <si>
    <t>Escavação, carga e transporte de material de 2ª categoria - DMT de 800 a 1.000 m - caminho de serviço em leito natural - com carregadeira e caminhão basculante de 14 m³</t>
  </si>
  <si>
    <t>5502589</t>
  </si>
  <si>
    <t>Escavação, carga e transporte de material de 2ª categoria - DMT de 800 a 1.000 m - caminho de serviço em leito natural - com escavadeira e caminhão basculante de 14 m³</t>
  </si>
  <si>
    <t>5502381</t>
  </si>
  <si>
    <t>Escavação, carga e transporte de material de 2ª categoria - DMT de 800 a 1.000 m - caminho de serviço em revestimento primário - com carregadeira e caminhão basculante de 14 m³</t>
  </si>
  <si>
    <t>5502615</t>
  </si>
  <si>
    <t>Escavação, carga e transporte de material de 2ª categoria - DMT de 800 a 1.000 m - caminho de serviço em revestimento primário - com escavadeira e caminhão basculante de 14 m³</t>
  </si>
  <si>
    <t>5502407</t>
  </si>
  <si>
    <t>Escavação, carga e transporte de material de 2ª categoria - DMT de 800 a 1.000 m - caminho de serviço pavimentado - com carregadeira e caminhão basculante de 14 m³</t>
  </si>
  <si>
    <t>5502641</t>
  </si>
  <si>
    <t>Escavação, carga e transporte de material de 2ª categoria - DMT de 800 a 1.000 m - caminho de serviço pavimentado - com escavadeira e caminhão basculante de 14 m³</t>
  </si>
  <si>
    <t>5502880</t>
  </si>
  <si>
    <t>Escavação, carga e transporte de material de 2ª categoria na distância de 3.000 m - caminho de serviço em leito natural - com escavadeira e caminhão basculante de 14 m³</t>
  </si>
  <si>
    <t>5502857</t>
  </si>
  <si>
    <t>Escavação, carga e transporte de material de 2ª categoria na distância de 3.000 m - caminho de serviço em leito natural com carregadeira e caminhão basculante de 14 m³</t>
  </si>
  <si>
    <t>5502881</t>
  </si>
  <si>
    <t>Escavação, carga e transporte de material de 2ª categoria na distância de 3.000 m - caminho de serviço em revestimento primário - com escavadeira e caminhão basculante de 14 m³</t>
  </si>
  <si>
    <t>5502859</t>
  </si>
  <si>
    <t>Escavação, carga e transporte de material de 2ª categoria na distância de 3.000 m - caminho de serviço pavimentado - com carregadeira e caminhão basculante de 14 m³</t>
  </si>
  <si>
    <t>5502882</t>
  </si>
  <si>
    <t>Escavação, carga e transporte de material de 2ª categoria na distância de 3.000 m - caminho de serviço pavimentado - com escavadeira e caminhão basculante de 14 m³</t>
  </si>
  <si>
    <t>5502858</t>
  </si>
  <si>
    <t>Escavação, carga e transporte de material de 2ª categoria na distância de 3.000 m -caminho de serviço com revestimento primário com carregadeira e caminhão basculante de 14 m³</t>
  </si>
  <si>
    <t>5502747</t>
  </si>
  <si>
    <t>Escavação, carga e transporte de material de 3ª categoria - DMT de 1.000 a 1.200 m - caminho de serviço em leito natural com caminhão basculante de 12 m³</t>
  </si>
  <si>
    <t>5502773</t>
  </si>
  <si>
    <t>Escavação, carga e transporte de material de 3ª categoria - DMT de 1.000 a 1.200 m - caminho de serviço em revestimento primário - com caminhão basculante de 12 m³</t>
  </si>
  <si>
    <t>5502799</t>
  </si>
  <si>
    <t>Escavação, carga e transporte de material de 3ª categoria - DMT de 1.000 a 1.200 m - caminho de serviço pavimentado - com caminhão basculante de 12 m³</t>
  </si>
  <si>
    <t>5502748</t>
  </si>
  <si>
    <t>Escavação, carga e transporte de material de 3ª categoria - DMT de 1.200 a 1.400 m - caminho de serviço em leito natural com caminhão basculante de 12 m³</t>
  </si>
  <si>
    <t>5502774</t>
  </si>
  <si>
    <t>Escavação, carga e transporte de material de 3ª categoria - DMT de 1.200 a 1.400 m - caminho de serviço em revestimento primário - com caminhão basculante de 12 m³</t>
  </si>
  <si>
    <t>5502800</t>
  </si>
  <si>
    <t>Escavação, carga e transporte de material de 3ª categoria - DMT de 1.200 a 1.400 m - caminho de serviço pavimentado - com caminhão basculante de 12 m³</t>
  </si>
  <si>
    <t>5502749</t>
  </si>
  <si>
    <t>Escavação, carga e transporte de material de 3ª categoria - DMT de 1.400 a 1.600 m - caminho de serviço em leito natural com caminhão basculante de 12 m³</t>
  </si>
  <si>
    <t>5502775</t>
  </si>
  <si>
    <t>Escavação, carga e transporte de material de 3ª categoria - DMT de 1.400 a 1.600 m - caminho de serviço em revestimento primário - com caminhão basculante de 12 m³</t>
  </si>
  <si>
    <t>5502801</t>
  </si>
  <si>
    <t>Escavação, carga e transporte de material de 3ª categoria - DMT de 1.400 a 1.600 m - caminho de serviço pavimentado - com caminhão basculante de 12 m³</t>
  </si>
  <si>
    <t>5502750</t>
  </si>
  <si>
    <t>Escavação, carga e transporte de material de 3ª categoria - DMT de 1.600 a 1.800 m - caminho de serviço em leito natural com caminhão basculante de 12 m³</t>
  </si>
  <si>
    <t>5502776</t>
  </si>
  <si>
    <t>Escavação, carga e transporte de material de 3ª categoria - DMT de 1.600 a 1.800 m - caminho de serviço em revestimento primário - com caminhão basculante de 12 m³</t>
  </si>
  <si>
    <t>5502802</t>
  </si>
  <si>
    <t>Escavação, carga e transporte de material de 3ª categoria - DMT de 1.600 a 1.800 m - caminho de serviço pavimentado - com caminhão basculante de 12 m³</t>
  </si>
  <si>
    <t>5502751</t>
  </si>
  <si>
    <t>Escavação, carga e transporte de material de 3ª categoria - DMT de 1.800 a 2.000 m - caminho de serviço em leito natural com caminhão basculante de 12 m³</t>
  </si>
  <si>
    <t>5502777</t>
  </si>
  <si>
    <t>Escavação, carga e transporte de material de 3ª categoria - DMT de 1.800 a 2.000 m - caminho de serviço em revestimento primário - com caminhão basculante de 12 m³</t>
  </si>
  <si>
    <t>5502803</t>
  </si>
  <si>
    <t>Escavação, carga e transporte de material de 3ª categoria - DMT de 1.800 a 2.000 m - caminho de serviço pavimentado - com caminhão basculante de 12 m³</t>
  </si>
  <si>
    <t>5502752</t>
  </si>
  <si>
    <t>Escavação, carga e transporte de material de 3ª categoria - DMT de 2.000 a 2.500 m - caminho de serviço em leito natural com caminhão basculante de 12 m³</t>
  </si>
  <si>
    <t>5502778</t>
  </si>
  <si>
    <t>Escavação, carga e transporte de material de 3ª categoria - DMT de 2.000 a 2.500 m - caminho de serviço em revestimento primário - com caminhão basculante de 12 m³</t>
  </si>
  <si>
    <t>5502804</t>
  </si>
  <si>
    <t>Escavação, carga e transporte de material de 3ª categoria - DMT de 2.000 a 2.500 m - caminho de serviço pavimentado - com caminhão basculante de 12 m³</t>
  </si>
  <si>
    <t>5502753</t>
  </si>
  <si>
    <t>Escavação, carga e transporte de material de 3ª categoria - DMT de 2.500 a 3.000 m - caminho de serviço em leito natural com caminhão basculante de 12 m³</t>
  </si>
  <si>
    <t>5502779</t>
  </si>
  <si>
    <t>Escavação, carga e transporte de material de 3ª categoria - DMT de 2.500 a 3.000 m - caminho de serviço em revestimento primário - com caminhão basculante de 12 m³</t>
  </si>
  <si>
    <t>5502805</t>
  </si>
  <si>
    <t>Escavação, carga e transporte de material de 3ª categoria - DMT de 2.500 a 3.000 m - caminho de serviço pavimentado - com caminhão basculante de 12 m³</t>
  </si>
  <si>
    <t>5502743</t>
  </si>
  <si>
    <t>Escavação, carga e transporte de material de 3ª categoria - DMT de 200 a 400 m - caminho de serviço em leito natural com caminhão basculante de 12 m³</t>
  </si>
  <si>
    <t>5502769</t>
  </si>
  <si>
    <t>Escavação, carga e transporte de material de 3ª categoria - DMT de 200 a 400 m - caminho de serviço em revestimento primário - com caminhão basculante de 12 m³</t>
  </si>
  <si>
    <t>5502795</t>
  </si>
  <si>
    <t>Escavação, carga e transporte de material de 3ª categoria - DMT de 200 a 400 m - caminho de serviço pavimentado - com caminhão basculante de 12 m³</t>
  </si>
  <si>
    <t>5502744</t>
  </si>
  <si>
    <t>Escavação, carga e transporte de material de 3ª categoria - DMT de 400 a 600 m - caminho de serviço em leito natural com caminhão basculante de 12 m³</t>
  </si>
  <si>
    <t>5502770</t>
  </si>
  <si>
    <t>Escavação, carga e transporte de material de 3ª categoria - DMT de 400 a 600 m - caminho de serviço em revestimento primário - com caminhão basculante de 12 m³</t>
  </si>
  <si>
    <t>5502796</t>
  </si>
  <si>
    <t>Escavação, carga e transporte de material de 3ª categoria - DMT de 400 a 600 m - caminho de serviço pavimentado - com caminhão basculante de 12 m³</t>
  </si>
  <si>
    <t>5502742</t>
  </si>
  <si>
    <t>Escavação, carga e transporte de material de 3ª categoria - DMT de 50 a 200 m - caminho de serviço em leito natural com caminhão basculante de 12 m³</t>
  </si>
  <si>
    <t>5502768</t>
  </si>
  <si>
    <t>Escavação, carga e transporte de material de 3ª categoria - DMT de 50 a 200 m - caminho de serviço em revestimento primário - com caminhão basculante de 12 m³</t>
  </si>
  <si>
    <t>5502794</t>
  </si>
  <si>
    <t>Escavação, carga e transporte de material de 3ª categoria - DMT de 50 a 200 m - caminho de serviço pavimentado - com caminhão basculante de 12 m³</t>
  </si>
  <si>
    <t>5502745</t>
  </si>
  <si>
    <t>Escavação, carga e transporte de material de 3ª categoria - DMT de 600 a 800 m - caminho de serviço em leito natural com caminhão basculante de 12 m³</t>
  </si>
  <si>
    <t>5502771</t>
  </si>
  <si>
    <t>Escavação, carga e transporte de material de 3ª categoria - DMT de 600 a 800 m - caminho de serviço em revestimento primário - com caminhão basculante de 12 m³</t>
  </si>
  <si>
    <t>5502797</t>
  </si>
  <si>
    <t>Escavação, carga e transporte de material de 3ª categoria - DMT de 600 a 800 m - caminho de serviço pavimentado - com caminhão basculante de 12 m³</t>
  </si>
  <si>
    <t>5502746</t>
  </si>
  <si>
    <t>Escavação, carga e transporte de material de 3ª categoria - DMT de 800 a 1.000 m - caminho de serviço em leito natural com caminhão basculante de 12 m³</t>
  </si>
  <si>
    <t>5502772</t>
  </si>
  <si>
    <t>Escavação, carga e transporte de material de 3ª categoria - DMT de 800 a 1.000 m - caminho de serviço em revestimento primário - com caminhão basculante de 12 m³</t>
  </si>
  <si>
    <t>5502798</t>
  </si>
  <si>
    <t>Escavação, carga e transporte de material de 3ª categoria - DMT de 800 a 1.000 m - caminho de serviço pavimentado - com caminhão basculante de 12 m³</t>
  </si>
  <si>
    <t>5502886</t>
  </si>
  <si>
    <t>Escavação, carga e transporte de material de 3ª categoria na distância de 3.000 m - caminho de serviço em leito natural com caminhão basculante de 12 m³</t>
  </si>
  <si>
    <t>5502887</t>
  </si>
  <si>
    <t>Escavação, carga e transporte de material de 3ª categoria na distância de 3.000 m - caminho de serviço em revestimento primário - com caminhão basculante de 12 m³</t>
  </si>
  <si>
    <t>5502888</t>
  </si>
  <si>
    <t>Escavação, carga e transporte de material de 3ª categoria na distância de 3.000 m - caminho de serviço pavimentado - com caminhão basculante de 12 m³</t>
  </si>
  <si>
    <t>5502820</t>
  </si>
  <si>
    <t>Escavação, carga e transporte de solos moles - DMT de 0 a 50 m</t>
  </si>
  <si>
    <t>5502904</t>
  </si>
  <si>
    <t>Escavação, carga e transporte de solos moles - DMT de 1.000 a 1.200 m - caminho de serviço em leito natural - com caminhão basculante de 14 m³</t>
  </si>
  <si>
    <t>5502930</t>
  </si>
  <si>
    <t>Escavação, carga e transporte de solos moles - DMT de 1.000 a 1.200 m - caminho de serviço em revestimento primário - com caminhão basculante de 14 m³</t>
  </si>
  <si>
    <t>5502956</t>
  </si>
  <si>
    <t>Escavação, carga e transporte de solos moles - DMT de 1.000 a 1.200 m - caminho de serviço pavimentado - com caminhão basculante de 14 m³</t>
  </si>
  <si>
    <t>5502905</t>
  </si>
  <si>
    <t>Escavação, carga e transporte de solos moles - DMT de 1.200 a 1.400 m - caminho de serviço em leito natural - com caminhão basculante de 14 m³</t>
  </si>
  <si>
    <t>5502931</t>
  </si>
  <si>
    <t>Escavação, carga e transporte de solos moles - DMT de 1.200 a 1.400 m - caminho de serviço em revestimento primário - com caminhão basculante de 14 m³</t>
  </si>
  <si>
    <t>5502957</t>
  </si>
  <si>
    <t>Escavação, carga e transporte de solos moles - DMT de 1.200 a 1.400 m - caminho de serviço pavimentado - com caminhão basculante de 14 m³</t>
  </si>
  <si>
    <t>5502906</t>
  </si>
  <si>
    <t>Escavação, carga e transporte de solos moles - DMT de 1.400 a 1.600 m - caminho de serviço em leito natural - com caminhão basculante de 14 m³</t>
  </si>
  <si>
    <t>5502932</t>
  </si>
  <si>
    <t>Escavação, carga e transporte de solos moles - DMT de 1.400 a 1.600 m - caminho de serviço em revestimento primário - com caminhão basculante de 14 m³</t>
  </si>
  <si>
    <t>5502958</t>
  </si>
  <si>
    <t>Escavação, carga e transporte de solos moles - DMT de 1.400 a 1.600 m - caminho de serviço pavimentado - com caminhão basculante de 14 m³</t>
  </si>
  <si>
    <t>5502907</t>
  </si>
  <si>
    <t>Escavação, carga e transporte de solos moles - DMT de 1.600 a 1.800 m - caminho de serviço em leito natural - com caminhão basculante de 14 m³</t>
  </si>
  <si>
    <t>5502933</t>
  </si>
  <si>
    <t>Escavação, carga e transporte de solos moles - DMT de 1.600 a 1.800 m - caminho de serviço em revestimento primário - com caminhão basculante de 14 m³</t>
  </si>
  <si>
    <t>5502959</t>
  </si>
  <si>
    <t>Escavação, carga e transporte de solos moles - DMT de 1.600 a 1.800 m - caminho de serviço pavimentado - com caminhão basculante de 14 m³</t>
  </si>
  <si>
    <t>5502908</t>
  </si>
  <si>
    <t>Escavação, carga e transporte de solos moles - DMT de 1.800 a 2.000 m - caminho de serviço em leito natural - com caminhão basculante de 14 m³</t>
  </si>
  <si>
    <t>5502934</t>
  </si>
  <si>
    <t>Escavação, carga e transporte de solos moles - DMT de 1.800 a 2.000 m - caminho de serviço em revestimento primário - com caminhão basculante de 14 m³</t>
  </si>
  <si>
    <t>5502960</t>
  </si>
  <si>
    <t>Escavação, carga e transporte de solos moles - DMT de 1.800 a 2.000 m - caminho de serviço pavimentado - com caminhão basculante de 14 m³</t>
  </si>
  <si>
    <t>5502909</t>
  </si>
  <si>
    <t>Escavação, carga e transporte de solos moles - DMT de 2.000 a 2.500 m - caminho de serviço em leito natural - com caminhão basculante de 14 m³</t>
  </si>
  <si>
    <t>5502935</t>
  </si>
  <si>
    <t>Escavação, carga e transporte de solos moles - DMT de 2.000 a 2.500 m - caminho de serviço em revestimento primário - com caminhão basculante de 14 m³</t>
  </si>
  <si>
    <t>5502961</t>
  </si>
  <si>
    <t>Escavação, carga e transporte de solos moles - DMT de 2.000 a 2.500 m - caminho de serviço pavimentado - com caminhão basculante de 14 m³</t>
  </si>
  <si>
    <t>5502910</t>
  </si>
  <si>
    <t>Escavação, carga e transporte de solos moles - DMT de 2.500 a 3.000 m - caminho de serviço em leito natural - com caminhão basculante de 14 m³</t>
  </si>
  <si>
    <t>5502936</t>
  </si>
  <si>
    <t>Escavação, carga e transporte de solos moles - DMT de 2.500 a 3.000 m - caminho de serviço em revestimento primário - com caminhão basculante de 14 m³</t>
  </si>
  <si>
    <t>5502962</t>
  </si>
  <si>
    <t>Escavação, carga e transporte de solos moles - DMT de 2.500 a 3.000 m - caminho de serviço pavimentado - com caminhão basculante de 14 m³</t>
  </si>
  <si>
    <t>5502900</t>
  </si>
  <si>
    <t>Escavação, carga e transporte de solos moles - DMT de 200 a 400 m - caminho de serviço em leito natural - com caminhão basculante de 14 m³</t>
  </si>
  <si>
    <t>5502926</t>
  </si>
  <si>
    <t>Escavação, carga e transporte de solos moles - DMT de 200 a 400 m - caminho de serviço em revestimento primário - com caminhão basculante de 14 m³</t>
  </si>
  <si>
    <t>5502952</t>
  </si>
  <si>
    <t>Escavação, carga e transporte de solos moles - DMT de 200 a 400 m - caminho de serviço pavimentado - com caminhão basculante de 14 m³</t>
  </si>
  <si>
    <t>5502901</t>
  </si>
  <si>
    <t>Escavação, carga e transporte de solos moles - DMT de 400 a 600 m - caminho de serviço em leito natural - com caminhão basculante de 14 m³</t>
  </si>
  <si>
    <t>5502927</t>
  </si>
  <si>
    <t>Escavação, carga e transporte de solos moles - DMT de 400 a 600 m - caminho de serviço em revestimento primário - com caminhão basculante de 14 m³</t>
  </si>
  <si>
    <t>5502953</t>
  </si>
  <si>
    <t>Escavação, carga e transporte de solos moles - DMT de 400 a 600 m - caminho de serviço pavimentado - com caminhão basculante de 14 m³</t>
  </si>
  <si>
    <t>5502899</t>
  </si>
  <si>
    <t>Escavação, carga e transporte de solos moles - DMT de 50 a 200 m - caminho de serviço em leito natural - com caminhão basculante de 14 m³</t>
  </si>
  <si>
    <t>5502925</t>
  </si>
  <si>
    <t>Escavação, carga e transporte de solos moles - DMT de 50 a 200 m - caminho de serviço em revestimento primário - com caminhão basculante de 14 m³</t>
  </si>
  <si>
    <t>5502951</t>
  </si>
  <si>
    <t>Escavação, carga e transporte de solos moles - DMT de 50 a 200 m - caminho de serviço pavimentado - com caminhão basculante de 14 m³</t>
  </si>
  <si>
    <t>5502902</t>
  </si>
  <si>
    <t>Escavação, carga e transporte de solos moles - DMT de 600 a 800 m - caminho de serviço em leito natural - com caminhão basculante de 14 m³</t>
  </si>
  <si>
    <t>5502928</t>
  </si>
  <si>
    <t>Escavação, carga e transporte de solos moles - DMT de 600 a 800 m - caminho de serviço em revestimento primário - com caminhão basculante de 14 m³</t>
  </si>
  <si>
    <t>5502954</t>
  </si>
  <si>
    <t>Escavação, carga e transporte de solos moles - DMT de 600 a 800 m - caminho de serviço pavimentado - com caminhão basculante de 14 m³</t>
  </si>
  <si>
    <t>5502903</t>
  </si>
  <si>
    <t>Escavação, carga e transporte de solos moles - DMT de 800 a 1.000 m - caminho de serviço em leito natural - com caminhão basculante de 14 m³</t>
  </si>
  <si>
    <t>5502929</t>
  </si>
  <si>
    <t>Escavação, carga e transporte de solos moles - DMT de 800 a 1.000 m - caminho de serviço em revestimento primário - com caminhão basculante de 14 m³</t>
  </si>
  <si>
    <t>5502955</t>
  </si>
  <si>
    <t>Escavação, carga e transporte de solos moles - DMT de 800 a 1.000 m - caminho de serviço pavimentado - com caminhão basculante de 14 m³</t>
  </si>
  <si>
    <t>5502889</t>
  </si>
  <si>
    <t>Escavação, carga e transporte de solos moles na distância de 3.000 m - caminho de serviço em leito natural - com caminhão basculante de 14 m³</t>
  </si>
  <si>
    <t>5502996</t>
  </si>
  <si>
    <t>Escavação, carga e transporte de solos moles na distância de 3.000 m - caminho de serviço em revestimento primário - com caminhão basculante de 14 m³</t>
  </si>
  <si>
    <t>5502997</t>
  </si>
  <si>
    <t>Escavação, carga e transporte de solos moles na distância de 3.000 m - caminho de serviço pavimentado - com caminhão basculante de 14 m³</t>
  </si>
  <si>
    <t>5501716</t>
  </si>
  <si>
    <t>Escavação, carga e transporte em material de 1ª categoria - DMT de 1.000 a 1.200 m com motoscraper</t>
  </si>
  <si>
    <t>5501717</t>
  </si>
  <si>
    <t>Escavação, carga e transporte em material de 1ª categoria - DMT de 1.200 a 1.400 m com motoscraper</t>
  </si>
  <si>
    <t>5501712</t>
  </si>
  <si>
    <t>Escavação, carga e transporte em material de 1ª categoria - DMT de 200 a 400 m com motoscraper</t>
  </si>
  <si>
    <t>5501713</t>
  </si>
  <si>
    <t>Escavação, carga e transporte em material de 1ª categoria - DMT de 400 a 600 m com motoscraper</t>
  </si>
  <si>
    <t>5501711</t>
  </si>
  <si>
    <t>Escavação, carga e transporte em material de 1ª categoria - DMT de 50 a 200 m com motoscraper</t>
  </si>
  <si>
    <t>5501710</t>
  </si>
  <si>
    <t>Escavação, carga e transporte em material de 1ª categoria - DMT de 50 m</t>
  </si>
  <si>
    <t>5501714</t>
  </si>
  <si>
    <t>Escavação, carga e transporte em material de 1ª categoria - DMT de 600 a 800 m com motoscraper</t>
  </si>
  <si>
    <t>5501715</t>
  </si>
  <si>
    <t>Escavação, carga e transporte em material de 1ª categoria - DMT de 800 a 1.000 m com motoscraper</t>
  </si>
  <si>
    <t>5502986</t>
  </si>
  <si>
    <t>Expurgo de jazida</t>
  </si>
  <si>
    <t>5502977</t>
  </si>
  <si>
    <t>Fragmentação de blocos de rocha com escavadeira e rompedor hidráulico 1.700 kg</t>
  </si>
  <si>
    <t>5502985</t>
  </si>
  <si>
    <t>Limpeza mecanizada da camada vegetal</t>
  </si>
  <si>
    <t>5503018</t>
  </si>
  <si>
    <t>Manutenção de caminho de serviço</t>
  </si>
  <si>
    <t>5519542</t>
  </si>
  <si>
    <t>Material de 3ª categoria</t>
  </si>
  <si>
    <t>5505768</t>
  </si>
  <si>
    <t>Pré-fissuramento de material de 3ª categoria</t>
  </si>
  <si>
    <t>5503020</t>
  </si>
  <si>
    <t>Umedecimento de caminho de serviço</t>
  </si>
  <si>
    <t>5605798</t>
  </si>
  <si>
    <t>Chumbador de aço CA-50 - D = 20 mm - ancorado na rocha com cartucho de cimento - fornecimento, perfuração e instalação</t>
  </si>
  <si>
    <t>5605925</t>
  </si>
  <si>
    <t>Chumbador de aço CA-50 - D = 20 mm - ancorado na rocha com injeção de nata de cimento - fornecimento, perfuração e instalação</t>
  </si>
  <si>
    <t>5605799</t>
  </si>
  <si>
    <t>Chumbador de aço CA-50 - D = 22 mm - ancorado na rocha com cartucho de cimento - fornecimento, perfuração e instalação</t>
  </si>
  <si>
    <t>5605800</t>
  </si>
  <si>
    <t>Chumbador de aço CA-50 - D = 25 mm - ancorado na rocha com cartucho de cimento - fornecimento, perfuração e instalação</t>
  </si>
  <si>
    <t>5605894</t>
  </si>
  <si>
    <t>Grampo de aço CA-50 D = 12,5 mm para solo grampeado com capacidade de 30 kN - fornecimento, perfuração e instalação</t>
  </si>
  <si>
    <t>5605895</t>
  </si>
  <si>
    <t>Grampo de aço CA-50 D = 16 mm para solo grampeado com capacidade de 50 kN - fornecimento, perfuração e instalação</t>
  </si>
  <si>
    <t>5605896</t>
  </si>
  <si>
    <t>Grampo de aço CA-50 D = 20 mm para solo grampeado com capacidade de 80 kN - fornecimento, perfuração e instalação</t>
  </si>
  <si>
    <t>5605911</t>
  </si>
  <si>
    <t>Perfuração para tirante permanente protendido autoinjetável em material de 1ª categoria com diâmetro de até 120 mm</t>
  </si>
  <si>
    <t>5605912</t>
  </si>
  <si>
    <t>Perfuração para tirante permanente protendido autoinjetável em material de 2ª categoria com diâmetro de até 87 mm</t>
  </si>
  <si>
    <t>5605938</t>
  </si>
  <si>
    <t>Perfuração para tirantes em material de 1ª categoria com diâmetro de até 120 mm</t>
  </si>
  <si>
    <t>5605939</t>
  </si>
  <si>
    <t>Perfuração para tirantes em material de 2ª categoria com diâmetro de até 120 mm</t>
  </si>
  <si>
    <t>5605940</t>
  </si>
  <si>
    <t>Perfuração para tirantes em material de 3ª categoria com diâmetro de até 120 mm</t>
  </si>
  <si>
    <t>5605942</t>
  </si>
  <si>
    <t>Pintura eletrostática com tinta em pó à base de resina epóxi - E = 200 µm</t>
  </si>
  <si>
    <t>5605955</t>
  </si>
  <si>
    <t>Protensão de tirante com 10 cordoalhas D = 12,7 mm aço CP 190 RB, com capacidade de 860 kN - inclusive ancoragem e grouteamento da cabeça</t>
  </si>
  <si>
    <t>5605956</t>
  </si>
  <si>
    <t>Protensão de tirante com 12 cordoalhas D = 12,7 mm aço CP 190 RB, com capacidade de 1.040 kN - inclusive ancoragem e grouteamento da cabeça</t>
  </si>
  <si>
    <t>5605953</t>
  </si>
  <si>
    <t>Protensão de tirante com 6 cordoalhas D = 12,7 mm aço CP 190 RB, com capacidade de 520 kN - inclusive ancoragem e grouteamento da cabeça</t>
  </si>
  <si>
    <t>5605954</t>
  </si>
  <si>
    <t>Protensão de tirante com 8 cordoalhas D = 12,7 mm aço CP 190 RB, com capacidade de 690 kN - inclusive ancoragem e grouteamento da cabeça</t>
  </si>
  <si>
    <t>5605909</t>
  </si>
  <si>
    <t>Protensão de tirante permanente autoinjetável de aço D = 40 mm, seção de 684 mm², tensão de escoamento = 440 MPa e tensão de ruptura = 580 MPa - inclusive ancoragem e grouteamento da cabeça</t>
  </si>
  <si>
    <t>5605908</t>
  </si>
  <si>
    <t>Protensão de tirante permanente autoinjetável de aço D = 40 mm, seção de 822 mm², tensão de escoamento = 470 MPa e tensão de ruptura = 600 MPa - inclusive ancoragem e grouteamento da cabeça</t>
  </si>
  <si>
    <t>5605907</t>
  </si>
  <si>
    <t>Protensão de tirante permanente autoinjetável de aço D = 40 mm, seção de 936 mm², tensão de escoamento = 700 MPa e tensão de ruptura = 830 MPa - inclusive ancoragem e grouteamento da cabeça</t>
  </si>
  <si>
    <t>5605906</t>
  </si>
  <si>
    <t>Protensão de tirante permanente autoinjetável de aço D = 50 mm, seção de 1.330 mm², tensão de escoamento = 630 MPa e tensão de ruptura = 740 MPa - inclusive ancoragem e grouteamento da cabeça</t>
  </si>
  <si>
    <t>5605905</t>
  </si>
  <si>
    <t>Protensão de tirante permanente autoinjetável de aço D = 50 mm, seção de 1.569 mm², tensão de escoamento = 630 MPa e tensão de ruptura = 740 MP - inclusive ancoragem e grouteamento da cabeça</t>
  </si>
  <si>
    <t>5605944</t>
  </si>
  <si>
    <t>Protensão de tirante permanente protendido de aço D = 30 mm, tensão de escoamento = 600 MPa e tensão de ruptura = 720 MPa - inclusive ancoragem e grouteamento da cabeça</t>
  </si>
  <si>
    <t>5605910</t>
  </si>
  <si>
    <t>Protensão de tirante permanente protendido de aço D = 32 mm, tensão de escoamento = 500 MPa e tensão de ruptura = 550 MPa - inclusive ancoragem e grouteamento da cabeça</t>
  </si>
  <si>
    <t>5605946</t>
  </si>
  <si>
    <t>Protensão de tirante permanente protendido de aço D = 40 mm, tensão de escoamento = 600 MPa e tensão de ruptura = 720 MPa - inclusive ancoragem e grouteamento da cabeça</t>
  </si>
  <si>
    <t>5605947</t>
  </si>
  <si>
    <t>Protensão de tirante permanente protendido de aço D = 44 mm, tensão de escoamento = 680 MPa e tensão de ruptura = 870 MPa - inclusive ancoragem e grouteamento da cabeça</t>
  </si>
  <si>
    <t>5605948</t>
  </si>
  <si>
    <t>Protensão de tirante permanente protendido de aço D = 50 mm, tensão de escoamento = 600 MPa e tensão de ruptura = 720 MPa - inclusive ancoragem e grouteamento da cabeça</t>
  </si>
  <si>
    <t>5605949</t>
  </si>
  <si>
    <t>Protensão de tirante permanente protendido de aço D = 53 mm, tensão de escoamento = 600 MPa e tensão de ruptura = 720 MPa - inclusive ancoragem e grouteamento da cabeça</t>
  </si>
  <si>
    <t>5605950</t>
  </si>
  <si>
    <t>Protensão de tirante permanente protendido de aço D = 57 mm, tensão de escoamento = 600 MPa e tensão de ruptura = 720 MPa - inclusive ancoragem e grouteamento da cabeça</t>
  </si>
  <si>
    <t>5605951</t>
  </si>
  <si>
    <t>Protensão de tirante permanente protendido de aço D = 63 mm, tensão de escoamento = 600 MPa e tensão de ruptura = 720 MPa - inclusive ancoragem e grouteamento da cabeça</t>
  </si>
  <si>
    <t>5605952</t>
  </si>
  <si>
    <t>Protensão de tirante permanente protendido de aço D = 69 mm, tensão de escoamento = 600 MPa e tensão de ruptura = 720 MPa - inclusive ancoragem e grouteamento da cabeça</t>
  </si>
  <si>
    <t>5605945</t>
  </si>
  <si>
    <t>Protensão de tirante permanente protendido de aço de aço D = 32 mm, tensão de escoamento = 950 MPa e tensão de ruptura = 1.050 MPa - inclusive ancoragem e grouteamento da cabeça</t>
  </si>
  <si>
    <t>5605932</t>
  </si>
  <si>
    <t>Tirante de barra de aço ancorado na rocha com resina de poliéster, D = 19 mm, tensão de escoamento = 686 MPa e tensão de ruptura = 789 MPa - fornecimento, perfuração e instalação</t>
  </si>
  <si>
    <t>5605934</t>
  </si>
  <si>
    <t>Tirante de barra de aço ancorado na rocha com resina de poliéster, D = 22 mm, tensão de escoamento = 686 MPa e tensão de ruptura = 789 MPa - fornecimento, perfuração e instalação</t>
  </si>
  <si>
    <t>5605928</t>
  </si>
  <si>
    <t>Tirante de barra de aço ancorado na rocha com resina de poliéster, D = 25 mm, tensão de escoamento = 500 MPa e tensão de ruptura = 750 MPa - fornecimento, perfuração e instalação</t>
  </si>
  <si>
    <t>5605935</t>
  </si>
  <si>
    <t>Tirante de barra de aço ancorado na rocha com resina de poliéster, D = 25 mm, tensão de escoamento = 686 MPa, tensão de ruptura = 789 MPa - fornecimento, perfuração e instalação</t>
  </si>
  <si>
    <t>5605936</t>
  </si>
  <si>
    <t>Tirante de barra de aço ancorado na rocha com resina de poliéster, D = 32 mm, tensão de escoamento = 686 MPa, tensão de ruptura = 789 MPa - fornecimento, perfuração e instalação</t>
  </si>
  <si>
    <t>5605937</t>
  </si>
  <si>
    <t>Tirante de barra de aço ancorado na rocha com resina de poliéster, D = 36 mm, tensão de escoamento = 686 MPa e tensão de ruptura = 789 MPa - fornecimento, perfuração e instalação</t>
  </si>
  <si>
    <t>5605957</t>
  </si>
  <si>
    <t>Tirante permanente protendido autoinjetável de aço D = 40 mm, seção de 684 mm², tensão de escoamento = 440 MPa e tensão de ruptura = 580 MPa - exceto perfuração</t>
  </si>
  <si>
    <t>5605958</t>
  </si>
  <si>
    <t>Tirante permanente protendido autoinjetável de aço D = 40 mm, seção de 822 mm², tensão de escoamento = 470 MPa e tensão de ruptura = 600 MPa - exceto perfuração</t>
  </si>
  <si>
    <t>5605959</t>
  </si>
  <si>
    <t>Tirante permanente protendido autoinjetável de aço D = 40 mm, seção de 936 mm², tensão de escoamento = 700 MPa e tensão de ruptura = 830 MPa - exceto perfuração</t>
  </si>
  <si>
    <t>5605960</t>
  </si>
  <si>
    <t>Tirante permanente protendido autoinjetável de aço D = 50 mm, seção de 1.330 mm², tensão de escoamento = 630 MPa e tensão de ruptura = 740 MPa - exceto perfuração</t>
  </si>
  <si>
    <t>5605961</t>
  </si>
  <si>
    <t>Tirante permanente protendido autoinjetável de aço D = 50 mm, seção de 1.569 mm², tensão de escoamento = 630 MPa e tensão de ruptura = 740 MPa - exceto perfuração</t>
  </si>
  <si>
    <t>5605885</t>
  </si>
  <si>
    <t>Tirante permanente protendido com 10 cordoalhas D = 12,7 mm, aço CP 190 RB, com capacidade de 860 kN - exceto perfuração</t>
  </si>
  <si>
    <t>5605886</t>
  </si>
  <si>
    <t>Tirante permanente protendido com 12 cordoalhas D = 12,7 mm, aço CP 190 RB, com capacidade de 1.030 kN - exceto perfuração</t>
  </si>
  <si>
    <t>5605883</t>
  </si>
  <si>
    <t>Tirante permanente protendido com 6 cordoalhas D = 12,7 mm, aço CP 190 RB, com capacidade de 510 kN - exceto perfuração</t>
  </si>
  <si>
    <t>5605884</t>
  </si>
  <si>
    <t>Tirante permanente protendido com 8 cordoalhas D = 12,7 mm, aço CP 190 RB, com capacidade de 690 kN - exceto perfuração</t>
  </si>
  <si>
    <t>5605962</t>
  </si>
  <si>
    <t>Tirante permanente protendido de aço D = 30 mm, tensão de escoamento = 600 MPa e tensão de ruptura = 720 MPa - exceto perfuração</t>
  </si>
  <si>
    <t>5605881</t>
  </si>
  <si>
    <t>Tirante permanente protendido de aço D = 32 mm, tensão de escoamento = 500 MPa e tensão de ruptura = 550 MPa - exceto perfuração</t>
  </si>
  <si>
    <t>5605882</t>
  </si>
  <si>
    <t>Tirante permanente protendido de aço D = 32 mm, tensão de escoamento = 950 MPa e tensão de ruptura = 1.050 MPa - exceto perfuração</t>
  </si>
  <si>
    <t>5605963</t>
  </si>
  <si>
    <t>Tirante permanente protendido de aço D = 40 mm, tensão de escoamento = 600 MPa e tensão de ruptura = 720 MPa - exceto perfuração</t>
  </si>
  <si>
    <t>5605964</t>
  </si>
  <si>
    <t>Tirante permanente protendido de aço D = 44 mm, tensão de escoamento = 680 MPa e tensão de ruptura = 870 MPa - exceto perfuração</t>
  </si>
  <si>
    <t>5605965</t>
  </si>
  <si>
    <t>Tirante permanente protendido de aço D = 50 mm, tensão de escoamento = 600 MPa e tensão de ruptura = 720 MPa - exceto perfuração</t>
  </si>
  <si>
    <t>5605966</t>
  </si>
  <si>
    <t>Tirante permanente protendido de aço D = 53mm, tensão de escoamento = 600 MPa e tensão de ruptura = 720 MPa - exceto perfuração</t>
  </si>
  <si>
    <t>5605967</t>
  </si>
  <si>
    <t>Tirante permanente protendido de aço D = 57 mm, tensão de escoamento = 600 MPa e tensão de ruptura = 720 MPa - exceto perfuração</t>
  </si>
  <si>
    <t>5605968</t>
  </si>
  <si>
    <t>Tirante permanente protendido de aço D = 63 mm, tensão de escoamento = 600 MPa e tensão de ruptura = 720 MPa - exceto perfuração</t>
  </si>
  <si>
    <t>5605969</t>
  </si>
  <si>
    <t>Tirante permanente protendido de aço D = 69 mm, tensão de escoamento = 600 MPa e tensão de ruptura = 720 MPa - exceto perfuração</t>
  </si>
  <si>
    <t>5909130</t>
  </si>
  <si>
    <t>Carga e manobra de aduelas de concreto pré-moldadas em cavalo mecânico com semirreboque 22 t - carga com caminhão guindauto de 45 t.m</t>
  </si>
  <si>
    <t>5914703</t>
  </si>
  <si>
    <t>Carga e manobra de brita para lastro com locomotiva diesel-elétrica em vagão hopper aberto com capacidade de 45 m³ - carga com carregadeira e descarga automática - bitola métrica</t>
  </si>
  <si>
    <t>5914704</t>
  </si>
  <si>
    <t>Carga e manobra de brita para lastro com locomotiva diesel-elétrica em vagão hopper aberto com capacidade de 63 m³ - carga com carregadeira e descarga automática - bitola larga</t>
  </si>
  <si>
    <t>5914710</t>
  </si>
  <si>
    <t>Carga e manobra de dormentes de concreto de bitola larga com locomotiva diesel-elétrica e vagão plataforma com capacidade de 98 t - carga com carregadeira - bitola larga</t>
  </si>
  <si>
    <t>5914711</t>
  </si>
  <si>
    <t>Carga e manobra de dormentes de concreto de bitola métrica com locomotiva diesel-elétrica e vagão plataforma com capacidade de 82 t - carga com carregadeira - bitola métrica</t>
  </si>
  <si>
    <t>5914712</t>
  </si>
  <si>
    <t>Carga e manobra de dormentes de concreto de bitola mista com locomotiva diesel-elétrica e vagão plataforma com capacidade de 98 t - carga com carregadeira - bitola larga</t>
  </si>
  <si>
    <t>5915369</t>
  </si>
  <si>
    <t>Carga, descarga e manobra de vigas pré-moldadas de 1.000 a 1.250 kN em cavalo mecânico com reboques de 5 e 4 eixos com capacidade de 130 t</t>
  </si>
  <si>
    <t>5915401</t>
  </si>
  <si>
    <t>Carga, descarga e manobra de vigas pré-moldadas de 500 a 750 kN em cavalo mecânico com dollys de 3 e 4 eixos com capacidade de 77 t</t>
  </si>
  <si>
    <t>5915402</t>
  </si>
  <si>
    <t>Carga, descarga e manobra de vigas pré-moldadas de 750 a 1.000 kN em cavalo mecânico com dollys de 5 e 4 eixos com capacidade de 111 t</t>
  </si>
  <si>
    <t>5915400</t>
  </si>
  <si>
    <t>Carga, descarga e manobra de vigas pré-moldadas de até 500 kN em cavalo mecânico com dolly de 4 eixos com capacidade de 57 t</t>
  </si>
  <si>
    <t>5914651</t>
  </si>
  <si>
    <t>Carga, manobra e descarga de agregados ou solos em caminhão basculante de 10 m³ - carga com carregadeira de 3,40 m³ (exclusa) e descarga em distribuidor autopropelido</t>
  </si>
  <si>
    <t>5914648</t>
  </si>
  <si>
    <t>Carga, manobra e descarga de agregados ou solos em caminhão basculante de 10 m³ - carga com carregadeira de 3,40 m³ (exclusa) e descarga em distribuidor rebocável</t>
  </si>
  <si>
    <t>5914647</t>
  </si>
  <si>
    <t>Carga, manobra e descarga de agregados ou solos em caminhão basculante de 10 m³ - carga com carregadeira de 3,40 m³ (exclusa) e descarga livre</t>
  </si>
  <si>
    <t>5915411</t>
  </si>
  <si>
    <t>Carga, manobra e descarga de agregados ou solos em caminhão basculante de 10 m³ - carga com carregadeira de 3,40 m³ e descarga em distribuidor autopropelido</t>
  </si>
  <si>
    <t>5915409</t>
  </si>
  <si>
    <t>Carga, manobra e descarga de agregados ou solos em caminhão basculante de 10 m³ - carga com carregadeira de 3,40 m³ e descarga em distribuidor rebocável</t>
  </si>
  <si>
    <t>5915407</t>
  </si>
  <si>
    <t>Carga, manobra e descarga de agregados ou solos em caminhão basculante de 10 m³ - carga com carregadeira de 3,40 m³ e descarga livre</t>
  </si>
  <si>
    <t>5914354</t>
  </si>
  <si>
    <t>Carga, manobra e descarga de agregados ou solos em caminhão basculante de 10 m³ - carga com escavadeira de 1,56 m³ (exclusa) e descarga livre</t>
  </si>
  <si>
    <t>5915406</t>
  </si>
  <si>
    <t>Carga, manobra e descarga de agregados ou solos em caminhão basculante de 10 m³ - carga em usina de 60 t/h (PMF) e descarga livre</t>
  </si>
  <si>
    <t>5914652</t>
  </si>
  <si>
    <t>Carga, manobra e descarga de agregados ou solos em caminhão basculante de 10 m³ - carga em usina de solos de 300 t/h e descarga em distribuidor autopropelido</t>
  </si>
  <si>
    <t>5915417</t>
  </si>
  <si>
    <t>Carga, manobra e descarga de agregados ou solos em caminhão basculante de 10 m³ - carga em usina de solos de 300 t/h e descarga em vibroacabadora</t>
  </si>
  <si>
    <t>5915414</t>
  </si>
  <si>
    <t>Carga, manobra e descarga de agregados ou solos em caminhão basculante de 10 m³ - carga em usina de solos de 300 t/h e descarga livre</t>
  </si>
  <si>
    <t>5914351</t>
  </si>
  <si>
    <t>Carga, manobra e descarga de agregados ou solos em caminhão basculante de 14 m³ - carga com carregadeira de 3,40 m³ e descarga livre</t>
  </si>
  <si>
    <t>5914645</t>
  </si>
  <si>
    <t>Carga, manobra e descarga de agregados ou solos em caminhão basculante de 6 m³ - carga com carregadeira de 1,72 m³ (exclusa) e descarga em distribuidor autopropelido</t>
  </si>
  <si>
    <t>5914642</t>
  </si>
  <si>
    <t>Carga, manobra e descarga de agregados ou solos em caminhão basculante de 6 m³ - carga com carregadeira de 1,72 m³ (exclusa) e descarga em distribuidor rebocável</t>
  </si>
  <si>
    <t>5914641</t>
  </si>
  <si>
    <t>Carga, manobra e descarga de agregados ou solos em caminhão basculante de 6 m³ - carga com carregadeira de 1,72 m³ (exclusa) e descarga livre</t>
  </si>
  <si>
    <t>5915456</t>
  </si>
  <si>
    <t>Carga, manobra e descarga de agregados ou solos em caminhão basculante de 6 m³ - carga com carregadeira de 1,72 m³ e descarga em distribuidor autopropelido</t>
  </si>
  <si>
    <t>5915454</t>
  </si>
  <si>
    <t>Carga, manobra e descarga de agregados ou solos em caminhão basculante de 6 m³ - carga com carregadeira de 1,72 m³ e descarga em distribuidor rebocável</t>
  </si>
  <si>
    <t>5915399</t>
  </si>
  <si>
    <t>Carga, manobra e descarga de agregados ou solos em caminhão basculante de 6 m³ - carga com carregadeira de 1,72 m³ e descarga livre</t>
  </si>
  <si>
    <t>5914353</t>
  </si>
  <si>
    <t>Carga, manobra e descarga de agregados ou solos em caminhão basculante de 6 m³ - carga com escavadeira de 1,56 m³ (exclusa) e descarga livre</t>
  </si>
  <si>
    <t>5915470</t>
  </si>
  <si>
    <t>Carga, manobra e descarga de agregados ou solos em caminhão basculante de 6 m³ - carga com escavadeira de 1,56 m³ e descarga livre</t>
  </si>
  <si>
    <t>5915459</t>
  </si>
  <si>
    <t>Carga, manobra e descarga de agregados ou solos em caminhão basculante de 6 m³ - carga com minicarregadeira de 0,45 m³ e descarga livre</t>
  </si>
  <si>
    <t>5915476</t>
  </si>
  <si>
    <t>5914702</t>
  </si>
  <si>
    <t>Carga, manobra e descarga de barras de trilho de 12 m com locomotiva diesel-elétrica em vagão plataforma com capacidade de 82 t - carga e descarga com carregadeira - bitola métrica</t>
  </si>
  <si>
    <t>5914701</t>
  </si>
  <si>
    <t>Carga, manobra e descarga de barras de trilho de 12 m com locomotiva diesel-elétrica em vagão plataforma com capacidade de 98 t - carga e descarga com carregadeira - bitola larga</t>
  </si>
  <si>
    <t>5906592</t>
  </si>
  <si>
    <t>Carga, manobra e descarga de blocos artificiais de concreto com 10 a 12 t para molhe em cavalo mecânico com semirreboque com capacidade de 30 t - carga e descarga com guindaste com pinça</t>
  </si>
  <si>
    <t>5906591</t>
  </si>
  <si>
    <t>Carga, manobra e descarga de blocos artificiais de concreto com 8 a 9 t para molhe em cavalo mecânico com semirreboque com capacidade de 30 t - carga e descarga com guindaste com pinça</t>
  </si>
  <si>
    <t>5914653</t>
  </si>
  <si>
    <t>Carga, manobra e descarga de blocos de rocha em caminhão basculante de 8 m³ - carga com carregadeira de 1,72 m³ (exclusa) e descarga livre</t>
  </si>
  <si>
    <t>5915405</t>
  </si>
  <si>
    <t>Carga, manobra e descarga de blocos de rocha em caminhão basculante de 8 m³ - carga com carregadeira de 1,72 m³ e descarga livre</t>
  </si>
  <si>
    <t>5914657</t>
  </si>
  <si>
    <t>Carga, manobra e descarga de blocos de rocha em caminhão basculante de 8 m³ - carga com retroescavadeira de 0,29 m³ e descarga livre</t>
  </si>
  <si>
    <t>5914363</t>
  </si>
  <si>
    <t>Carga, manobra e descarga de cimento a granel em caminhão silo de 30 m³</t>
  </si>
  <si>
    <t>5914646</t>
  </si>
  <si>
    <t>Carga, manobra e descarga de concreto asfáltico com borracha em caminhão basculante de 10 m³ - carga em usina de asfalto 100/140 t/h e descarga em vibroacabadora</t>
  </si>
  <si>
    <t>5919535</t>
  </si>
  <si>
    <t>Carga, manobra e descarga de concreto com caminhão betoneira - carga em central de concreto de 30 m³/h e descarga em extrusora de barreira de concreto</t>
  </si>
  <si>
    <t>5919533</t>
  </si>
  <si>
    <t>Carga, manobra e descarga de concreto com caminhão betoneira - carga em central de concreto de 30 m³/h e descarga em extrusora de meio fio</t>
  </si>
  <si>
    <t>5919534</t>
  </si>
  <si>
    <t>Carga, manobra e descarga de concreto com caminhão betoneira - carga em central de concreto de 30 m³/h e descarga em extrusora de sarjeta</t>
  </si>
  <si>
    <t>5909007</t>
  </si>
  <si>
    <t>Carga, manobra e descarga de concreto com caminhão betoneira - carga em central de concreto de 30 m³/h e descarga livre</t>
  </si>
  <si>
    <t>5919538</t>
  </si>
  <si>
    <t>Carga, manobra e descarga de concreto com caminhão betoneira - carga em central de concreto de 40 m³/h e descarga livre</t>
  </si>
  <si>
    <t>5919540</t>
  </si>
  <si>
    <t>Carga, manobra e descarga de concreto de cimento em caminhão basculante de 7 m³ - carga em central de concreto de 150 m³/h e descarga em vibroacabadora</t>
  </si>
  <si>
    <t>5914705</t>
  </si>
  <si>
    <t>Carga, manobra e descarga de dormentes de concreto de bitola larga com locomotiva diesel-elétrica e vagão plataforma com capacidade de 98 t - carga e descarga com carregadeira - bitola larga</t>
  </si>
  <si>
    <t>5914706</t>
  </si>
  <si>
    <t>Carga, manobra e descarga de dormentes de concreto de bitola métrica com locomotiva diesel-elétrica e vagão plataforma com capacidade de 82 t - carga e descarga com carregadeira - bitola métrica</t>
  </si>
  <si>
    <t>5914707</t>
  </si>
  <si>
    <t>Carga, manobra e descarga de dormentes de concreto de bitola mista com locomotiva diesel-elétrica e vagão plataforma com capacidade de 98 t - carga e descarga com carregadeira - bitola larga</t>
  </si>
  <si>
    <t>5914677</t>
  </si>
  <si>
    <t>Carga, manobra e descarga de dormentes de madeira com locomotiva diesel-elétrica em vagão plataforma com capacidade de 82 t - carga e descarga com carregadeira - bitola métrica</t>
  </si>
  <si>
    <t>5914676</t>
  </si>
  <si>
    <t>Carga, manobra e descarga de dormentes de madeira com locomotiva diesel-elétrica em vagão plataforma com capacidade de 98 t - carga e descarga com carregadeira - bitola larga</t>
  </si>
  <si>
    <t>5915440</t>
  </si>
  <si>
    <t>Carga, manobra e descarga de fresagem contínua solta em caminhão basculante de 10 m³ - carga com fresadora e descarga livre</t>
  </si>
  <si>
    <t>5914352</t>
  </si>
  <si>
    <t>Carga, manobra e descarga de fresagem descontínua solta em caminhão basculante de 10 m³ - carga com fresadora e descarga livre</t>
  </si>
  <si>
    <t>5914339</t>
  </si>
  <si>
    <t>Carga, manobra e descarga de fresagem descontínua solta em caminhão basculante de 6 m³ - carga com fresadora e descarga livre</t>
  </si>
  <si>
    <t>5914678</t>
  </si>
  <si>
    <t>Carga, manobra e descarga de jogo de dormentes de concreto para AMV de bitola larga ou mista, qualquer abertura, com locomotiva diesel-elétrica em vagão plataforma com capacidade de 98 t - carga e descarga com carregadeira - bitola larga</t>
  </si>
  <si>
    <t>5914679</t>
  </si>
  <si>
    <t>Carga, manobra e descarga de jogo de dormentes de concreto para AMV de bitola métrica, qualquer abertura, com locomotiva diesel-elétrica em vagão plataforma com capacidade de 82 t - carga e descarga com carregadeira - bitola métrica</t>
  </si>
  <si>
    <t>5914681</t>
  </si>
  <si>
    <t>Carga, manobra e descarga de jogo de dormentes de madeira para AMV bitola métrica, qualquer abertura, com locomotiva diesel-elétrica em vagão plataforma com capacidade de 82 t - carga e descarga com carregadeira - bitola métrica</t>
  </si>
  <si>
    <t>5914680</t>
  </si>
  <si>
    <t>Carga, manobra e descarga de jogo de dormentes de madeira para AMV de bitola larga ou mista, qualquer abertura, com locomotiva diesel-elétrica em vagão plataforma com capacidade de 98 t - carga e descarga com carregadeira - bitola larga</t>
  </si>
  <si>
    <t>5915015</t>
  </si>
  <si>
    <t>Carga, manobra e descarga de materiais diversos em caminhão carroceria com capacidade de 11 t e com guindauto de 45 t.m</t>
  </si>
  <si>
    <t>5915373</t>
  </si>
  <si>
    <t>Carga, manobra e descarga de materiais diversos em caminhão carroceria com capacidade de 7 t e com guindauto de 20 t.m</t>
  </si>
  <si>
    <t>5914333</t>
  </si>
  <si>
    <t>Carga, manobra e descarga de materiais diversos em caminhão carroceria de 15 t - carga e descarga com caminhão guindauto de 20 t.m</t>
  </si>
  <si>
    <t>5914655</t>
  </si>
  <si>
    <t>Carga, manobra e descarga de materiais diversos em caminhão carroceria de 15 t - carga e descarga manuais</t>
  </si>
  <si>
    <t>5915474</t>
  </si>
  <si>
    <t>Carga, manobra e descarga de materiais diversos em caminhão carroceria de 5 t - carga e descarga manuais</t>
  </si>
  <si>
    <t>5914654</t>
  </si>
  <si>
    <t>Carga, manobra e descarga de materiais diversos em caminhão carroceria de 9 t - carga e descarga manuais</t>
  </si>
  <si>
    <t>5914686</t>
  </si>
  <si>
    <t>Carga, manobra e descarga de materiais metálicos e acessórios diversos com locomotiva diesel-elétrica em vagão fechado com capacidade de 64 t - carga e descarga com carregadeira - bitola métrica</t>
  </si>
  <si>
    <t>5914685</t>
  </si>
  <si>
    <t>Carga, manobra e descarga de materiais metálicos e acessórios diversos com locomotiva diesel-elétrica em vagão fechado com capacidade de 99 t - carga e descarga com carregadeira - bitola larga</t>
  </si>
  <si>
    <t>5914682</t>
  </si>
  <si>
    <t>Carga, manobra e descarga de materiais metálicos para AMV de bitola larga, qualquer abertura, com locomotiva diesel-elétrica em vagão plataforma com capacidade de 98 t - carga e descarga com carregadeira - bitola larga</t>
  </si>
  <si>
    <t>5914683</t>
  </si>
  <si>
    <t>Carga, manobra e descarga de materiais metálicos para AMV de bitola métrica, qualquer abertura, com locomotiva diesel-elétrica em vagão plataforma com capacidade de 82 t - carga e descarga com carregadeira - bitola métrica</t>
  </si>
  <si>
    <t>5914684</t>
  </si>
  <si>
    <t>Carga, manobra e descarga de materiais metálicos para AMV de bitola mista, qualquer abertura, com locomotiva diesel-elétrica e vagão plataforma com capacidade de 98 t - carga e descarga com carregadeira</t>
  </si>
  <si>
    <t>5914675</t>
  </si>
  <si>
    <t>Carga, manobra e descarga de material demolido em caminhão basculante de 6 m³ - carga com carregadeira de 1,72 m³ e descarga livre</t>
  </si>
  <si>
    <t>5915433</t>
  </si>
  <si>
    <t>Carga, manobra e descarga de material demolido em caminhão basculante de 6 m³ - carga manual e descarga livre</t>
  </si>
  <si>
    <t>5914650</t>
  </si>
  <si>
    <t>Carga, manobra e descarga de mistura betuminosa a frio em caminhão basculante de 10 m³ - carga em usina de 60 t/h (PMF) e descarga em vibroacabadora</t>
  </si>
  <si>
    <t>5914358</t>
  </si>
  <si>
    <t>Carga, manobra e descarga de mistura betuminosa a frio em caminhão basculante de 6 m³ - carga em usina de 60 t/h (PMF) e descarga em vibroacabadora</t>
  </si>
  <si>
    <t>5915421</t>
  </si>
  <si>
    <t>Carga, manobra e descarga de mistura betuminosa a frio em caminhão basculante de 6 m³ - carga em usina de 60 t/h (PMF) e descarga manual</t>
  </si>
  <si>
    <t>5914649</t>
  </si>
  <si>
    <t>Carga, manobra e descarga de mistura betuminosa a quente em caminhão basculante de 10 m³ - carga em usina de asfalto 100/140 t/h e descarga em vibroacabadora</t>
  </si>
  <si>
    <t>5914643</t>
  </si>
  <si>
    <t>Carga, manobra e descarga de mistura betuminosa a quente em caminhão basculante de 6 m³ - carga em usina de asfalto 100/140 t/h e descarga em vibroacabadora</t>
  </si>
  <si>
    <t>5914328</t>
  </si>
  <si>
    <t>Carga, manobra e descarga de mistura betuminosa a quente em caminhão basculante de 6 m³ - carga em usina de asfalto 100/140 t/h e descarga manual</t>
  </si>
  <si>
    <t>5914610</t>
  </si>
  <si>
    <t>Carga, manobra e descarga de mistura betuminosa a quente em caminhão com caçamba térmica de 6 m³ - carga em usina de asfalto de 100/140 t/h e descarga manual</t>
  </si>
  <si>
    <t>5915408</t>
  </si>
  <si>
    <t>Carga, manobra e descarga de mistura reciclada com espuma de asfalto em caminhão basculante de 10 m³ - carga em usina de reciclagem a frio e descarga em vibroacabadora</t>
  </si>
  <si>
    <t>5915306</t>
  </si>
  <si>
    <t>Carga, manobra e descarga de tetrápodes em cavalo mecânico com semirreboque com capacidade de 30 t - carga e descarga com guindaste</t>
  </si>
  <si>
    <t>5914708</t>
  </si>
  <si>
    <t>Carga, manobra e descarga de TLS de TR45 de 120 m com locomotiva diesel-elétrica em vagão plataforma com capacidade de 82 t - carga e descarga com manipulador de TLS - bitola métrica</t>
  </si>
  <si>
    <t>5914687</t>
  </si>
  <si>
    <t>Carga, manobra e descarga de TLS de TR45 de 120 m com locomotiva diesel-elétrica em vagão plataforma com capacidade de 98 t - carga e descarga com manipulador de TLS - bitola larga</t>
  </si>
  <si>
    <t>5914709</t>
  </si>
  <si>
    <t>Carga, manobra e descarga de TLS de TR45 de 240 m com locomotiva diesel-elétrica em vagão plataforma com capacidade de 82 t - carga e descarga com manipulador de TLS - bitola métrica</t>
  </si>
  <si>
    <t>5914688</t>
  </si>
  <si>
    <t>Carga, manobra e descarga de TLS de TR45 de 240 m com locomotiva diesel-elétrica em vagão plataforma com capacidade de 98 t - carga e descarga com manipulador de TLS - bitola larga</t>
  </si>
  <si>
    <t>5914695</t>
  </si>
  <si>
    <t>Carga, manobra e descarga de TLS de TR57 de 120 m com locomotiva diesel-elétrica em vagão plataforma com capacidade de 82 t - carga e descarga com manipulador de TLS - bitola métrica</t>
  </si>
  <si>
    <t>5914689</t>
  </si>
  <si>
    <t>Carga, manobra e descarga de TLS de TR57 de 120 m com locomotiva diesel-elétrica em vagão plataforma com capacidade de 98 t - carga e descarga com manipulador de TLS - bitola larga</t>
  </si>
  <si>
    <t>5914696</t>
  </si>
  <si>
    <t>Carga, manobra e descarga de TLS de TR57 de 240 m com locomotiva diesel-elétrica em vagão plataforma com capacidade de 82 t - carga e descarga com manipulador de TLS - bitola métrica</t>
  </si>
  <si>
    <t>5914690</t>
  </si>
  <si>
    <t>Carga, manobra e descarga de TLS de TR57 de 240 m com locomotiva diesel-elétrica em vagão plataforma com capacidade de 98 t - carga e descarga com manipulador de TLS - bitola larga</t>
  </si>
  <si>
    <t>5914697</t>
  </si>
  <si>
    <t>Carga, manobra e descarga de TLS de TR68 de 120 m com locomotiva diesel-elétrica em vagão plataforma com capacidade de 82 t - carga e descarga com manipulador de TLS - bitola métrica</t>
  </si>
  <si>
    <t>5914691</t>
  </si>
  <si>
    <t>Carga, manobra e descarga de TLS de TR68 de 120 m com locomotiva diesel-elétrica em vagão plataforma com capacidade de 98 t - carga e descarga com manipulador de TLS - bitola larga</t>
  </si>
  <si>
    <t>5914698</t>
  </si>
  <si>
    <t>Carga, manobra e descarga de TLS de TR68 de 240 m com locomotiva diesel-elétrica em vagão plataforma com capacidade de 82 t - carga e descarga com manipulador de TLS - bitola métrica</t>
  </si>
  <si>
    <t>5914692</t>
  </si>
  <si>
    <t>Carga, manobra e descarga de TLS de TR68 de 240 m com locomotiva diesel-elétrica em vagão plataforma com capacidade de 98 t - carga e descarga com manipulador de TLS - bitola larga</t>
  </si>
  <si>
    <t>5914699</t>
  </si>
  <si>
    <t>Carga, manobra e descarga de TLS de UIC60 de 120 m com locomotiva diesel-elétrica em vagão plataforma com capacidade de 82 t - carga e descarga com manipulador de TLS - bitola métrica</t>
  </si>
  <si>
    <t>5914693</t>
  </si>
  <si>
    <t>Carga, manobra e descarga de TLS de UIC60 de 120 m com locomotiva diesel-elétrica em vagão plataforma com capacidade de 98 t - carga e descarga com manipulador de TLS - bitola larga</t>
  </si>
  <si>
    <t>5914700</t>
  </si>
  <si>
    <t>Carga, manobra e descarga de TLS de UIC60 de 240 m com locomotiva diesel-elétrica em vagão plataforma com capacidade de 82 t - carga e descarga com manipulador de TLS - bitola métrica</t>
  </si>
  <si>
    <t>5914694</t>
  </si>
  <si>
    <t>Carga, manobra e descarga de TLS de UIC60 de 240 m com locomotiva diesel-elétrica em vagão plataforma com capacidade de 98 t - carga e descarga com manipulador de TLS - bitola larga</t>
  </si>
  <si>
    <t>5915441</t>
  </si>
  <si>
    <t>Carga, manobra e descarga de trituração de galhos e troncos em caminhão basculante de 6 m³ - carga com trituradora e descarga livre</t>
  </si>
  <si>
    <t>5901639</t>
  </si>
  <si>
    <t>Transporte com caminhão basculante com caçamba estanque com capacidade de 14 m³ - rodovia em leito natural</t>
  </si>
  <si>
    <t>5901638</t>
  </si>
  <si>
    <t>Transporte com caminhão basculante com caçamba estanque com capacidade de 14 m³ - rodovia em revestimento primário</t>
  </si>
  <si>
    <t>5901640</t>
  </si>
  <si>
    <t>Transporte com caminhão basculante com caçamba estanque com capacidade de 14 m³ - rodovia pavimentada</t>
  </si>
  <si>
    <t>5914359</t>
  </si>
  <si>
    <t>Transporte com caminhão basculante de 10 m³ - rodovia em leito natural</t>
  </si>
  <si>
    <t>5914374</t>
  </si>
  <si>
    <t>Transporte com caminhão basculante de 10 m³ - rodovia em revestimento primário</t>
  </si>
  <si>
    <t>5914389</t>
  </si>
  <si>
    <t>5915319</t>
  </si>
  <si>
    <t>Transporte com caminhão basculante de 14 m³ - rodovia em leito natural</t>
  </si>
  <si>
    <t>5915320</t>
  </si>
  <si>
    <t>Transporte com caminhão basculante de 14 m³ - rodovia em revestimento primário</t>
  </si>
  <si>
    <t>5915321</t>
  </si>
  <si>
    <t>Transporte com caminhão basculante de 14 m³ - rodovia pavimentada</t>
  </si>
  <si>
    <t>5914314</t>
  </si>
  <si>
    <t>Transporte com caminhão basculante de 6 m³ - rodovia em leito natural</t>
  </si>
  <si>
    <t>5914329</t>
  </si>
  <si>
    <t>Transporte com caminhão basculante de 6 m³ - rodovia em revestimento primário</t>
  </si>
  <si>
    <t>5914344</t>
  </si>
  <si>
    <t>5914539</t>
  </si>
  <si>
    <t>Transporte com caminhão betoneira - rodovia em leito natural</t>
  </si>
  <si>
    <t>5914554</t>
  </si>
  <si>
    <t>Transporte com caminhão betoneira - rodovia em revestimento primário</t>
  </si>
  <si>
    <t>5914569</t>
  </si>
  <si>
    <t>Transporte com caminhão betoneira - rodovia pavimentada</t>
  </si>
  <si>
    <t>5915012</t>
  </si>
  <si>
    <t>Transporte com caminhão carroceria com capacidade de 11 t e com guindauto de 45 t.m - rodovia em leito natural</t>
  </si>
  <si>
    <t>5915013</t>
  </si>
  <si>
    <t>Transporte com caminhão carroceria com capacidade de 11 t e com guindauto de 45 t.m - rodovia em revestimento primário</t>
  </si>
  <si>
    <t>5915014</t>
  </si>
  <si>
    <t>Transporte com caminhão carroceria com capacidade de 11 t e com guindauto de 45 t.m - rodovia pavimentada</t>
  </si>
  <si>
    <t>5914584</t>
  </si>
  <si>
    <t>Transporte com caminhão carroceria com capacidade de 7 t e com guindauto de 20 t.m - rodovia em leito natural</t>
  </si>
  <si>
    <t>5914599</t>
  </si>
  <si>
    <t>Transporte com caminhão carroceria com capacidade de 7 t e com guindauto de 20 t.m - rodovia em revestimento primário</t>
  </si>
  <si>
    <t>5914614</t>
  </si>
  <si>
    <t>Transporte com caminhão carroceria com capacidade de 7 t e com guindauto de 20 t.m - rodovia pavimentada</t>
  </si>
  <si>
    <t>5914581</t>
  </si>
  <si>
    <t>Transporte com caminhão carroceria com capacidade de 9 t e com guindauto de 10 t.m - rodovia em leito natural</t>
  </si>
  <si>
    <t>5914582</t>
  </si>
  <si>
    <t>Transporte com caminhão carroceria com capacidade de 9 t e com guindauto de 10 t.m - rodovia em revestimento primário</t>
  </si>
  <si>
    <t>5914583</t>
  </si>
  <si>
    <t>Transporte com caminhão carroceria com capacidade de 9 t e com guindauto de 10 t.m - rodovia pavimentada</t>
  </si>
  <si>
    <t>5914449</t>
  </si>
  <si>
    <t>Transporte com caminhão carroceria de 15 t - rodovia em leito natural</t>
  </si>
  <si>
    <t>5914464</t>
  </si>
  <si>
    <t>Transporte com caminhão carroceria de 15 t - rodovia em revestimento primário</t>
  </si>
  <si>
    <t>5914479</t>
  </si>
  <si>
    <t>Transporte com caminhão carroceria de 15 t - rodovia pavimentada</t>
  </si>
  <si>
    <t>5915322</t>
  </si>
  <si>
    <t>Transporte com caminhão carroceria de 5 t - rodovia em leito natural</t>
  </si>
  <si>
    <t>5915323</t>
  </si>
  <si>
    <t>Transporte com caminhão carroceria de 5 t - rodovia em revestimento primário</t>
  </si>
  <si>
    <t>5915324</t>
  </si>
  <si>
    <t>Transporte com caminhão carroceria de 5 t - rodovia pavimentada</t>
  </si>
  <si>
    <t>5914404</t>
  </si>
  <si>
    <t>Transporte com caminhão carroceria de 9 t - rodovia em leito natural</t>
  </si>
  <si>
    <t>5914419</t>
  </si>
  <si>
    <t>Transporte com caminhão carroceria de 9 t - rodovia em revestimento primário</t>
  </si>
  <si>
    <t>5914434</t>
  </si>
  <si>
    <t>Transporte com caminhão carroceria de 9 t - rodovia pavimentada</t>
  </si>
  <si>
    <t>5914635</t>
  </si>
  <si>
    <t>Transporte com cavalo mecânico com semirreboque com capacidade de 22 t - rodovia em leito natural</t>
  </si>
  <si>
    <t>5914636</t>
  </si>
  <si>
    <t>Transporte com cavalo mecânico com semirreboque com capacidade de 22 t - rodovia em revestimento primário</t>
  </si>
  <si>
    <t>5914637</t>
  </si>
  <si>
    <t>Transporte com cavalo mecânico com semirreboque com capacidade de 22 t - rodovia pavimentada</t>
  </si>
  <si>
    <t>5914638</t>
  </si>
  <si>
    <t>Transporte com cavalo mecânico com semirreboque com capacidade de 30 t - rodovia em leito natural</t>
  </si>
  <si>
    <t>5914639</t>
  </si>
  <si>
    <t>Transporte com cavalo mecânico com semirreboque com capacidade de 30 t - rodovia em revestimento primário</t>
  </si>
  <si>
    <t>5914640</t>
  </si>
  <si>
    <t>Transporte com cavalo mecânico com semirreboque com capacidade de 30 t - rodovia pavimentada</t>
  </si>
  <si>
    <t>5915466</t>
  </si>
  <si>
    <t>Transporte de água com caminhão tanque de 10.000 l - rodovia em leito natural</t>
  </si>
  <si>
    <t>5915467</t>
  </si>
  <si>
    <t>Transporte de água com caminhão tanque de 10.000 l - rodovia em revestimento primário</t>
  </si>
  <si>
    <t>5915468</t>
  </si>
  <si>
    <t>Transporte de água com caminhão tanque de 10.000 l - rodovia pavimentada</t>
  </si>
  <si>
    <t>5914617</t>
  </si>
  <si>
    <t>Transporte de água com caminhão tanque de 13.000 l - rodovia em leito natural</t>
  </si>
  <si>
    <t>5914618</t>
  </si>
  <si>
    <t>Transporte de água com caminhão tanque de 13.000 l - rodovia em revestimento primário</t>
  </si>
  <si>
    <t>5914619</t>
  </si>
  <si>
    <t>Transporte de água com caminhão tanque de 13.000 l - rodovia pavimentada</t>
  </si>
  <si>
    <t>5915451</t>
  </si>
  <si>
    <t>Transporte de água com caminhão tanque de 6.000 l - rodovia em leito natural</t>
  </si>
  <si>
    <t>5915452</t>
  </si>
  <si>
    <t>Transporte de água com caminhão tanque de 6.000 l - rodovia em revestimento primário</t>
  </si>
  <si>
    <t>5915453</t>
  </si>
  <si>
    <t>Transporte de água com caminhão tanque de 6.000 l - rodovia pavimentada</t>
  </si>
  <si>
    <t>5915448</t>
  </si>
  <si>
    <t>Transporte de água com caminhão tanque de 8.000 l - rodovia em leito natural</t>
  </si>
  <si>
    <t>5915449</t>
  </si>
  <si>
    <t>Transporte de água com caminhão tanque de 8.000 l - rodovia em revestimento primário</t>
  </si>
  <si>
    <t>5915450</t>
  </si>
  <si>
    <t>Transporte de água com caminhão tanque de 8.000 l - rodovia pavimentada</t>
  </si>
  <si>
    <t>5901641</t>
  </si>
  <si>
    <t>Transporte de areia fina com draga hopper - capacidade da cisterna de 1.000 m³</t>
  </si>
  <si>
    <t>m³km</t>
  </si>
  <si>
    <t>5901642</t>
  </si>
  <si>
    <t>Transporte de areia fina com draga hopper - capacidade da cisterna de 10.000 m³</t>
  </si>
  <si>
    <t>5901643</t>
  </si>
  <si>
    <t>Transporte de areia fina com draga hopper - capacidade da cisterna de 15.000 m³</t>
  </si>
  <si>
    <t>5901644</t>
  </si>
  <si>
    <t>Transporte de areia fina com draga hopper - capacidade da cisterna de 2.000 m³</t>
  </si>
  <si>
    <t>5901645</t>
  </si>
  <si>
    <t>Transporte de areia fina com draga hopper - capacidade da cisterna de 20.000 m³</t>
  </si>
  <si>
    <t>5901646</t>
  </si>
  <si>
    <t>Transporte de areia fina com draga hopper - capacidade da cisterna de 3.000 m³</t>
  </si>
  <si>
    <t>5901647</t>
  </si>
  <si>
    <t>Transporte de areia fina com draga hopper - capacidade da cisterna de 4.000 m³</t>
  </si>
  <si>
    <t>5901648</t>
  </si>
  <si>
    <t>Transporte de areia fina com draga hopper - capacidade da cisterna de 5.000 m³</t>
  </si>
  <si>
    <t>5901649</t>
  </si>
  <si>
    <t>Transporte de areia fina com draga hopper - capacidade da cisterna de 750 m³</t>
  </si>
  <si>
    <t>5901650</t>
  </si>
  <si>
    <t>Transporte de areia grossa com draga hopper - capacidade da cisterna de 1.000 m³</t>
  </si>
  <si>
    <t>5901651</t>
  </si>
  <si>
    <t>Transporte de areia grossa com draga hopper - capacidade da cisterna de 10.000 m³</t>
  </si>
  <si>
    <t>5901652</t>
  </si>
  <si>
    <t>Transporte de areia grossa com draga hopper - capacidade da cisterna de 15.000 m³</t>
  </si>
  <si>
    <t>5901653</t>
  </si>
  <si>
    <t>Transporte de areia grossa com draga hopper - capacidade da cisterna de 2.000 m³</t>
  </si>
  <si>
    <t>5901654</t>
  </si>
  <si>
    <t>Transporte de areia grossa com draga hopper - capacidade da cisterna de 20.000 m³</t>
  </si>
  <si>
    <t>5901655</t>
  </si>
  <si>
    <t>Transporte de areia grossa com draga hopper - capacidade da cisterna de 3.000 m³</t>
  </si>
  <si>
    <t>5901656</t>
  </si>
  <si>
    <t>Transporte de areia grossa com draga hopper - capacidade da cisterna de 4.000 m³</t>
  </si>
  <si>
    <t>5901657</t>
  </si>
  <si>
    <t>Transporte de areia grossa com draga hopper - capacidade da cisterna de 5.000 m³</t>
  </si>
  <si>
    <t>5901658</t>
  </si>
  <si>
    <t>Transporte de areia grossa com draga hopper - capacidade da cisterna de 750 m³</t>
  </si>
  <si>
    <t>5901659</t>
  </si>
  <si>
    <t>Transporte de areia média com draga hopper - capacidade da cisterna de 1.000 m³</t>
  </si>
  <si>
    <t>5901660</t>
  </si>
  <si>
    <t>Transporte de areia média com draga hopper - capacidade da cisterna de 10.000 m³</t>
  </si>
  <si>
    <t>5901661</t>
  </si>
  <si>
    <t>Transporte de areia média com draga hopper - capacidade da cisterna de 15.000 m³</t>
  </si>
  <si>
    <t>5901662</t>
  </si>
  <si>
    <t>Transporte de areia média com draga hopper - capacidade da cisterna de 2.000 m³</t>
  </si>
  <si>
    <t>5901663</t>
  </si>
  <si>
    <t>Transporte de areia média com draga hopper - capacidade da cisterna de 20.000 m³</t>
  </si>
  <si>
    <t>5901664</t>
  </si>
  <si>
    <t>Transporte de areia média com draga hopper - capacidade da cisterna de 3.000 m³</t>
  </si>
  <si>
    <t>5901665</t>
  </si>
  <si>
    <t>Transporte de areia média com draga hopper - capacidade da cisterna de 4.000 m³</t>
  </si>
  <si>
    <t>5901666</t>
  </si>
  <si>
    <t>Transporte de areia média com draga hopper - capacidade da cisterna de 5.000 m³</t>
  </si>
  <si>
    <t>5901667</t>
  </si>
  <si>
    <t>Transporte de areia média com draga hopper - capacidade da cisterna de 750 m³</t>
  </si>
  <si>
    <t>5914511</t>
  </si>
  <si>
    <t>Transporte de barras de trilho de 12 m com locomotiva diesel-elétrica em vagão plataforma com capacidade de 82 t - bitola métrica</t>
  </si>
  <si>
    <t>5914510</t>
  </si>
  <si>
    <t>Transporte de barras de trilho de 12 m com locomotiva diesel-elétrica em vagão plataforma com capacidade de 98 t - bitola larga</t>
  </si>
  <si>
    <t>5906597</t>
  </si>
  <si>
    <t>Transporte de blocos artificiais de concreto com 10 a 12 t para a execução de molhe com cavalo mecânico com semirreboque com capacidade de 30 t - rodovia em leito natural</t>
  </si>
  <si>
    <t>unkm</t>
  </si>
  <si>
    <t>5906598</t>
  </si>
  <si>
    <t>Transporte de blocos artificiais de concreto com 10 a 12 t para a execução de molhe com cavalo mecânico com semirreboque com capacidade de 30 t - rodovia em revestimento primário</t>
  </si>
  <si>
    <t>5906599</t>
  </si>
  <si>
    <t>Transporte de blocos artificiais de concreto com 10 a 12 t para a execução de molhe com cavalo mecânico com semirreboque com capacidade de 30 t - rodovia pavimentada</t>
  </si>
  <si>
    <t>5906594</t>
  </si>
  <si>
    <t>Transporte de blocos artificiais de concreto com 8 a 9 t para a execução de molhe com cavalo mecânico com semirreboque com capacidade de 30 t - rodovia em leito natural</t>
  </si>
  <si>
    <t>5906595</t>
  </si>
  <si>
    <t>Transporte de blocos artificiais de concreto com 8 a 9 t para a execução de molhe com cavalo mecânico com semirreboque com capacidade de 30 t - rodovia em revestimento primário</t>
  </si>
  <si>
    <t>5906596</t>
  </si>
  <si>
    <t>Transporte de blocos artificiais de concreto com 8 a 9 t para a execução de molhe com cavalo mecânico com semirreboque com capacidade de 30 t - rodovia pavimentada</t>
  </si>
  <si>
    <t>5901668</t>
  </si>
  <si>
    <t>Transporte de cascalho com draga hopper - capacidade da cisterna de 1.000 m³</t>
  </si>
  <si>
    <t>5901669</t>
  </si>
  <si>
    <t>Transporte de cascalho com draga hopper - capacidade da cisterna de 10.000 m³</t>
  </si>
  <si>
    <t>5901670</t>
  </si>
  <si>
    <t>Transporte de cascalho com draga hopper - capacidade da cisterna de 15.000 m³</t>
  </si>
  <si>
    <t>5901671</t>
  </si>
  <si>
    <t>Transporte de cascalho com draga hopper - capacidade da cisterna de 2.000 m³</t>
  </si>
  <si>
    <t>5901672</t>
  </si>
  <si>
    <t>Transporte de cascalho com draga hopper - capacidade da cisterna de 20.000 m³</t>
  </si>
  <si>
    <t>5901673</t>
  </si>
  <si>
    <t>Transporte de cascalho com draga hopper - capacidade da cisterna de 3.000 m³</t>
  </si>
  <si>
    <t>5901674</t>
  </si>
  <si>
    <t>Transporte de cascalho com draga hopper - capacidade da cisterna de 4.000 m³</t>
  </si>
  <si>
    <t>5901675</t>
  </si>
  <si>
    <t>Transporte de cascalho com draga hopper - capacidade da cisterna de 5.000 m³</t>
  </si>
  <si>
    <t>5901676</t>
  </si>
  <si>
    <t>Transporte de cascalho com draga hopper - capacidade da cisterna de 750 m³</t>
  </si>
  <si>
    <t>5901677</t>
  </si>
  <si>
    <t>Transporte de cascalho fino com draga hopper - capacidade da cisterna de 1.000 m³</t>
  </si>
  <si>
    <t>5901678</t>
  </si>
  <si>
    <t>Transporte de cascalho fino com draga hopper - capacidade da cisterna de 10.000 m³</t>
  </si>
  <si>
    <t>5901679</t>
  </si>
  <si>
    <t>Transporte de cascalho fino com draga hopper - capacidade da cisterna de 15.000 m³</t>
  </si>
  <si>
    <t>5901680</t>
  </si>
  <si>
    <t>Transporte de cascalho fino com draga hopper - capacidade da cisterna de 2.000 m³</t>
  </si>
  <si>
    <t>5901681</t>
  </si>
  <si>
    <t>Transporte de cascalho fino com draga hopper - capacidade da cisterna de 20.000 m³</t>
  </si>
  <si>
    <t>5901682</t>
  </si>
  <si>
    <t>Transporte de cascalho fino com draga hopper - capacidade da cisterna de 3.000 m³</t>
  </si>
  <si>
    <t>5901683</t>
  </si>
  <si>
    <t>Transporte de cascalho fino com draga hopper - capacidade da cisterna de 4.000 m³</t>
  </si>
  <si>
    <t>5901684</t>
  </si>
  <si>
    <t>Transporte de cascalho fino com draga hopper - capacidade da cisterna de 5.000 m³</t>
  </si>
  <si>
    <t>5901685</t>
  </si>
  <si>
    <t>Transporte de cascalho fino com draga hopper - capacidade da cisterna de 750 m³</t>
  </si>
  <si>
    <t>5914364</t>
  </si>
  <si>
    <t>Transporte de cimento a granel com caminhão silo de 30 m³ - rodovia em leito natural</t>
  </si>
  <si>
    <t>5914365</t>
  </si>
  <si>
    <t>Transporte de cimento a granel com caminhão silo de 30 m³ - rodovia em revestimento primário</t>
  </si>
  <si>
    <t>5914366</t>
  </si>
  <si>
    <t>Transporte de cimento a granel com caminhão silo de 30 m³ - rodovia pavimentada</t>
  </si>
  <si>
    <t>5914360</t>
  </si>
  <si>
    <t>Transporte de cimento com caminhão distribuidor de 17 m³ - rodovia em leito natural</t>
  </si>
  <si>
    <t>5914361</t>
  </si>
  <si>
    <t>Transporte de cimento com caminhão distribuidor de 17 m³ - rodovia em revestimento primário</t>
  </si>
  <si>
    <t>5914362</t>
  </si>
  <si>
    <t>Transporte de cimento com caminhão distribuidor de 17 m³ - rodovia pavimentada</t>
  </si>
  <si>
    <t>5914315</t>
  </si>
  <si>
    <t>Transporte de concreto com caminhão basculante de 7 m³ - rodovia em leito natural</t>
  </si>
  <si>
    <t>5914330</t>
  </si>
  <si>
    <t>Transporte de concreto com caminhão basculante de 7 m³ - rodovia em revestimento primário</t>
  </si>
  <si>
    <t>5914345</t>
  </si>
  <si>
    <t>Transporte de concreto com caminhão basculante de 7 m³ - rodovia pavimentada</t>
  </si>
  <si>
    <t>5914367</t>
  </si>
  <si>
    <t>Transporte de detritos com caminhão de hidrojateamento de alta pressão e vácuo de 9 m³ - rodovia em leito natural</t>
  </si>
  <si>
    <t>5914368</t>
  </si>
  <si>
    <t>Transporte de detritos com caminhão de hidrojateamento de alta pressão e vácuo de 9 m³ - rodovia em revestimento primário</t>
  </si>
  <si>
    <t>5914369</t>
  </si>
  <si>
    <t>Transporte de detritos com caminhão de hidrojateamento de alta pressão e vácuo de 9 m³ - rodovia pavimentada</t>
  </si>
  <si>
    <t>5914489</t>
  </si>
  <si>
    <t>Transporte de dormentes de concreto monobloco protendido de bitola larga com locomotiva diesel-elétrica em vagão plataforma com capacidade de 98 t - bitola larga</t>
  </si>
  <si>
    <t>5914491</t>
  </si>
  <si>
    <t>Transporte de dormentes de concreto monobloco protendido de bitola métrica com locomotiva diesel-elétrica em vagão plataforma com capacidade de 82 t - bitola métrica</t>
  </si>
  <si>
    <t>5914490</t>
  </si>
  <si>
    <t>Transporte de dormentes de concreto monobloco protendido de bitola mista com locomotiva diesel-elétrica em vagão plataforma com capacidade de 98 t - bitola larga</t>
  </si>
  <si>
    <t>5914495</t>
  </si>
  <si>
    <t>Transporte de dormentes de concreto monobloco protendido para AMV de bitola larga ou mista com locomotiva diesel-elétrica em vagão plataforma com capacidade de 98 t - bitola larga</t>
  </si>
  <si>
    <t>5914494</t>
  </si>
  <si>
    <t>Transporte de dormentes de concreto monobloco protendido para AMV de bitola métrica com locomotiva diesel-elétrica em vagão plataforma com capacidade de 82 t - bitola métrica</t>
  </si>
  <si>
    <t>5914487</t>
  </si>
  <si>
    <t>Transporte de dormentes de madeira de bitola larga com locomotiva diesel-elétrica em vagão plataforma com capacidade de 98 t - bitola larga</t>
  </si>
  <si>
    <t>5914488</t>
  </si>
  <si>
    <t>Transporte de dormentes de madeira de bitola métrica com locomotiva diesel-elétrica em vagão plataforma com capacidade de 82 t - bitola métrica</t>
  </si>
  <si>
    <t>5914493</t>
  </si>
  <si>
    <t>Transporte de dormentes de madeira para AMV de bitola larga ou mista com locomotiva diesel-elétrica em vagão plataforma com capacidade de 98 t - bitola larga</t>
  </si>
  <si>
    <t>5914492</t>
  </si>
  <si>
    <t>Transporte de dormentes de madeira para AMV de bitola métrica com locomotiva diesel-elétrica em vagão plataforma com capacidade de 82 t - bitola métrica</t>
  </si>
  <si>
    <t>5914482</t>
  </si>
  <si>
    <t>Transporte de lastro de brita com locomotiva diesel-elétrica em vagão hopper aberto com capacidade de 45 m³ - bitola métrica</t>
  </si>
  <si>
    <t>5914483</t>
  </si>
  <si>
    <t>Transporte de lastro de brita com locomotiva diesel-elétrica em vagão hopper aberto com capacidade de 63 m³ - bitola larga</t>
  </si>
  <si>
    <t>5914480</t>
  </si>
  <si>
    <t>Transporte de materiais metálicos e acessórios diversos com locomotiva diesel-elétrica em vagão fechado com capacidade de 64 t - bitola métrica</t>
  </si>
  <si>
    <t>5914481</t>
  </si>
  <si>
    <t>Transporte de materiais metálicos e acessórios diversos com locomotiva diesel-elétrica em vagão fechado com capacidade de 99 t - bitola larga</t>
  </si>
  <si>
    <t>5914485</t>
  </si>
  <si>
    <t>Transporte de materiais metálicos para AMV de bitola larga com locomotiva diesel-elétrica em vagão plataforma com capacidade de 98 t - bitola larga</t>
  </si>
  <si>
    <t>5914486</t>
  </si>
  <si>
    <t>Transporte de materiais metálicos para AMV de bitola métrica com locomotiva diesel-elétrica em vagão plataforma com capacidade de 82 t - bitola métrica</t>
  </si>
  <si>
    <t>5914484</t>
  </si>
  <si>
    <t>Transporte de materiais metálicos para AMV de bitola mista com locomotiva diesel-elétrica em vagão plataforma com capacidade de 98 t - bitola larga</t>
  </si>
  <si>
    <t>5914620</t>
  </si>
  <si>
    <t>Transporte de material betuminoso com caminhão tanque distribuidor - rodovia em leito natural</t>
  </si>
  <si>
    <t>5914621</t>
  </si>
  <si>
    <t>Transporte de material betuminoso com caminhão tanque distribuidor - rodovia em revestimento primário</t>
  </si>
  <si>
    <t>5914622</t>
  </si>
  <si>
    <t>Transporte de material betuminoso com caminhão tanque distribuidor - rodovia pavimentada</t>
  </si>
  <si>
    <t>5901695</t>
  </si>
  <si>
    <t>Transporte de material de 1ª categoria com batelão autopropelido com capacidade de 300 m³</t>
  </si>
  <si>
    <t>5901696</t>
  </si>
  <si>
    <t>Transporte de material de 1ª categoria com batelão autopropelido com capacidade de 500 m³</t>
  </si>
  <si>
    <t>5901697</t>
  </si>
  <si>
    <t>Transporte de material de 1ª categoria com batelão rebocado com capacidade de 66 m³</t>
  </si>
  <si>
    <t>5901698</t>
  </si>
  <si>
    <t>Transporte de material de 1ª categoria com batelão rebocado montado na obra com capacidade de 66 m³</t>
  </si>
  <si>
    <t>5916654</t>
  </si>
  <si>
    <t>Transporte de material de 3ª categoria com batelão autopropelido com capacidade de 300 m³</t>
  </si>
  <si>
    <t>5916637</t>
  </si>
  <si>
    <t>Transporte de material de 3ª categoria com batelão rebocado com capacidade de 66 m³</t>
  </si>
  <si>
    <t>5916618</t>
  </si>
  <si>
    <t>Transporte de material de 3ª categoria com batelão rebocado montado na obra com capacidade de 66 m³</t>
  </si>
  <si>
    <t>5914334</t>
  </si>
  <si>
    <t>Transporte de material de 3ª categoria com caminhão basculante de 12 m³ para rocha - rodovia em leito natural</t>
  </si>
  <si>
    <t>5914335</t>
  </si>
  <si>
    <t>Transporte de material de 3ª categoria com caminhão basculante de 12 m³ para rocha - rodovia em revestimento primário</t>
  </si>
  <si>
    <t>5914336</t>
  </si>
  <si>
    <t>Transporte de material de 3ª categoria com caminhão basculante de 12 m³ para rocha - rodovia pavimentada</t>
  </si>
  <si>
    <t>5914346</t>
  </si>
  <si>
    <t>Transporte de material de 3ª categoria com caminhão basculante de 8 m³ para rocha - rodovia em leito natural</t>
  </si>
  <si>
    <t>5914347</t>
  </si>
  <si>
    <t>Transporte de material de 3ª categoria com caminhão basculante de 8 m³ para rocha - rodovia em revestimento primário</t>
  </si>
  <si>
    <t>5914348</t>
  </si>
  <si>
    <t>Transporte de material de 3ª categoria com caminhão basculante de 8 m³ para rocha - rodovia pavimentada</t>
  </si>
  <si>
    <t>5914611</t>
  </si>
  <si>
    <t>Transporte de mistura betuminosa a quente com caminhão com caçamba térmica de 6 m³ - rodovia em leito natural</t>
  </si>
  <si>
    <t>5914613</t>
  </si>
  <si>
    <t>Transporte de mistura betuminosa a quente com caminhão com caçamba térmica de 6 m³ - rodovia em revestimento primário</t>
  </si>
  <si>
    <t>5914612</t>
  </si>
  <si>
    <t>Transporte de mistura betuminosa a quente com caminhão com caçamba térmica de 6 m³ - rodovia pavimentada</t>
  </si>
  <si>
    <t>5901686</t>
  </si>
  <si>
    <t>Transporte de silte com draga hopper - capacidade da cisterna de 1.000 m³</t>
  </si>
  <si>
    <t>5901687</t>
  </si>
  <si>
    <t>Transporte de silte com draga hopper - capacidade da cisterna de 10.000 m³</t>
  </si>
  <si>
    <t>5901688</t>
  </si>
  <si>
    <t>Transporte de silte com draga hopper - capacidade da cisterna de 15.000 m³</t>
  </si>
  <si>
    <t>5901689</t>
  </si>
  <si>
    <t>Transporte de silte com draga hopper - capacidade da cisterna de 2.000 m³</t>
  </si>
  <si>
    <t>5901690</t>
  </si>
  <si>
    <t>Transporte de silte com draga hopper - capacidade da cisterna de 20.000 m³</t>
  </si>
  <si>
    <t>5901691</t>
  </si>
  <si>
    <t>Transporte de silte com draga hopper - capacidade da cisterna de 3.000 m³</t>
  </si>
  <si>
    <t>5901692</t>
  </si>
  <si>
    <t>Transporte de silte com draga hopper - capacidade da cisterna de 4.000 m³</t>
  </si>
  <si>
    <t>5901693</t>
  </si>
  <si>
    <t>Transporte de silte com draga hopper - capacidade da cisterna de 5.000 m³</t>
  </si>
  <si>
    <t>5901694</t>
  </si>
  <si>
    <t>Transporte de silte com draga hopper - capacidade da cisterna de 750 m³</t>
  </si>
  <si>
    <t>5914512</t>
  </si>
  <si>
    <t>Transporte de TLS TR45 de 120 m com locomotiva diesel-elétrica em vagão plataforma com capacidade de 82 t - bitola métrica</t>
  </si>
  <si>
    <t>5914496</t>
  </si>
  <si>
    <t>Transporte de TLS TR45 de 120 m com locomotiva diesel-elétrica em vagão plataforma com capacidade de 98 t - bitola larga</t>
  </si>
  <si>
    <t>5914513</t>
  </si>
  <si>
    <t>Transporte de TLS TR45 de 240 m com locomotiva diesel-elétrica em vagão plataforma com capacidade de 82 t - bitola métrica</t>
  </si>
  <si>
    <t>5914497</t>
  </si>
  <si>
    <t>Transporte de TLS TR45 de 240 m com locomotiva diesel-elétrica em vagão plataforma com capacidade de 98 t - bitola larga</t>
  </si>
  <si>
    <t>5914500</t>
  </si>
  <si>
    <t>Transporte de TLS TR57 de 120 m com locomotiva diesel-elétrica em vagão plataforma com capacidade de 82 t - bitola métrica</t>
  </si>
  <si>
    <t>5914498</t>
  </si>
  <si>
    <t>Transporte de TLS TR57 de 120 m com locomotiva diesel-elétrica em vagão plataforma com capacidade de 98 t - bitola larga</t>
  </si>
  <si>
    <t>5914501</t>
  </si>
  <si>
    <t>Transporte de TLS TR57 de 240 m com locomotiva diesel-elétrica em vagão plataforma com capacidade de 82 t - bitola métrica</t>
  </si>
  <si>
    <t>5914499</t>
  </si>
  <si>
    <t>Transporte de TLS TR57 de 240 m com locomotiva diesel-elétrica em vagão plataforma com capacidade de 98 t - bitola larga</t>
  </si>
  <si>
    <t>5914504</t>
  </si>
  <si>
    <t>Transporte de TLS TR68 de 120 m com locomotiva diesel-elétrica em vagão plataforma com capacidade de 82 t - bitola métrica</t>
  </si>
  <si>
    <t>5914502</t>
  </si>
  <si>
    <t>Transporte de TLS TR68 de 120 m com locomotiva diesel-elétrica em vagão plataforma com capacidade de 98 t - bitola larga</t>
  </si>
  <si>
    <t>5914505</t>
  </si>
  <si>
    <t>Transporte de TLS TR68 de 240 m com locomotiva diesel-elétrica em vagão plataforma com capacidade de 82 t - bitola métrica</t>
  </si>
  <si>
    <t>5914503</t>
  </si>
  <si>
    <t>Transporte de TLS TR68 de 240 m com locomotiva diesel-elétrica em vagão plataforma com capacidade de 98 t - bitola larga</t>
  </si>
  <si>
    <t>5914508</t>
  </si>
  <si>
    <t>Transporte de TLS UIC60 de 120 m com locomotiva diesel-elétrica em vagão plataforma com capacidade de 82 t - bitola métrica</t>
  </si>
  <si>
    <t>5914506</t>
  </si>
  <si>
    <t>Transporte de TLS UIC60 de 120 m com locomotiva diesel-elétrica em vagão plataforma com capacidade de 98 t - bitola larga</t>
  </si>
  <si>
    <t>5914509</t>
  </si>
  <si>
    <t>Transporte de TLS UIC60 de 240 m com locomotiva diesel-elétrica em vagão plataforma com capacidade de 82 t - bitola métrica</t>
  </si>
  <si>
    <t>5914507</t>
  </si>
  <si>
    <t>Transporte de TLS UIC60 de 240 m com locomotiva diesel-elétrica em vagão plataforma com capacidade de 98 t - bitola larga</t>
  </si>
  <si>
    <t>5915491</t>
  </si>
  <si>
    <t>Transporte de veículos de médio porte com guincho de resgate de 20 t - rodovia em leito natural</t>
  </si>
  <si>
    <t>5915492</t>
  </si>
  <si>
    <t>Transporte de veículos de médio porte com guincho de resgate de 20 t - rodovia em revestimento primário</t>
  </si>
  <si>
    <t>5915493</t>
  </si>
  <si>
    <t>Transporte de veículos de médio porte com guincho de resgate de 20 t - rodovia pavimentada</t>
  </si>
  <si>
    <t>5915488</t>
  </si>
  <si>
    <t>Transporte de veículos leves com guincho de resgate de 4 t - rodovia em leito natural</t>
  </si>
  <si>
    <t>5915489</t>
  </si>
  <si>
    <t>Transporte de veículos leves com guincho de resgate de 4 t - rodovia em revestimento primário</t>
  </si>
  <si>
    <t>5915490</t>
  </si>
  <si>
    <t>Transporte de veículos leves com guincho de resgate de 4 t - rodovia pavimentada</t>
  </si>
  <si>
    <t>5915494</t>
  </si>
  <si>
    <t>Transporte de veículos pesados com guincho de resgate de 35 t - rodovia em leito natural</t>
  </si>
  <si>
    <t>5915495</t>
  </si>
  <si>
    <t>Transporte de veículos pesados com guincho de resgate de 35 t - rodovia em revestimento primário</t>
  </si>
  <si>
    <t>5915496</t>
  </si>
  <si>
    <t>Transporte de veículos pesados com guincho de resgate de 35 t - rodovia pavimentada</t>
  </si>
  <si>
    <t>5915325</t>
  </si>
  <si>
    <t>Transporte em cavalo mecânico com dolly de 4 eixos com capacidade de 57 t - rodovia em leito natural</t>
  </si>
  <si>
    <t>5915326</t>
  </si>
  <si>
    <t>Transporte em cavalo mecânico com dolly de 4 eixos com capacidade de 57 t - rodovia em revestimento primário</t>
  </si>
  <si>
    <t>5915327</t>
  </si>
  <si>
    <t>Transporte em cavalo mecânico com dolly de 4 eixos com capacidade de 57 t - rodovia pavimentada</t>
  </si>
  <si>
    <t>5915328</t>
  </si>
  <si>
    <t>Transporte em cavalo mecânico com dollys de 3 e 4 eixos com capacidade de 77 t - rodovia em leito natural</t>
  </si>
  <si>
    <t>5915329</t>
  </si>
  <si>
    <t>Transporte em cavalo mecânico com dollys de 3 e 4 eixos com capacidade de 77 t - rodovia em revestimento primário</t>
  </si>
  <si>
    <t>5915330</t>
  </si>
  <si>
    <t>Transporte em cavalo mecânico com dollys de 3 e 4 eixos com capacidade de 77 t - rodovia pavimentada</t>
  </si>
  <si>
    <t>5915331</t>
  </si>
  <si>
    <t>Transporte em cavalo mecânico com dollys de 5 e 4 eixos com capacidade de 111 t - rodovia em leito natural</t>
  </si>
  <si>
    <t>5915332</t>
  </si>
  <si>
    <t>Transporte em cavalo mecânico com dollys de 5 e 4 eixos com capacidade de 111 t - rodovia em revestimento primário</t>
  </si>
  <si>
    <t>5915333</t>
  </si>
  <si>
    <t>Transporte em cavalo mecânico com dollys de 5 e 4 eixos com capacidade de 111 t - rodovia pavimentada</t>
  </si>
  <si>
    <t>5915364</t>
  </si>
  <si>
    <t>Transporte em cavalo mecânico com reboques de 5 e 4 eixos com capacidade de 130 t - rodovia em leito natural</t>
  </si>
  <si>
    <t>5915365</t>
  </si>
  <si>
    <t>Transporte em cavalo mecânico com reboques de 5 e 4 eixos com capacidade de 130 t - rodovia em revestimento primário</t>
  </si>
  <si>
    <t>5915361</t>
  </si>
  <si>
    <t>Transporte em cavalo mecânico com reboques de 5 e 4 eixos com capacidade de 130 t - rodovia pavimentada</t>
  </si>
  <si>
    <t>5919716</t>
  </si>
  <si>
    <t>Transporte fluvial de materiais diversos com pontão flutuante - capacidade de 500 t</t>
  </si>
  <si>
    <t>5919717</t>
  </si>
  <si>
    <t>Transporte fluvial do flutuante</t>
  </si>
  <si>
    <t>6106220</t>
  </si>
  <si>
    <t>Armação de fuste de tubulão em aço CA-50 com apoio de guindaste - fornecimento, preparo e colocação</t>
  </si>
  <si>
    <t>6106218</t>
  </si>
  <si>
    <t>Colocação e retirada de campânula de ar comprimido em tubulão com apoio de guindaste</t>
  </si>
  <si>
    <t>6106189</t>
  </si>
  <si>
    <t>Escavação manual de base alargada de tubulão a ar comprimido em material de 1ª categoria na profundidade de 10 a 15 m</t>
  </si>
  <si>
    <t>6106188</t>
  </si>
  <si>
    <t>Escavação manual de base alargada de tubulão a ar comprimido em material de 1ª categoria na profundidade de até 10 m</t>
  </si>
  <si>
    <t>6106201</t>
  </si>
  <si>
    <t>Escavação manual de base alargada de tubulão a ar comprimido em material de 2ª categoria na profundidade de 10 a 15 m</t>
  </si>
  <si>
    <t>6106200</t>
  </si>
  <si>
    <t>Escavação manual de base alargada de tubulão a ar comprimido em material de 2ª categoria na profundidade de até 10 m</t>
  </si>
  <si>
    <t>6106338</t>
  </si>
  <si>
    <t>Escavação manual de base alargada de tubulão a ar comprimido em material de 3ª categoria a frio na profundidade 10 a 15 m</t>
  </si>
  <si>
    <t>6106337</t>
  </si>
  <si>
    <t>Escavação manual de base alargada de tubulão a ar comprimido em material de 3ª categoria a frio na profundidade de até 10 m</t>
  </si>
  <si>
    <t>6106213</t>
  </si>
  <si>
    <t>Escavação manual de base alargada de tubulão a ar comprimido em material de 3ª categoria na profundidade de 10 a 15 m</t>
  </si>
  <si>
    <t>6106212</t>
  </si>
  <si>
    <t>Escavação manual de base alargada de tubulão a ar comprimido em material de 3ª categoria na profundidade de até 10 m</t>
  </si>
  <si>
    <t>6106183</t>
  </si>
  <si>
    <t>Escavação manual de base alargada de tubulão a céu aberto em material de 1ª categoria na profundidade de 10 a 15 m</t>
  </si>
  <si>
    <t>6106182</t>
  </si>
  <si>
    <t>Escavação manual de base alargada de tubulão a céu aberto em material de 1ª categoria na profundidade de até 10 m</t>
  </si>
  <si>
    <t>6106194</t>
  </si>
  <si>
    <t>Escavação manual de base alargada de tubulão a céu aberto em material de 2ª categoria na profundidade até 10 m</t>
  </si>
  <si>
    <t>6106195</t>
  </si>
  <si>
    <t>Escavação manual de base alargada de tubulão a céu aberto em material de 2ª categoria na profundidade de 10 a 15 m</t>
  </si>
  <si>
    <t>6106331</t>
  </si>
  <si>
    <t>Escavação manual de base alargada de tubulão a céu aberto em material de 3ª categoria a frio na profundidade até 10 m</t>
  </si>
  <si>
    <t>6106332</t>
  </si>
  <si>
    <t>Escavação manual de base alargada de tubulão a céu aberto em material de 3ª categoria a frio na profundidade de 10 a 15 m</t>
  </si>
  <si>
    <t>6106206</t>
  </si>
  <si>
    <t>Escavação manual de base alargada de tubulão a céu aberto em material de 3ª categoria na profundidade até 10 m</t>
  </si>
  <si>
    <t>6106207</t>
  </si>
  <si>
    <t>Escavação manual de base alargada de tubulão a céu aberto em material de 3ª categoria na profundidade de 10 a 15 m</t>
  </si>
  <si>
    <t>6106316</t>
  </si>
  <si>
    <t>Escavação manual de fuste de tubulão a ar comprimido em material de 1ª categoria na profundidade de 10 a 15 m</t>
  </si>
  <si>
    <t>6106315</t>
  </si>
  <si>
    <t>Escavação manual de fuste de tubulão a ar comprimido em material de 1ª categoria na profundidade de até 10 m</t>
  </si>
  <si>
    <t>6106319</t>
  </si>
  <si>
    <t>Escavação manual de fuste de tubulão a ar comprimido em material de 2ª categoria na profundidade de 10 a 15 m</t>
  </si>
  <si>
    <t>6106318</t>
  </si>
  <si>
    <t>Escavação manual de fuste de tubulão a ar comprimido em material de 2ª categoria na profundidade de até 10 m</t>
  </si>
  <si>
    <t>6106322</t>
  </si>
  <si>
    <t>Escavação manual de fuste de tubulão a ar comprimido em material de 3ª categoria na profundidade de 10 a 15 m</t>
  </si>
  <si>
    <t>6106321</t>
  </si>
  <si>
    <t>Escavação manual de fuste de tubulão a ar comprimido em material de 3ª categoria na profundidade de até 10 m</t>
  </si>
  <si>
    <t>6106222</t>
  </si>
  <si>
    <t>Escavação manual de fuste de tubulão a céu aberto em material de 1ª categoria na profundidade de 10 a 15 m</t>
  </si>
  <si>
    <t>6106221</t>
  </si>
  <si>
    <t>Escavação manual de fuste de tubulão a céu aberto em material de 1ª categoria na profundidade de até 10 m</t>
  </si>
  <si>
    <t>6106224</t>
  </si>
  <si>
    <t>Escavação manual de fuste de tubulão a céu aberto em material de 2ª categoria na profundidade até 10 m</t>
  </si>
  <si>
    <t>6106225</t>
  </si>
  <si>
    <t>Escavação manual de fuste de tubulão a céu aberto em material de 2ª categoria na profundidade de 10 a 15 m</t>
  </si>
  <si>
    <t>6106228</t>
  </si>
  <si>
    <t>Escavação manual de fuste de tubulão a céu aberto em material de 3ª categoria na profundidade até 10 m</t>
  </si>
  <si>
    <t>6106229</t>
  </si>
  <si>
    <t>Escavação manual de fuste de tubulão a céu aberto em material de 3ª categoria na profundidade de 10 a 15 m</t>
  </si>
  <si>
    <t>6106328</t>
  </si>
  <si>
    <t>Escavação mecânica de fuste de tubulão com caçamba para rocha em material de 2ª categoria</t>
  </si>
  <si>
    <t>6106330</t>
  </si>
  <si>
    <t>Escavação mecânica de fuste de tubulão com caçamba para rocha em material de 3ª categoria</t>
  </si>
  <si>
    <t>6106326</t>
  </si>
  <si>
    <t>Escavação mecânica de fuste de tubulão com caçamba para solos em material de 1ª categoria</t>
  </si>
  <si>
    <t>6106324</t>
  </si>
  <si>
    <t>Escavação mecânica de fuste de tubulão com Hammer Grab em material de 1ª categoria</t>
  </si>
  <si>
    <t>6106327</t>
  </si>
  <si>
    <t>Escavação mecânica de fuste de tubulão com trado para rocha em material de 2ª categoria</t>
  </si>
  <si>
    <t>6106329</t>
  </si>
  <si>
    <t>Escavação mecânica de fuste de tubulão com trado para rocha em material de 3ª categoria</t>
  </si>
  <si>
    <t>6106325</t>
  </si>
  <si>
    <t>Escavação mecânica de fuste de tubulão com trado para solos em material de 1ª categoria</t>
  </si>
  <si>
    <t>6208126</t>
  </si>
  <si>
    <t>Armação de tela de aço eletrosoldada em túneis com auxílio de plataforma pantográfica - confecção e instalação</t>
  </si>
  <si>
    <t>6205797</t>
  </si>
  <si>
    <t>Cambotas metálicas treliçadas - confecção e instalação</t>
  </si>
  <si>
    <t>6205791</t>
  </si>
  <si>
    <t>Coluna de jet grouting horizontal CCPH em solo - D = 40 cm - perfuração e injeção</t>
  </si>
  <si>
    <t>6205792</t>
  </si>
  <si>
    <t>Coluna de jet grouting horizontal CCPH em solo - D = 50 cm - perfuração e injeção</t>
  </si>
  <si>
    <t>6205793</t>
  </si>
  <si>
    <t>Coluna de jet grouting horizontal CCPH em solo - D = 60 cm - perfuração e injeção</t>
  </si>
  <si>
    <t>6205796</t>
  </si>
  <si>
    <t>Coluna de jet grouting vertical em solo - D = 100 cm - perfuração e injeção</t>
  </si>
  <si>
    <t>6219451</t>
  </si>
  <si>
    <t>Coluna de jet grouting vertical em solo - D = 110 cm - perfuração e injeção</t>
  </si>
  <si>
    <t>6219452</t>
  </si>
  <si>
    <t>Coluna de jet grouting vertical em solo - D = 120 cm - perfuração e injeção</t>
  </si>
  <si>
    <t>6205794</t>
  </si>
  <si>
    <t>Coluna de jet grouting vertical em solo - D = 80 cm - perfuração e injeção</t>
  </si>
  <si>
    <t>6205795</t>
  </si>
  <si>
    <t>Coluna de jet grouting vertical em solo - D = 90 cm - perfuração e injeção</t>
  </si>
  <si>
    <t>6219521</t>
  </si>
  <si>
    <t>Desmonte a frio e carga de rocha em túnel com cunha hidráulica - DMT de 0 a 200 m</t>
  </si>
  <si>
    <t>6219527</t>
  </si>
  <si>
    <t>Drenagem de túnel com manta drenante de malha de polietileno e geotêxtil em face revestida com argamassa polimérica com espessura de 25 mm</t>
  </si>
  <si>
    <t>6219526</t>
  </si>
  <si>
    <t>Dreno filtrante em tubos de PVC D = 40 mm aplicado em paredes e tetos de túnel - fornecimento e instalação</t>
  </si>
  <si>
    <t>6219525</t>
  </si>
  <si>
    <t>Dreno não filtrante em tubos de PVC D = 40 mm aplicado em paredes e tetos de túnel - fornecimento e instalação</t>
  </si>
  <si>
    <t>6219508</t>
  </si>
  <si>
    <t>Enfilagem tubular sistema autoperfurante - D = 76 mm</t>
  </si>
  <si>
    <t>6219511</t>
  </si>
  <si>
    <t>Enfilagem tubular sistema convencional schedule 40 - D = 65 mm</t>
  </si>
  <si>
    <t>6219500</t>
  </si>
  <si>
    <t>Escavação subterrânea e carregamento do material da calota em túnel classe I - DMT de 0 a 200 m - seção acima de 90 m²</t>
  </si>
  <si>
    <t>6219418</t>
  </si>
  <si>
    <t>Escavação subterrânea e carregamento do material da calota em túnel classe I - DMT de 0 a 200 m - seção de 20 a 40 m²</t>
  </si>
  <si>
    <t>6219412</t>
  </si>
  <si>
    <t>Escavação subterrânea e carregamento do material da calota em túnel classe I - DMT de 0 a 200 m - seção de 40 a 60 m²</t>
  </si>
  <si>
    <t>6219406</t>
  </si>
  <si>
    <t>Escavação subterrânea e carregamento do material da calota em túnel classe I - DMT de 0 a 200 m - seção de 60 a 90 m²</t>
  </si>
  <si>
    <t>6219501</t>
  </si>
  <si>
    <t>Escavação subterrânea e carregamento do material da calota em túnel classe II - DMT de 0 a 200 m - seção acima de 90 m²</t>
  </si>
  <si>
    <t>6219419</t>
  </si>
  <si>
    <t>Escavação subterrânea e carregamento do material da calota em túnel classe II - DMT de 0 a 200 m - seção de 20 a 40 m²</t>
  </si>
  <si>
    <t>6219413</t>
  </si>
  <si>
    <t>Escavação subterrânea e carregamento do material da calota em túnel classe II - DMT de 0 a 200 m - seção de 40 a 60 m²</t>
  </si>
  <si>
    <t>6219407</t>
  </si>
  <si>
    <t>Escavação subterrânea e carregamento do material da calota em túnel classe II - DMT de 0 a 200 m - seção de 60 a 90 m²</t>
  </si>
  <si>
    <t>6219502</t>
  </si>
  <si>
    <t>Escavação subterrânea e carregamento do material da calota em túnel classe III - DMT de 0 a 200 m - seção acima de 90 m²</t>
  </si>
  <si>
    <t>6219420</t>
  </si>
  <si>
    <t>Escavação subterrânea e carregamento do material da calota em túnel classe III - DMT de 0 a 200 m - seção de 20 a 40 m²</t>
  </si>
  <si>
    <t>6219414</t>
  </si>
  <si>
    <t>Escavação subterrânea e carregamento do material da calota em túnel classe III - DMT de 0 a 200 m - seção de 40 a 60 m²</t>
  </si>
  <si>
    <t>6219408</t>
  </si>
  <si>
    <t>Escavação subterrânea e carregamento do material da calota em túnel classe III - DMT de 0 a 200 m - seção de 60 a 90 m²</t>
  </si>
  <si>
    <t>6219503</t>
  </si>
  <si>
    <t>Escavação subterrânea e carregamento do material da calota em túnel classe IV - DMT de 0 a 200 m - seção acima de 90 m²</t>
  </si>
  <si>
    <t>6219421</t>
  </si>
  <si>
    <t>Escavação subterrânea e carregamento do material da calota em túnel classe IV - DMT de 0 a 200 m - seção de 20 a 40 m²</t>
  </si>
  <si>
    <t>6219415</t>
  </si>
  <si>
    <t>Escavação subterrânea e carregamento do material da calota em túnel classe IV - DMT de 0 a 200 m - seção de 40 a 60 m²</t>
  </si>
  <si>
    <t>6219409</t>
  </si>
  <si>
    <t>Escavação subterrânea e carregamento do material da calota em túnel classe IV - DMT de 0 a 200 m - seção de 60 a 90 m²</t>
  </si>
  <si>
    <t>6219518</t>
  </si>
  <si>
    <t>Escavação subterrânea e carregamento do material do rebaixo em túnel classe I a IV - DMT de 0 a 200 m</t>
  </si>
  <si>
    <t>6219504</t>
  </si>
  <si>
    <t>Escavação subterrânea e carregamento em túnel classe V - DMT de 0 a 200 m - seção acima de 90 m²</t>
  </si>
  <si>
    <t>6219422</t>
  </si>
  <si>
    <t>Escavação subterrânea e carregamento em túnel classe V - DMT de 0 a 200 m - seção de 20 a 40 m²</t>
  </si>
  <si>
    <t>6219416</t>
  </si>
  <si>
    <t>Escavação subterrânea e carregamento em túnel classe V - DMT de 0 a 200 m - seção de 40 a 60 m²</t>
  </si>
  <si>
    <t>6219410</t>
  </si>
  <si>
    <t>Escavação subterrânea e carregamento em túnel classe V - DMT de 0 a 200 m - seção de 60 a 90 m²</t>
  </si>
  <si>
    <t>6219505</t>
  </si>
  <si>
    <t>Escavação subterrânea e carregamento em túnel classe VI - DMT de 0 a 200 m - seção acima de 90 m²</t>
  </si>
  <si>
    <t>6219423</t>
  </si>
  <si>
    <t>Escavação subterrânea e carregamento em túnel classe VI - DMT de 0 a 200 m - seção de 20 a 40 m²</t>
  </si>
  <si>
    <t>6219417</t>
  </si>
  <si>
    <t>Escavação subterrânea e carregamento em túnel classe VI - DMT de 0 a 200 m - seção de 40 a 60 m²</t>
  </si>
  <si>
    <t>6219411</t>
  </si>
  <si>
    <t>Escavação subterrânea e carregamento em túnel classe VI - DMT de 0 a 200 m - seção de 60 a 90 m²</t>
  </si>
  <si>
    <t>6219520</t>
  </si>
  <si>
    <t>Pré-fissuramento em túnel</t>
  </si>
  <si>
    <t>6219433</t>
  </si>
  <si>
    <t>Pregagem da frente com vergalhão de fibra de vidro D = 25 mm com perfuração em D = 75 mm e injeção de calda de cimento</t>
  </si>
  <si>
    <t>6205801</t>
  </si>
  <si>
    <t>Pregagem da frente em tubo de PVC D = 50 mm com perfuração em D = 100 mm e injeção de argamassa de cimento e areia 1:1</t>
  </si>
  <si>
    <t>6219524</t>
  </si>
  <si>
    <t>Prego guia para controle de espessura de concreto projetado D = 16 mm em túnel - fornecimento e instalação</t>
  </si>
  <si>
    <t>6416036</t>
  </si>
  <si>
    <t>Usinagem de agregados para microrrevestimento a frio com espessura de 0,8 cm até 1,5 cm - brita comercial</t>
  </si>
  <si>
    <t>6416038</t>
  </si>
  <si>
    <t>Usinagem de agregados para microrrevestimento a frio com espessura de 0,8 cm até 1,5 cm - brita produzida</t>
  </si>
  <si>
    <t>6416037</t>
  </si>
  <si>
    <t>Usinagem de agregados para microrrevestimento a frio com espessura de 2,0 cm - brita comercial</t>
  </si>
  <si>
    <t>6416035</t>
  </si>
  <si>
    <t>Usinagem de agregados para microrrevestimento a frio com espessura de 2,0 cm - brita produzida</t>
  </si>
  <si>
    <t>6416076</t>
  </si>
  <si>
    <t>Usinagem de areia-asfalto a quente - faixa A - areia comercial</t>
  </si>
  <si>
    <t>6416075</t>
  </si>
  <si>
    <t>Usinagem de areia-asfalto a quente - faixa A - areia extraída</t>
  </si>
  <si>
    <t>6416226</t>
  </si>
  <si>
    <t>Usinagem de areia-asfalto a quente - faixa B - areia comercial</t>
  </si>
  <si>
    <t>6416225</t>
  </si>
  <si>
    <t>Usinagem de areia-asfalto a quente - faixa B - areia extraída</t>
  </si>
  <si>
    <t>6416084</t>
  </si>
  <si>
    <t>Usinagem de areia-asfalto a quente com asfalto polímero - faixa A - areia comercial</t>
  </si>
  <si>
    <t>6416083</t>
  </si>
  <si>
    <t>Usinagem de areia-asfalto a quente com asfalto polímero - faixa A - areia extraída</t>
  </si>
  <si>
    <t>6416234</t>
  </si>
  <si>
    <t>Usinagem de areia-asfalto a quente com asfalto polímero - faixa B - areia comercial</t>
  </si>
  <si>
    <t>6416233</t>
  </si>
  <si>
    <t>Usinagem de areia-asfalto a quente com asfalto polímero - faixa B - areia extraída</t>
  </si>
  <si>
    <t>6416236</t>
  </si>
  <si>
    <t>Usinagem de areia-asfalto a quente com asfalto polímero - faixa C - areia comercial</t>
  </si>
  <si>
    <t>6416235</t>
  </si>
  <si>
    <t>Usinagem de areia-asfalto a quente com asfalto polímero - faixa C - areia extraída</t>
  </si>
  <si>
    <t>6416040</t>
  </si>
  <si>
    <t>Usinagem de brita graduada com brita comercial em usina de 300 t/h</t>
  </si>
  <si>
    <t>6416039</t>
  </si>
  <si>
    <t>Usinagem de brita graduada com brita produzida em usina de 300 t/h</t>
  </si>
  <si>
    <t>6416042</t>
  </si>
  <si>
    <t>Usinagem de brita graduada tratada com cimento e brita comercial em usina de 300 t/h</t>
  </si>
  <si>
    <t>6416041</t>
  </si>
  <si>
    <t>Usinagem de brita graduada tratada com cimento e brita produzida em usina de 300 t/h</t>
  </si>
  <si>
    <t>6416080</t>
  </si>
  <si>
    <t>Usinagem de concreto asfáltico - faixa A - areia e brita comerciais</t>
  </si>
  <si>
    <t>6416079</t>
  </si>
  <si>
    <t>Usinagem de concreto asfáltico - faixa A - areia extraída e brita produzida</t>
  </si>
  <si>
    <t>6416143</t>
  </si>
  <si>
    <t>Usinagem de concreto asfáltico - faixa B - areia e brita comerciais</t>
  </si>
  <si>
    <t>6416262</t>
  </si>
  <si>
    <t>Usinagem de concreto asfáltico - faixa B - areia extraída e brita produzida</t>
  </si>
  <si>
    <t>6416078</t>
  </si>
  <si>
    <t>6416077</t>
  </si>
  <si>
    <t>Usinagem de concreto asfáltico - faixa C - areia extraída e brita produzida</t>
  </si>
  <si>
    <t>6416088</t>
  </si>
  <si>
    <t>Usinagem de concreto asfáltico com asfalto polímero - faixa A - areia e brita comerciais</t>
  </si>
  <si>
    <t>6416087</t>
  </si>
  <si>
    <t>Usinagem de concreto asfáltico com asfalto polímero - faixa A - areia extraída e brita produzida</t>
  </si>
  <si>
    <t>6416246</t>
  </si>
  <si>
    <t>Usinagem de concreto asfáltico com asfalto polímero - faixa B - areia e brita comerciais</t>
  </si>
  <si>
    <t>6416245</t>
  </si>
  <si>
    <t>Usinagem de concreto asfáltico com asfalto polímero - faixa B - areia extraída e brita produzida</t>
  </si>
  <si>
    <t>6416248</t>
  </si>
  <si>
    <t>Usinagem de concreto asfáltico com asfalto polímero - faixa C - areia e brita comerciais</t>
  </si>
  <si>
    <t>6416247</t>
  </si>
  <si>
    <t>Usinagem de concreto asfáltico com asfalto polímero - faixa C - areia extraída e brita produzida</t>
  </si>
  <si>
    <t>6416214</t>
  </si>
  <si>
    <t>Usinagem de concreto asfáltico com borracha (Gap Graded) - brita comercial</t>
  </si>
  <si>
    <t>6416218</t>
  </si>
  <si>
    <t>Usinagem de concreto asfáltico com borracha (Gap Graded) - brita produzida</t>
  </si>
  <si>
    <t>6416211</t>
  </si>
  <si>
    <t>Usinagem de concreto asfáltico com borracha - faixa A - brita comercial</t>
  </si>
  <si>
    <t>6416215</t>
  </si>
  <si>
    <t>Usinagem de concreto asfáltico com borracha - faixa A - brita produzida</t>
  </si>
  <si>
    <t>6416212</t>
  </si>
  <si>
    <t>Usinagem de concreto asfáltico com borracha - faixa B - brita comercial</t>
  </si>
  <si>
    <t>6416216</t>
  </si>
  <si>
    <t>Usinagem de concreto asfáltico com borracha - faixa B - brita produzida</t>
  </si>
  <si>
    <t>6416213</t>
  </si>
  <si>
    <t>Usinagem de concreto asfáltico com borracha - faixa C - brita comercial</t>
  </si>
  <si>
    <t>6416217</t>
  </si>
  <si>
    <t>Usinagem de concreto asfáltico com borracha - faixa C - brita produzida</t>
  </si>
  <si>
    <t>6416289</t>
  </si>
  <si>
    <t>Usinagem de concreto asfáltico reciclado a frio com espuma de asfalto, agregado comercial e cimento</t>
  </si>
  <si>
    <t>6416098</t>
  </si>
  <si>
    <t>Usinagem de concreto asfáltico reciclado em usina fixa com adição de material fresado e brita comercial</t>
  </si>
  <si>
    <t>6416097</t>
  </si>
  <si>
    <t>Usinagem de concreto asfáltico reciclado em usina fixa com adição de material fresado e brita produzida</t>
  </si>
  <si>
    <t>6416258</t>
  </si>
  <si>
    <t>Usinagem de micro pré-misturado a quente com asfalto polímero - brita comercial</t>
  </si>
  <si>
    <t>6416259</t>
  </si>
  <si>
    <t>Usinagem de micro pré-misturado a quente com asfalto polímero - brita produzida</t>
  </si>
  <si>
    <t>6416074</t>
  </si>
  <si>
    <t>Usinagem de pré-misturado a frio - faixa A - areia e brita comerciais</t>
  </si>
  <si>
    <t>6416073</t>
  </si>
  <si>
    <t>Usinagem de pré-misturado a frio - faixa A - areia extraída e brita produzida</t>
  </si>
  <si>
    <t>6416220</t>
  </si>
  <si>
    <t>Usinagem de pré-misturado a frio - faixa B - areia e brita comerciais</t>
  </si>
  <si>
    <t>6416219</t>
  </si>
  <si>
    <t>Usinagem de pré-misturado a frio - faixa B - areia extraída e brita produzida</t>
  </si>
  <si>
    <t>6416222</t>
  </si>
  <si>
    <t>Usinagem de pré-misturado a frio - faixa C - areia e brita comerciais</t>
  </si>
  <si>
    <t>6416221</t>
  </si>
  <si>
    <t>Usinagem de pré-misturado a frio - faixa C - areia extraída e brita produzida</t>
  </si>
  <si>
    <t>6416224</t>
  </si>
  <si>
    <t>Usinagem de pré-misturado a frio - faixa D - areia e brita comerciais</t>
  </si>
  <si>
    <t>6416223</t>
  </si>
  <si>
    <t>Usinagem de pré-misturado a frio - faixa D - areia extraída e brita produzida</t>
  </si>
  <si>
    <t>6416082</t>
  </si>
  <si>
    <t>Usinagem de pré-misturado a frio com asfalto polímero - faixa A - areia e brita comerciais</t>
  </si>
  <si>
    <t>6416081</t>
  </si>
  <si>
    <t>Usinagem de pré-misturado a frio com asfalto polímero - faixa A - areia extraída e brita produzida</t>
  </si>
  <si>
    <t>6416228</t>
  </si>
  <si>
    <t>Usinagem de pré-misturado a frio com asfalto polímero - faixa B - areia e brita comerciais</t>
  </si>
  <si>
    <t>6416227</t>
  </si>
  <si>
    <t>Usinagem de pré-misturado a frio com asfalto polímero - faixa B - areia extraída e brita produzida</t>
  </si>
  <si>
    <t>6416230</t>
  </si>
  <si>
    <t>Usinagem de pré-misturado a frio com asfalto polímero - faixa C - areia e brita comerciais</t>
  </si>
  <si>
    <t>6416229</t>
  </si>
  <si>
    <t>Usinagem de pré-misturado a frio com asfalto polímero - faixa C - areia extraída e brita produzida</t>
  </si>
  <si>
    <t>6416232</t>
  </si>
  <si>
    <t>Usinagem de pré-misturado a frio com asfalto polímero - faixa D - areia e brita comerciais</t>
  </si>
  <si>
    <t>6416231</t>
  </si>
  <si>
    <t>Usinagem de pré-misturado a frio com asfalto polímero - faixa D - areia extraída e brita produzida</t>
  </si>
  <si>
    <t>6416086</t>
  </si>
  <si>
    <t>Usinagem de pré-misturado a quente com asfalto polímero - faixa I - camada porosa de atrito - areia e brita comerciais</t>
  </si>
  <si>
    <t>6416085</t>
  </si>
  <si>
    <t>Usinagem de pré-misturado a quente com asfalto polímero - faixa I - camada porosa de atrito - areia extraída e brita produzida</t>
  </si>
  <si>
    <t>6416238</t>
  </si>
  <si>
    <t>Usinagem de pré-misturado a quente com asfalto polímero - faixa II - camada porosa de atrito - areia e brita comerciais</t>
  </si>
  <si>
    <t>6416237</t>
  </si>
  <si>
    <t>Usinagem de pré-misturado a quente com asfalto polímero - faixa II - camada porosa de atrito - areia extraída e brita produzida</t>
  </si>
  <si>
    <t>6416240</t>
  </si>
  <si>
    <t>Usinagem de pré-misturado a quente com asfalto polímero - faixa III - camada porosa de atrito - areia e brita comerciais</t>
  </si>
  <si>
    <t>6416239</t>
  </si>
  <si>
    <t>Usinagem de pré-misturado a quente com asfalto polímero - faixa III - camada porosa de atrito - areia extraída e brita produzida</t>
  </si>
  <si>
    <t>6416242</t>
  </si>
  <si>
    <t>Usinagem de pré-misturado a quente com asfalto polímero - faixa IV - camada porosa de atrito - areia e brita comerciais</t>
  </si>
  <si>
    <t>6416241</t>
  </si>
  <si>
    <t>Usinagem de pré-misturado a quente com asfalto polímero - faixa IV - camada porosa de atrito - areia extraída e brita produzida</t>
  </si>
  <si>
    <t>6416244</t>
  </si>
  <si>
    <t>Usinagem de pré-misturado a quente com asfalto polímero - faixa V - camada porosa de atrito - areia e brita comerciais</t>
  </si>
  <si>
    <t>6416243</t>
  </si>
  <si>
    <t>Usinagem de pré-misturado a quente com asfalto polímero - faixa V - camada porosa de atrito - areia extraída e brita produzida</t>
  </si>
  <si>
    <t>6416250</t>
  </si>
  <si>
    <t>Usinagem de solo areia (70% - 30%) - material de jazida e areia comercial</t>
  </si>
  <si>
    <t>6416153</t>
  </si>
  <si>
    <t>Usinagem de solo areia (70% - 30%) - material de jazida e areia extraída</t>
  </si>
  <si>
    <t>6416185</t>
  </si>
  <si>
    <t>Usinagem de solo brita (70% - 30%) com 3% cimento - material de jazida e brita comercial</t>
  </si>
  <si>
    <t>6416184</t>
  </si>
  <si>
    <t>Usinagem de solo brita (70% - 30%) com 3% cimento - material de jazida e brita produzida</t>
  </si>
  <si>
    <t>6416030</t>
  </si>
  <si>
    <t>Usinagem de solo brita (70% - 30%) com material de jazida e brita comercial em usina de 300 t/h</t>
  </si>
  <si>
    <t>6416029</t>
  </si>
  <si>
    <t>Usinagem de solo brita (70% - 30%) com material de jazida e brita produzida em usina de 300 t/h</t>
  </si>
  <si>
    <t>6416056</t>
  </si>
  <si>
    <t>Usinagem de solo cimento com 7% de cimento com material de jazida em usina de 300 t/h</t>
  </si>
  <si>
    <t>6416278</t>
  </si>
  <si>
    <t>Usinagem de solo escória de aciaria (50% - 50%) com material de jazida em usina de 300 t/h</t>
  </si>
  <si>
    <t>6416047</t>
  </si>
  <si>
    <t>Usinagem de solo melhorado com 3% de cimento com material de jazida em usina de 300 t/h</t>
  </si>
  <si>
    <t>6416090</t>
  </si>
  <si>
    <t>Usinagem para pavimento de concreto com fôrmas deslizantes - areia e brita comerciais</t>
  </si>
  <si>
    <t>6416089</t>
  </si>
  <si>
    <t>Usinagem para pavimento de concreto com fôrmas deslizantes - areia extraída e brita produzida</t>
  </si>
  <si>
    <t>6416094</t>
  </si>
  <si>
    <t>Usinagem para pavimento de concreto compactado com rolo - brita comercial</t>
  </si>
  <si>
    <t>6416093</t>
  </si>
  <si>
    <t>Usinagem para pavimento de concreto compactado com rolo - brita produzida</t>
  </si>
  <si>
    <t>6416092</t>
  </si>
  <si>
    <t>Usinagem para sub-base de concreto compactado com rolo - brita comercial</t>
  </si>
  <si>
    <t>6416091</t>
  </si>
  <si>
    <t>Usinagem para sub-base de concreto compactado com rolo - brita produzida</t>
  </si>
  <si>
    <t>6817809</t>
  </si>
  <si>
    <t>Confecção de BSCC - seção canal de 1,5 x 1,5 m - areia e brita comerciais</t>
  </si>
  <si>
    <t>6817810</t>
  </si>
  <si>
    <t>Confecção de BSCC - seção canal de 1,5 x 1,5 m - areia extraída e brita produzida</t>
  </si>
  <si>
    <t>6817811</t>
  </si>
  <si>
    <t>Confecção de BSCC - seção canal de 2,0 x 1,5 m - areia e brita comerciais</t>
  </si>
  <si>
    <t>6817812</t>
  </si>
  <si>
    <t>Confecção de BSCC - seção canal de 2,0 x 1,5 m - areia extraída e brita produzida</t>
  </si>
  <si>
    <t>6817813</t>
  </si>
  <si>
    <t>Confecção de BSCC - seção canal de 2,0 x 2,0 m - tipo I - areia e brita comerciais</t>
  </si>
  <si>
    <t>6817814</t>
  </si>
  <si>
    <t>Confecção de BSCC - seção canal de 2,0 x 2,0 m - tipo I - areia extraída e brita produzida</t>
  </si>
  <si>
    <t>6817815</t>
  </si>
  <si>
    <t>Confecção de BSCC - seção canal de 2,0 x 2,0 m - tipo II - areia e brita comerciais</t>
  </si>
  <si>
    <t>6817816</t>
  </si>
  <si>
    <t>Confecção de BSCC - seção canal de 2,0 x 2,0 m - tipo II - areia extraída e brita produzida</t>
  </si>
  <si>
    <t>6817817</t>
  </si>
  <si>
    <t>Confecção de BSCC - seção canal de 2,5 x 1,5 m - areia e brita comerciais</t>
  </si>
  <si>
    <t>6817818</t>
  </si>
  <si>
    <t>Confecção de BSCC - seção canal de 2,5 x 1,5 m - areia extraída e brita produzida</t>
  </si>
  <si>
    <t>6817819</t>
  </si>
  <si>
    <t>Confecção de BSCC - seção canal de 2,5 x 2,0 m - tipo I - areia e brita comerciais</t>
  </si>
  <si>
    <t>6817820</t>
  </si>
  <si>
    <t>Confecção de BSCC - seção canal de 2,5 x 2,0 m - tipo I - areia extraída e brita produzida</t>
  </si>
  <si>
    <t>6817821</t>
  </si>
  <si>
    <t>Confecção de BSCC - seção canal de 2,5 x 2,0 m - tipo II - areia e brita comerciais</t>
  </si>
  <si>
    <t>6817822</t>
  </si>
  <si>
    <t>Confecção de BSCC - seção canal de 2,5 x 2,0 m - tipo II - areia extraída e brita produzida</t>
  </si>
  <si>
    <t>6817823</t>
  </si>
  <si>
    <t>Confecção de BSCC - seção canal de 3,0 x 1,5 m - areia e brita comerciais</t>
  </si>
  <si>
    <t>6817824</t>
  </si>
  <si>
    <t>Confecção de BSCC - seção canal de 3,0 x 1,5 m - areia extraída e brita produzida</t>
  </si>
  <si>
    <t>6817825</t>
  </si>
  <si>
    <t>Confecção de BSCC - seção canal de 3,0 x 2,0 m - tipo I - areia e brita comerciais</t>
  </si>
  <si>
    <t>6817826</t>
  </si>
  <si>
    <t>Confecção de BSCC - seção canal de 3,0 x 2,0 m - tipo I - areia extraída e brita produzida</t>
  </si>
  <si>
    <t>6817827</t>
  </si>
  <si>
    <t>Confecção de BSCC - seção canal de 3,0 x 2,0 m - tipo II - areia e brita comerciais</t>
  </si>
  <si>
    <t>6817828</t>
  </si>
  <si>
    <t>Confecção de BSCC - seção canal de 3,0 x 2,0 m - tipo II - areia extraída e brita produzida</t>
  </si>
  <si>
    <t>6817753</t>
  </si>
  <si>
    <t>Confecção de BSCC - seção fechada de 1,5 x 1,5 m - altura do aterro de 0,25 a 1,00 m - areia e brita comerciais</t>
  </si>
  <si>
    <t>6817754</t>
  </si>
  <si>
    <t>Confecção de BSCC - seção fechada de 1,5 x 1,5 m - altura do aterro de 0,25 a 1,00 m - areia extraída e brita produzida</t>
  </si>
  <si>
    <t>6817755</t>
  </si>
  <si>
    <t>Confecção de BSCC - seção fechada de 1,5 x 1,5 m - altura do aterro de 1,00 a 2,50 m - areia e brita comerciais</t>
  </si>
  <si>
    <t>6817756</t>
  </si>
  <si>
    <t>Confecção de BSCC - seção fechada de 1,5 x 1,5 m - altura do aterro de 1,00 a 2,50 m - areia extraída e brita produzida</t>
  </si>
  <si>
    <t>6817763</t>
  </si>
  <si>
    <t>Confecção de BSCC - seção fechada de 1,5 x 1,5 m - altura do aterro de 10,00 a 12,50 m - areia e brita comerciais</t>
  </si>
  <si>
    <t>6817764</t>
  </si>
  <si>
    <t>Confecção de BSCC - seção fechada de 1,5 x 1,5 m - altura do aterro de 10,00 a 12,50 m - areia extraída e brita produzida</t>
  </si>
  <si>
    <t>6817765</t>
  </si>
  <si>
    <t>Confecção de BSCC - seção fechada de 1,5 x 1,5 m - altura do aterro de 12,50 a 15,00 m - areia e brita comerciais</t>
  </si>
  <si>
    <t>6817766</t>
  </si>
  <si>
    <t>Confecção de BSCC - seção fechada de 1,5 x 1,5 m - altura do aterro de 12,50 a 15,00 m - areia extraída e brita produzida</t>
  </si>
  <si>
    <t>6817757</t>
  </si>
  <si>
    <t>Confecção de BSCC - seção fechada de 1,5 x 1,5 m - altura do aterro de 2,50 a 5,00 m - areia e brita comerciais</t>
  </si>
  <si>
    <t>6817758</t>
  </si>
  <si>
    <t>Confecção de BSCC - seção fechada de 1,5 x 1,5 m - altura do aterro de 2,50 a 5,00 m - areia extraída e brita produzida</t>
  </si>
  <si>
    <t>6817759</t>
  </si>
  <si>
    <t>Confecção de BSCC - seção fechada de 1,5 x 1,5 m - altura do aterro de 5,00 a 7,50 m - areia e brita comerciais</t>
  </si>
  <si>
    <t>6817760</t>
  </si>
  <si>
    <t>Confecção de BSCC - seção fechada de 1,5 x 1,5 m - altura do aterro de 5,00 a 7,50 m - areia extraída e brita produzida</t>
  </si>
  <si>
    <t>6817761</t>
  </si>
  <si>
    <t>Confecção de BSCC - seção fechada de 1,5 x 1,5 m - altura do aterro de 7,50 a 10,00 m - areia e brita comerciais</t>
  </si>
  <si>
    <t>6817762</t>
  </si>
  <si>
    <t>Confecção de BSCC - seção fechada de 1,5 x 1,5 m - altura do aterro de 7,50 a 10,00 m - areia extraída e brita produzida</t>
  </si>
  <si>
    <t>6817767</t>
  </si>
  <si>
    <t>Confecção de BSCC - seção fechada de 2,0 x 2,0 m - altura do aterro de 0,25 a 1,00 m - areia e brita comerciais</t>
  </si>
  <si>
    <t>6817768</t>
  </si>
  <si>
    <t>Confecção de BSCC - seção fechada de 2,0 x 2,0 m - altura do aterro de 0,25 a 1,00 m - areia extraída e brita produzida</t>
  </si>
  <si>
    <t>6817769</t>
  </si>
  <si>
    <t>Confecção de BSCC - seção fechada de 2,0 x 2,0 m - altura do aterro de 1,00 a 2,50 m - areia e brita comerciais</t>
  </si>
  <si>
    <t>6817770</t>
  </si>
  <si>
    <t>Confecção de BSCC - seção fechada de 2,0 x 2,0 m - altura do aterro de 1,00 a 2,50 m - areia extraída e brita produzida</t>
  </si>
  <si>
    <t>6817777</t>
  </si>
  <si>
    <t>Confecção de BSCC - seção fechada de 2,0 x 2,0 m - altura do aterro de 10,00 a 12,50 m - areia e brita comerciais</t>
  </si>
  <si>
    <t>6817778</t>
  </si>
  <si>
    <t>Confecção de BSCC - seção fechada de 2,0 x 2,0 m - altura do aterro de 10,00 a 12,50 m - areia extraída e brita produzida</t>
  </si>
  <si>
    <t>6817779</t>
  </si>
  <si>
    <t>Confecção de BSCC - seção fechada de 2,0 x 2,0 m - altura do aterro de 12,50 a 15,00 m - areia e brita comerciais</t>
  </si>
  <si>
    <t>6817780</t>
  </si>
  <si>
    <t>Confecção de BSCC - seção fechada de 2,0 x 2,0 m - altura do aterro de 12,50 a 15,00 m - areia extraída e brita produzida</t>
  </si>
  <si>
    <t>6817771</t>
  </si>
  <si>
    <t>Confecção de BSCC - seção fechada de 2,0 x 2,0 m - altura do aterro de 2,50 a 5,00 m - areia e brita comerciais</t>
  </si>
  <si>
    <t>6817772</t>
  </si>
  <si>
    <t>Confecção de BSCC - seção fechada de 2,0 x 2,0 m - altura do aterro de 2,50 a 5,00 m - areia extraída e brita produzida</t>
  </si>
  <si>
    <t>6817773</t>
  </si>
  <si>
    <t>Confecção de BSCC - seção fechada de 2,0 x 2,0 m - altura do aterro de 5,00 a 7,50 m - areia e brita comerciais</t>
  </si>
  <si>
    <t>6817774</t>
  </si>
  <si>
    <t>Confecção de BSCC - seção fechada de 2,0 x 2,0 m - altura do aterro de 5,00 a 7,50 m - areia extraída e brita produzida</t>
  </si>
  <si>
    <t>6817775</t>
  </si>
  <si>
    <t>Confecção de BSCC - seção fechada de 2,0 x 2,0 m - altura do aterro de 7,50 a 10,00 m - areia e brita comerciais</t>
  </si>
  <si>
    <t>6817776</t>
  </si>
  <si>
    <t>Confecção de BSCC - seção fechada de 2,0 x 2,0 m - altura do aterro de 7,50 a 10,00 m - areia extraída e brita produzida</t>
  </si>
  <si>
    <t>6817781</t>
  </si>
  <si>
    <t>Confecção de BSCC - seção fechada de 2,5 x 2,5 m - altura do aterro de 0,25 a 1,00 m - areia e brita comerciais</t>
  </si>
  <si>
    <t>6817782</t>
  </si>
  <si>
    <t>Confecção de BSCC - seção fechada de 2,5 x 2,5 m - altura do aterro de 0,25 a 1,00 m - areia extraída e brita produzida</t>
  </si>
  <si>
    <t>6817783</t>
  </si>
  <si>
    <t>Confecção de BSCC - seção fechada de 2,5 x 2,5 m - altura do aterro de 1,00 a 2,50 m - areia e brita comerciais</t>
  </si>
  <si>
    <t>6817784</t>
  </si>
  <si>
    <t>Confecção de BSCC - seção fechada de 2,5 x 2,5 m - altura do aterro de 1,00 a 2,50 m - areia extraída e brita produzida</t>
  </si>
  <si>
    <t>6817791</t>
  </si>
  <si>
    <t>Confecção de BSCC - seção fechada de 2,5 x 2,5 m - altura do aterro de 10,00 a 12,50 m - areia e brita comerciais</t>
  </si>
  <si>
    <t>6817792</t>
  </si>
  <si>
    <t>Confecção de BSCC - seção fechada de 2,5 x 2,5 m - altura do aterro de 10,00 a 12,50 m - areia extraída e brita produzida</t>
  </si>
  <si>
    <t>6817793</t>
  </si>
  <si>
    <t>Confecção de BSCC - seção fechada de 2,5 x 2,5 m - altura do aterro de 12,50 a 15,00 m - areia e brita comerciais</t>
  </si>
  <si>
    <t>6817794</t>
  </si>
  <si>
    <t>Confecção de BSCC - seção fechada de 2,5 x 2,5 m - altura do aterro de 12,50 a 15,00 m - areia extraída e brita produzida</t>
  </si>
  <si>
    <t>6817785</t>
  </si>
  <si>
    <t>Confecção de BSCC - seção fechada de 2,5 x 2,5 m - altura do aterro de 2,50 a 5,00 m - areia e brita comerciais</t>
  </si>
  <si>
    <t>6817786</t>
  </si>
  <si>
    <t>Confecção de BSCC - seção fechada de 2,5 x 2,5 m - altura do aterro de 2,50 a 5,00 m - areia extraída e brita produzida</t>
  </si>
  <si>
    <t>6817787</t>
  </si>
  <si>
    <t>Confecção de BSCC - seção fechada de 2,5 x 2,5 m - altura do aterro de 5,00 a 7,50 m - areia e brita comerciais</t>
  </si>
  <si>
    <t>6817788</t>
  </si>
  <si>
    <t>Confecção de BSCC - seção fechada de 2,5 x 2,5 m - altura do aterro de 5,00 a 7,50 m - areia extraída e brita produzida</t>
  </si>
  <si>
    <t>6817789</t>
  </si>
  <si>
    <t>Confecção de BSCC - seção fechada de 2,5 x 2,5 m - altura do aterro de 7,50 a 10,00 m - areia e brita comerciais</t>
  </si>
  <si>
    <t>6817790</t>
  </si>
  <si>
    <t>Confecção de BSCC - seção fechada de 2,5 x 2,5 m - altura do aterro de 7,50 a 10,00 m - areia extraída e brita produzida</t>
  </si>
  <si>
    <t>6817795</t>
  </si>
  <si>
    <t>Confecção de BSCC - seção fechada de 3,0 x 3,0 m - altura do aterro de 0,25 a 1,00 m - areia e brita comerciais</t>
  </si>
  <si>
    <t>6817796</t>
  </si>
  <si>
    <t>Confecção de BSCC - seção fechada de 3,0 x 3,0 m - altura do aterro de 0,25 a 1,00 m - areia extraída e brita produzida</t>
  </si>
  <si>
    <t>6817797</t>
  </si>
  <si>
    <t>Confecção de BSCC - seção fechada de 3,0 x 3,0 m - altura do aterro de 1,00 a 2,50 m - areia e brita comerciais</t>
  </si>
  <si>
    <t>6817798</t>
  </si>
  <si>
    <t>Confecção de BSCC - seção fechada de 3,0 x 3,0 m - altura do aterro de 1,00 a 2,50 m - areia extraída e brita produzida</t>
  </si>
  <si>
    <t>6817805</t>
  </si>
  <si>
    <t>Confecção de BSCC - seção fechada de 3,0 x 3,0 m - altura do aterro de 10,00 a 12,50 m - areia e brita comerciais</t>
  </si>
  <si>
    <t>6817806</t>
  </si>
  <si>
    <t>Confecção de BSCC - seção fechada de 3,0 x 3,0 m - altura do aterro de 10,00 a 12,50 m - areia extraída e brita produzida</t>
  </si>
  <si>
    <t>6817807</t>
  </si>
  <si>
    <t>Confecção de BSCC - seção fechada de 3,0 x 3,0 m - altura do aterro de 12,50 a 15,00 m - areia e brita comerciais</t>
  </si>
  <si>
    <t>6817808</t>
  </si>
  <si>
    <t>Confecção de BSCC - seção fechada de 3,0 x 3,0 m - altura do aterro de 12,50 a 15,00 m - areia extraída e brita produzida</t>
  </si>
  <si>
    <t>6817799</t>
  </si>
  <si>
    <t>Confecção de BSCC - seção fechada de 3,0 x 3,0 m - altura do aterro de 2,50 a 5,00 m - areia e brita comerciais</t>
  </si>
  <si>
    <t>6817800</t>
  </si>
  <si>
    <t>Confecção de BSCC - seção fechada de 3,0 x 3,0 m - altura do aterro de 2,50 a 5,00 m - areia extraída e brita produzida</t>
  </si>
  <si>
    <t>6817801</t>
  </si>
  <si>
    <t>Confecção de BSCC - seção fechada de 3,0 x 3,0 m - altura do aterro de 5,00 a 7,50 m - areia e brita comerciais</t>
  </si>
  <si>
    <t>6817802</t>
  </si>
  <si>
    <t>Confecção de BSCC - seção fechada de 3,0 x 3,0 m - altura do aterro de 5,00 a 7,50 m - areia extraída e brita produzida</t>
  </si>
  <si>
    <t>6817803</t>
  </si>
  <si>
    <t>Confecção de BSCC - seção fechada de 3,0 x 3,0 m - altura do aterro de 7,50 a 10,00 m - areia e brita comerciais</t>
  </si>
  <si>
    <t>6817804</t>
  </si>
  <si>
    <t>Confecção de BSCC - seção fechada de 3,0 x 3,0 m - altura do aterro de 7,50 a 10,00 m - areia extraída e brita produzida</t>
  </si>
  <si>
    <t>6817885</t>
  </si>
  <si>
    <t>Corpo de BSCC - seção canal de 1,5 x 1,5 m - pré-moldado - areia e brita comerciais</t>
  </si>
  <si>
    <t>6817886</t>
  </si>
  <si>
    <t>Corpo de BSCC - seção canal de 1,5 x 1,5 m - pré-moldado - areia extraída e brita produzida</t>
  </si>
  <si>
    <t>6817887</t>
  </si>
  <si>
    <t>Corpo de BSCC - seção canal de 2,0 x 1,5 m - pré-moldado - areia e brita comerciais</t>
  </si>
  <si>
    <t>6817888</t>
  </si>
  <si>
    <t>Corpo de BSCC - seção canal de 2,0 x 1,5 m - pré-moldado - areia extraída e brita produzida</t>
  </si>
  <si>
    <t>6817889</t>
  </si>
  <si>
    <t>Corpo de BSCC - seção canal de 2,0 x 2,0 m - pré-moldado - tipo I - areia e brita comerciais</t>
  </si>
  <si>
    <t>6817890</t>
  </si>
  <si>
    <t>Corpo de BSCC - seção canal de 2,0 x 2,0 m - pré-moldado - tipo I - areia extraída e brita produzida</t>
  </si>
  <si>
    <t>6817891</t>
  </si>
  <si>
    <t>Corpo de BSCC - seção canal de 2,0 x 2,0 m - pré-moldado - tipo II - areia e brita comerciais</t>
  </si>
  <si>
    <t>6817892</t>
  </si>
  <si>
    <t>Corpo de BSCC - seção canal de 2,0 x 2,0 m - pré-moldado - tipo II - areia extraída e brita produzida</t>
  </si>
  <si>
    <t>6817893</t>
  </si>
  <si>
    <t>Corpo de BSCC - seção canal de 2,5 x 1,5 m - pré-moldado - areia e brita comerciais</t>
  </si>
  <si>
    <t>6817894</t>
  </si>
  <si>
    <t>Corpo de BSCC - seção canal de 2,5 x 1,5 m - pré-moldado - areia extraída e brita produzida</t>
  </si>
  <si>
    <t>6817895</t>
  </si>
  <si>
    <t>Corpo de BSCC - seção canal de 2,5 x 2,0 m - pré-moldado - tipo I - areia e brita comerciais</t>
  </si>
  <si>
    <t>6817896</t>
  </si>
  <si>
    <t>Corpo de BSCC - seção canal de 2,5 x 2,0 m - pré-moldado - tipo I - areia extraída e brita produzida</t>
  </si>
  <si>
    <t>6817897</t>
  </si>
  <si>
    <t>Corpo de BSCC - seção canal de 2,5 x 2,0 m - pré-moldado - tipo II - areia e brita comerciais</t>
  </si>
  <si>
    <t>6817898</t>
  </si>
  <si>
    <t>Corpo de BSCC - seção canal de 2,5 x 2,0 m - pré-moldado - tipo II - areia extraída e brita produzida</t>
  </si>
  <si>
    <t>6817899</t>
  </si>
  <si>
    <t>Corpo de BSCC - seção canal de 3,0 x 1,5 m - pré-moldado - areia e brita comerciais</t>
  </si>
  <si>
    <t>6817900</t>
  </si>
  <si>
    <t>Corpo de BSCC - seção canal de 3,0 x 1,5 m - pré-moldado - areia extraída e brita produzida</t>
  </si>
  <si>
    <t>6817901</t>
  </si>
  <si>
    <t>Corpo de BSCC - seção canal de 3,0 x 2,0 m - pré-moldado - tipo I - areia e brita comerciais</t>
  </si>
  <si>
    <t>6817902</t>
  </si>
  <si>
    <t>Corpo de BSCC - seção canal de 3,0 x 2,0 m - pré-moldado - tipo I - areia extraída e brita produzida</t>
  </si>
  <si>
    <t>6817903</t>
  </si>
  <si>
    <t>Corpo de BSCC - seção canal de 3,0 x 2,0 m - pré-moldado - tipo II - areia e brita comerciais</t>
  </si>
  <si>
    <t>6817904</t>
  </si>
  <si>
    <t>Corpo de BSCC - seção canal de 3,0 x 2,0 m - pré-moldado - tipo II - areia extraída e brita produzida</t>
  </si>
  <si>
    <t>6817829</t>
  </si>
  <si>
    <t>Corpo de BSCC - seção fechada de 1,5 x 1,5 m - pré-moldado - altura do aterro de 0,25 a 1,00 m - areia e brita comerciais</t>
  </si>
  <si>
    <t>6817830</t>
  </si>
  <si>
    <t>Corpo de BSCC - seção fechada de 1,5 x 1,5 m - pré-moldado - altura do aterro de 0,25 a 1,00 m - areia extraída e brita produzida</t>
  </si>
  <si>
    <t>6817831</t>
  </si>
  <si>
    <t>Corpo de BSCC - seção fechada de 1,5 x 1,5 m - pré-moldado - altura do aterro de 1,00 a 2,50 m - areia e brita comerciais</t>
  </si>
  <si>
    <t>6817832</t>
  </si>
  <si>
    <t>Corpo de BSCC - seção fechada de 1,5 x 1,5 m - pré-moldado - altura do aterro de 1,00 a 2,50 m - areia extraída e brita produzida</t>
  </si>
  <si>
    <t>6817839</t>
  </si>
  <si>
    <t>Corpo de BSCC - seção fechada de 1,5 x 1,5 m - pré-moldado - altura do aterro de 10,00 a 12,50 m - areia e brita comerciais</t>
  </si>
  <si>
    <t>6817840</t>
  </si>
  <si>
    <t>Corpo de BSCC - seção fechada de 1,5 x 1,5 m - pré-moldado - altura do aterro de 10,00 a 12,50 m - areia extraída e brita produzida</t>
  </si>
  <si>
    <t>6817841</t>
  </si>
  <si>
    <t>Corpo de BSCC - seção fechada de 1,5 x 1,5 m - pré-moldado - altura do aterro de 12,50 a 15,00 m - areia e brita comerciais</t>
  </si>
  <si>
    <t>6817842</t>
  </si>
  <si>
    <t>Corpo de BSCC - seção fechada de 1,5 x 1,5 m - pré-moldado - altura do aterro de 12,50 a 15,00 m - areia extraída e brita produzida</t>
  </si>
  <si>
    <t>6817833</t>
  </si>
  <si>
    <t>Corpo de BSCC - seção fechada de 1,5 x 1,5 m - pré-moldado - altura do aterro de 2,50 a 5,00 m - areia e brita comerciais</t>
  </si>
  <si>
    <t>6817834</t>
  </si>
  <si>
    <t>Corpo de BSCC - seção fechada de 1,5 x 1,5 m - pré-moldado - altura do aterro de 2,50 a 5,00 m - areia extraída e brita produzida</t>
  </si>
  <si>
    <t>6817835</t>
  </si>
  <si>
    <t>Corpo de BSCC - seção fechada de 1,5 x 1,5 m - pré-moldado - altura do aterro de 5,00 a 7,50 m - areia e brita comerciais</t>
  </si>
  <si>
    <t>6817836</t>
  </si>
  <si>
    <t>Corpo de BSCC - seção fechada de 1,5 x 1,5 m - pré-moldado - altura do aterro de 5,00 a 7,50 m - areia extraída e brita produzida</t>
  </si>
  <si>
    <t>6817837</t>
  </si>
  <si>
    <t>Corpo de BSCC - seção fechada de 1,5 x 1,5 m - pré-moldado - altura do aterro de 7,50 a 10,00 m - areia e brita comerciais</t>
  </si>
  <si>
    <t>6817838</t>
  </si>
  <si>
    <t>Corpo de BSCC - seção fechada de 1,5 x 1,5 m - pré-moldado - altura do aterro de 7,50 a 10,00 m - areia extraída e brita produzida</t>
  </si>
  <si>
    <t>6817843</t>
  </si>
  <si>
    <t>Corpo de BSCC - seção fechada de 2,0 x 2,0 m - pré-moldado - altura do aterro de 0,25 a 1,00 m - areia e brita comerciais</t>
  </si>
  <si>
    <t>6817844</t>
  </si>
  <si>
    <t>Corpo de BSCC - seção fechada de 2,0 x 2,0 m - pré-moldado - altura do aterro de 0,25 a 1,00 m - areia extraída e brita produzida</t>
  </si>
  <si>
    <t>6817845</t>
  </si>
  <si>
    <t>Corpo de BSCC - seção fechada de 2,0 x 2,0 m - pré-moldado - altura do aterro de 1,00 a 2,50 m - areia e brita comerciais</t>
  </si>
  <si>
    <t>6817846</t>
  </si>
  <si>
    <t>Corpo de BSCC - seção fechada de 2,0 x 2,0 m - pré-moldado - altura do aterro de 1,00 a 2,50 m - areia extraída e brita produzida</t>
  </si>
  <si>
    <t>6817853</t>
  </si>
  <si>
    <t>Corpo de BSCC - seção fechada de 2,0 x 2,0 m - pré-moldado - altura do aterro de 10,00 a 12,50 m - areia e brita comerciais</t>
  </si>
  <si>
    <t>6817854</t>
  </si>
  <si>
    <t>Corpo de BSCC - seção fechada de 2,0 x 2,0 m - pré-moldado - altura do aterro de 10,00 a 12,50 m - areia extraída e brita produzida</t>
  </si>
  <si>
    <t>6817855</t>
  </si>
  <si>
    <t>Corpo de BSCC - seção fechada de 2,0 x 2,0 m - pré-moldado - altura do aterro de 12,50 a 15,00 m - areia e brita comerciais</t>
  </si>
  <si>
    <t>6817856</t>
  </si>
  <si>
    <t>Corpo de BSCC - seção fechada de 2,0 x 2,0 m - pré-moldado - altura do aterro de 12,50 a 15,00 m - areia extraída e brita produzida</t>
  </si>
  <si>
    <t>6817847</t>
  </si>
  <si>
    <t>Corpo de BSCC - seção fechada de 2,0 x 2,0 m - pré-moldado - altura do aterro de 2,50 a 5,00 m - areia e brita comerciais</t>
  </si>
  <si>
    <t>6817848</t>
  </si>
  <si>
    <t>Corpo de BSCC - seção fechada de 2,0 x 2,0 m - pré-moldado - altura do aterro de 2,50 a 5,00 m - areia extraída e brita produzida</t>
  </si>
  <si>
    <t>6817849</t>
  </si>
  <si>
    <t>Corpo de BSCC - seção fechada de 2,0 x 2,0 m - pré-moldado - altura do aterro de 5,00 a 7,50 m - areia e brita comerciais</t>
  </si>
  <si>
    <t>6817850</t>
  </si>
  <si>
    <t>Corpo de BSCC - seção fechada de 2,0 x 2,0 m - pré-moldado - altura do aterro de 5,00 a 7,50 m - areia extraída e brita produzida</t>
  </si>
  <si>
    <t>6817851</t>
  </si>
  <si>
    <t>Corpo de BSCC - seção fechada de 2,0 x 2,0 m - pré-moldado - altura do aterro de 7,50 a 10,00 m - areia e brita comerciais</t>
  </si>
  <si>
    <t>6817852</t>
  </si>
  <si>
    <t>Corpo de BSCC - seção fechada de 2,0 x 2,0 m - pré-moldado - altura do aterro de 7,50 a 10,00 m - areia extraída e brita produzida</t>
  </si>
  <si>
    <t>6817857</t>
  </si>
  <si>
    <t>Corpo de BSCC - seção fechada de 2,5 x 2,5 m - pré-moldado - altura do aterro de 0,25 a 1,00 m - areia e brita comerciais</t>
  </si>
  <si>
    <t>6817858</t>
  </si>
  <si>
    <t>Corpo de BSCC - seção fechada de 2,5 x 2,5 m - pré-moldado - altura do aterro de 0,25 a 1,00 m - areia extraída e brita produzida</t>
  </si>
  <si>
    <t>6817859</t>
  </si>
  <si>
    <t>Corpo de BSCC - seção fechada de 2,5 x 2,5 m - pré-moldado - altura do aterro de 1,00 a 2,50 m - areia e brita comerciais</t>
  </si>
  <si>
    <t>6817860</t>
  </si>
  <si>
    <t>Corpo de BSCC - seção fechada de 2,5 x 2,5 m - pré-moldado - altura do aterro de 1,00 a 2,50 m - areia extraída e brita produzida</t>
  </si>
  <si>
    <t>6817867</t>
  </si>
  <si>
    <t>Corpo de BSCC - seção fechada de 2,5 x 2,5 m - pré-moldado - altura do aterro de 10,00 a 12,50 m - areia e brita comerciais</t>
  </si>
  <si>
    <t>6817868</t>
  </si>
  <si>
    <t>Corpo de BSCC - seção fechada de 2,5 x 2,5 m - pré-moldado - altura do aterro de 10,00 a 12,50 m - areia extraída e brita produzida</t>
  </si>
  <si>
    <t>6817869</t>
  </si>
  <si>
    <t>Corpo de BSCC - seção fechada de 2,5 x 2,5 m - pré-moldado - altura do aterro de 12,50 a 15,00 m - areia e brita comerciais</t>
  </si>
  <si>
    <t>6817870</t>
  </si>
  <si>
    <t>Corpo de BSCC - seção fechada de 2,5 x 2,5 m - pré-moldado - altura do aterro de 12,50 a 15,00 m - areia extraída e brita produzida</t>
  </si>
  <si>
    <t>6817861</t>
  </si>
  <si>
    <t>Corpo de BSCC - seção fechada de 2,5 x 2,5 m - pré-moldado - altura do aterro de 2,50 a 5,00 m - areia e brita comerciais</t>
  </si>
  <si>
    <t>6817862</t>
  </si>
  <si>
    <t>Corpo de BSCC - seção fechada de 2,5 x 2,5 m - pré-moldado - altura do aterro de 2,50 a 5,00 m - areia extraída e brita produzida</t>
  </si>
  <si>
    <t>6817863</t>
  </si>
  <si>
    <t>Corpo de BSCC - seção fechada de 2,5 x 2,5 m - pré-moldado - altura do aterro de 5,00 a 7,50 m - areia e brita comerciais</t>
  </si>
  <si>
    <t>6817864</t>
  </si>
  <si>
    <t>Corpo de BSCC - seção fechada de 2,5 x 2,5 m - pré-moldado - altura do aterro de 5,00 a 7,50 m - areia extraída e brita produzida</t>
  </si>
  <si>
    <t>6817865</t>
  </si>
  <si>
    <t>Corpo de BSCC - seção fechada de 2,5 x 2,5 m - pré-moldado - altura do aterro de 7,50 a 10,00 m - areia e brita comerciais</t>
  </si>
  <si>
    <t>6817866</t>
  </si>
  <si>
    <t>Corpo de BSCC - seção fechada de 2,5 x 2,5 m - pré-moldado - altura do aterro de 7,50 a 10,00 m - areia extraída e brita produzida</t>
  </si>
  <si>
    <t>6817871</t>
  </si>
  <si>
    <t>Corpo de BSCC - seção fechada de 3,0 x 3,0 m - pré-moldado - altura do aterro de 0,25 a 1,00 m - areia e brita comerciais</t>
  </si>
  <si>
    <t>6817872</t>
  </si>
  <si>
    <t>Corpo de BSCC - seção fechada de 3,0 x 3,0 m - pré-moldado - altura do aterro de 0,25 a 1,00 m - areia extraída e brita produzida</t>
  </si>
  <si>
    <t>6817873</t>
  </si>
  <si>
    <t>Corpo de BSCC - seção fechada de 3,0 x 3,0 m - pré-moldado - altura do aterro de 1,00 a 2,50 m - areia e brita comerciais</t>
  </si>
  <si>
    <t>6817874</t>
  </si>
  <si>
    <t>Corpo de BSCC - seção fechada de 3,0 x 3,0 m - pré-moldado - altura do aterro de 1,00 a 2,50 m - areia extraída e brita produzida</t>
  </si>
  <si>
    <t>6817881</t>
  </si>
  <si>
    <t>Corpo de BSCC - seção fechada de 3,0 x 3,0 m - pré-moldado - altura do aterro de 10,00 a 12,50 m - areia e brita comerciais</t>
  </si>
  <si>
    <t>6817882</t>
  </si>
  <si>
    <t>Corpo de BSCC - seção fechada de 3,0 x 3,0 m - pré-moldado - altura do aterro de 10,00 a 12,50 m - areia extraída e brita produzida</t>
  </si>
  <si>
    <t>6817883</t>
  </si>
  <si>
    <t>Corpo de BSCC - seção fechada de 3,0 x 3,0 m - pré-moldado - altura do aterro de 12,50 a 15,00 m - areia e brita comerciais</t>
  </si>
  <si>
    <t>6817884</t>
  </si>
  <si>
    <t>Corpo de BSCC - seção fechada de 3,0 x 3,0 m - pré-moldado - altura do aterro de 12,50 a 15,00 m - areia extraída e brita produzida</t>
  </si>
  <si>
    <t>6817875</t>
  </si>
  <si>
    <t>Corpo de BSCC - seção fechada de 3,0 x 3,0 m - pré-moldado - altura do aterro de 2,50 a 5,00 m - areia e brita comerciais</t>
  </si>
  <si>
    <t>6817876</t>
  </si>
  <si>
    <t>Corpo de BSCC - seção fechada de 3,0 x 3,0 m - pré-moldado - altura do aterro de 2,50 a 5,00 m - areia extraída e brita produzida</t>
  </si>
  <si>
    <t>6817877</t>
  </si>
  <si>
    <t>Corpo de BSCC - seção fechada de 3,0 x 3,0 m - pré-moldado - altura do aterro de 5,00 a 7,50 m - areia e brita comerciais</t>
  </si>
  <si>
    <t>6817878</t>
  </si>
  <si>
    <t>Corpo de BSCC - seção fechada de 3,0 x 3,0 m - pré-moldado - altura do aterro de 5,00 a 7,50 m - areia extraída e brita produzida</t>
  </si>
  <si>
    <t>6817879</t>
  </si>
  <si>
    <t>Corpo de BSCC - seção fechada de 3,0 x 3,0 m - pré-moldado - altura do aterro de 7,50 a 10,00 m - areia e brita comerciais</t>
  </si>
  <si>
    <t>6817880</t>
  </si>
  <si>
    <t>Corpo de BSCC - seção fechada de 3,0 x 3,0 m - pré-moldado - altura do aterro de 7,50 a 10,00 m - areia extraída e brita produzida</t>
  </si>
  <si>
    <t>7119788</t>
  </si>
  <si>
    <t>Administração local do Estaleiro Padrão</t>
  </si>
  <si>
    <t>7119714</t>
  </si>
  <si>
    <t>Amarração do sistema de fundeio - profundidade de até 50 m</t>
  </si>
  <si>
    <t>7119715</t>
  </si>
  <si>
    <t>Ânodo de sacrifício para proteção do casco - fornecimento e instalação</t>
  </si>
  <si>
    <t>7119678</t>
  </si>
  <si>
    <t>Beneficiamento de aço naval para construção de instalações portuárias de pequeno porte</t>
  </si>
  <si>
    <t>7119712</t>
  </si>
  <si>
    <t>Cabo de segurança para conexão da ponte - fornecimento e instalação</t>
  </si>
  <si>
    <t>7119694</t>
  </si>
  <si>
    <t>Confecção de morto de concreto de 13 t</t>
  </si>
  <si>
    <t>7119695</t>
  </si>
  <si>
    <t>Confecção de morto de concreto de 14 t</t>
  </si>
  <si>
    <t>7119696</t>
  </si>
  <si>
    <t>Confecção de morto de concreto de 22 t</t>
  </si>
  <si>
    <t>7119697</t>
  </si>
  <si>
    <t>Confecção de morto de concreto de 36 t</t>
  </si>
  <si>
    <t>7119698</t>
  </si>
  <si>
    <t>Confecção de morto de concreto de 48 t</t>
  </si>
  <si>
    <t>7119688</t>
  </si>
  <si>
    <t>Confecção de poita de concreto com garras metálicas de 13,3 t (peso submerso = 8 t)</t>
  </si>
  <si>
    <t>7119689</t>
  </si>
  <si>
    <t>Confecção de poita de concreto com garras metálicas de 25 t (peso submerso = 15 t)</t>
  </si>
  <si>
    <t>7119690</t>
  </si>
  <si>
    <t>Confecção de poita de concreto com garras metálicas de 30 t (peso submerso = 18 t)</t>
  </si>
  <si>
    <t>7119691</t>
  </si>
  <si>
    <t>Confecção de poita de concreto com garras metálicas de 41,7 t (peso submerso = 25 t)</t>
  </si>
  <si>
    <t>7119692</t>
  </si>
  <si>
    <t>Confecção de poita de concreto com garras metálicas de 45,8 t (peso submerso = 27,5 t)</t>
  </si>
  <si>
    <t>7119693</t>
  </si>
  <si>
    <t>Confecção de poita de concreto com garras metálicas de 58,3 t (peso submerso = 35 t)</t>
  </si>
  <si>
    <t>7119687</t>
  </si>
  <si>
    <t>Confecção de poita de concreto com garras metálicas de 6,7 t (peso submerso = 4 t)</t>
  </si>
  <si>
    <t>7119681</t>
  </si>
  <si>
    <t>Confecção de poita de concreto de 13,3 t (peso submerso = 8 t)</t>
  </si>
  <si>
    <t>7119682</t>
  </si>
  <si>
    <t>Confecção de poita de concreto de 25 t (peso submerso = 15 t)</t>
  </si>
  <si>
    <t>7119683</t>
  </si>
  <si>
    <t>Confecção de poita de concreto de 30 t (peso submerso = 18 t)</t>
  </si>
  <si>
    <t>7119684</t>
  </si>
  <si>
    <t>Confecção de poita de concreto de 41,7 t (peso submerso = 25 t)</t>
  </si>
  <si>
    <t>7119685</t>
  </si>
  <si>
    <t>Confecção de poita de concreto de 45,8 t (peso submerso = 27,5 t)</t>
  </si>
  <si>
    <t>7119686</t>
  </si>
  <si>
    <t>Confecção de poita de concreto de 58,3 t (peso submerso = 35 t)</t>
  </si>
  <si>
    <t>7119680</t>
  </si>
  <si>
    <t>Confecção de poita de concreto de 6,7 t (peso submerso = 4 t)</t>
  </si>
  <si>
    <t>7119710</t>
  </si>
  <si>
    <t>Defensa de pneus para proteção do flutuante - confecção e instalação</t>
  </si>
  <si>
    <t>7107375</t>
  </si>
  <si>
    <t>Fornecimento e instalação de reservatório metálico tipo taça de 10.000 litros pintura interna e externa com escada de acesso e base de concreto armado - areia e brita comerciais</t>
  </si>
  <si>
    <t>7107376</t>
  </si>
  <si>
    <t>Fornecimento e instalação de reservatório metálico tipo taça de 20.000 litros pintura interna e externa com escada de acesso e base de concreto armado - areia e brita comerciais</t>
  </si>
  <si>
    <t>7107377</t>
  </si>
  <si>
    <t>Fornecimento e instalação de reservatório metálico tipo taça de 30.000 litros pintura interna e externa com escada de acesso e base de concreto armado - areia e brita comerciais</t>
  </si>
  <si>
    <t>7107374</t>
  </si>
  <si>
    <t>Fornecimento e instalação de reservatório metálico tipo taça de 5.000 litros pintura interna e externa com escada de acesso e base de concreto armado - areia e brita comerciais</t>
  </si>
  <si>
    <t>7119708</t>
  </si>
  <si>
    <t>Guincho manual para sistema de fundeio com capacidade de tração de 100 kN - fornecimento e instalação</t>
  </si>
  <si>
    <t>7119709</t>
  </si>
  <si>
    <t>Guincho manual para sistema de fundeio com capacidade de tração de 200 kN - fornecimento e instalação</t>
  </si>
  <si>
    <t>7119706</t>
  </si>
  <si>
    <t>Implantação do sistema naval tipo I - ponte móvel e flutuante principal</t>
  </si>
  <si>
    <t>7119707</t>
  </si>
  <si>
    <t>Implantação do sistema naval tipo II - pontes móveis, flutuante intermediário e flutuante principal</t>
  </si>
  <si>
    <t>7119787</t>
  </si>
  <si>
    <t>Instalações do Estaleiro Padrão para o beneficiamento de estruturas navais, inclusive mobiliário, equipamentos de informática e de segurança</t>
  </si>
  <si>
    <t>7119647</t>
  </si>
  <si>
    <t>Lançamento da embarcação sobre carreira em água</t>
  </si>
  <si>
    <t>7119679</t>
  </si>
  <si>
    <t>Lançamento de poita de concreto - peso submerso</t>
  </si>
  <si>
    <t>7119711</t>
  </si>
  <si>
    <t>Mancal de conexão - confecção e instalação</t>
  </si>
  <si>
    <t>7119713</t>
  </si>
  <si>
    <t>Molinete manual para sistema de fundeio com capacidade de tração de 70 kN - fornecimento e instalação</t>
  </si>
  <si>
    <t>7119646</t>
  </si>
  <si>
    <t>Transporte interno em estaleiro para movimentação de peças</t>
  </si>
  <si>
    <t>7119699</t>
  </si>
  <si>
    <t>Tratamento superficial e pintura da área interna do flutuante (tanques de reserva de flutuabilidade)</t>
  </si>
  <si>
    <t>7119702</t>
  </si>
  <si>
    <t>Tratamento superficial e pintura da ponte e demais estruturas metálicas navais - exceto flutuantes</t>
  </si>
  <si>
    <t>7119701</t>
  </si>
  <si>
    <t>Tratamento superficial e pintura das obras mortas do flutuante (convés principal, convés superior, casaria e estruturas apoiadas sobre o convés) - exceto piso</t>
  </si>
  <si>
    <t>7119700</t>
  </si>
  <si>
    <t>Tratamento superficial e pintura das obras vivas e mortas externas do flutuante (fundo, costados e espelhos de proa e popa)</t>
  </si>
  <si>
    <t>Arame E70S6 para solda MIG/MAG - D = 0,9 mm</t>
  </si>
  <si>
    <t>M4413</t>
  </si>
  <si>
    <t>l</t>
  </si>
  <si>
    <t>Desmoldante para fôrmas metálicas</t>
  </si>
  <si>
    <t>M3949</t>
  </si>
  <si>
    <t>Tubo em aço - E = 3,00 mm e seção de 40 x 40 mm</t>
  </si>
  <si>
    <t>M3947</t>
  </si>
  <si>
    <t>Barra redonda em aço SAE 1020 - D = 25,4 mm (1")</t>
  </si>
  <si>
    <t>M3939</t>
  </si>
  <si>
    <t>Parafuso de cabeça sextavada em aço inox - D = 12,7 mm (1/2") e C = 19,05 mm (3/4")</t>
  </si>
  <si>
    <t>M3936</t>
  </si>
  <si>
    <t>Arruela de pressão em aço inox para parafuso - D = 8,1 mm (M8)</t>
  </si>
  <si>
    <t>M3935</t>
  </si>
  <si>
    <t>Arruela lisa em aço inox para parafuso - D = 8,4 mm (M8)</t>
  </si>
  <si>
    <t>M3934</t>
  </si>
  <si>
    <t>Porca sextavada em aço inox para parafuso - D = 8 mm (M8)</t>
  </si>
  <si>
    <t>M3933</t>
  </si>
  <si>
    <t>Parafuso de cabeça sextavada em aço inox - D = 8 mm (M8) e C = 20 mm</t>
  </si>
  <si>
    <t>M3932</t>
  </si>
  <si>
    <t>Cantoneira em alumínio de abas iguais - L = 38,1 mm e E = 4,76 mm</t>
  </si>
  <si>
    <t>M3931</t>
  </si>
  <si>
    <t>Tubo em aço-carbono - E = 3,00 mm e D = 150 mm (6")</t>
  </si>
  <si>
    <t>M3929</t>
  </si>
  <si>
    <t>Tubo em aço-carbono - E = 3,35 mm e D = 80 mm (3")</t>
  </si>
  <si>
    <t>M3928</t>
  </si>
  <si>
    <t>Plug tipo bujão em aço galvanizado com rosca BSP - D = 15 mm (1/2")</t>
  </si>
  <si>
    <t>M3927</t>
  </si>
  <si>
    <t>Luva em aço galvanizado com rosca BSP classe leve - D = 12,5 mm (1/2")</t>
  </si>
  <si>
    <t>M3926</t>
  </si>
  <si>
    <t>Tinta fosfatizante para fundo preparador de pintura</t>
  </si>
  <si>
    <t>M3925</t>
  </si>
  <si>
    <t>Catalisador para tinta fosfatizante</t>
  </si>
  <si>
    <t>M3924</t>
  </si>
  <si>
    <t>Tinta esmalte poliuretano bicomponente</t>
  </si>
  <si>
    <t>M3923</t>
  </si>
  <si>
    <t>Diluente para esmalte poliuretano de dois componentes</t>
  </si>
  <si>
    <t>M3922</t>
  </si>
  <si>
    <t>Tinta à base de resina epóxi óxido de ferro</t>
  </si>
  <si>
    <t>M3921</t>
  </si>
  <si>
    <t>Diluente para tinta epóxi bicomponente ou tricomponente</t>
  </si>
  <si>
    <t>M3920</t>
  </si>
  <si>
    <t>Lixa d'água Nº 360</t>
  </si>
  <si>
    <t>M3919</t>
  </si>
  <si>
    <t>Disco de corte com 80 dentes multimaterial - D = 250 mm</t>
  </si>
  <si>
    <t>M3918</t>
  </si>
  <si>
    <t>Arruela lisa em aço inox - D = 12,7 mm (1/2")</t>
  </si>
  <si>
    <t>M3917</t>
  </si>
  <si>
    <t>Porca sextavada em aço inox para parafuso - D = 12,7 mm (1/2")</t>
  </si>
  <si>
    <t>M3916</t>
  </si>
  <si>
    <t>Parafuso de cabeça sextavada em aço inox - D = 12,7 mm (1/2") e C = 38,1 mm (1.1/2")</t>
  </si>
  <si>
    <t>M3915</t>
  </si>
  <si>
    <t>Distribuidor de gás para corte a plasma manual - 45A/65A</t>
  </si>
  <si>
    <t>M3914</t>
  </si>
  <si>
    <t>Eletrodo para corte a plasma manual - 45A/65A</t>
  </si>
  <si>
    <t>M3913</t>
  </si>
  <si>
    <t>Capa de retenção para corte a plasma manual - 45A/65A</t>
  </si>
  <si>
    <t>M3912</t>
  </si>
  <si>
    <t>Bocal para corte a plasma manual - 45A/65A</t>
  </si>
  <si>
    <t>M3911</t>
  </si>
  <si>
    <t>Bico para corte a plasma manual - 45A</t>
  </si>
  <si>
    <t>M3910</t>
  </si>
  <si>
    <t>Bico para corte a plasma manual - 65A</t>
  </si>
  <si>
    <t>M3909</t>
  </si>
  <si>
    <t>-</t>
  </si>
  <si>
    <t>AMV tipo TR37, abertura 1:14, bitola métrica</t>
  </si>
  <si>
    <t>M3908</t>
  </si>
  <si>
    <t>AMV tipo TR37, abertura 1:12, bitola métrica</t>
  </si>
  <si>
    <t>M3907</t>
  </si>
  <si>
    <t>AMV tipo TR37, abertura 1:10, bitola métrica</t>
  </si>
  <si>
    <t>M3906</t>
  </si>
  <si>
    <t>AMV tipo TR37, abertura 1:8, bitola métrica</t>
  </si>
  <si>
    <t>M3905</t>
  </si>
  <si>
    <t>Reservatório metálico tipo taça - capacidade de 30.000 l</t>
  </si>
  <si>
    <t>M3904</t>
  </si>
  <si>
    <t>Reservatório metálico tipo taça - capacidade de 20.000 l</t>
  </si>
  <si>
    <t>M3903</t>
  </si>
  <si>
    <t>Reservatório metálico tipo taça - capacidade de 10.000 l</t>
  </si>
  <si>
    <t>M3902</t>
  </si>
  <si>
    <t>Reservatório metálico tipo taça - capacidade de 5.000 l</t>
  </si>
  <si>
    <t>M3901</t>
  </si>
  <si>
    <t>Emulsão asfáltica com polímero - RR-1C-E</t>
  </si>
  <si>
    <t>M3900</t>
  </si>
  <si>
    <t>Tachão refletivo em resina sintética monodirecional</t>
  </si>
  <si>
    <t>M3870</t>
  </si>
  <si>
    <t>Tachão refletivo em resina sintética bidirecional</t>
  </si>
  <si>
    <t>M3869</t>
  </si>
  <si>
    <t>Tachão refletivo em plástico injetado monodirecional</t>
  </si>
  <si>
    <t>M3868</t>
  </si>
  <si>
    <t>Tachão refletivo em plástico injetado bidirecional</t>
  </si>
  <si>
    <t>M3867</t>
  </si>
  <si>
    <t>Tacha refletiva metálica monodirecional com um pino - tipo IV</t>
  </si>
  <si>
    <t>M3866</t>
  </si>
  <si>
    <t>Tacha refletiva metálica monodirecional com um pino - tipo III</t>
  </si>
  <si>
    <t>M3865</t>
  </si>
  <si>
    <t>Tacha refletiva metálica monodirecional com um pino - tipo II</t>
  </si>
  <si>
    <t>M3864</t>
  </si>
  <si>
    <t>Tacha refletiva metálica monodirecional com dois pinos - tipo IV</t>
  </si>
  <si>
    <t>M3863</t>
  </si>
  <si>
    <t>Tacha refletiva metálica monodirecional com dois pinos - tipo III</t>
  </si>
  <si>
    <t>M3862</t>
  </si>
  <si>
    <t>Tacha refletiva metálica monodirecional com dois pinos - tipo II</t>
  </si>
  <si>
    <t>M3861</t>
  </si>
  <si>
    <t>Tacha refletiva metálica bidirecional com um pino - tipo IV</t>
  </si>
  <si>
    <t>M3860</t>
  </si>
  <si>
    <t>Tacha refletiva metálica bidirecional com um pino - tipo III</t>
  </si>
  <si>
    <t>M3859</t>
  </si>
  <si>
    <t>Tacha refletiva metálica bidirecional com um pino - tipo II</t>
  </si>
  <si>
    <t>M3858</t>
  </si>
  <si>
    <t>Tacha refletiva metálica bidirecional com dois pinos - tipo IV</t>
  </si>
  <si>
    <t>M3857</t>
  </si>
  <si>
    <t>Tacha refletiva metálica bidirecional com dois pinos - tipo III</t>
  </si>
  <si>
    <t>M3856</t>
  </si>
  <si>
    <t>Tacha refletiva metálica bidirecional com dois pinos - tipo II</t>
  </si>
  <si>
    <t>M3855</t>
  </si>
  <si>
    <t>Tacha refletiva em resina sintética monodirecional sem pino - tipo IV</t>
  </si>
  <si>
    <t>M3854</t>
  </si>
  <si>
    <t>Tacha refletiva em resina sintética monodirecional sem pino - tipo III</t>
  </si>
  <si>
    <t>M3853</t>
  </si>
  <si>
    <t>Tacha refletiva em resina sintética monodirecional sem pino - tipo II</t>
  </si>
  <si>
    <t>M3852</t>
  </si>
  <si>
    <t>Tacha refletiva em resina sintética monodirecional sem pino - tipo I</t>
  </si>
  <si>
    <t>M3851</t>
  </si>
  <si>
    <t>Tacha refletiva em resina sintética monodirecional com um pino - tipo IV</t>
  </si>
  <si>
    <t>M3848</t>
  </si>
  <si>
    <t>Tacha refletiva em resina sintética monodirecional com um pino - tipo III</t>
  </si>
  <si>
    <t>M3847</t>
  </si>
  <si>
    <t>Tacha refletiva em resina sintética monodirecional com um pino - tipo II</t>
  </si>
  <si>
    <t>M3846</t>
  </si>
  <si>
    <t>Tacha refletiva em resina sintética monodirecional com um pino - tipo I</t>
  </si>
  <si>
    <t>M3845</t>
  </si>
  <si>
    <t>Tacha refletiva em resina sintética bidirecional sem pino - tipo IV</t>
  </si>
  <si>
    <t>M3844</t>
  </si>
  <si>
    <t>Tacha refletiva em resina sintética bidirecional sem pino - tipo III</t>
  </si>
  <si>
    <t>M3843</t>
  </si>
  <si>
    <t>Tacha refletiva em resina sintética bidirecional sem pino - tipo II</t>
  </si>
  <si>
    <t>M3842</t>
  </si>
  <si>
    <t>Tacha refletiva em resina sintética bidirecional sem pino - tipo I</t>
  </si>
  <si>
    <t>M3841</t>
  </si>
  <si>
    <t>Tacha refletiva em resina sintética bidirecional com um pino - tipo IV</t>
  </si>
  <si>
    <t>M3840</t>
  </si>
  <si>
    <t>Tacha refletiva em resina sintética bidirecional com um pino - tipo III</t>
  </si>
  <si>
    <t>M3839</t>
  </si>
  <si>
    <t>Tacha refletiva em resina sintética bidirecional com um pino - tipo II</t>
  </si>
  <si>
    <t>M3838</t>
  </si>
  <si>
    <t>Tacha refletiva em resina sintética bidirecional com um pino - tipo I</t>
  </si>
  <si>
    <t>M3837</t>
  </si>
  <si>
    <t>Tacha refletiva em plástico injetado monodirecional sem pino - tipo IV</t>
  </si>
  <si>
    <t>M3836</t>
  </si>
  <si>
    <t>Tacha refletiva em plástico injetado monodirecional sem pino - tipo III</t>
  </si>
  <si>
    <t>M3835</t>
  </si>
  <si>
    <t>Tacha refletiva em plástico injetado monodirecional sem pino - tipo II</t>
  </si>
  <si>
    <t>M3834</t>
  </si>
  <si>
    <t>Tacha refletiva em plástico injetado monodirecional sem pino - tipo I</t>
  </si>
  <si>
    <t>M3833</t>
  </si>
  <si>
    <t>Tacha refletiva em plástico injetado monodirecional com um pino - tipo IV</t>
  </si>
  <si>
    <t>M3832</t>
  </si>
  <si>
    <t>Tacha refletiva em plástico injetado monodirecional com um pino - tipo III</t>
  </si>
  <si>
    <t>M3831</t>
  </si>
  <si>
    <t>Tacha refletiva em plástico injetado monodirecional com um pino - tipo II</t>
  </si>
  <si>
    <t>M3830</t>
  </si>
  <si>
    <t>Tacha refletiva em plástico injetado monodirecional com um pino - tipo I</t>
  </si>
  <si>
    <t>M3829</t>
  </si>
  <si>
    <t>Tacha refletiva em plástico injetado bidirecional sem pino - tipo IV</t>
  </si>
  <si>
    <t>M3828</t>
  </si>
  <si>
    <t>Tacha refletiva em plástico injetado bidirecional sem pino - tipo III</t>
  </si>
  <si>
    <t>M3827</t>
  </si>
  <si>
    <t>Tacha refletiva em plástico injetado bidirecional sem pino - tipo II</t>
  </si>
  <si>
    <t>M3826</t>
  </si>
  <si>
    <t>Tacha refletiva em plástico injetado bidirecional sem pino - tipo I</t>
  </si>
  <si>
    <t>M3825</t>
  </si>
  <si>
    <t>Tacha refletiva em plástico injetado bidirecional com um pino - tipo IV</t>
  </si>
  <si>
    <t>M3824</t>
  </si>
  <si>
    <t>Tacha refletiva em plástico injetado bidirecional com um pino - tipo III</t>
  </si>
  <si>
    <t>M3823</t>
  </si>
  <si>
    <t>Tacha refletiva em plástico injetado bidirecional com um pino - tipo II</t>
  </si>
  <si>
    <t>M3822</t>
  </si>
  <si>
    <t>Tacha refletiva em plástico injetado bidirecional com um pino - tipo I</t>
  </si>
  <si>
    <t>M3821</t>
  </si>
  <si>
    <t>Vidros, caixas e engradados derramados na pista</t>
  </si>
  <si>
    <t>M3813</t>
  </si>
  <si>
    <t>Veículos de pequeno porte tombados em rodovia</t>
  </si>
  <si>
    <t>M3811</t>
  </si>
  <si>
    <t>Veículos de médio porte tombados em rodovia</t>
  </si>
  <si>
    <t>M3810</t>
  </si>
  <si>
    <t>Veículos de grande porte tombados em rodovia</t>
  </si>
  <si>
    <t>M3809</t>
  </si>
  <si>
    <t>Veículos de médio porte incendiados em rodovia</t>
  </si>
  <si>
    <t>M3808</t>
  </si>
  <si>
    <t>Veículos de grande porte incendiados em rodovia</t>
  </si>
  <si>
    <t>M3807</t>
  </si>
  <si>
    <t>Sucatas derramadas em rodovia</t>
  </si>
  <si>
    <t>M3806</t>
  </si>
  <si>
    <t>Espécimes arbóreos de 20 a 40 m tombados na pista</t>
  </si>
  <si>
    <t>M3805</t>
  </si>
  <si>
    <t>Espécimes arbóreos de até 20 m tombados na pista</t>
  </si>
  <si>
    <t>M3804</t>
  </si>
  <si>
    <t>Emborrachados de pneus espalhados em rodovia</t>
  </si>
  <si>
    <t>M3803</t>
  </si>
  <si>
    <t>Animais de pequeno porte mortos em rodovia</t>
  </si>
  <si>
    <t>M3802</t>
  </si>
  <si>
    <t>Animais de grande porte mortos em rodovia</t>
  </si>
  <si>
    <t>M3801</t>
  </si>
  <si>
    <t>Custo equivalente da construção civil para construção do Estaleiro Padrão</t>
  </si>
  <si>
    <t>M3795</t>
  </si>
  <si>
    <t>Canal em polietileno e polipropileno com efeito autolimpante e abertura de captação em ferro fundido dúctil - carga de controle de 900 kN - C = 114,2 cm, L = 78,0 cm e H = 106,0 cm</t>
  </si>
  <si>
    <t>M3793</t>
  </si>
  <si>
    <t>Canal em polietileno e polipropileno com efeito autolimpante e abertura de captação em ferro fundido dúctil - carga de controle de 900 kN - C = 100,0 cm, L = 42,0 cm e H = 95,0 cm</t>
  </si>
  <si>
    <t>M3792</t>
  </si>
  <si>
    <t>Canal em polietileno e polipropileno com efeito autolimpante e abertura de captação em ferro fundido dúctil - carga de controle de 900 kN - C = 100,0 cm, L = 25,2 cm e H = 57,8 cm</t>
  </si>
  <si>
    <t>M3791</t>
  </si>
  <si>
    <t>Canal em polietileno e polipropileno com efeito autolimpante e abertura de captação em ferro fundido dúctil - carga de controle de 900 kN - C = 100,0 cm, L = 21,0 cm e H = 57,9 cm</t>
  </si>
  <si>
    <t>M3790</t>
  </si>
  <si>
    <t>Canal em polietileno e polipropileno com efeito autolimpante e grelha de encaixe em ferro fundido dúctil - carga de controle de 600 kN - C = 100,0 cm, L = 26,2 cm e H = 17,2 cm</t>
  </si>
  <si>
    <t>M3789</t>
  </si>
  <si>
    <t>Canal em polietileno e polipropileno com efeito autolimpante e grelha de encaixe em ferro fundido dúctil - carga de controle de 600 kN - C = 100,0 cm, L = 21,2 cm e H = 18,0 cm</t>
  </si>
  <si>
    <t>M3788</t>
  </si>
  <si>
    <t>Canal em polietileno e polipropileno com efeito autolimpante e grelha de encaixe em ferro fundido dúctil - carga de controle de 600 kN - C = 100,0 cm, L = 16,0 cm e H = 12,2 cm</t>
  </si>
  <si>
    <t>M3787</t>
  </si>
  <si>
    <t>Canal em polietileno e polipropileno com efeito autolimpante e grelha de encaixe em ferro fundido dúctil - carga de controle de 400 kN - C = 100,0 cm, L = 34,9 cm e H = 25,8 cm</t>
  </si>
  <si>
    <t>M3786</t>
  </si>
  <si>
    <t>Canal em polietileno e polipropileno com efeito autolimpante e grelha de encaixe em ferro fundido dúctil - carga de controle de 400 kN - C = 100,0 cm, L = 24,7 cm e H = 20,8 cm</t>
  </si>
  <si>
    <t>M3785</t>
  </si>
  <si>
    <t>Canal em polietileno e polipropileno com efeito autolimpante e grelha de encaixe em ferro fundido dúctil - carga de controle de 400 kN - C = 100,0 cm, L = 14,7 cm e H = 15,7 cm</t>
  </si>
  <si>
    <t>M3784</t>
  </si>
  <si>
    <t>Canal em polietileno e polipropileno com efeito autolimpante e grelha de encaixe em poliamida reforçada - carga de controle de 250 kN - C = 100,0 cm, L = 16,0 cm e H = 5,5 cm</t>
  </si>
  <si>
    <t>M3783</t>
  </si>
  <si>
    <t>Canal em polietileno e polipropileno com efeito autolimpante e grelha de encaixe em poliamida reforçada - carga de controle de 250 kN - C = 100,0 cm, L = 16,0 cm e H = 17,2 cm</t>
  </si>
  <si>
    <t>M3782</t>
  </si>
  <si>
    <t>Canal em polietileno e polipropileno com efeito autolimpante e grelha de encaixe em poliamida reforçada - carga de controle de 250 kN - C = 100,0 cm, L = 16,0 cm e H = 12,2 cm</t>
  </si>
  <si>
    <t>M3781</t>
  </si>
  <si>
    <t>Canal monobloco com corpo e grelha em concreto polímero com efeito autolimpante - carga de controle de 900 kN - C = 200,0 cm, L = 40,0 cm e H = 59,5 cm</t>
  </si>
  <si>
    <t>M3780</t>
  </si>
  <si>
    <t>Canal monobloco com corpo e grelha em concreto polímero com efeito autolimpante - carga de controle de 900 kN - C = 100,0 cm, L = 26,0 cm e H = 53,0 cm</t>
  </si>
  <si>
    <t>M3779</t>
  </si>
  <si>
    <t>Canal monobloco com corpo e grelha em concreto polímero com efeito autolimpante - carga de controle de 900 kN - C = 100,0 cm, L = 26,0 cm e H = 33,0 cm</t>
  </si>
  <si>
    <t>M3778</t>
  </si>
  <si>
    <t>Canal monobloco com corpo e grelha em concreto polímero com efeito autolimpante - carga de controle de 900 kN - C = 100,0 cm, L = 21,0 cm e H = 48,0 cm</t>
  </si>
  <si>
    <t>M3777</t>
  </si>
  <si>
    <t>Canal monobloco com corpo e grelha em concreto polímero com efeito autolimpante - carga de controle de 900 kN - C = 100,0 cm, L = 21,0 cm e H = 38,0 cm</t>
  </si>
  <si>
    <t>M3776</t>
  </si>
  <si>
    <t>Canal monobloco com corpo e grelha em concreto polímero com efeito autolimpante - carga de controle de 900 kN - C = 100,0 cm, L = 21,0 cm e H = 28,0 cm</t>
  </si>
  <si>
    <t>M3775</t>
  </si>
  <si>
    <t>Canal monobloco com corpo e grelha em concreto polímero com efeito autolimpante - carga de controle de 900 kN - C = 100,0 cm, L = 16,0 cm e H = 26,5 cm</t>
  </si>
  <si>
    <t>M3774</t>
  </si>
  <si>
    <t>Canal monobloco com corpo e grelha em concreto polímero com efeito autolimpante - carga de controle de 400 kN - C = 100,0 cm, L = 25,0 cm e H = 32,0 cm</t>
  </si>
  <si>
    <t>M3773</t>
  </si>
  <si>
    <t>Canal monobloco com corpo e grelha em concreto polímero com efeito autolimpante - carga de controle de 400 kN - C = 100,0 cm, L = 15,0 cm e H = 23,0 cm</t>
  </si>
  <si>
    <t>M3772</t>
  </si>
  <si>
    <t>Material triturado - galhos e troncos</t>
  </si>
  <si>
    <t>M3730</t>
  </si>
  <si>
    <t>Detritos removidos de bueiros</t>
  </si>
  <si>
    <t>M3729</t>
  </si>
  <si>
    <t>Mangueira para sistema de sucção a vácuo com vazão de entrada de até 3,6 m³/h (60 l/min) - D = 72,5 mm (3")</t>
  </si>
  <si>
    <t>M3728</t>
  </si>
  <si>
    <t>Mangueira para hidrojateamento com pressão de trabalho de até 17,5 MPa (2.538 psi) - D = 25 mm (1")</t>
  </si>
  <si>
    <t>M3727</t>
  </si>
  <si>
    <t>Estrutura de semipórtico metálico removida</t>
  </si>
  <si>
    <t>M3723</t>
  </si>
  <si>
    <t>Estrutura de semipórtico duplo metálico removida</t>
  </si>
  <si>
    <t>M3722</t>
  </si>
  <si>
    <t>Estrutura de pórtico metálico removida</t>
  </si>
  <si>
    <t>M3721</t>
  </si>
  <si>
    <t>Material asfáltico removido</t>
  </si>
  <si>
    <t>M3720</t>
  </si>
  <si>
    <t>Blocos de rocha ou matacões</t>
  </si>
  <si>
    <t>M3719</t>
  </si>
  <si>
    <t>Material combustível removido</t>
  </si>
  <si>
    <t>M3718</t>
  </si>
  <si>
    <t>Tubo mecânico em aço-carbono</t>
  </si>
  <si>
    <t>M3530</t>
  </si>
  <si>
    <t>Manilha reta em aço forjado com porca e cupilha - D = 57,2 mm (2 1/4")</t>
  </si>
  <si>
    <t>M3529</t>
  </si>
  <si>
    <t>Terminal soquete fechado em aço galvanizado compatível com cabo de aço de D = 42 mm</t>
  </si>
  <si>
    <t>M3528</t>
  </si>
  <si>
    <t>Cabo de aço - D = 42,00 mm (1 5/8")</t>
  </si>
  <si>
    <t>M3527</t>
  </si>
  <si>
    <t>Ânodo de sacrifício em liga de zinco - peso = 20 kg</t>
  </si>
  <si>
    <t>M3526</t>
  </si>
  <si>
    <t>Molinete manual com capacidade de tração de 70 kN</t>
  </si>
  <si>
    <t>M3525</t>
  </si>
  <si>
    <t>Sapatilha em aço inox - D = 13 mm (1/2")</t>
  </si>
  <si>
    <t>M3524</t>
  </si>
  <si>
    <t>Pneu reaproveitado</t>
  </si>
  <si>
    <t>M3523</t>
  </si>
  <si>
    <t>Guincho manual com capacidade de tração de 200 kN com cabo de aço</t>
  </si>
  <si>
    <t>M3522</t>
  </si>
  <si>
    <t>Guincho manual com capacidade de tração de 100 kN com cabo de aço</t>
  </si>
  <si>
    <t>M3521</t>
  </si>
  <si>
    <t>Tinta anticorrosiva à base de resina epóxi poliamida bicomponente</t>
  </si>
  <si>
    <t>M3520</t>
  </si>
  <si>
    <t>Tinta à base de resina epóxi poliamida bicomponente para fundo preparador de pintura</t>
  </si>
  <si>
    <t>M3519</t>
  </si>
  <si>
    <t>Tinta à base de resina epóxi bicomponente</t>
  </si>
  <si>
    <t>M3518</t>
  </si>
  <si>
    <t>Veículos de pequeno porte incendiados em rodovia</t>
  </si>
  <si>
    <t>M3516</t>
  </si>
  <si>
    <t>Grãos, agregados e solos derramados na pista</t>
  </si>
  <si>
    <t>M3515</t>
  </si>
  <si>
    <t>M3514</t>
  </si>
  <si>
    <t>M3513</t>
  </si>
  <si>
    <t>Material demolido - concreto armado</t>
  </si>
  <si>
    <t>M3512</t>
  </si>
  <si>
    <t>Acessórios e materiais metálicos</t>
  </si>
  <si>
    <t>M3511</t>
  </si>
  <si>
    <t>Material demolido - alvenaria</t>
  </si>
  <si>
    <t>M3510</t>
  </si>
  <si>
    <t>Remendo profundo</t>
  </si>
  <si>
    <t>Camada granular (base ou sub-base)</t>
  </si>
  <si>
    <t>M3508</t>
  </si>
  <si>
    <t>Revestimento asfáltico</t>
  </si>
  <si>
    <t>M3507</t>
  </si>
  <si>
    <t>Material demolido - madeira</t>
  </si>
  <si>
    <t>M3506</t>
  </si>
  <si>
    <t>Material demolido - concreto simples</t>
  </si>
  <si>
    <t>M3505</t>
  </si>
  <si>
    <t>M3504</t>
  </si>
  <si>
    <t>M3503</t>
  </si>
  <si>
    <t>M3502</t>
  </si>
  <si>
    <t>Placa de ancoragem para tirante de barra de aço - E = 12,7 mm e seção de 160 x 160 mm</t>
  </si>
  <si>
    <t>M3501</t>
  </si>
  <si>
    <t>Suporte polimérico ecológico maciço colapsível para placa de sinalização - seção de 10 x 10 cm</t>
  </si>
  <si>
    <t>M3372</t>
  </si>
  <si>
    <t>Manilha reta em aço forjado com porca e cupilha - DN = 25,4 mm (1")</t>
  </si>
  <si>
    <t>M3371</t>
  </si>
  <si>
    <t>Manilha reta em aço forjado com porca e cupilha - DN = 38,1 mm (1 1/2")</t>
  </si>
  <si>
    <t>M3370</t>
  </si>
  <si>
    <t>Manilha âncora em aço forjado com porca e cupilha - DN = 16,0 mm (5/8")</t>
  </si>
  <si>
    <t>M3369</t>
  </si>
  <si>
    <t>Lanterna de sinalização náutica com acessórios de fixação - alcance 8 mn</t>
  </si>
  <si>
    <t>M3368</t>
  </si>
  <si>
    <t>Lanterna de sinalização náutica com acessórios de fixação - alcance 6 mn</t>
  </si>
  <si>
    <t>M3367</t>
  </si>
  <si>
    <t>Lanterna de sinalização náutica com acessórios de fixação - alcance 4 mn</t>
  </si>
  <si>
    <t>M3366</t>
  </si>
  <si>
    <t>Lanterna de sinalização náutica com acessórios de fixação - alcance 3 mn</t>
  </si>
  <si>
    <t>M3365</t>
  </si>
  <si>
    <t>Lanterna de sinalização náutica com acessórios de fixação - alcance 2 mn</t>
  </si>
  <si>
    <t>M3364</t>
  </si>
  <si>
    <t>Corrente de elo soldado em aço SAE 1010/1020 com acabamento polido - E = 19,00 mm (3/4")</t>
  </si>
  <si>
    <t>M3363</t>
  </si>
  <si>
    <t>Corrente de elo soldado em aço SAE 1010/1020 com acabamento polido - E = 12,50 mm (1/2")</t>
  </si>
  <si>
    <t>M3362</t>
  </si>
  <si>
    <t>Corrente de elo soldado em aço SAE 1010/1020 com acabamento polido - E = 25,00 mm (1")</t>
  </si>
  <si>
    <t>M3361</t>
  </si>
  <si>
    <t>Chumbador de expansão controlada por torque em aço zincado para concreto - D = 8,0 mm</t>
  </si>
  <si>
    <t>M3360</t>
  </si>
  <si>
    <t>Purgador plástico</t>
  </si>
  <si>
    <t>M3353</t>
  </si>
  <si>
    <t>Viga de madeira - E = 5 cm e L = 11 cm</t>
  </si>
  <si>
    <t>M3280</t>
  </si>
  <si>
    <t>Arruela lisa em aço zincado branco para parafuso - D = 9,525 mm (3/8")</t>
  </si>
  <si>
    <t>M3279</t>
  </si>
  <si>
    <t>Tubo PEAD PE 100 PN 5 para estais - D = 110 mm</t>
  </si>
  <si>
    <t>M3278</t>
  </si>
  <si>
    <t>Ancoragem regulável para estais de 85 cordoalhas - D = 15,7 mm</t>
  </si>
  <si>
    <t>M3277</t>
  </si>
  <si>
    <t>Ancoragem regulável para estais de 43 cordoalhas - D = 15,7 mm</t>
  </si>
  <si>
    <t>M3276</t>
  </si>
  <si>
    <t>Ancoragem regulável para estais de 22 cordoalhas - D = 15,7 mm</t>
  </si>
  <si>
    <t>M3275</t>
  </si>
  <si>
    <t>Ancoragem regulável para estais de 12 cordoalhas - D = 15,7 mm</t>
  </si>
  <si>
    <t>M3274</t>
  </si>
  <si>
    <t>Ancoragem fixa para estais de 85 cordoalhas - D = 15,7 mm</t>
  </si>
  <si>
    <t>M3273</t>
  </si>
  <si>
    <t>Ancoragem fixa para estais de 43 cordoalhas - D = 15,7 mm</t>
  </si>
  <si>
    <t>M3272</t>
  </si>
  <si>
    <t>Ancoragem fixa para estais de 22 cordoalhas - D = 15,7 mm</t>
  </si>
  <si>
    <t>M3271</t>
  </si>
  <si>
    <t>Ancoragem fixa para estais de 12 cordoalhas - D = 15,7 mm</t>
  </si>
  <si>
    <t>M3270</t>
  </si>
  <si>
    <t>Tinta plástica à base de resina metacrílica aplicada a frio por aspersão (spray)</t>
  </si>
  <si>
    <t>M3245</t>
  </si>
  <si>
    <t>Cabo de cobre flexível antichama isolado em HEPR - tensão de 0,6/1,0 kV e seção de 4 x 6 mm²</t>
  </si>
  <si>
    <t>M3242</t>
  </si>
  <si>
    <t>Cabo de cobre flexível antichama isolado em HEPR - tensão de 0,6/1,0 kV e seção de 2 x 6 mm²</t>
  </si>
  <si>
    <t>M3241</t>
  </si>
  <si>
    <t>Duto flexível de ventilação de poliéster aluminizado sem isolamento - D = 200 mm</t>
  </si>
  <si>
    <t>M3240</t>
  </si>
  <si>
    <t>Película retrorrefletiva tipo X</t>
  </si>
  <si>
    <t>M3239</t>
  </si>
  <si>
    <t>Película não retrorrefletiva tipo IV</t>
  </si>
  <si>
    <t>M3238</t>
  </si>
  <si>
    <t>Película retrorrefletiva tipo III</t>
  </si>
  <si>
    <t>M3237</t>
  </si>
  <si>
    <t>Película retrorrefletiva tipo III + SI</t>
  </si>
  <si>
    <t>M3236</t>
  </si>
  <si>
    <t>Película retrorrefletiva tipo I</t>
  </si>
  <si>
    <t>M3235</t>
  </si>
  <si>
    <t>Fita adesiva estrutural dupla-face - E = 2 mm e L = 25 mm</t>
  </si>
  <si>
    <t>M3233</t>
  </si>
  <si>
    <t>Chapa de alumínio composto (ACM) - E = 3,0 mm</t>
  </si>
  <si>
    <t>M3231</t>
  </si>
  <si>
    <t>Chapa de poliéster reforçada com fibra de vidro - E = 2,0 mm</t>
  </si>
  <si>
    <t>M3230</t>
  </si>
  <si>
    <t>Película retrorrefletiva tipo I + SI</t>
  </si>
  <si>
    <t>M3229</t>
  </si>
  <si>
    <t>Cimento asfáltico de petróleo com borracha - CAP 50/70 com 15% de borracha de pneu</t>
  </si>
  <si>
    <t>M3228</t>
  </si>
  <si>
    <t>Tubo de revestimento em aço-carbono schedule 40 - DN = 101,6 mm (4")</t>
  </si>
  <si>
    <t>M3227</t>
  </si>
  <si>
    <t>Coroa de botões esféricos - Ring bit - D = 104 mm (4 3/32")</t>
  </si>
  <si>
    <t>M3220</t>
  </si>
  <si>
    <t>Tubo fôrma lado regulável em aço galvanizado para estais de 91 cordoalhas - D = 15,7 mm</t>
  </si>
  <si>
    <t>M3219</t>
  </si>
  <si>
    <t>Tubo fôrma lado regulável em aço galvanizado para estais de 85 cordoalhas - D = 15,7 mm</t>
  </si>
  <si>
    <t>M3218</t>
  </si>
  <si>
    <t>Tubo fôrma lado regulável em aço galvanizado para estais de 73 cordoalhas - D = 15,7 mm</t>
  </si>
  <si>
    <t>M3217</t>
  </si>
  <si>
    <t>Tubo fôrma lado regulável em aço galvanizado para estais de 61 cordoalhas - D = 15,7 mm</t>
  </si>
  <si>
    <t>M3216</t>
  </si>
  <si>
    <t>Tubo fôrma lado regulável em aço galvanizado para estais de 55 cordoalhas - D = 15,7 mm</t>
  </si>
  <si>
    <t>M3215</t>
  </si>
  <si>
    <t>Tubo fôrma lado regulável em aço galvanizado para estais de 43 cordoalhas - D = 15,7 mm</t>
  </si>
  <si>
    <t>M3214</t>
  </si>
  <si>
    <t>Tubo fôrma lado regulável em aço galvanizado para estais de 37 cordoalhas - D = 15,7 mm</t>
  </si>
  <si>
    <t>M3213</t>
  </si>
  <si>
    <t>Tubo fôrma lado regulável em aço galvanizado para estais de 31 cordoalhas - D = 15,7 mm</t>
  </si>
  <si>
    <t>M3212</t>
  </si>
  <si>
    <t>Tubo fôrma lado regulável em aço galvanizado para estais de 22 cordoalhas - D = 15,7 mm</t>
  </si>
  <si>
    <t>M3211</t>
  </si>
  <si>
    <t>Tubo fôrma lado regulável em aço galvanizado para estais de 19 cordoalhas - D = 15,7 mm</t>
  </si>
  <si>
    <t>M3210</t>
  </si>
  <si>
    <t>Tubo fôrma lado regulável em aço galvanizado para estais de 12 cordoalhas - D = 15,7 mm</t>
  </si>
  <si>
    <t>M3209</t>
  </si>
  <si>
    <t>Tubo fôrma lado fixo em aço galvanizado para estais de 91 cordoalhas - D = 15,7 mm</t>
  </si>
  <si>
    <t>M3208</t>
  </si>
  <si>
    <t>Tubo fôrma lado fixo em aço galvanizado para estais de 85 cordoalhas - D = 15,7 mm</t>
  </si>
  <si>
    <t>M3207</t>
  </si>
  <si>
    <t>Tubo fôrma lado fixo em aço galvanizado para estais de 73 cordoalhas - D = 15,7 mm</t>
  </si>
  <si>
    <t>M3206</t>
  </si>
  <si>
    <t>Tubo fôrma lado fixo em aço galvanizado para estais de 61 cordoalhas - D = 15,7 mm</t>
  </si>
  <si>
    <t>M3205</t>
  </si>
  <si>
    <t>Tubo fôrma lado fixo em aço galvanizado para estais de 55 cordoalhas - D = 15,7 mm</t>
  </si>
  <si>
    <t>M3204</t>
  </si>
  <si>
    <t>Tubo fôrma lado fixo em aço galvanizado para estais de 43 cordoalhas - D = 15,7 mm</t>
  </si>
  <si>
    <t>M3203</t>
  </si>
  <si>
    <t>Tubo fôrma lado fixo em aço galvanizado para estais de 37 cordoalhas - D = 15,7 mm</t>
  </si>
  <si>
    <t>M3202</t>
  </si>
  <si>
    <t>Tubo fôrma lado fixo em aço galvanizado para estais de 31 cordoalhas - D = 15,7 mm</t>
  </si>
  <si>
    <t>M3201</t>
  </si>
  <si>
    <t>Tubo fôrma lado fixo em aço galvanizado para estais de 22 cordoalhas - D = 15,7 mm</t>
  </si>
  <si>
    <t>M3200</t>
  </si>
  <si>
    <t>Tubo fôrma lado fixo em aço galvanizado para estais de 19 cordoalhas - D = 15,7 mm</t>
  </si>
  <si>
    <t>M3199</t>
  </si>
  <si>
    <t>Tubo fôrma lado fixo em aço galvanizado para estais de 12 cordoalhas - D = 15,7 mm</t>
  </si>
  <si>
    <t>M3198</t>
  </si>
  <si>
    <t>Tubo antivandalismo em aço galvanizado para estais de 91 cordoalhas - D = 15,7 mm</t>
  </si>
  <si>
    <t>M3197</t>
  </si>
  <si>
    <t>Tubo antivandalismo em aço galvanizado para estais de 85 cordoalhas - D = 15,7 mm</t>
  </si>
  <si>
    <t>M3196</t>
  </si>
  <si>
    <t>Tubo antivandalismo em aço galvanizado para estais de 73 cordoalhas - D = 15,7 mm</t>
  </si>
  <si>
    <t>M3195</t>
  </si>
  <si>
    <t>Tubo antivandalismo em aço galvanizado para estais de 61 cordoalhas - D = 15,7 mm</t>
  </si>
  <si>
    <t>M3194</t>
  </si>
  <si>
    <t>Tubo antivandalismo em aço galvanizado para estais de 55 cordoalhas - D = 15,7 mm</t>
  </si>
  <si>
    <t>M3193</t>
  </si>
  <si>
    <t>Tubo antivandalismo em aço galvanizado para estais de 43 cordoalhas - D = 15,7 mm</t>
  </si>
  <si>
    <t>M3192</t>
  </si>
  <si>
    <t>Tubo antivandalismo em aço galvanizado para estais de 37 cordoalhas - D = 15,7 mm</t>
  </si>
  <si>
    <t>M3191</t>
  </si>
  <si>
    <t>Tubo antivandalismo em aço galvanizado para estais de 31 cordoalhas - D = 15,7 mm</t>
  </si>
  <si>
    <t>M3190</t>
  </si>
  <si>
    <t>Tubo antivandalismo em aço galvanizado para estais de 22 cordoalhas - D = 15,7 mm</t>
  </si>
  <si>
    <t>M3189</t>
  </si>
  <si>
    <t>Tubo antivandalismo em aço galvanizado para estais de 19 cordoalhas - D = 15,7 mm</t>
  </si>
  <si>
    <t>M3188</t>
  </si>
  <si>
    <t>Tubo antivandalismo em aço galvanizado para estais de 12 cordoalhas - D = 15,7 mm</t>
  </si>
  <si>
    <t>M3187</t>
  </si>
  <si>
    <t>Tubo PEAD PE 100 PN 5 para estais - D = 315 mm</t>
  </si>
  <si>
    <t>M3186</t>
  </si>
  <si>
    <t>Tubo PEAD PE 100 PN 5 para estais - D = 280 mm</t>
  </si>
  <si>
    <t>M3185</t>
  </si>
  <si>
    <t>Tubo PEAD PE 100 PN 5 para estais - D = 250 mm</t>
  </si>
  <si>
    <t>M3184</t>
  </si>
  <si>
    <t>Tubo PEAD PE 100 PN 5 para estais - D = 225 mm</t>
  </si>
  <si>
    <t>M3183</t>
  </si>
  <si>
    <t>Tubo PEAD PE 100 PN 5 para estais - D = 200 mm</t>
  </si>
  <si>
    <t>M3182</t>
  </si>
  <si>
    <t>Tubo PEAD PE 100 PN 5 para estais - D = 180 mm</t>
  </si>
  <si>
    <t>M3181</t>
  </si>
  <si>
    <t>Tubo PEAD PE 100 PN 5 para estais - D = 160 mm</t>
  </si>
  <si>
    <t>M3180</t>
  </si>
  <si>
    <t>Tubo PEAD PE 100 PN 5 para estais - D = 140 mm</t>
  </si>
  <si>
    <t>M3179</t>
  </si>
  <si>
    <t>Material para aterro reforçado com fitas metálicas</t>
  </si>
  <si>
    <t>M3178</t>
  </si>
  <si>
    <t>Fita metálica SAE 1010/1020 para solo reforçado - L = 50 mm e E = 4 mm</t>
  </si>
  <si>
    <t>M3177</t>
  </si>
  <si>
    <t>Ligação tipo barra chata em aço galvanizado para contenção - L = 45 mm e E = 4 mm</t>
  </si>
  <si>
    <t>M3174</t>
  </si>
  <si>
    <t>Parafuso de cabeça sextavada em aço galvanizado, classe 8.8 - D = 12 mm (M12) e C = 30 mm</t>
  </si>
  <si>
    <t>M3173</t>
  </si>
  <si>
    <t>Porca sextavada em aço galvanizado para parafuso - D = 12 mm (M12)</t>
  </si>
  <si>
    <t>M3172</t>
  </si>
  <si>
    <t>Porca sextavada em aço galvanizado para parafuso - D = 9,525 mm (3/8")</t>
  </si>
  <si>
    <t>M3171</t>
  </si>
  <si>
    <t>Apoio de neoprene não fretado - C = 100 mm, L = 100 mm e E = 20 mm</t>
  </si>
  <si>
    <t>M3170</t>
  </si>
  <si>
    <t>Tinta em pó à base de resina poliéster</t>
  </si>
  <si>
    <t>M3153</t>
  </si>
  <si>
    <t>Luva para bainha metálica ovalizada de 22 x 73 mm</t>
  </si>
  <si>
    <t>M3150</t>
  </si>
  <si>
    <t>Luva para bainha metálica ovalizada de 22 x 55 mm</t>
  </si>
  <si>
    <t>M3149</t>
  </si>
  <si>
    <t>Luva para bainha metálica ovalizada de 22 x 32 mm</t>
  </si>
  <si>
    <t>M3148</t>
  </si>
  <si>
    <t>Luva para bainha metálica ovalizada de 19 x 62 mm</t>
  </si>
  <si>
    <t>M3147</t>
  </si>
  <si>
    <t>Luva para bainha metálica ovalizada de 19 x 48 mm</t>
  </si>
  <si>
    <t>M3146</t>
  </si>
  <si>
    <t>Luva para bainha metálica ovalizada de 19 x 36 mm</t>
  </si>
  <si>
    <t>M3145</t>
  </si>
  <si>
    <t>Luva para bainha metálica - D = 130 mm</t>
  </si>
  <si>
    <t>M3144</t>
  </si>
  <si>
    <t>Luva para bainha metálica - D = 120 mm</t>
  </si>
  <si>
    <t>M3143</t>
  </si>
  <si>
    <t>Luva para bainha metálica - D = 110 mm</t>
  </si>
  <si>
    <t>M3142</t>
  </si>
  <si>
    <t>Luva para bainha metálica - D = 100 mm</t>
  </si>
  <si>
    <t>M3141</t>
  </si>
  <si>
    <t>Luva para bainha metálica - D = 95 mm</t>
  </si>
  <si>
    <t>M3140</t>
  </si>
  <si>
    <t>Luva para bainha metálica - D = 90 mm</t>
  </si>
  <si>
    <t>M3139</t>
  </si>
  <si>
    <t>Luva para bainha metálica - D = 85 mm</t>
  </si>
  <si>
    <t>M3138</t>
  </si>
  <si>
    <t>Luva para bainha metálica - D = 80 mm</t>
  </si>
  <si>
    <t>M3137</t>
  </si>
  <si>
    <t>Luva para bainha metálica - D = 75 mm</t>
  </si>
  <si>
    <t>M3136</t>
  </si>
  <si>
    <t>Luva para bainha metálica - D = 70 mm</t>
  </si>
  <si>
    <t>M3135</t>
  </si>
  <si>
    <t>Luva para bainha metálica - D = 65 mm</t>
  </si>
  <si>
    <t>M3134</t>
  </si>
  <si>
    <t>Luva para bainha metálica - D = 60 mm</t>
  </si>
  <si>
    <t>M3133</t>
  </si>
  <si>
    <t>Luva para bainha metálica - D = 55 mm</t>
  </si>
  <si>
    <t>M3132</t>
  </si>
  <si>
    <t>Luva para bainha metálica - D = 50 mm</t>
  </si>
  <si>
    <t>M3131</t>
  </si>
  <si>
    <t>Luva para bainha metálica - D = 45 mm</t>
  </si>
  <si>
    <t>M3130</t>
  </si>
  <si>
    <t>Luva para bainha metálica - D = 40 mm</t>
  </si>
  <si>
    <t>M3129</t>
  </si>
  <si>
    <t>Luva para bainha metálica - D = 35 mm</t>
  </si>
  <si>
    <t>M3128</t>
  </si>
  <si>
    <t>Luva para bainha metálica - D = 30 mm</t>
  </si>
  <si>
    <t>M3127</t>
  </si>
  <si>
    <t>Barra chata em aço galvanizado</t>
  </si>
  <si>
    <t>M3126</t>
  </si>
  <si>
    <t>Válvula manchete - D = 20 mm</t>
  </si>
  <si>
    <t>M3095</t>
  </si>
  <si>
    <t>Tirante de barra de aço - tensão de escoamento = 500 MPa, tensão de ruptura = 550 MPa e D = 32 mm</t>
  </si>
  <si>
    <t>M3094</t>
  </si>
  <si>
    <t>Tela de poliamida - malha de 60 fios/cm</t>
  </si>
  <si>
    <t>M3093</t>
  </si>
  <si>
    <t>Porca sextavada em aço para ancoragem de tirantes - 20 mm ≤ D ≤ 40 mm</t>
  </si>
  <si>
    <t>M3091</t>
  </si>
  <si>
    <t>Arame liso em aço galvanizado - D = 1,24 mm (18 BWG)</t>
  </si>
  <si>
    <t>M3089</t>
  </si>
  <si>
    <t>Chumbador em aço CA 25</t>
  </si>
  <si>
    <t>M2979</t>
  </si>
  <si>
    <t>Terminal absorvedor de energia de não abertura com nível de contenção TL3 para defensa metálica</t>
  </si>
  <si>
    <t>M2909</t>
  </si>
  <si>
    <t>Terminal absorvedor de energia de abertura com nível de contenção TL3 para defensa metálica</t>
  </si>
  <si>
    <t>M2908</t>
  </si>
  <si>
    <t>Chapa múltipla metálica corrugada galvanizada tipo MP 152S ovoide ou similar - E = 4,70 mm, H = 9,50 m e vão = 9,15 m</t>
  </si>
  <si>
    <t>M2902</t>
  </si>
  <si>
    <t>Chapa múltipla metálica corrugada galvanizada tipo MP 152S ovoide ou similar - E = 4,70 mm, H = 9,04 m e vão = 9,15 m</t>
  </si>
  <si>
    <t>M2901</t>
  </si>
  <si>
    <t>Chapa múltipla metálica corrugada galvanizada tipo MP 152S ovoide ou similar - E = 4,70 mm, H = 9,32 m e vão = 8,71 m</t>
  </si>
  <si>
    <t>M2900</t>
  </si>
  <si>
    <t>Chapa múltipla metálica corrugada galvanizada tipo MP 152S ovoide ou similar - E = 4,70 mm, H = 8,48 m e vão = 8,56 m</t>
  </si>
  <si>
    <t>M2899</t>
  </si>
  <si>
    <t>Chapa múltipla metálica corrugada galvanizada tipo MP 152S ovoide ou similar - E = 4,70 mm, H = 8,01 m e vão = 8,13 m</t>
  </si>
  <si>
    <t>M2898</t>
  </si>
  <si>
    <t>Chapa múltipla metálica corrugada galvanizada tipo MP 152S ovoide ou similar - E = 4,70 mm, H = 8,23 m e vão = 8,36 m</t>
  </si>
  <si>
    <t>M2897</t>
  </si>
  <si>
    <t>Chapa múltipla metálica corrugada galvanizada tipo MP 152S ovoide ou similar - E = 4,70 mm, H = 8,44 m e vão = 7,57 m</t>
  </si>
  <si>
    <t>M2896</t>
  </si>
  <si>
    <t>Chapa múltipla metálica corrugada galvanizada tipo MP 152S ovoide ou similar - E = 4,70 mm, H = 7,90 m e vão = 7,77 m</t>
  </si>
  <si>
    <t>M2895</t>
  </si>
  <si>
    <t>Chapa múltipla metálica corrugada galvanizada tipo MP 152S ovoide ou similar - E = 4,70 mm, H = 7,87 m e vão = 7,31 m</t>
  </si>
  <si>
    <t>M2894</t>
  </si>
  <si>
    <t>Chapa múltipla metálica corrugada galvanizada tipo MP 152S ovoide ou similar - E = 4,70 mm, H = 7,82 m e vão = 7,21 m</t>
  </si>
  <si>
    <t>M2893</t>
  </si>
  <si>
    <t>Chapa múltipla metálica corrugada galvanizada de arco alto tipo MP 152S ou similar - E = 6,40 mm, H = 7,16 m e vão = 11,58 m</t>
  </si>
  <si>
    <t>M2892</t>
  </si>
  <si>
    <t>Chapa múltipla metálica corrugada galvanizada de arco alto tipo MP 152S ou similar - E = 6,40 mm, H = 6,53 m e vão = 10,97 m</t>
  </si>
  <si>
    <t>M2891</t>
  </si>
  <si>
    <t>Chapa múltipla metálica corrugada galvanizada de arco alto tipo MP 152S ou similar - E = 6,40 mm, H = 6,10 m e vão = 10,77 m</t>
  </si>
  <si>
    <t>M2890</t>
  </si>
  <si>
    <t>Chapa múltipla metálica corrugada galvanizada de arco alto tipo MP 152S ou similar - E = 6,40 mm, H = 5,41 m e vão = 10,57 m</t>
  </si>
  <si>
    <t>M2889</t>
  </si>
  <si>
    <t>Chapa múltipla metálica corrugada galvanizada de arco alto tipo MP 152S ou similar - E = 4,70 mm, H = 7,12 m e vão = 11,35 m</t>
  </si>
  <si>
    <t>M2888</t>
  </si>
  <si>
    <t>Chapa múltipla metálica corrugada galvanizada de arco alto tipo MP 152S ou similar - E = 4,70 mm, H = 6,48 m e vão = 10,74 m</t>
  </si>
  <si>
    <t>M2887</t>
  </si>
  <si>
    <t>Chapa múltipla metálica corrugada galvanizada de arco alto tipo MP 152S ou similar - E = 4,70 mm, H = 6,05 m e vão = 10,54 m</t>
  </si>
  <si>
    <t>M2886</t>
  </si>
  <si>
    <t>Chapa múltipla metálica corrugada galvanizada de arco alto tipo MP 152S ou similar - E = 4,70 mm, H = 5,38 m e vão = 10,36 m</t>
  </si>
  <si>
    <t>M2885</t>
  </si>
  <si>
    <t>Chapa múltipla metálica corrugada galvanizada de arco alto tipo MP 152S ou similar - E = 4,70 mm, H = 6,17 m e vão = 10,31 m</t>
  </si>
  <si>
    <t>M2884</t>
  </si>
  <si>
    <t>Chapa múltipla metálica corrugada galvanizada de arco alto tipo MP 152S ou similar - E = 4,70 mm, H = 5,28 m e vão = 9,91 m</t>
  </si>
  <si>
    <t>M2883</t>
  </si>
  <si>
    <t>Chapa múltipla metálica corrugada galvanizada de arco alto tipo MP 152S ou similar - E = 4,70 mm, H = 6,12 m e vão = 10,08 m</t>
  </si>
  <si>
    <t>M2882</t>
  </si>
  <si>
    <t>Chapa múltipla metálica corrugada galvanizada de arco alto tipo MP 152S ou similar - E = 4,70 mm, H = 5,23 m e vão = 9,68 m</t>
  </si>
  <si>
    <t>M2881</t>
  </si>
  <si>
    <t>Chapa múltipla metálica corrugada galvanizada de arco alto tipo MP 152S ou similar - E = 4,70 mm, H = 6,07 m e vão = 9,86 m</t>
  </si>
  <si>
    <t>M2880</t>
  </si>
  <si>
    <t>Chapa múltipla metálica corrugada galvanizada de arco alto tipo MP 152S ou similar - E = 4,70 mm, H = 5,41 m e vão = 9,65 m</t>
  </si>
  <si>
    <t>M2879</t>
  </si>
  <si>
    <t>Chapa múltipla metálica corrugada galvanizada de arco alto tipo MP 152S ou similar - E = 4,70 mm, H = 4,75 m e vão = 9,45 m</t>
  </si>
  <si>
    <t>M2878</t>
  </si>
  <si>
    <t>Chapa múltipla metálica corrugada galvanizada de arco alto tipo MP 152S ou similar - E = 4,70 mm, H = 5,59 m e vão = 9,63 m</t>
  </si>
  <si>
    <t>M2877</t>
  </si>
  <si>
    <t>Chapa múltipla metálica corrugada galvanizada de arco alto tipo MP 152S ou similar - E = 4,70 mm, H = 4,70 m e vão = 9,22 m</t>
  </si>
  <si>
    <t>M2876</t>
  </si>
  <si>
    <t>Chapa múltipla metálica corrugada galvanizada de arco alto tipo MP 152S ou similar - E = 4,70 mm, H = 5,49 m e vão = 9,17 m</t>
  </si>
  <si>
    <t>M2875</t>
  </si>
  <si>
    <t>Chapa múltipla metálica corrugada galvanizada de arco alto tipo MP 152S ou similar - E = 4,70 mm, H = 4,39 m e vão = 8,59 m</t>
  </si>
  <si>
    <t>M2874</t>
  </si>
  <si>
    <t>Chapa múltipla metálica corrugada galvanizada de arco alto tipo MP 152S ou similar - E = 4,70 mm, H = 5,00 m e vão = 8,97 m</t>
  </si>
  <si>
    <t>M2873</t>
  </si>
  <si>
    <t>Chapa múltipla metálica corrugada galvanizada de arco alto tipo MP 152S ou similar - E = 4,70 mm, H = 4,11 m e vão = 8,36 m</t>
  </si>
  <si>
    <t>M2872</t>
  </si>
  <si>
    <t>Chapa múltipla metálica corrugada galvanizada de arco alto tipo MP 152S ou similar - E = 4,70 mm, H = 4,70 m e vão = 8,31 m</t>
  </si>
  <si>
    <t>M2871</t>
  </si>
  <si>
    <t>Chapa múltipla metálica corrugada galvanizada de arco alto tipo MP 152S ou similar - E = 4,70 mm, H = 4,04 m e vão = 7,90 m</t>
  </si>
  <si>
    <t>M2870</t>
  </si>
  <si>
    <t>Chapa múltipla metálica corrugada galvanizada de arco alto tipo MP 152S ou similar - E = 4,70 mm, H = 4,65 m e vão = 8,08 m</t>
  </si>
  <si>
    <t>M2869</t>
  </si>
  <si>
    <t>Chapa múltipla metálica corrugada galvanizada de arco alto tipo MP 152S ou similar - E = 4,70 mm, H = 3,99 m e vão = 7,67 m</t>
  </si>
  <si>
    <t>M2868</t>
  </si>
  <si>
    <t>Chapa múltipla metálica corrugada galvanizada de arco alto tipo MP 152S ou similar - E = 4,70 mm, H = 4,60 m e vão = 7,85 m</t>
  </si>
  <si>
    <t>M2867</t>
  </si>
  <si>
    <t>Chapa múltipla metálica corrugada galvanizada de arco alto tipo MP 152S ou similar - E = 4,70 mm, H = 4,19 m e vão = 7,47 m</t>
  </si>
  <si>
    <t>M2866</t>
  </si>
  <si>
    <t>Chapa múltipla metálica corrugada galvanizada de arco alto tipo MP 152S ou similar - E = 4,70 mm, H = 3,68 m e vão = 7,24 m</t>
  </si>
  <si>
    <t>M2865</t>
  </si>
  <si>
    <t>Chapa múltipla metálica corrugada galvanizada de arco alto tipo MP 152S ou similar - E = 4,70 mm, H = 4,52 m e vão = 7,42 m</t>
  </si>
  <si>
    <t>M2864</t>
  </si>
  <si>
    <t>Chapa múltipla metálica corrugada galvanizada de arco alto tipo MP 152S ou similar - E = 4,70 mm, H = 3,63 m e vão = 7,01 m</t>
  </si>
  <si>
    <t>M2863</t>
  </si>
  <si>
    <t>Chapa múltipla metálica corrugada galvanizada de arco alto tipo MP 152S ou similar - E = 4,70 mm, H = 4,27 m e vão = 6,99 m</t>
  </si>
  <si>
    <t>M2862</t>
  </si>
  <si>
    <t>Chapa múltipla metálica corrugada galvanizada de arco alto tipo MP 152S ou similar - E = 4,70 mm, H = 3,61 m e vão = 6,78 m</t>
  </si>
  <si>
    <t>M2861</t>
  </si>
  <si>
    <t>Chapa múltipla metálica corrugada galvanizada de arco alto tipo MP 152S ou similar - E = 4,70 mm, H = 4,42 m e vão = 6,96 m</t>
  </si>
  <si>
    <t>M2860</t>
  </si>
  <si>
    <t>Chapa múltipla metálica corrugada galvanizada de arco alto tipo MP 152S ou similar - E = 4,70 mm, H = 3,56 m e vão = 6,55 m</t>
  </si>
  <si>
    <t>M2859</t>
  </si>
  <si>
    <t>Chapa múltipla metálica corrugada galvanizada de arco alto tipo MP 152S ou similar - E = 4,70 mm, H = 3,68 m e vão = 6,30 m</t>
  </si>
  <si>
    <t>M2858</t>
  </si>
  <si>
    <t>Chapa múltipla metálica corrugada galvanizada de arco alto tipo MP 152S ou similar - E = 4,70 mm, H = 2,77 m e vão = 6,12 m</t>
  </si>
  <si>
    <t>M2857</t>
  </si>
  <si>
    <t>Chapa múltipla metálica corrugada galvanizada tipo MP 152 ou similar para passagem inferior - E = 4,70 mm, H = 5,50 m e vão = 6,25 m</t>
  </si>
  <si>
    <t>M2856</t>
  </si>
  <si>
    <t>Chapa múltipla metálica corrugada galvanizada tipo MP 152 ou similar para passagem inferior - E = 4,70 mm, H = 5,45 m e vão = 6,00 m</t>
  </si>
  <si>
    <t>M2855</t>
  </si>
  <si>
    <t>Chapa múltipla metálica corrugada galvanizada tipo MP 152 ou similar para passagem inferior - E = 4,70 mm, H = 5,30 m e vão = 5,85 m</t>
  </si>
  <si>
    <t>M2854</t>
  </si>
  <si>
    <t>Chapa múltipla metálica corrugada galvanizada tipo MP 152 ou similar para passagem inferior - E = 3,90 mm, H = 5,25 m e vão = 5,65 m</t>
  </si>
  <si>
    <t>M2853</t>
  </si>
  <si>
    <t>Chapa múltipla metálica corrugada galvanizada tipo MP 152 ou similar para passagem inferior - E = 3,40 mm, H = 5,30 m e vão = 5,30 m</t>
  </si>
  <si>
    <t>M2852</t>
  </si>
  <si>
    <t>Chapa múltipla metálica corrugada galvanizada tipo MP 152 ou similar para passagem inferior - E = 3,40 mm, H = 5,00 m e vão = 5,25 m</t>
  </si>
  <si>
    <t>M2851</t>
  </si>
  <si>
    <t>Chapa múltipla metálica corrugada galvanizada tipo MP 152 ou similar para passagem inferior - E = 3,40 mm, H = 4,90 m e vão = 5,15 m</t>
  </si>
  <si>
    <t>M2850</t>
  </si>
  <si>
    <t>Chapa múltipla metálica corrugada galvanizada tipo MP 152 ou similar para passagem inferior - E = 3,40 mm, H = 4,85 m e vão = 5,00 m</t>
  </si>
  <si>
    <t>M2849</t>
  </si>
  <si>
    <t>Chapa múltipla metálica corrugada galvanizada tipo MP 152 ou similar para passagem inferior - E = 3,40 mm, H = 4,75 m e vão = 4,80 m</t>
  </si>
  <si>
    <t>M2848</t>
  </si>
  <si>
    <t>Chapa múltipla metálica corrugada galvanizada tipo MP 152 ou similar para passagem inferior - E = 3,40 mm, H = 4,50 m e vão = 4,70 m</t>
  </si>
  <si>
    <t>M2847</t>
  </si>
  <si>
    <t>Chapa múltipla metálica corrugada galvanizada tipo MP 152 ou similar para passagem inferior - E = 2,70 mm, H = 4,40 m e vão = 4,50 m</t>
  </si>
  <si>
    <t>M2846</t>
  </si>
  <si>
    <t>Chapa múltipla metálica corrugada galvanizada tipo MP 152 ou similar para passagem inferior - E = 2,70 mm, H = 4,25 m e vão = 4,40 m</t>
  </si>
  <si>
    <t>M2845</t>
  </si>
  <si>
    <t>Chapa múltipla metálica corrugada galvanizada tipo MP 152 ou similar para passagem inferior - E = 2,70 mm, H = 4,10 m e vão = 4,25 m</t>
  </si>
  <si>
    <t>M2844</t>
  </si>
  <si>
    <t>Chapa múltipla metálica corrugada galvanizada tipo MP 152 ou similar para passagem inferior - E = 2,70 mm, H = 3,90 m e vão = 4,20 m</t>
  </si>
  <si>
    <t>M2843</t>
  </si>
  <si>
    <t>Chapa múltipla metálica corrugada galvanizada tipo MP 152 ou similar para passagem inferior - E = 2,70 mm, H = 3,75 m e vão = 4,00 m</t>
  </si>
  <si>
    <t>M2842</t>
  </si>
  <si>
    <t>Chapa múltipla metálica corrugada galvanizada tipo MP 152 ou similar para passagem inferior - E = 2,70 mm, H = 3,60 m e vão = 3,90 m</t>
  </si>
  <si>
    <t>M2841</t>
  </si>
  <si>
    <t>Chapa múltipla metálica corrugada galvanizada tipo MP 152 ou similar para passagem inferior - E = 2,70 mm, H = 3,50 m e vão = 3,70 m</t>
  </si>
  <si>
    <t>M2840</t>
  </si>
  <si>
    <t>Chapa múltipla metálica corrugada galvanizada tipo MP 152 ou similar para passagem de gado - E = 2,70 mm, H = 3,10 m e vão = 2,90 m</t>
  </si>
  <si>
    <t>M2839</t>
  </si>
  <si>
    <t>Chapa múltipla metálica corrugada galvanizada tipo MP 152 ou similar para passagem de gado - E = 2,70 mm, H = 2,25 m e vão = 2,20 m</t>
  </si>
  <si>
    <t>M2838</t>
  </si>
  <si>
    <t>Chapa múltipla metálica corrugada galvanizada tipo MP 152 lenticular ou similar - E = 6,40 mm, H = 3,85 m e vão = 6,60 m</t>
  </si>
  <si>
    <t>M2837</t>
  </si>
  <si>
    <t>Chapa múltipla metálica corrugada galvanizada tipo MP 152 lenticular ou similar - E = 6,40 mm, H = 3,75 m e vão = 6,40 m</t>
  </si>
  <si>
    <t>M2836</t>
  </si>
  <si>
    <t>Chapa múltipla metálica corrugada galvanizada tipo MP 152 lenticular ou similar - E = 4,70 mm, H = 3,65 m e vão = 6,25 m</t>
  </si>
  <si>
    <t>M2835</t>
  </si>
  <si>
    <t>Chapa múltipla metálica corrugada galvanizada tipo MP 152 lenticular ou similar - E = 4,70 mm, H = 3,65 m e vão = 6,10 m</t>
  </si>
  <si>
    <t>M2834</t>
  </si>
  <si>
    <t>Chapa múltipla metálica corrugada galvanizada tipo MP 152 lenticular ou similar - E = 4,70 mm, H = 3,55 m e vão = 5,90 m</t>
  </si>
  <si>
    <t>M2833</t>
  </si>
  <si>
    <t>Chapa múltipla metálica corrugada galvanizada tipo MP 152 lenticular ou similar - E = 4,70 mm, H = 3,50 m e vão = 5,80 m</t>
  </si>
  <si>
    <t>M2832</t>
  </si>
  <si>
    <t>Chapa múltipla metálica corrugada galvanizada tipo MP 152 lenticular ou similar - E = 3,90 mm, H = 3,40 m e vão = 5,60 m</t>
  </si>
  <si>
    <t>M2831</t>
  </si>
  <si>
    <t>Chapa múltipla metálica corrugada galvanizada tipo MP 152 lenticular ou similar - E = 3,90 mm, H = 3,35 m e vão = 5,45 m</t>
  </si>
  <si>
    <t>M2830</t>
  </si>
  <si>
    <t>Chapa múltipla metálica corrugada galvanizada tipo MP 152 lenticular ou similar - E = 3,40 mm, H = 3,25 m e vão = 5,25 m</t>
  </si>
  <si>
    <t>M2829</t>
  </si>
  <si>
    <t>Chapa múltipla metálica corrugada galvanizada tipo MP 152 lenticular ou similar - E = 3,40 mm, H = 3,15 m e vão = 5,05 m</t>
  </si>
  <si>
    <t>M2828</t>
  </si>
  <si>
    <t>Chapa múltipla metálica corrugada galvanizada tipo MP 152 lenticular ou similar - E = 3,40 mm, H = 3,05 m e vão = 4,80 m</t>
  </si>
  <si>
    <t>M2827</t>
  </si>
  <si>
    <t>Chapa múltipla metálica corrugada galvanizada tipo MP 152 lenticular ou similar - E = 2,70 mm, H = 3,00 m e vão = 4,60 m</t>
  </si>
  <si>
    <t>M2826</t>
  </si>
  <si>
    <t>Chapa múltipla metálica corrugada galvanizada tipo MP 152 lenticular ou similar - E = 2,70 mm, H = 2,90 m e vão = 4,40 m</t>
  </si>
  <si>
    <t>M2825</t>
  </si>
  <si>
    <t>Chapa múltipla metálica corrugada galvanizada tipo MP 152 lenticular ou similar - E = 2,70 mm, H = 2,80 m e vão = 4,15 m</t>
  </si>
  <si>
    <t>M2824</t>
  </si>
  <si>
    <t>Chapa múltipla metálica corrugada galvanizada tipo MP 152 lenticular ou similar - E = 2,70 mm, H = 2,55 m e vão = 4,00 m</t>
  </si>
  <si>
    <t>M2823</t>
  </si>
  <si>
    <t>Chapa múltipla metálica corrugada galvanizada tipo MP 152 lenticular ou similar - E = 2,70 mm, H = 2,45 m e vão = 3,90 m</t>
  </si>
  <si>
    <t>M2822</t>
  </si>
  <si>
    <t>Chapa múltipla metálica corrugada galvanizada tipo MP 152 lenticular ou similar - E = 2,70 mm, H = 2,35 m e vão = 3,70 m</t>
  </si>
  <si>
    <t>M2821</t>
  </si>
  <si>
    <t>Chapa múltipla metálica corrugada galvanizada tipo MP 152 lenticular ou similar - E = 2,70 mm, H = 2,25 m e vão = 3,55 m</t>
  </si>
  <si>
    <t>M2820</t>
  </si>
  <si>
    <t>Chapa múltipla metálica corrugada galvanizada tipo MP 152 lenticular ou similar - E = 2,70 mm, H = 2,15 m e vão = 3,35 m</t>
  </si>
  <si>
    <t>M2819</t>
  </si>
  <si>
    <t>Chapa múltipla metálica corrugada galvanizada tipo MP 152 lenticular ou similar - E = 2,70 mm, H = 2,10 m e vão = 3,20 m</t>
  </si>
  <si>
    <t>M2818</t>
  </si>
  <si>
    <t>Chapa múltipla metálica corrugada galvanizada tipo MP 152 lenticular ou similar - E = 2,70 mm, H = 2,00 m e vão = 3,00 m</t>
  </si>
  <si>
    <t>M2817</t>
  </si>
  <si>
    <t>Chapa múltipla metálica corrugada galvanizada tipo MP 152 lenticular ou similar - E = 2,70 mm, H = 1,90 m e vão = 2,75 m</t>
  </si>
  <si>
    <t>M2816</t>
  </si>
  <si>
    <t>Chapa múltipla metálica corrugada galvanizada tipo MP 152 lenticular ou similar - E = 2,70 mm, H = 1,85 m e vão = 2,70 m</t>
  </si>
  <si>
    <t>M2815</t>
  </si>
  <si>
    <t>Chapa múltipla metálica corrugada galvanizada tipo MP 152 lenticular ou similar - E = 2,70 mm, H = 1,65 m e vão = 2,55 m</t>
  </si>
  <si>
    <t>M2814</t>
  </si>
  <si>
    <t>Chapa múltipla metálica corrugada galvanizada tipo MP 152 lenticular ou similar - E = 2,70 mm, H = 1,60 m e vão = 2,30 m</t>
  </si>
  <si>
    <t>M2813</t>
  </si>
  <si>
    <t>Chapa múltipla metálica corrugada galvanizada tipo MP 152 lenticular ou similar - E = 2,70 mm, H = 1,50 m e vão = 2,15 m</t>
  </si>
  <si>
    <t>M2812</t>
  </si>
  <si>
    <t>Chapa múltipla metálica corrugada galvanizada tipo MP 152 lenticular ou similar - E = 2,70 mm, H = 1,40 m e vão = 1,95 m</t>
  </si>
  <si>
    <t>M2811</t>
  </si>
  <si>
    <t>Chapa metálica corrugada galvanizada revestida com epóxi para tunnel liner - E = 3,4 mm e D = 3,2 m</t>
  </si>
  <si>
    <t>M2810</t>
  </si>
  <si>
    <t>Chapa metálica corrugada galvanizada revestida com epóxi para tunnel liner - E = 3,4 mm e D = 3,0 m</t>
  </si>
  <si>
    <t>M2809</t>
  </si>
  <si>
    <t>Chapa metálica corrugada galvanizada revestida com epóxi para tunnel liner - E = 3,4 mm e D = 2,8 m</t>
  </si>
  <si>
    <t>M2808</t>
  </si>
  <si>
    <t>Chapa metálica corrugada galvanizada revestida com epóxi para tunnel liner - E = 3,4 mm e D = 2,6 m</t>
  </si>
  <si>
    <t>M2807</t>
  </si>
  <si>
    <t>Chapa metálica corrugada galvanizada revestida com epóxi para tunnel liner - E = 3,4 mm e D = 2,4 m</t>
  </si>
  <si>
    <t>M2806</t>
  </si>
  <si>
    <t>Chapa metálica corrugada galvanizada revestida com epóxi para tunnel liner - E = 3,4 mm e D = 2,2 m</t>
  </si>
  <si>
    <t>M2805</t>
  </si>
  <si>
    <t>Chapa metálica corrugada galvanizada revestida com epóxi para tunnel liner - E = 2,7 mm e D = 2,0 m</t>
  </si>
  <si>
    <t>M2804</t>
  </si>
  <si>
    <t>Chapa metálica corrugada galvanizada revestida com epóxi para tunnel liner - E = 2,7 mm e D = 1,8 m</t>
  </si>
  <si>
    <t>M2803</t>
  </si>
  <si>
    <t>Chapa metálica corrugada galvanizada revestida com epóxi para tunnel liner - E = 2,7 mm e D = 1,6 m</t>
  </si>
  <si>
    <t>M2802</t>
  </si>
  <si>
    <t>Chapa metálica corrugada galvanizada revestida com epóxi para tunnel liner - E = 2,7 mm e D = 1,4 m</t>
  </si>
  <si>
    <t>M2801</t>
  </si>
  <si>
    <t>Chapa metálica corrugada galvanizada revestida com epóxi para tunnel liner - E = 2,7 mm e D = 1,2 m</t>
  </si>
  <si>
    <t>M2800</t>
  </si>
  <si>
    <t>Chapa metálica corrugada galvanizada para tunnel liner - E = 4,7 mm e D = 5,0 m</t>
  </si>
  <si>
    <t>M2799</t>
  </si>
  <si>
    <t>Chapa metálica corrugada galvanizada para tunnel liner - E = 4,7 mm e D = 4,8 m</t>
  </si>
  <si>
    <t>M2798</t>
  </si>
  <si>
    <t>Chapa metálica corrugada galvanizada para tunnel liner - E = 3,9 mm e D = 4,6 m</t>
  </si>
  <si>
    <t>M2797</t>
  </si>
  <si>
    <t>Chapa metálica corrugada galvanizada para tunnel liner - E = 3,9 mm e D = 4,4 m</t>
  </si>
  <si>
    <t>M2796</t>
  </si>
  <si>
    <t>Chapa metálica corrugada galvanizada para tunnel liner - E = 3,9 mm e D = 4,2 m</t>
  </si>
  <si>
    <t>M2795</t>
  </si>
  <si>
    <t>Chapa metálica corrugada galvanizada para tunnel liner - E = 3,9 mm e D = 4,0 m</t>
  </si>
  <si>
    <t>M2794</t>
  </si>
  <si>
    <t>Chapa metálica corrugada galvanizada para tunnel liner - E = 3,9 mm e D = 3,8 m</t>
  </si>
  <si>
    <t>M2793</t>
  </si>
  <si>
    <t>Chapa metálica corrugada galvanizada para tunnel liner - E = 3,9 mm e D = 3,6 m</t>
  </si>
  <si>
    <t>M2792</t>
  </si>
  <si>
    <t>Chapa metálica corrugada galvanizada para tunnel liner - E = 3,9 mm e D = 3,4 m</t>
  </si>
  <si>
    <t>M2791</t>
  </si>
  <si>
    <t>Chapa metálica corrugada galvanizada para tunnel liner - E = 3,4 mm e D = 3,2 m</t>
  </si>
  <si>
    <t>M2790</t>
  </si>
  <si>
    <t>Chapa metálica corrugada galvanizada para tunnel liner - E = 3,4 mm e D = 3,0 m</t>
  </si>
  <si>
    <t>M2789</t>
  </si>
  <si>
    <t>Chapa metálica corrugada galvanizada para tunnel liner - E = 3,4 mm e D = 2,8 m</t>
  </si>
  <si>
    <t>M2788</t>
  </si>
  <si>
    <t>Chapa metálica corrugada galvanizada para tunnel liner - E = 3,4 mm e D = 2,6 m</t>
  </si>
  <si>
    <t>M2787</t>
  </si>
  <si>
    <t>Chapa metálica corrugada galvanizada para tunnel liner - E = 3,4 mm e D = 2,4 m</t>
  </si>
  <si>
    <t>M2786</t>
  </si>
  <si>
    <t>Chapa metálica corrugada galvanizada para tunnel liner - E = 3,4 mm e D = 2,2 m</t>
  </si>
  <si>
    <t>M2785</t>
  </si>
  <si>
    <t>Chapa metálica corrugada galvanizada para tunnel liner - E = 2,7 mm e D = 2,0 m</t>
  </si>
  <si>
    <t>M2784</t>
  </si>
  <si>
    <t>Chapa metálica corrugada galvanizada para tunnel liner - E = 2,7 mm e D = 1,8 m</t>
  </si>
  <si>
    <t>M2783</t>
  </si>
  <si>
    <t>Chapa metálica corrugada galvanizada para tunnel liner - E = 2,7 mm e D = 1,6 m</t>
  </si>
  <si>
    <t>M2782</t>
  </si>
  <si>
    <t>Chapa metálica corrugada galvanizada para tunnel liner - E = 2,7 mm e D = 1,4 m</t>
  </si>
  <si>
    <t>M2781</t>
  </si>
  <si>
    <t>Chapa metálica corrugada galvanizada para tunnel liner - E = 2,7 mm e D = 1,2 m</t>
  </si>
  <si>
    <t>M2780</t>
  </si>
  <si>
    <t>Aparelho de apoio metálico elastomérico multidirecional com 4 chumbadores e capacidade de 10.000 kN</t>
  </si>
  <si>
    <t>M2777</t>
  </si>
  <si>
    <t>Aparelho de apoio metálico elastomérico multidirecional com 4 chumbadores e capacidade de 7.500 kN</t>
  </si>
  <si>
    <t>M2776</t>
  </si>
  <si>
    <t>Aparelho de apoio metálico elastomérico multidirecional com 4 chumbadores e capacidade de 5.500 kN</t>
  </si>
  <si>
    <t>M2775</t>
  </si>
  <si>
    <t>Aparelho de apoio metálico elastomérico multidirecional com 4 chumbadores e capacidade de 4.000 kN</t>
  </si>
  <si>
    <t>M2774</t>
  </si>
  <si>
    <t>Aparelho de apoio metálico elastomérico multidirecional com 4 chumbadores e capacidade de 2.500 kN</t>
  </si>
  <si>
    <t>M2773</t>
  </si>
  <si>
    <t>Aparelho de apoio metálico elastomérico multidirecional com 4 chumbadores e capacidade de 1.500 kN</t>
  </si>
  <si>
    <t>M2772</t>
  </si>
  <si>
    <t>Aparelho de apoio metálico elastomérico multidirecional com 4 chumbadores e capacidade de 700 kN</t>
  </si>
  <si>
    <t>M2771</t>
  </si>
  <si>
    <t>Aparelho de apoio metálico elastomérico unidirecional com 4 chumbadores e capacidade de 10.000 kN</t>
  </si>
  <si>
    <t>M2770</t>
  </si>
  <si>
    <t>Aparelho de apoio metálico elastomérico unidirecional com 4 chumbadores e capacidade de 7.500 kN</t>
  </si>
  <si>
    <t>M2769</t>
  </si>
  <si>
    <t>Aparelho de apoio metálico elastomérico unidirecional com 4 chumbadores e capacidade de 5.500 kN</t>
  </si>
  <si>
    <t>M2768</t>
  </si>
  <si>
    <t>Aparelho de apoio metálico elastomérico unidirecional com 4 chumbadores e capacidade de 4.000 kN</t>
  </si>
  <si>
    <t>M2767</t>
  </si>
  <si>
    <t>Aparelho de apoio metálico elastomérico unidirecional com 4 chumbadores e capacidade de 2.500 kN</t>
  </si>
  <si>
    <t>M2766</t>
  </si>
  <si>
    <t>Aparelho de apoio metálico elastomérico unidirecional com 4 chumbadores e capacidade de 1.500 kN</t>
  </si>
  <si>
    <t>M2765</t>
  </si>
  <si>
    <t>Aparelho de apoio metálico elastomérico unidirecional com 4 chumbadores e capacidade de 700 kN</t>
  </si>
  <si>
    <t>M2764</t>
  </si>
  <si>
    <t>Aparelho de apoio metálico elastomérico fixo com 4 chumbadores e capacidade de 10.000 kN</t>
  </si>
  <si>
    <t>M2763</t>
  </si>
  <si>
    <t>Aparelho de apoio metálico elastomérico fixo com 4 chumbadores e capacidade de 7.500 kN</t>
  </si>
  <si>
    <t>M2762</t>
  </si>
  <si>
    <t>Aparelho de apoio metálico elastomérico fixo com 4 chumbadores e capacidade de 5.500 kN</t>
  </si>
  <si>
    <t>M2761</t>
  </si>
  <si>
    <t>Aparelho de apoio metálico elastomérico fixo com 4 chumbadores e capacidade de 4.000 kN</t>
  </si>
  <si>
    <t>M2760</t>
  </si>
  <si>
    <t>Aparelho de apoio metálico elastomérico fixo com 4 chumbadores e capacidade de 2.500 kN</t>
  </si>
  <si>
    <t>M2759</t>
  </si>
  <si>
    <t>Aparelho de apoio metálico elastomérico fixo com 4 chumbadores e capacidade de 1.500 kN</t>
  </si>
  <si>
    <t>M2758</t>
  </si>
  <si>
    <t>Aparelho de apoio metálico elastomérico fixo com 4 chumbadores e capacidade de 700 kN</t>
  </si>
  <si>
    <t>M2757</t>
  </si>
  <si>
    <t>Aparelho de apoio metálico esférico multidirecional com 4 chumbadores e capacidade de 10.000 kN</t>
  </si>
  <si>
    <t>M2756</t>
  </si>
  <si>
    <t>Aparelho de apoio metálico esférico multidirecional com 4 chumbadores e capacidade de 9.500 kN</t>
  </si>
  <si>
    <t>M2755</t>
  </si>
  <si>
    <t>Aparelho de apoio metálico esférico multidirecional com 4 chumbadores e capacidade de 9.000 kN</t>
  </si>
  <si>
    <t>M2754</t>
  </si>
  <si>
    <t>Aparelho de apoio metálico esférico multidirecional com 4 chumbadores e capacidade de 8.500 kN</t>
  </si>
  <si>
    <t>M2753</t>
  </si>
  <si>
    <t>Aparelho de apoio metálico esférico multidirecional com 4 chumbadores e capacidade de 8.000 kN</t>
  </si>
  <si>
    <t>M2752</t>
  </si>
  <si>
    <t>Aparelho de apoio metálico esférico multidirecional com 4 chumbadores e capacidade de 7.500 kN</t>
  </si>
  <si>
    <t>M2751</t>
  </si>
  <si>
    <t>Aparelho de apoio metálico esférico multidirecional com 4 chumbadores e capacidade de 7.000 kN</t>
  </si>
  <si>
    <t>M2750</t>
  </si>
  <si>
    <t>Aparelho de apoio metálico esférico multidirecional com 4 chumbadores e capacidade de 6.500 kN</t>
  </si>
  <si>
    <t>M2749</t>
  </si>
  <si>
    <t>Aparelho de apoio metálico esférico multidirecional com 4 chumbadores e capacidade de 6.000 kN</t>
  </si>
  <si>
    <t>M2748</t>
  </si>
  <si>
    <t>Aparelho de apoio metálico esférico multidirecional com 4 chumbadores e capacidade de 5.500 kN</t>
  </si>
  <si>
    <t>M2747</t>
  </si>
  <si>
    <t>Aparelho de apoio metálico esférico multidirecional com 4 chumbadores e capacidade de 5.000 kN</t>
  </si>
  <si>
    <t>M2746</t>
  </si>
  <si>
    <t>Aparelho de apoio metálico esférico multidirecional com 4 chumbadores e capacidade de 4.500 kN</t>
  </si>
  <si>
    <t>M2745</t>
  </si>
  <si>
    <t>Aparelho de apoio metálico esférico multidirecional com 4 chumbadores e capacidade de 4.000 kN</t>
  </si>
  <si>
    <t>M2744</t>
  </si>
  <si>
    <t>Aparelho de apoio metálico esférico multidirecional com 4 chumbadores e capacidade de 3.500 kN</t>
  </si>
  <si>
    <t>M2743</t>
  </si>
  <si>
    <t>Aparelho de apoio metálico esférico multidirecional com 4 chumbadores e capacidade de 3.000 kN</t>
  </si>
  <si>
    <t>M2742</t>
  </si>
  <si>
    <t>Aparelho de apoio metálico esférico multidirecional com 4 chumbadores e capacidade de 2.500 kN</t>
  </si>
  <si>
    <t>M2741</t>
  </si>
  <si>
    <t>Aparelho de apoio metálico esférico multidirecional com 4 chumbadores e capacidade de 2.000 kN</t>
  </si>
  <si>
    <t>M2740</t>
  </si>
  <si>
    <t>Aparelho de apoio metálico esférico multidirecional com 4 chumbadores e capacidade de 1.500 kN</t>
  </si>
  <si>
    <t>M2739</t>
  </si>
  <si>
    <t>Aparelho de apoio metálico esférico multidirecional com 4 chumbadores e capacidade de 1.000 kN</t>
  </si>
  <si>
    <t>M2738</t>
  </si>
  <si>
    <t>Corpo de BSCC pré-moldado comercial - seção canal de 3,0 m x 2,0 m - tipo II</t>
  </si>
  <si>
    <t>M2737</t>
  </si>
  <si>
    <t>Corpo de BSCC pré-moldado comercial - seção canal de 3,0 m x 2,0 m - tipo I</t>
  </si>
  <si>
    <t>M2736</t>
  </si>
  <si>
    <t>Corpo de BSCC pré-moldado comercial - seção canal de 3,0 m x 1,5 m</t>
  </si>
  <si>
    <t>M2735</t>
  </si>
  <si>
    <t>Corpo de BSCC pré-moldado comercial - seção canal de 2,5 m x 2,0 m - tipo II</t>
  </si>
  <si>
    <t>M2734</t>
  </si>
  <si>
    <t>Corpo de BSCC pré-moldado comercial - seção canal de 2,5 m x 2,0 m - tipo I</t>
  </si>
  <si>
    <t>M2733</t>
  </si>
  <si>
    <t>Corpo de BSCC pré-moldado comercial - seção canal de 2,5 m x 1,5 m</t>
  </si>
  <si>
    <t>M2732</t>
  </si>
  <si>
    <t>Corpo de BSCC pré-moldado comercial - seção canal de 2,0 m x 2,0 m - tipo II</t>
  </si>
  <si>
    <t>M2731</t>
  </si>
  <si>
    <t>Corpo de BSCC pré-moldado comercial - seção canal de 2,0 m x 2,0 m - tipo I</t>
  </si>
  <si>
    <t>M2730</t>
  </si>
  <si>
    <t>Corpo de BSCC pré-moldado comercial - seção canal de 2,0 m x 1,5 m</t>
  </si>
  <si>
    <t>M2729</t>
  </si>
  <si>
    <t>Corpo de BSCC pré-moldado comercial - seção canal de 1,5 m x 1,5 m</t>
  </si>
  <si>
    <t>M2728</t>
  </si>
  <si>
    <t>Corpo de BSCC pré-moldado comercial - seção de 3,0 m x 3,0 m - tipo VII</t>
  </si>
  <si>
    <t>M2727</t>
  </si>
  <si>
    <t>Corpo de BSCC pré-moldado comercial - seção de 3,0 m x 3,0 m - tipo VI</t>
  </si>
  <si>
    <t>M2726</t>
  </si>
  <si>
    <t>Corpo de BSCC pré-moldado comercial - seção de 3,0 m x 3,0 m - tipo V</t>
  </si>
  <si>
    <t>M2725</t>
  </si>
  <si>
    <t>Corpo de BSCC pré-moldado comercial - seção de 3,0 m x 3,0 m - tipo IV</t>
  </si>
  <si>
    <t>M2724</t>
  </si>
  <si>
    <t>Corpo de BSCC pré-moldado comercial - seção de 3,0 m x 3,0 m - tipo III</t>
  </si>
  <si>
    <t>M2723</t>
  </si>
  <si>
    <t>Corpo de BSCC pré-moldado comercial - seção de 3,0 m x 3,0 m - tipo II</t>
  </si>
  <si>
    <t>M2722</t>
  </si>
  <si>
    <t>Corpo de BSCC pré-moldado comercial - seção de 3,0 m x 3,0 m - tipo I</t>
  </si>
  <si>
    <t>M2721</t>
  </si>
  <si>
    <t>Corpo de BSCC pré-moldado comercial - seção de 2,5 m x 2,5 m - tipo VII</t>
  </si>
  <si>
    <t>M2720</t>
  </si>
  <si>
    <t>Corpo de BSCC pré-moldado comercial - seção de 2,5 m x 2,5 m - tipo VI</t>
  </si>
  <si>
    <t>M2719</t>
  </si>
  <si>
    <t>Corpo de BSCC pré-moldado comercial - seção de 2,5 m x 2,5 m - tipo V</t>
  </si>
  <si>
    <t>M2718</t>
  </si>
  <si>
    <t>Corpo de BSCC pré-moldado comercial - seção de 2,5 m x 2,5 m - tipo IV</t>
  </si>
  <si>
    <t>M2717</t>
  </si>
  <si>
    <t>Corpo de BSCC pré-moldado comercial - seção de 2,5 m x 2,5 m - tipo III</t>
  </si>
  <si>
    <t>M2716</t>
  </si>
  <si>
    <t>Corpo de BSCC pré-moldado comercial - seção de 2,5 m x 2,5 m - tipo II</t>
  </si>
  <si>
    <t>M2715</t>
  </si>
  <si>
    <t>Corpo de BSCC pré-moldado comercial - seção de 2,5 m x 2,5 m - tipo I</t>
  </si>
  <si>
    <t>M2714</t>
  </si>
  <si>
    <t>Corpo de BSCC pré-moldado comercial - seção de 2,0 m x 2,0 m - tipo VII</t>
  </si>
  <si>
    <t>M2713</t>
  </si>
  <si>
    <t>Corpo de BSCC pré-moldado comercial - seção de 2,0 m x 2,0 m - tipo VI</t>
  </si>
  <si>
    <t>M2712</t>
  </si>
  <si>
    <t>Corpo de BSCC pré-moldado comercial - seção de 2,0 m x 2,0 m - tipo V</t>
  </si>
  <si>
    <t>M2711</t>
  </si>
  <si>
    <t>Corpo de BSCC pré-moldado comercial - seção de 2,0 m x 2,0 m - tipo IV</t>
  </si>
  <si>
    <t>M2710</t>
  </si>
  <si>
    <t>Corpo de BSCC pré-moldado comercial - seção de 2,0 m x 2,0 m - tipo III</t>
  </si>
  <si>
    <t>M2709</t>
  </si>
  <si>
    <t>Corpo de BSCC pré-moldado comercial - seção de 2,0 m x 2,0 m - tipo II</t>
  </si>
  <si>
    <t>M2708</t>
  </si>
  <si>
    <t>Corpo de BSCC pré-moldado comercial - seção de 2,0 m x 2,0 m - tipo I</t>
  </si>
  <si>
    <t>M2707</t>
  </si>
  <si>
    <t>Corpo de BSCC pré-moldado comercial - seção de 1,5 m x 1,5 m - tipo VII</t>
  </si>
  <si>
    <t>M2706</t>
  </si>
  <si>
    <t>Corpo de BSCC pré-moldado comercial - seção de 1,5 m x 1,5 m - tipo VI</t>
  </si>
  <si>
    <t>M2705</t>
  </si>
  <si>
    <t>Corpo de BSCC pré-moldado comercial - seção de 1,5 m x 1,5 m - tipo V</t>
  </si>
  <si>
    <t>M2704</t>
  </si>
  <si>
    <t>Corpo de BSCC pré-moldado comercial - seção de 1,5 m x 1,5 m - tipo IV</t>
  </si>
  <si>
    <t>M2703</t>
  </si>
  <si>
    <t>Corpo de BSCC pré-moldado comercial - seção de 1,5 m x 1,5 m - tipo III</t>
  </si>
  <si>
    <t>M2702</t>
  </si>
  <si>
    <t>Corpo de BSCC pré-moldado comercial - seção de 1,5 m x 1,5 m - tipo II</t>
  </si>
  <si>
    <t>M2701</t>
  </si>
  <si>
    <t>Corpo de BSCC pré-moldado comercial - seção de 1,5 m x 1,5 m - tipo I</t>
  </si>
  <si>
    <t>M2700</t>
  </si>
  <si>
    <t>Fincapino de ação indireta e pino liso - D = 6,35 mm (1/4")</t>
  </si>
  <si>
    <t>M2698</t>
  </si>
  <si>
    <t>Aparelho de apoio metálico esférico unidirecional com 4 chumbadores e capacidade de 10.000 kN</t>
  </si>
  <si>
    <t>M2697</t>
  </si>
  <si>
    <t>Aparelho de apoio metálico esférico unidirecional com 4 chumbadores e capacidade de 9.500 kN</t>
  </si>
  <si>
    <t>M2696</t>
  </si>
  <si>
    <t>Aparelho de apoio metálico esférico unidirecional com 4 chumbadores e capacidade de 9.000 kN</t>
  </si>
  <si>
    <t>M2695</t>
  </si>
  <si>
    <t>Chapa múltipla metálica corrugada revestida em epóxi tipo MP 152 ou similar - E = 6,40 mm e D = 7,25 m</t>
  </si>
  <si>
    <t>M2694</t>
  </si>
  <si>
    <t>Chapa múltipla metálica corrugada revestida em epóxi tipo MP 152 ou similar - E = 6,40 mm e D = 6,85 m</t>
  </si>
  <si>
    <t>M2693</t>
  </si>
  <si>
    <t>Chapa múltipla metálica corrugada revestida em epóxi tipo MP 152 ou similar - E = 6,40 mm e D = 6,50 m</t>
  </si>
  <si>
    <t>M2692</t>
  </si>
  <si>
    <t>Chapa múltipla metálica corrugada revestida em epóxi tipo MP 152 ou similar - E = 4,70 mm e D = 6,10 m</t>
  </si>
  <si>
    <t>M2691</t>
  </si>
  <si>
    <t>Chapa múltipla metálica corrugada revestida em epóxi tipo MP 152 ou similar - E = 3,90 mm e D = 5,70 m</t>
  </si>
  <si>
    <t>M2690</t>
  </si>
  <si>
    <t>Chapa múltipla metálica corrugada revestida em epóxi tipo MP 152 ou similar - E = 3,90 mm e D = 5,35 m</t>
  </si>
  <si>
    <t>M2689</t>
  </si>
  <si>
    <t>Chapa múltipla metálica corrugada revestida em epóxi tipo MP 152 ou similar - E = 3,40 mm e D = 5,00 m</t>
  </si>
  <si>
    <t>M2688</t>
  </si>
  <si>
    <t>Chapa múltipla metálica corrugada revestida em epóxi tipo MP 152 ou similar - E = 3,40 mm e D = 4,80 m</t>
  </si>
  <si>
    <t>M2687</t>
  </si>
  <si>
    <t>Chapa múltipla metálica corrugada revestida em epóxi tipo MP 152 ou similar - E = 2,70 mm e D = 4,60 m</t>
  </si>
  <si>
    <t>M2686</t>
  </si>
  <si>
    <t>Chapa múltipla metálica corrugada revestida em epóxi tipo MP 152 ou similar - E = 2,70 mm e D = 4,20 m</t>
  </si>
  <si>
    <t>M2685</t>
  </si>
  <si>
    <t>Chapa múltipla metálica corrugada revestida em epóxi tipo MP 152 ou similar - E = 2,70 mm e D = 3,80 m</t>
  </si>
  <si>
    <t>M2684</t>
  </si>
  <si>
    <t>Chapa múltipla metálica corrugada revestida em epóxi tipo MP 152 ou similar - E = 2,70 mm e D = 3,65 m</t>
  </si>
  <si>
    <t>M2683</t>
  </si>
  <si>
    <t>Chapa múltipla metálica corrugada revestida em epóxi tipo MP 152 ou similar - E = 2,70 mm e D = 3,40 m</t>
  </si>
  <si>
    <t>M2682</t>
  </si>
  <si>
    <t>Chapa múltipla metálica corrugada revestida em epóxi tipo MP 152 ou similar - E = 2,70 mm e D = 3,20 m</t>
  </si>
  <si>
    <t>M2681</t>
  </si>
  <si>
    <t>Chapa múltipla metálica corrugada revestida em epóxi tipo MP 152 ou similar - E = 2,70 mm e D = 3,05 m</t>
  </si>
  <si>
    <t>M2680</t>
  </si>
  <si>
    <t>Chapa múltipla metálica corrugada revestida em epóxi tipo MP 152 ou similar - E = 2,70 mm e D = 2,65 m</t>
  </si>
  <si>
    <t>M2679</t>
  </si>
  <si>
    <t>Chapa múltipla metálica corrugada revestida em epóxi tipo MP 152 ou similar - E = 2,70 mm e D = 2,30 m</t>
  </si>
  <si>
    <t>M2678</t>
  </si>
  <si>
    <t>Chapa múltipla metálica corrugada revestida em epóxi tipo MP 152 ou similar - E = 2,70 mm e D = 2,15 m</t>
  </si>
  <si>
    <t>M2677</t>
  </si>
  <si>
    <t>Chapa múltipla metálica corrugada revestida em epóxi tipo MP 152 ou similar - E = 2,70 mm e D = 1,90 m</t>
  </si>
  <si>
    <t>M2676</t>
  </si>
  <si>
    <t>Chapa múltipla metálica corrugada revestida em epóxi tipo MP 152 ou similar - E = 2,70 mm e D = 1,80 m</t>
  </si>
  <si>
    <t>M2675</t>
  </si>
  <si>
    <t>Chapa múltipla metálica corrugada revestida em epóxi tipo MP 152 ou similar - E = 2,70 mm e D = 1,50 m</t>
  </si>
  <si>
    <t>M2674</t>
  </si>
  <si>
    <t>Chapa múltipla metálica corrugada revestida em epóxi tipo MP 100 ou similar - E = 3,40 mm e D = 2,80 m</t>
  </si>
  <si>
    <t>M2673</t>
  </si>
  <si>
    <t>Chapa múltipla metálica corrugada revestida em epóxi tipo MP 100 ou similar - E = 3,40 mm e D = 2,70 m</t>
  </si>
  <si>
    <t>M2672</t>
  </si>
  <si>
    <t>Chapa múltipla metálica corrugada revestida em epóxi tipo MP 100 ou similar - E = 3,40 mm e D = 2,60 m</t>
  </si>
  <si>
    <t>M2671</t>
  </si>
  <si>
    <t>Chapa múltipla metálica corrugada revestida em epóxi tipo MP 100 ou similar - E = 3,40 mm e D = 2,50 m</t>
  </si>
  <si>
    <t>M2670</t>
  </si>
  <si>
    <t>Chapa múltipla metálica corrugada revestida em epóxi tipo MP 100 ou similar - E = 2,70 mm e D = 2,40 m</t>
  </si>
  <si>
    <t>M2669</t>
  </si>
  <si>
    <t>Chapa múltipla metálica corrugada revestida em epóxi tipo MP 100 ou similar - E = 2,00 mm e D = 2,30 m</t>
  </si>
  <si>
    <t>M2668</t>
  </si>
  <si>
    <t>Chapa múltipla metálica corrugada revestida em epóxi tipo MP 100 ou similar - E = 2,00 mm e D = 2,20 m</t>
  </si>
  <si>
    <t>M2667</t>
  </si>
  <si>
    <t>Chapa múltipla metálica corrugada revestida em epóxi tipo MP 100 ou similar - E = 2,00 mm e D = 2,10 m</t>
  </si>
  <si>
    <t>M2666</t>
  </si>
  <si>
    <t>Chapa múltipla metálica corrugada revestida em epóxi tipo MP 100 ou similar - E = 2,00 mm e D = 2,00 m</t>
  </si>
  <si>
    <t>M2665</t>
  </si>
  <si>
    <t>Chapa múltipla metálica corrugada revestida em epóxi tipo MP 100 ou similar - E = 2,00 mm e D = 1,90 m</t>
  </si>
  <si>
    <t>M2664</t>
  </si>
  <si>
    <t>Chapa múltipla metálica corrugada revestida em epóxi tipo MP 100 ou similar - E = 1,60 mm e D = 1,80 m</t>
  </si>
  <si>
    <t>M2663</t>
  </si>
  <si>
    <t>Chapa múltipla metálica corrugada revestida em epóxi tipo MP 100 ou similar - E = 1,60 mm e D = 1,70 m</t>
  </si>
  <si>
    <t>M2662</t>
  </si>
  <si>
    <t>Chapa múltipla metálica corrugada revestida em epóxi tipo MP 100 ou similar - E = 1,60 mm e D = 1,60 m</t>
  </si>
  <si>
    <t>M2661</t>
  </si>
  <si>
    <t>Chapa múltipla metálica corrugada revestida em epóxi tipo MP 100 ou similar - E = 1,60 mm e D = 1,50 m</t>
  </si>
  <si>
    <t>M2660</t>
  </si>
  <si>
    <t>Chapa múltipla metálica corrugada revestida em epóxi tipo MP 100 ou similar - E = 1,60 mm e D = 1,40 m</t>
  </si>
  <si>
    <t>M2659</t>
  </si>
  <si>
    <t>Chapa múltipla metálica corrugada revestida em epóxi tipo MP 100 ou similar - E = 1,60 mm e D = 1,30 m</t>
  </si>
  <si>
    <t>M2658</t>
  </si>
  <si>
    <t>Chapa múltipla metálica corrugada revestida em epóxi tipo MP 100 ou similar - E = 1,60 mm e D = 1,20 m</t>
  </si>
  <si>
    <t>M2657</t>
  </si>
  <si>
    <t>Chapa múltipla metálica corrugada revestida em epóxi tipo MP 100 ou similar - E = 1,60 mm e D = 1,10 m</t>
  </si>
  <si>
    <t>M2656</t>
  </si>
  <si>
    <t>Chapa múltipla metálica corrugada revestida em epóxi tipo MP 100 ou similar - E = 1,60 mm e D = 1,00 m</t>
  </si>
  <si>
    <t>M2655</t>
  </si>
  <si>
    <t>Chapa múltipla metálica corrugada revestida em epóxi tipo MP 100 ou similar - E = 1,60 mm e D = 0,90 m</t>
  </si>
  <si>
    <t>M2654</t>
  </si>
  <si>
    <t>Chapa múltipla metálica corrugada revestida em epóxi tipo MP 100 ou similar - E = 1,60 mm e D = 0,80 m</t>
  </si>
  <si>
    <t>M2653</t>
  </si>
  <si>
    <t>Chapa múltipla metálica corrugada revestida em epóxi tipo MP 100 ou similar - E = 1,60 mm e D = 0,70 m</t>
  </si>
  <si>
    <t>M2652</t>
  </si>
  <si>
    <t>Chapa múltipla metálica corrugada revestida em epóxi tipo MP 100 ou similar - E = 1,60 mm e D = 0,60 m</t>
  </si>
  <si>
    <t>M2651</t>
  </si>
  <si>
    <t>Aparelho de apoio metálico esférico unidirecional com 4 chumbadores e capacidade de 8.500 kN</t>
  </si>
  <si>
    <t>M2650</t>
  </si>
  <si>
    <t>Aparelho de apoio metálico esférico unidirecional com 4 chumbadores e capacidade de 8.000 kN</t>
  </si>
  <si>
    <t>M2649</t>
  </si>
  <si>
    <t>Fincapino de ação direta e pino com furo - D = 6,35 mm (1/4")</t>
  </si>
  <si>
    <t>M2648</t>
  </si>
  <si>
    <t>Aparelho de apoio metálico esférico unidirecional com 4 chumbadores e capacidade de 7.500 kN</t>
  </si>
  <si>
    <t>M2647</t>
  </si>
  <si>
    <t>Aparelho de apoio metálico esférico unidirecional com 4 chumbadores e capacidade de 7.000 kN</t>
  </si>
  <si>
    <t>M2646</t>
  </si>
  <si>
    <t>Aparelho de apoio metálico esférico unidirecional com 4 chumbadores e capacidade de 6.500 kN</t>
  </si>
  <si>
    <t>M2645</t>
  </si>
  <si>
    <t>Aparelho de apoio metálico esférico unidirecional com 4 chumbadores e capacidade de 6.000 kN</t>
  </si>
  <si>
    <t>M2644</t>
  </si>
  <si>
    <t>Aparelho de apoio metálico esférico unidirecional com 4 chumbadores e capacidade de 5.500 kN</t>
  </si>
  <si>
    <t>M2643</t>
  </si>
  <si>
    <t>Aparelho de apoio metálico esférico unidirecional com 4 chumbadores e capacidade de 5.000 kN</t>
  </si>
  <si>
    <t>M2642</t>
  </si>
  <si>
    <t>Aparelho de apoio metálico esférico unidirecional com 4 chumbadores e capacidade de 4.500 kN</t>
  </si>
  <si>
    <t>M2641</t>
  </si>
  <si>
    <t>Aparelho de apoio metálico esférico fixo com 4 chumbadores e capacidade de 10.000 kN</t>
  </si>
  <si>
    <t>M2640</t>
  </si>
  <si>
    <t>Aparelho de apoio metálico esférico fixo com 4 chumbadores e capacidade de 9.500 kN</t>
  </si>
  <si>
    <t>M2639</t>
  </si>
  <si>
    <t>Aparelho de apoio metálico esférico fixo com 4 chumbadores e capacidade de 9.000 kN</t>
  </si>
  <si>
    <t>M2638</t>
  </si>
  <si>
    <t>Aparelho de apoio metálico esférico fixo com 4 chumbadores e capacidade de 8.500 kN</t>
  </si>
  <si>
    <t>M2637</t>
  </si>
  <si>
    <t>Porta grelha metálica - C = 1,00 m e L = 0,10 m</t>
  </si>
  <si>
    <t>M2636</t>
  </si>
  <si>
    <t>Porta grelha metálica - C = 1,00 m e L = 0,20 m</t>
  </si>
  <si>
    <t>M2635</t>
  </si>
  <si>
    <t>Grelha metálica para canaletas - C = 1,00 m e L = 0,20 m</t>
  </si>
  <si>
    <t>M2634</t>
  </si>
  <si>
    <t>Porta grelha metálica - C = 1,00 m e L = 0,15 m</t>
  </si>
  <si>
    <t>M2633</t>
  </si>
  <si>
    <t>Grelha metálica para canaletas - C = 1,00 m e L = 0,15 m</t>
  </si>
  <si>
    <t>M2632</t>
  </si>
  <si>
    <t>Grelha metálica para canaletas - C = 1,00 m e L = 0,10 m</t>
  </si>
  <si>
    <t>M2631</t>
  </si>
  <si>
    <t>Grelha de piso em PVC para passagem de veículos de até 3 t - C = 50 cm e L = 20 cm</t>
  </si>
  <si>
    <t>M2629</t>
  </si>
  <si>
    <t>Grelha de piso em PVC para passagem de pedestres - C = 50 cm e L = 20 cm</t>
  </si>
  <si>
    <t>M2628</t>
  </si>
  <si>
    <t>Grelha de piso em PVC para passagem de veículos de até 10 t - C = 50 cm e L = 13 cm</t>
  </si>
  <si>
    <t>M2627</t>
  </si>
  <si>
    <t>Grelha de piso em PVC para passagem de veículos de até 3 t - C = 50 cm e L = 13 cm</t>
  </si>
  <si>
    <t>M2626</t>
  </si>
  <si>
    <t>Marco em PVC para grelha de piso - L = 2,50 m</t>
  </si>
  <si>
    <t>M2625</t>
  </si>
  <si>
    <t>Grelha de piso em PVC para passagem de pedestres - C = 50 cm e L = 13 cm</t>
  </si>
  <si>
    <t>M2624</t>
  </si>
  <si>
    <t>Grelha metálica para boca de lobo com capacidade de até 300 kN - C = 0,90 m e L = 0,30 m</t>
  </si>
  <si>
    <t>M2623</t>
  </si>
  <si>
    <t>Aparelho de apoio metálico esférico fixo com 4 chumbadores e capacidade de 8.000 kN</t>
  </si>
  <si>
    <t>M2622</t>
  </si>
  <si>
    <t>Aparelho de apoio metálico esférico fixo com 4 chumbadores e capacidade de 7.500 kN</t>
  </si>
  <si>
    <t>M2621</t>
  </si>
  <si>
    <t>Aparelho de apoio metálico esférico fixo com 4 chumbadores e capacidade de 7.000 kN</t>
  </si>
  <si>
    <t>M2620</t>
  </si>
  <si>
    <t>Aparelho de apoio metálico esférico fixo com 4 chumbadores e capacidade de 6.500 kN</t>
  </si>
  <si>
    <t>M2619</t>
  </si>
  <si>
    <t>Aparelho de apoio metálico esférico fixo com 4 chumbadores e capacidade de 6.000 kN</t>
  </si>
  <si>
    <t>M2618</t>
  </si>
  <si>
    <t>Aparelho de apoio metálico esférico fixo com 4 chumbadores e capacidade de 5.500 kN</t>
  </si>
  <si>
    <t>M2617</t>
  </si>
  <si>
    <t>Aparelho de apoio metálico esférico fixo com 4 chumbadores e capacidade de 5.000 kN</t>
  </si>
  <si>
    <t>M2616</t>
  </si>
  <si>
    <t>Aparelho de apoio metálico esférico fixo com 4 chumbadores e capacidade de 4.500 kN</t>
  </si>
  <si>
    <t>M2615</t>
  </si>
  <si>
    <t>Aparelho de apoio metálico esférico unidirecional com 4 chumbadores e capacidade de 4.000 kN</t>
  </si>
  <si>
    <t>M2614</t>
  </si>
  <si>
    <t>Aparelho de apoio metálico esférico unidirecional com 4 chumbadores e capacidade de 3.500 kN</t>
  </si>
  <si>
    <t>M2613</t>
  </si>
  <si>
    <t>Aparelho de apoio metálico esférico unidirecional com 4 chumbadores e capacidade de 3.000 kN</t>
  </si>
  <si>
    <t>M2612</t>
  </si>
  <si>
    <t>Aparelho de apoio metálico esférico unidirecional com 4 chumbadores e capacidade de 2.500 kN</t>
  </si>
  <si>
    <t>M2611</t>
  </si>
  <si>
    <t>Aparelho de apoio metálico esférico unidirecional com 4 chumbadores e capacidade de 2.000 kN</t>
  </si>
  <si>
    <t>M2610</t>
  </si>
  <si>
    <t>Aparelho de apoio metálico esférico unidirecional com 4 chumbadores e capacidade de 1.000 kN</t>
  </si>
  <si>
    <t>M2609</t>
  </si>
  <si>
    <t>Aparelho de apoio metálico esférico fixo com 4 chumbadores e capacidade de 4.000 kN</t>
  </si>
  <si>
    <t>M2608</t>
  </si>
  <si>
    <t>Aparelho de apoio metálico esférico fixo com 4 chumbadores e capacidade de 3.500 kN</t>
  </si>
  <si>
    <t>M2607</t>
  </si>
  <si>
    <t>Aparelho de apoio metálico esférico fixo com 4 chumbadores e capacidade de 3.000 kN</t>
  </si>
  <si>
    <t>M2606</t>
  </si>
  <si>
    <t>Aparelho de apoio metálico esférico fixo com 4 chumbadores e capacidade de 2.500 kN</t>
  </si>
  <si>
    <t>M2605</t>
  </si>
  <si>
    <t>Aparelho de apoio metálico esférico fixo com 4 chumbadores e capacidade de 2.000 kN</t>
  </si>
  <si>
    <t>M2604</t>
  </si>
  <si>
    <t>Aparelho de apoio metálico esférico fixo com 4 chumbadores e capacidade de 1.500 kN</t>
  </si>
  <si>
    <t>M2603</t>
  </si>
  <si>
    <t>Aparelho de apoio metálico esférico unidirecional com 4 chumbadores e capacidade de 1.500 kN</t>
  </si>
  <si>
    <t>M2602</t>
  </si>
  <si>
    <t>Aparelho de apoio metálico esférico fixo com 4 chumbadores e capacidade de 1.000 kN</t>
  </si>
  <si>
    <t>M2601</t>
  </si>
  <si>
    <t>Concreto usinado - fck = 50 MPa (comercial)</t>
  </si>
  <si>
    <t>M2599</t>
  </si>
  <si>
    <t>Concreto usinado - fck = 45 MPa (comercial)</t>
  </si>
  <si>
    <t>M2598</t>
  </si>
  <si>
    <t>Concreto usinado - fck = 40 MPa (comercial)</t>
  </si>
  <si>
    <t>M2597</t>
  </si>
  <si>
    <t>cj</t>
  </si>
  <si>
    <t>Parafuso de cabeça sextavada em aço galvanizado com porca e arruela de pressão - D = 7,938 mm (5/16")</t>
  </si>
  <si>
    <t>M2580</t>
  </si>
  <si>
    <t>Chapa múltipla metálica corrugada galvanizada tipo MP 152 ou similar - E = 6,40 mm e D = 7,25 m</t>
  </si>
  <si>
    <t>M2574</t>
  </si>
  <si>
    <t>Chapa múltipla metálica corrugada galvanizada tipo MP 152 ou similar - E = 6,40 mm e D = 6,85 m</t>
  </si>
  <si>
    <t>M2573</t>
  </si>
  <si>
    <t>Chapa múltipla metálica corrugada galvanizada tipo MP 152 ou similar - E = 6,40 mm e D = 6,50 m</t>
  </si>
  <si>
    <t>M2572</t>
  </si>
  <si>
    <t>Chapa múltipla metálica corrugada galvanizada tipo MP 152 ou similar - E = 4,70 mm e D = 6,10 m</t>
  </si>
  <si>
    <t>M2571</t>
  </si>
  <si>
    <t>Chapa múltipla metálica corrugada galvanizada tipo MP 152 ou similar - E = 3,90 mm e D = 5,70 m</t>
  </si>
  <si>
    <t>M2570</t>
  </si>
  <si>
    <t>Chapa múltipla metálica corrugada galvanizada tipo MP 152 ou similar - E = 3,90 mm e D = 5,35 m</t>
  </si>
  <si>
    <t>M2569</t>
  </si>
  <si>
    <t>Chapa múltipla metálica corrugada galvanizada tipo MP 152 ou similar - E = 3,40 mm e D = 5,00 m</t>
  </si>
  <si>
    <t>M2568</t>
  </si>
  <si>
    <t>Chapa múltipla metálica corrugada galvanizada tipo MP 152 ou similar - E = 3,40 mm e D = 4,80 m</t>
  </si>
  <si>
    <t>M2567</t>
  </si>
  <si>
    <t>Chapa múltipla metálica corrugada galvanizada tipo MP 152 ou similar - E = 2,70 mm e D = 4,60 m</t>
  </si>
  <si>
    <t>M2566</t>
  </si>
  <si>
    <t>Chapa múltipla metálica corrugada galvanizada tipo MP 152 ou similar - E = 2,70 mm e D = 4,20 m</t>
  </si>
  <si>
    <t>M2565</t>
  </si>
  <si>
    <t>Chapa múltipla metálica corrugada galvanizada tipo MP 152 ou similar - E = 2,70 mm e D = 3,80 m</t>
  </si>
  <si>
    <t>M2564</t>
  </si>
  <si>
    <t>Chapa múltipla metálica corrugada galvanizada tipo MP 152 ou similar - E = 2,70 mm e D = 3,65 m</t>
  </si>
  <si>
    <t>M2563</t>
  </si>
  <si>
    <t>Chapa múltipla metálica corrugada galvanizada tipo MP 152 ou similar - E = 2,70 mm e D = 3,40 m</t>
  </si>
  <si>
    <t>M2562</t>
  </si>
  <si>
    <t>Chapa múltipla metálica corrugada galvanizada tipo MP 152 ou similar - E = 2,70 mm e D = 3,20 m</t>
  </si>
  <si>
    <t>M2561</t>
  </si>
  <si>
    <t>Chapa múltipla metálica corrugada galvanizada tipo MP 152 ou similar - E = 2,70 mm e D = 3,05 m</t>
  </si>
  <si>
    <t>M2560</t>
  </si>
  <si>
    <t>Chapa múltipla metálica corrugada galvanizada tipo MP 152 ou similar - E = 2,70 mm e D = 2,65 m</t>
  </si>
  <si>
    <t>M2559</t>
  </si>
  <si>
    <t>Chapa múltipla metálica corrugada galvanizada tipo MP 152 ou similar - E = 2,70 mm e D = 2,30 m</t>
  </si>
  <si>
    <t>M2558</t>
  </si>
  <si>
    <t>Chapa múltipla metálica corrugada galvanizada tipo MP 152 ou similar - E = 2,70 mm e D = 2,15 m</t>
  </si>
  <si>
    <t>M2557</t>
  </si>
  <si>
    <t>Chapa múltipla metálica corrugada galvanizada tipo MP 152 ou similar - E = 2,70 mm e D = 1,90 m</t>
  </si>
  <si>
    <t>M2556</t>
  </si>
  <si>
    <t>Chapa múltipla metálica corrugada galvanizada tipo MP 152 ou similar - E = 2,70 mm e D = 1,80 m</t>
  </si>
  <si>
    <t>M2555</t>
  </si>
  <si>
    <t>Chapa múltipla metálica corrugada galvanizada tipo MP 152 ou similar - E = 2,70 mm e D = 1,50 m</t>
  </si>
  <si>
    <t>M2554</t>
  </si>
  <si>
    <t>Chapa múltipla metálica corrugada galvanizada tipo MP 100 ou similar - E = 3,40 mm e D = 2,80 m</t>
  </si>
  <si>
    <t>M2553</t>
  </si>
  <si>
    <t>Chapa múltipla metálica corrugada galvanizada tipo MP 100 ou similar - E = 3,40 mm e D = 2,70 m</t>
  </si>
  <si>
    <t>M2552</t>
  </si>
  <si>
    <t>Chapa múltipla metálica corrugada galvanizada tipo MP 100 ou similar - E = 3,40 mm e D = 2,60 m</t>
  </si>
  <si>
    <t>M2551</t>
  </si>
  <si>
    <t>Chapa múltipla metálica corrugada galvanizada tipo MP 100 ou similar - E = 3,40 mm e D = 2,50 m</t>
  </si>
  <si>
    <t>M2550</t>
  </si>
  <si>
    <t>Chapa múltipla metálica corrugada galvanizada tipo MP 100 ou similar - E = 2,70 mm e D = 2,40 m</t>
  </si>
  <si>
    <t>M2549</t>
  </si>
  <si>
    <t>Chapa múltipla metálica corrugada galvanizada tipo MP 100 ou similar - E = 2,00 mm e D = 2,30 m</t>
  </si>
  <si>
    <t>M2548</t>
  </si>
  <si>
    <t>Chapa múltipla metálica corrugada galvanizada tipo MP 100 ou similar - E = 2,00 mm e D = 2,20 m</t>
  </si>
  <si>
    <t>M2547</t>
  </si>
  <si>
    <t>Chapa múltipla metálica corrugada galvanizada tipo MP 100 ou similar - E = 2,00 mm e D = 2,10 m</t>
  </si>
  <si>
    <t>M2546</t>
  </si>
  <si>
    <t>Chapa múltipla metálica corrugada galvanizada tipo MP 100 ou similar - E = 2,00 mm e D = 2,00 m</t>
  </si>
  <si>
    <t>M2545</t>
  </si>
  <si>
    <t>Chapa múltipla metálica corrugada galvanizada tipo MP 100 ou similar - E = 2,00 mm e D = 1,90 m</t>
  </si>
  <si>
    <t>M2544</t>
  </si>
  <si>
    <t>Chapa múltipla metálica corrugada galvanizada tipo MP 100 ou similar - E = 1,60 mm e D = 1,80 m</t>
  </si>
  <si>
    <t>M2543</t>
  </si>
  <si>
    <t>Chapa múltipla metálica corrugada galvanizada tipo MP 100 ou similar - E = 1,60 mm e D = 1,70 m</t>
  </si>
  <si>
    <t>M2542</t>
  </si>
  <si>
    <t>Chapa múltipla metálica corrugada galvanizada tipo MP 100 ou similar - E = 1,60 mm e D = 1,60 m</t>
  </si>
  <si>
    <t>M2541</t>
  </si>
  <si>
    <t>Chapa múltipla metálica corrugada galvanizada tipo MP 100 ou similar - E = 1,60 mm e D = 1,50 m</t>
  </si>
  <si>
    <t>M2540</t>
  </si>
  <si>
    <t>Chapa múltipla metálica corrugada galvanizada tipo MP 100 ou similar - E = 1,60 mm e D = 1,40 m</t>
  </si>
  <si>
    <t>M2539</t>
  </si>
  <si>
    <t>Chapa múltipla metálica corrugada galvanizada tipo MP 100 ou similar - E = 1,60 mm e D = 1,30 m</t>
  </si>
  <si>
    <t>M2538</t>
  </si>
  <si>
    <t>Chapa múltipla metálica corrugada galvanizada tipo MP 100 ou similar - E = 1,60 mm e D = 1,20 m</t>
  </si>
  <si>
    <t>M2537</t>
  </si>
  <si>
    <t>Chapa múltipla metálica corrugada galvanizada tipo MP 100 ou similar - E = 1,60 mm e D = 1,10 m</t>
  </si>
  <si>
    <t>M2536</t>
  </si>
  <si>
    <t>Chapa múltipla metálica corrugada galvanizada tipo MP 100 ou similar - E = 1,60 mm e D = 1,00 m</t>
  </si>
  <si>
    <t>M2535</t>
  </si>
  <si>
    <t>Chapa múltipla metálica corrugada galvanizada tipo MP 100 ou similar - E = 1,60 mm e D = 0,90 m</t>
  </si>
  <si>
    <t>M2534</t>
  </si>
  <si>
    <t>Chapa múltipla metálica corrugada galvanizada tipo MP 100 ou similar - E = 1,60 mm e D = 0,80 m</t>
  </si>
  <si>
    <t>M2533</t>
  </si>
  <si>
    <t>Chapa múltipla metálica corrugada galvanizada tipo MP 100 ou similar - E = 1,60 mm e D = 0,70 m</t>
  </si>
  <si>
    <t>M2532</t>
  </si>
  <si>
    <t>Chapa múltipla metálica corrugada galvanizada tipo MP 100 ou similar - E = 1,60 mm e D = 0,60 m</t>
  </si>
  <si>
    <t>M2531</t>
  </si>
  <si>
    <t>Chapa metálica corrugada galvanizada revestida com epóxi para tunnel liner - E = 2,7 mm e D = 3,2 m</t>
  </si>
  <si>
    <t>M2530</t>
  </si>
  <si>
    <t>Chapa metálica corrugada galvanizada revestida com epóxi para tunnel liner - E = 2,2 mm e D = 3,0 m</t>
  </si>
  <si>
    <t>M2529</t>
  </si>
  <si>
    <t>Chapa metálica corrugada galvanizada revestida com epóxi para tunnel liner - E = 2,2 mm e D = 2,8 m</t>
  </si>
  <si>
    <t>M2528</t>
  </si>
  <si>
    <t>Chapa metálica corrugada galvanizada revestida com epóxi para tunnel liner - E = 2,2 mm e D = 2,6 m</t>
  </si>
  <si>
    <t>M2527</t>
  </si>
  <si>
    <t>Chapa metálica corrugada galvanizada revestida com epóxi para tunnel liner - E = 2,2 mm e D = 2,4 m</t>
  </si>
  <si>
    <t>M2526</t>
  </si>
  <si>
    <t>Chapa metálica corrugada galvanizada revestida com epóxi para tunnel liner - E = 2,2 mm e D = 2,2 m</t>
  </si>
  <si>
    <t>M2525</t>
  </si>
  <si>
    <t>Chapa metálica corrugada galvanizada revestida com epóxi para tunnel liner - E = 2,2 mm e D = 2,0 m</t>
  </si>
  <si>
    <t>M2524</t>
  </si>
  <si>
    <t>Chapa metálica corrugada galvanizada revestida com epóxi para tunnel liner - E = 2,2 mm e D = 1,8 m</t>
  </si>
  <si>
    <t>M2523</t>
  </si>
  <si>
    <t>Chapa metálica corrugada galvanizada revestida com epóxi para tunnel liner - E = 2,2 mm e D = 1,6 m</t>
  </si>
  <si>
    <t>M2522</t>
  </si>
  <si>
    <t>Chapa metálica corrugada galvanizada revestida com epóxi para tunnel liner - E = 2,2 mm e D = 1,4 m</t>
  </si>
  <si>
    <t>M2521</t>
  </si>
  <si>
    <t>Chapa metálica corrugada galvanizada revestida com epóxi para tunnel liner - E = 2,2 mm e D = 1,2 m</t>
  </si>
  <si>
    <t>M2520</t>
  </si>
  <si>
    <t>Chapa metálica corrugada galvanizada para tunnel liner - E = 3,9 mm e D = 5,0 m</t>
  </si>
  <si>
    <t>M2519</t>
  </si>
  <si>
    <t>Chapa metálica corrugada galvanizada para tunnel liner - E = 3,9 mm e D = 4,8 m</t>
  </si>
  <si>
    <t>M2518</t>
  </si>
  <si>
    <t>Chapa metálica corrugada galvanizada para tunnel liner - E = 3,4 mm e D = 4,6 m</t>
  </si>
  <si>
    <t>M2517</t>
  </si>
  <si>
    <t>Chapa metálica corrugada galvanizada para tunnel liner - E = 3,4 mm e D = 4,4 m</t>
  </si>
  <si>
    <t>M2516</t>
  </si>
  <si>
    <t>Chapa metálica corrugada galvanizada para tunnel liner - E = 3,4 mm e D = 4,2 m</t>
  </si>
  <si>
    <t>M2515</t>
  </si>
  <si>
    <t>Chapa metálica corrugada galvanizada para tunnel liner - E = 2,7 mm e D = 4,0 m</t>
  </si>
  <si>
    <t>M2514</t>
  </si>
  <si>
    <t>Chapa metálica corrugada galvanizada para tunnel liner - E = 2,7 mm e D = 3,8 m</t>
  </si>
  <si>
    <t>M2513</t>
  </si>
  <si>
    <t>Chapa metálica corrugada galvanizada para tunnel liner - E = 2,7 mm e D = 3,6 m</t>
  </si>
  <si>
    <t>M2512</t>
  </si>
  <si>
    <t>Chapa metálica corrugada galvanizada para tunnel liner - E = 2,7 mm e D = 3,4 m</t>
  </si>
  <si>
    <t>M2511</t>
  </si>
  <si>
    <t>Chapa metálica corrugada galvanizada para tunnel liner - E = 2,7 mm e D = 3,2 m</t>
  </si>
  <si>
    <t>M2510</t>
  </si>
  <si>
    <t>Chapa metálica corrugada galvanizada para tunnel liner - E = 2,2 mm e D = 3,0 m</t>
  </si>
  <si>
    <t>M2509</t>
  </si>
  <si>
    <t>Chapa metálica corrugada galvanizada para tunnel liner - E = 2,2 mm e D = 2,8 m</t>
  </si>
  <si>
    <t>M2508</t>
  </si>
  <si>
    <t>Chapa metálica corrugada galvanizada para tunnel liner - E = 2,2 mm e D = 2,6 m</t>
  </si>
  <si>
    <t>M2507</t>
  </si>
  <si>
    <t>Chapa metálica corrugada galvanizada para tunnel liner - E = 2,2 mm e D = 2,4 m</t>
  </si>
  <si>
    <t>M2506</t>
  </si>
  <si>
    <t>Chapa metálica corrugada galvanizada para tunnel liner - E = 2,2 mm e D = 2,2 m</t>
  </si>
  <si>
    <t>M2505</t>
  </si>
  <si>
    <t>Chapa metálica corrugada galvanizada para tunnel liner - E = 2,2 mm e D = 2,0 m</t>
  </si>
  <si>
    <t>M2504</t>
  </si>
  <si>
    <t>Chapa metálica corrugada galvanizada para tunnel liner - E = 2,2 mm e D = 1,8 m</t>
  </si>
  <si>
    <t>M2503</t>
  </si>
  <si>
    <t>Chapa metálica corrugada galvanizada para tunnel liner - E = 2,2 mm e D = 1,6 m</t>
  </si>
  <si>
    <t>M2502</t>
  </si>
  <si>
    <t>Chapa metálica corrugada galvanizada para tunnel liner - E = 2,2 mm e D = 1,4 m</t>
  </si>
  <si>
    <t>M2501</t>
  </si>
  <si>
    <t>Chapa metálica corrugada galvanizada para tunnel liner - E = 2,2 mm e D = 1,2 m</t>
  </si>
  <si>
    <t>M2500</t>
  </si>
  <si>
    <t>Cinta para elevação de cargas tipo Grab com 2 ramais, anel de suspensão e ganchos - C = 3 m a 5 m, capacidade de carga de 5.000 kg, F. S. = 4:1</t>
  </si>
  <si>
    <t>M2489</t>
  </si>
  <si>
    <t>Cinta para elevação de cargas tipo Grab com 1 ramal, anel de suspensão e gancho - C = 3 m a 5 m, capacidade de carga de 5.000 kg, F. S. = 4:1</t>
  </si>
  <si>
    <t>M2488</t>
  </si>
  <si>
    <t>Espaçador plástico tipo centralizador carambola para grampo de barra de aço - D ≤ 25,4 mm</t>
  </si>
  <si>
    <t>M2487</t>
  </si>
  <si>
    <t>Bainha metálica ovalizada para protensão - seção de 22 x 73 mm</t>
  </si>
  <si>
    <t>M2486</t>
  </si>
  <si>
    <t>Bainha metálica ovalizada para protensão - seção de 22 x 55 mm</t>
  </si>
  <si>
    <t>M2485</t>
  </si>
  <si>
    <t>Bainha metálica ovalizada para protensão - seção de 22 x 32 mm</t>
  </si>
  <si>
    <t>M2484</t>
  </si>
  <si>
    <t>Bainha metálica ovalizada para protensão - seção de 19 x 62 mm</t>
  </si>
  <si>
    <t>M2483</t>
  </si>
  <si>
    <t>Bainha metálica ovalizada para protensão - seção de 19 x 48 mm</t>
  </si>
  <si>
    <t>M2482</t>
  </si>
  <si>
    <t>Bainha metálica ovalizada para protensão - seção de 19 x 36 mm</t>
  </si>
  <si>
    <t>M2481</t>
  </si>
  <si>
    <t>Bainha metálica para protensão - D = 130 mm</t>
  </si>
  <si>
    <t>M2480</t>
  </si>
  <si>
    <t>Bainha metálica para protensão - D = 120 mm</t>
  </si>
  <si>
    <t>M2479</t>
  </si>
  <si>
    <t>Bainha metálica para protensão - D = 110 mm</t>
  </si>
  <si>
    <t>M2478</t>
  </si>
  <si>
    <t>Bainha metálica para protensão - D = 100 mm</t>
  </si>
  <si>
    <t>M2477</t>
  </si>
  <si>
    <t>Bainha metálica para protensão - D = 95 mm</t>
  </si>
  <si>
    <t>M2476</t>
  </si>
  <si>
    <t>Bainha metálica para protensão - D = 90 mm</t>
  </si>
  <si>
    <t>M2475</t>
  </si>
  <si>
    <t>Bainha metálica para protensão - D = 85 mm</t>
  </si>
  <si>
    <t>M2474</t>
  </si>
  <si>
    <t>Bainha metálica para protensão - D = 80 mm</t>
  </si>
  <si>
    <t>M2473</t>
  </si>
  <si>
    <t>Bainha metálica para protensão - D = 75 mm</t>
  </si>
  <si>
    <t>M2472</t>
  </si>
  <si>
    <t>Bainha metálica para protensão - D = 70 mm</t>
  </si>
  <si>
    <t>M2471</t>
  </si>
  <si>
    <t>Bainha metálica para protensão - D = 65 mm</t>
  </si>
  <si>
    <t>M2470</t>
  </si>
  <si>
    <t>Bainha metálica para protensão - D = 60 mm</t>
  </si>
  <si>
    <t>M2469</t>
  </si>
  <si>
    <t>Bainha metálica para protensão - D = 55 mm</t>
  </si>
  <si>
    <t>M2468</t>
  </si>
  <si>
    <t>Bainha metálica para protensão - D = 50 mm</t>
  </si>
  <si>
    <t>M2467</t>
  </si>
  <si>
    <t>Bainha metálica para protensão - D = 45 mm</t>
  </si>
  <si>
    <t>M2466</t>
  </si>
  <si>
    <t>Bainha metálica para protensão - D = 40 mm</t>
  </si>
  <si>
    <t>M2465</t>
  </si>
  <si>
    <t>Mangueira cristal trançada de PVC com pressão de trabalho de 1,50 MPa (250 psi) - D = 19,0 mm (3/4")</t>
  </si>
  <si>
    <t>M2462</t>
  </si>
  <si>
    <t>Ancoragem passiva aderente para lajes para 4 cordoalhas - D = 15,2 mm</t>
  </si>
  <si>
    <t>M2461</t>
  </si>
  <si>
    <t>Ancoragem passiva aderente para lajes para 4 cordoalhas - D = 12,7 mm</t>
  </si>
  <si>
    <t>M2460</t>
  </si>
  <si>
    <t>Ancoragem passiva aderente para lajes para 3 cordoalhas - D = 15,2 mm</t>
  </si>
  <si>
    <t>M2459</t>
  </si>
  <si>
    <t>Ancoragem passiva aderente para lajes para 3 cordoalhas - D = 12,7 mm</t>
  </si>
  <si>
    <t>M2458</t>
  </si>
  <si>
    <t>Ancoragem passiva aderente para lajes para 2 cordoalhas - D = 15,2 mm</t>
  </si>
  <si>
    <t>M2457</t>
  </si>
  <si>
    <t>Ancoragem passiva aderente para lajes para 2 cordoalhas - D = 12,7 mm</t>
  </si>
  <si>
    <t>M2456</t>
  </si>
  <si>
    <t>Ancoragem passiva aderente para lajes para 1 cordoalha - D = 15,2 mm</t>
  </si>
  <si>
    <t>M2455</t>
  </si>
  <si>
    <t>Ancoragem passiva aderente para lajes para 1 cordoalha - D = 12,7 mm</t>
  </si>
  <si>
    <t>M2454</t>
  </si>
  <si>
    <t>Ancoragem passiva aderente para 9 cordoalhas - D = 15,2 mm</t>
  </si>
  <si>
    <t>M2453</t>
  </si>
  <si>
    <t>Ancoragem passiva aderente para 9 cordoalhas - D = 12,7 mm</t>
  </si>
  <si>
    <t>M2452</t>
  </si>
  <si>
    <t>Ancoragem passiva aderente para 8 cordoalhas - D = 12,7 mm</t>
  </si>
  <si>
    <t>M2451</t>
  </si>
  <si>
    <t>Ancoragem passiva aderente para 7 cordoalhas - D = 15,2 mm</t>
  </si>
  <si>
    <t>M2450</t>
  </si>
  <si>
    <t>Ancoragem passiva aderente para 7 cordoalhas - D = 12,7 mm</t>
  </si>
  <si>
    <t>M2449</t>
  </si>
  <si>
    <t>Ancoragem passiva aderente para 6 cordoalhas - D = 15,2 mm</t>
  </si>
  <si>
    <t>M2448</t>
  </si>
  <si>
    <t>Ancoragem passiva aderente para 6 cordoalhas - D = 12,7 mm</t>
  </si>
  <si>
    <t>M2447</t>
  </si>
  <si>
    <t>Ancoragem passiva aderente para 4 cordoalhas - D = 15,2 mm</t>
  </si>
  <si>
    <t>M2446</t>
  </si>
  <si>
    <t>Ancoragem passiva aderente para 4 cordoalhas - D = 12,7 mm</t>
  </si>
  <si>
    <t>M2445</t>
  </si>
  <si>
    <t>Ancoragem passiva aderente para 31 cordoalhas - D = 12,7 mm</t>
  </si>
  <si>
    <t>M2444</t>
  </si>
  <si>
    <t>Ancoragem passiva aderente para 27 cordoalhas - D = 15,2 mm</t>
  </si>
  <si>
    <t>M2443</t>
  </si>
  <si>
    <t>Ancoragem passiva aderente para 27 cordoalhas - D = 12,7 mm</t>
  </si>
  <si>
    <t>M2442</t>
  </si>
  <si>
    <t>Ancoragem passiva aderente para 22 cordoalhas - D = 15,2 mm</t>
  </si>
  <si>
    <t>M2441</t>
  </si>
  <si>
    <t>Ancoragem passiva aderente para 22 cordoalhas - D = 12,7 mm</t>
  </si>
  <si>
    <t>M2440</t>
  </si>
  <si>
    <t>Ancoragem passiva aderente para 19 cordoalhas - D = 15,2 mm</t>
  </si>
  <si>
    <t>M2439</t>
  </si>
  <si>
    <t>Ancoragem passiva aderente para 19 cordoalhas - D = 12,7 mm</t>
  </si>
  <si>
    <t>M2438</t>
  </si>
  <si>
    <t>Ancoragem passiva aderente para 15 cordoalhas - D = 15,2 mm</t>
  </si>
  <si>
    <t>M2437</t>
  </si>
  <si>
    <t>Ancoragem passiva aderente para 15 cordoalhas - D = 12,7 mm</t>
  </si>
  <si>
    <t>M2436</t>
  </si>
  <si>
    <t>Ancoragem passiva aderente para 12 cordoalhas - D = 15,2 mm</t>
  </si>
  <si>
    <t>M2435</t>
  </si>
  <si>
    <t>Ancoragem passiva aderente para 12 cordoalhas - D = 12,7 mm</t>
  </si>
  <si>
    <t>M2434</t>
  </si>
  <si>
    <t>Ancoragem passiva aderente para 10 cordoalhas - D = 12,7 mm</t>
  </si>
  <si>
    <t>M2433</t>
  </si>
  <si>
    <t>Ancoragem ativa para cordoalha engraxada - D = 15,2 mm</t>
  </si>
  <si>
    <t>M2432</t>
  </si>
  <si>
    <t>Ancoragem ativa para cordoalha engraxada - D = 12,7 mm</t>
  </si>
  <si>
    <t>M2431</t>
  </si>
  <si>
    <t>Ancoragem passiva aderente para 31 cordoalhas - D = 15,2 mm</t>
  </si>
  <si>
    <t>M2430</t>
  </si>
  <si>
    <t>Ancoragem passiva aderente para 8 cordoalhas - D = 15,2 mm</t>
  </si>
  <si>
    <t>M2429</t>
  </si>
  <si>
    <t>Bainha metálica para protensão - D = 30 mm</t>
  </si>
  <si>
    <t>M2428</t>
  </si>
  <si>
    <t>Bainha metálica para protensão - D = 35 mm</t>
  </si>
  <si>
    <t>M2427</t>
  </si>
  <si>
    <t>Cordoalha engraxada tipo CP 190 RB - D = 12,7 mm</t>
  </si>
  <si>
    <t>M2426</t>
  </si>
  <si>
    <t>Cordoalha engraxada tipo CP 190 RB - D = 15,2 mm</t>
  </si>
  <si>
    <t>M2425</t>
  </si>
  <si>
    <t>Fôrma plástica para nicho de protensão de cordoalha - D = 12,7 mm</t>
  </si>
  <si>
    <t>M2424</t>
  </si>
  <si>
    <t>Fôrma plástica para nicho de protensão de cordoalha - D = 15,2 mm</t>
  </si>
  <si>
    <t>M2423</t>
  </si>
  <si>
    <t>Mangueira cristal trançada de PVC com pressão de trabalho de 1,50 MPa (250 psi) - D = 9,5 mm (3/8")</t>
  </si>
  <si>
    <t>M2421</t>
  </si>
  <si>
    <t>Parafuso de cabeça abaulada em aço inox com porca e arruela - D = 8 mm (M8) e C = 50 mm</t>
  </si>
  <si>
    <t>M2420</t>
  </si>
  <si>
    <t>Parafuso de cabeça abaulada em aço inox com porca e arruela - D = 6 mm (M6) e C = 30 mm</t>
  </si>
  <si>
    <t>M2419</t>
  </si>
  <si>
    <t>Broca de widia - D = 19 mm e C = 160 mm</t>
  </si>
  <si>
    <t>M2389</t>
  </si>
  <si>
    <t>Broca de widia - D = 16 mm e C = 150 mm</t>
  </si>
  <si>
    <t>M2388</t>
  </si>
  <si>
    <t>Corda de poliamida - D = 12,0 mm e capacidade de carga de 2.200 kg</t>
  </si>
  <si>
    <t>M2386</t>
  </si>
  <si>
    <t>Revestimento com conector linha BW</t>
  </si>
  <si>
    <t>M2383</t>
  </si>
  <si>
    <t>Coroa de diamante linha BWG</t>
  </si>
  <si>
    <t>M2379</t>
  </si>
  <si>
    <t>Dormentes de madeira para AMV</t>
  </si>
  <si>
    <t>M2370</t>
  </si>
  <si>
    <t>Disco de corte abrasivo para máquina para serrar trilho - D = 350 mm</t>
  </si>
  <si>
    <t>M2365</t>
  </si>
  <si>
    <t>Broca para furar trilho - D = 29 mm (1 1/8")</t>
  </si>
  <si>
    <t>M2364</t>
  </si>
  <si>
    <t>Palmilha de borracha para dormente de concreto</t>
  </si>
  <si>
    <t>M2358</t>
  </si>
  <si>
    <t>Brita padrão para lastro ferroviário</t>
  </si>
  <si>
    <t>M2356</t>
  </si>
  <si>
    <t>Conjunto para solda aluminotérmica de UIC60 - porção, fôrmas, acendedor, pasta de vedação e cadinho descartável</t>
  </si>
  <si>
    <t>M2355</t>
  </si>
  <si>
    <t>Conjunto para solda aluminotérmica de TR68 - porção, fôrmas, acendedor, pasta de vedação e cadinho descartável</t>
  </si>
  <si>
    <t>M2354</t>
  </si>
  <si>
    <t>Conjunto para solda aluminotérmica de TR57 - porção, fôrmas, acendedor, pasta de vedação e cadinho descartável</t>
  </si>
  <si>
    <t>M2353</t>
  </si>
  <si>
    <t>Conjunto para solda aluminotérmica de TR45 - porção, fôrmas, acendedor, pasta de vedação e cadinho descartável</t>
  </si>
  <si>
    <t>M2352</t>
  </si>
  <si>
    <t>Coroa de widia linha BWG</t>
  </si>
  <si>
    <t>M2334</t>
  </si>
  <si>
    <t>Anel de compensação angular para tirantes de D = 69 mm</t>
  </si>
  <si>
    <t>M2333</t>
  </si>
  <si>
    <t>Anel de compensação angular para tirantes de D = 63 mm</t>
  </si>
  <si>
    <t>M2332</t>
  </si>
  <si>
    <t>Anel de compensação angular para tirantes de D = 57 mm</t>
  </si>
  <si>
    <t>M2331</t>
  </si>
  <si>
    <t>Anel de compensação angular para tirantes de D = 53 mm</t>
  </si>
  <si>
    <t>M2330</t>
  </si>
  <si>
    <t>Anel de compensação angular para tirantes de D = 50 mm</t>
  </si>
  <si>
    <t>M2329</t>
  </si>
  <si>
    <t>Anel de compensação angular para tirantes de D = 44 mm</t>
  </si>
  <si>
    <t>M2328</t>
  </si>
  <si>
    <t>Anel de compensação angular para tirantes de D = 40 mm</t>
  </si>
  <si>
    <t>M2327</t>
  </si>
  <si>
    <t>Anel de compensação angular para tirantes de D = 32 mm</t>
  </si>
  <si>
    <t>M2326</t>
  </si>
  <si>
    <t>Anel de compensação angular para tirantes de D = 30 mm</t>
  </si>
  <si>
    <t>M2325</t>
  </si>
  <si>
    <t>Tubo de revestimento em aço-carbono schedule 40 para estaca raiz - ponteira schedule 80, D = 406,0 mm, peso 143 kg/m</t>
  </si>
  <si>
    <t>M2322</t>
  </si>
  <si>
    <t>Tubo de revestimento em aço-carbono schedule 40 para estaca raiz - ponteira schedule 80, D = 323,8 mm, peso 90 kg/m</t>
  </si>
  <si>
    <t>M2321</t>
  </si>
  <si>
    <t>Tubo de revestimento em aço-carbono schedule 40 para estaca raiz - ponteira schedule 80, D = 273,0 mm, peso 67 kg/m</t>
  </si>
  <si>
    <t>M2320</t>
  </si>
  <si>
    <t>Tubo de revestimento em aço-carbono schedule 40 para estaca raiz - ponteira schedule 80, D = 219,1 mm, peso 47 kg/m</t>
  </si>
  <si>
    <t>M2319</t>
  </si>
  <si>
    <t>Tubo de revestimento em aço-carbono schedule 40 para estaca raiz - ponteira schedule 80, D = 168,3 mm, peso 31 kg/m</t>
  </si>
  <si>
    <t>M2318</t>
  </si>
  <si>
    <t>Tubo de revestimento em aço-carbono schedule 40 para estaca raiz - ponteira schedule 80, D = 141,3 mm, peso 24 kg/m</t>
  </si>
  <si>
    <t>M2317</t>
  </si>
  <si>
    <t>AMV tipo UIC60, abertura 1:20, bitola larga</t>
  </si>
  <si>
    <t>M2316</t>
  </si>
  <si>
    <t>AMV tipo UIC60, abertura 1:14, bitola larga</t>
  </si>
  <si>
    <t>M2314</t>
  </si>
  <si>
    <t>AMV tipo UIC60, abertura 1:12, bitola larga</t>
  </si>
  <si>
    <t>M2313</t>
  </si>
  <si>
    <t>Dormente de madeira para pontes - C = 300 cm, L = 25 cm e H = 20 cm</t>
  </si>
  <si>
    <t>M2308</t>
  </si>
  <si>
    <t>Broca de arraste com três asas linha NW</t>
  </si>
  <si>
    <t>M2304</t>
  </si>
  <si>
    <t>Sapata de widia linha NW</t>
  </si>
  <si>
    <t>M2303</t>
  </si>
  <si>
    <t>AMV tipo UIC60, abertura 1:20, bitola mista</t>
  </si>
  <si>
    <t>M2301</t>
  </si>
  <si>
    <t>AMV tipo UIC60, abertura 1:14, bitola mista</t>
  </si>
  <si>
    <t>M2300</t>
  </si>
  <si>
    <t>AMV tipo UIC60, abertura 1:12, bitola mista</t>
  </si>
  <si>
    <t>M2299</t>
  </si>
  <si>
    <t>AMV tipo UIC60, abertura 1:10, bitola mista</t>
  </si>
  <si>
    <t>M2298</t>
  </si>
  <si>
    <t>AMV tipo UIC60, abertura 1:20, bitola métrica</t>
  </si>
  <si>
    <t>M2294</t>
  </si>
  <si>
    <t>AMV tipo UIC60, abertura 1:14, bitola métrica</t>
  </si>
  <si>
    <t>M2293</t>
  </si>
  <si>
    <t>AMV tipo UIC60, abertura 1:12, bitola métrica</t>
  </si>
  <si>
    <t>M2292</t>
  </si>
  <si>
    <t>Revestimento com conector linha NW</t>
  </si>
  <si>
    <t>M2285</t>
  </si>
  <si>
    <t>Revestimento com conector linha HW</t>
  </si>
  <si>
    <t>M2284</t>
  </si>
  <si>
    <t>Dormente de madeira bitola métrica - C = 200 cm, L = 22 cm e H = 16 cm</t>
  </si>
  <si>
    <t>M2282</t>
  </si>
  <si>
    <t>Dormente de madeira bitola larga - C = 280 cm, L = 24 cm e H = 17 cm</t>
  </si>
  <si>
    <t>M2281</t>
  </si>
  <si>
    <t>AMV tipo TR68, abertura 1:20, bitola mista</t>
  </si>
  <si>
    <t>M2277</t>
  </si>
  <si>
    <t>Revestimento com conector linha AW</t>
  </si>
  <si>
    <t>M2276</t>
  </si>
  <si>
    <t>AMV tipo TR68, abertura 1:14, bitola mista</t>
  </si>
  <si>
    <t>M2275</t>
  </si>
  <si>
    <t>AMV tipo TR68, abertura 1:12, bitola mista</t>
  </si>
  <si>
    <t>M2274</t>
  </si>
  <si>
    <t>AMV tipo TR68, abertura 1:10, bitola mista</t>
  </si>
  <si>
    <t>M2273</t>
  </si>
  <si>
    <t>AMV tipo TR57, abertura 1:20, bitola mista</t>
  </si>
  <si>
    <t>M2272</t>
  </si>
  <si>
    <t>AMV tipo TR57, abertura 1:14, bitola mista</t>
  </si>
  <si>
    <t>M2271</t>
  </si>
  <si>
    <t>AMV tipo TR57, abertura 1:12, bitola mista</t>
  </si>
  <si>
    <t>M2270</t>
  </si>
  <si>
    <t>AMV tipo TR57, abertura 1:10, bitola mista</t>
  </si>
  <si>
    <t>M2269</t>
  </si>
  <si>
    <t>AMV tipo TR57, abertura 1:8, bitola mista</t>
  </si>
  <si>
    <t>M2268</t>
  </si>
  <si>
    <t>AMV tipo TR45, abertura 1:14, bitola mista</t>
  </si>
  <si>
    <t>M2267</t>
  </si>
  <si>
    <t>AMV tipo TR45, abertura 1:12, bitola mista</t>
  </si>
  <si>
    <t>M2266</t>
  </si>
  <si>
    <t>AMV tipo TR45, abertura 1:10, bitola mista</t>
  </si>
  <si>
    <t>M2265</t>
  </si>
  <si>
    <t>AMV tipo TR45, abertura 1:8, bitola mista</t>
  </si>
  <si>
    <t>M2264</t>
  </si>
  <si>
    <t>AMV tipo TR68, abertura 1:20, bitola larga</t>
  </si>
  <si>
    <t>M2263</t>
  </si>
  <si>
    <t>AMV tipo UIC60, abertura 1:10, bitola larga</t>
  </si>
  <si>
    <t>M2262</t>
  </si>
  <si>
    <t>AMV tipo TR68, abertura 1:14, bitola larga</t>
  </si>
  <si>
    <t>M2261</t>
  </si>
  <si>
    <t>AMV tipo TR68, abertura 1:12, bitola larga</t>
  </si>
  <si>
    <t>M2260</t>
  </si>
  <si>
    <t>AMV tipo TR68, abertura 1:10, bitola larga</t>
  </si>
  <si>
    <t>M2259</t>
  </si>
  <si>
    <t>AMV tipo TR57, abertura 1:20, bitola larga</t>
  </si>
  <si>
    <t>M2258</t>
  </si>
  <si>
    <t>AMV tipo TR57, abertura 1:14, bitola larga</t>
  </si>
  <si>
    <t>M2257</t>
  </si>
  <si>
    <t>AMV tipo TR57, abertura 1:12, bitola larga</t>
  </si>
  <si>
    <t>M2256</t>
  </si>
  <si>
    <t>AMV tipo TR57, abertura 1:10, bitola larga</t>
  </si>
  <si>
    <t>M2255</t>
  </si>
  <si>
    <t>AMV tipo TR57, abertura 1:8, bitola larga</t>
  </si>
  <si>
    <t>M2254</t>
  </si>
  <si>
    <t>AMV tipo TR45, abertura 1:14, bitola larga</t>
  </si>
  <si>
    <t>M2253</t>
  </si>
  <si>
    <t>AMV tipo TR45, abertura 1:12, bitola larga</t>
  </si>
  <si>
    <t>M2252</t>
  </si>
  <si>
    <t>AMV tipo TR45, abertura 1:10, bitola larga</t>
  </si>
  <si>
    <t>M2251</t>
  </si>
  <si>
    <t>AMV tipo TR45, abertura 1:8, bitola larga</t>
  </si>
  <si>
    <t>M2250</t>
  </si>
  <si>
    <t>AMV tipo TR68, abertura 1:20, bitola métrica</t>
  </si>
  <si>
    <t>M2249</t>
  </si>
  <si>
    <t>AMV tipo UIC60, abertura 1:10, bitola métrica</t>
  </si>
  <si>
    <t>M2248</t>
  </si>
  <si>
    <t>AMV tipo TR68, abertura 1:14, bitola métrica</t>
  </si>
  <si>
    <t>M2247</t>
  </si>
  <si>
    <t>AMV tipo TR68, abertura 1:12, bitola métrica</t>
  </si>
  <si>
    <t>M2246</t>
  </si>
  <si>
    <t>AMV tipo TR68, abertura 1:10, bitola métrica</t>
  </si>
  <si>
    <t>M2245</t>
  </si>
  <si>
    <t>AMV tipo TR57, abertura 1:20, bitola métrica</t>
  </si>
  <si>
    <t>M2244</t>
  </si>
  <si>
    <t>AMV tipo TR57, abertura 1:14, bitola métrica</t>
  </si>
  <si>
    <t>M2243</t>
  </si>
  <si>
    <t>AMV tipo TR57, abertura 1:12, bitola métrica</t>
  </si>
  <si>
    <t>M2242</t>
  </si>
  <si>
    <t>AMV tipo TR57, abertura 1:10, bitola métrica</t>
  </si>
  <si>
    <t>M2241</t>
  </si>
  <si>
    <t>AMV tipo TR57, abertura 1:8, bitola métrica</t>
  </si>
  <si>
    <t>M2240</t>
  </si>
  <si>
    <t>AMV tipo TR45, abertura 1:14, bitola métrica</t>
  </si>
  <si>
    <t>M2239</t>
  </si>
  <si>
    <t>AMV tipo TR45, abertura 1:12, bitola métrica</t>
  </si>
  <si>
    <t>M2238</t>
  </si>
  <si>
    <t>AMV tipo TR45, abertura 1:10, bitola métrica</t>
  </si>
  <si>
    <t>M2237</t>
  </si>
  <si>
    <t>AMV tipo TR45, abertura 1:8, bitola métrica</t>
  </si>
  <si>
    <t>M2236</t>
  </si>
  <si>
    <t>par</t>
  </si>
  <si>
    <t>Tala de junção TJ 60 não isolada com 6 furos</t>
  </si>
  <si>
    <t>M2234</t>
  </si>
  <si>
    <t>Parafuso de cabeça abaulada em aço inox com porca e arruela de pressão para tala de junção - D = 25,4 mm</t>
  </si>
  <si>
    <t>M2233</t>
  </si>
  <si>
    <t>Tala de junção TJ 68 não isolada com 6 furos</t>
  </si>
  <si>
    <t>M2229</t>
  </si>
  <si>
    <t>Tala de junção TJ 57 não isolada com 6 furos</t>
  </si>
  <si>
    <t>M2227</t>
  </si>
  <si>
    <t>Tala de junção TJ 45 não isolada com 6 furos</t>
  </si>
  <si>
    <t>M2225</t>
  </si>
  <si>
    <t>Placa de apoio em aço laminado para UIC60 com fixação elástica</t>
  </si>
  <si>
    <t>M2222</t>
  </si>
  <si>
    <t>Retensor para via férrea de UIC60</t>
  </si>
  <si>
    <t>M2221</t>
  </si>
  <si>
    <t>Placa de apoio em aço laminado para TR68 com fixação rígida</t>
  </si>
  <si>
    <t>M2220</t>
  </si>
  <si>
    <t>Placa de apoio em aço laminado para TR57 com fixação rígida</t>
  </si>
  <si>
    <t>M2219</t>
  </si>
  <si>
    <t>Placa de apoio em aço laminado para TR45 com fixação rígida</t>
  </si>
  <si>
    <t>M2218</t>
  </si>
  <si>
    <t>Placa de apoio em aço laminado para TR68 com fixação elástica</t>
  </si>
  <si>
    <t>M2217</t>
  </si>
  <si>
    <t>Placa de apoio em aço laminado para TR57 com fixação elástica</t>
  </si>
  <si>
    <t>M2216</t>
  </si>
  <si>
    <t>Placa de apoio em aço laminado para TR45 com fixação elástica</t>
  </si>
  <si>
    <t>M2215</t>
  </si>
  <si>
    <t>Grampo elástico Pandrol para fixação elástica</t>
  </si>
  <si>
    <t>M2214</t>
  </si>
  <si>
    <t>Placa de apoio em aço laminado para UIC60 com fixação rígida</t>
  </si>
  <si>
    <t>M2213</t>
  </si>
  <si>
    <t>Retensor para via férrea de TR68</t>
  </si>
  <si>
    <t>M2211</t>
  </si>
  <si>
    <t>Retensor para via férrea de TR57</t>
  </si>
  <si>
    <t>M2210</t>
  </si>
  <si>
    <t>Retensor para via férrea de TR45</t>
  </si>
  <si>
    <t>M2209</t>
  </si>
  <si>
    <t>Tirefão - D = 22 mm e C = 155 mm</t>
  </si>
  <si>
    <t>M2208</t>
  </si>
  <si>
    <t>Tirefão - D = 24 mm e C = 188 mm</t>
  </si>
  <si>
    <t>M2207</t>
  </si>
  <si>
    <t>M2206</t>
  </si>
  <si>
    <t>Trilho TR68 em aço-carbono - C = 12 m</t>
  </si>
  <si>
    <t>M2204</t>
  </si>
  <si>
    <t>Trilho TR57 em aço-carbono - C = 12 m</t>
  </si>
  <si>
    <t>M2202</t>
  </si>
  <si>
    <t>Trilho TR45 em aço-carbono - C = 12 m</t>
  </si>
  <si>
    <t>M2200</t>
  </si>
  <si>
    <t>Trilho UIC60 em aço-carbono - C = 12 m</t>
  </si>
  <si>
    <t>M2198</t>
  </si>
  <si>
    <t>Haste de paredes paralelas com niple linha NW</t>
  </si>
  <si>
    <t>M2197</t>
  </si>
  <si>
    <t>Coroa de widia linha NWG</t>
  </si>
  <si>
    <t>M2193</t>
  </si>
  <si>
    <t>Coroa de widia linha HWG</t>
  </si>
  <si>
    <t>M2192</t>
  </si>
  <si>
    <t>Tubo de concreto armado PA4 - D = 0,50 m</t>
  </si>
  <si>
    <t>M2190</t>
  </si>
  <si>
    <t>Tubo de concreto armado PA3 - D = 0,50 m</t>
  </si>
  <si>
    <t>M2189</t>
  </si>
  <si>
    <t>Tubo de concreto armado PA2 - D = 0,50 m</t>
  </si>
  <si>
    <t>M2188</t>
  </si>
  <si>
    <t>Tubo de concreto armado PA1 - D = 0,50 m</t>
  </si>
  <si>
    <t>M2187</t>
  </si>
  <si>
    <t>Tubo de concreto armado PA4 - D = 1,50 m</t>
  </si>
  <si>
    <t>M2186</t>
  </si>
  <si>
    <t>Tubo de concreto armado PA3 - D = 1,50 m</t>
  </si>
  <si>
    <t>M2185</t>
  </si>
  <si>
    <t>Tubo de concreto armado PA2 - D = 1,50 m</t>
  </si>
  <si>
    <t>M2184</t>
  </si>
  <si>
    <t>Tubo de concreto armado PA1 - D = 1,50 m</t>
  </si>
  <si>
    <t>M2183</t>
  </si>
  <si>
    <t>Tubo de concreto armado PA4 - D = 1,20 m</t>
  </si>
  <si>
    <t>M2182</t>
  </si>
  <si>
    <t>Tubo de concreto armado PA3 - D = 1,20 m</t>
  </si>
  <si>
    <t>M2181</t>
  </si>
  <si>
    <t>Tubo de concreto armado PA2 - D = 1,20 m</t>
  </si>
  <si>
    <t>M2180</t>
  </si>
  <si>
    <t>Tubo de concreto armado PA1 - D = 1,20 m</t>
  </si>
  <si>
    <t>M2179</t>
  </si>
  <si>
    <t>Tubo de concreto armado PA4 - D = 1,00 m</t>
  </si>
  <si>
    <t>M2178</t>
  </si>
  <si>
    <t>Tubo de concreto armado PA3 - D = 1,00 m</t>
  </si>
  <si>
    <t>M2177</t>
  </si>
  <si>
    <t>Tubo de concreto armado PA2 - D = 1,00 m</t>
  </si>
  <si>
    <t>M2176</t>
  </si>
  <si>
    <t>Tubo de concreto armado PA1 - D = 1,00 m</t>
  </si>
  <si>
    <t>M2175</t>
  </si>
  <si>
    <t>Tubo de concreto armado PA4 - D = 0,80 m</t>
  </si>
  <si>
    <t>M2174</t>
  </si>
  <si>
    <t>Tubo de concreto armado PA3 - D = 0,80 m</t>
  </si>
  <si>
    <t>M2173</t>
  </si>
  <si>
    <t>Tubo de concreto armado PA2 - D = 0,80 m</t>
  </si>
  <si>
    <t>M2172</t>
  </si>
  <si>
    <t>Tubo de concreto armado PA1 - D = 0,80 m</t>
  </si>
  <si>
    <t>M2171</t>
  </si>
  <si>
    <t>Tubo de concreto armado PA4 - D = 0,60 m</t>
  </si>
  <si>
    <t>M2170</t>
  </si>
  <si>
    <t>Tubo de concreto armado PA3 - D = 0,60 m</t>
  </si>
  <si>
    <t>M2169</t>
  </si>
  <si>
    <t>Tubo de concreto armado PA2 - D = 0,60 m</t>
  </si>
  <si>
    <t>M2168</t>
  </si>
  <si>
    <t>Tubo de concreto armado PA1 - D = 0,60 m</t>
  </si>
  <si>
    <t>M2167</t>
  </si>
  <si>
    <t>Tubo de concreto armado PA4 - D = 0,40 m</t>
  </si>
  <si>
    <t>M2166</t>
  </si>
  <si>
    <t>Tubo de concreto armado PA3 - D = 0,40 m</t>
  </si>
  <si>
    <t>M2165</t>
  </si>
  <si>
    <t>Tubo de concreto armado PA2 - D = 0,40 m</t>
  </si>
  <si>
    <t>M2164</t>
  </si>
  <si>
    <t>Tubo de concreto armado PA1 - D = 0,40 m</t>
  </si>
  <si>
    <t>M2163</t>
  </si>
  <si>
    <t>Coroa de widia linha AWG</t>
  </si>
  <si>
    <t>M2162</t>
  </si>
  <si>
    <t>Tubo PEAD corrugado perfurado para drenagem - D = 100 mm</t>
  </si>
  <si>
    <t>M2160</t>
  </si>
  <si>
    <t>Argamassa asfáltica</t>
  </si>
  <si>
    <t>M2158</t>
  </si>
  <si>
    <t>Coroa de diamante linha NWG</t>
  </si>
  <si>
    <t>M2156</t>
  </si>
  <si>
    <t>Coroa de diamante linha HWG</t>
  </si>
  <si>
    <t>M2153</t>
  </si>
  <si>
    <t>Aditivo de cura para concreto</t>
  </si>
  <si>
    <t>M2152</t>
  </si>
  <si>
    <t>Selante elástico à base de poliuretano e asfalto</t>
  </si>
  <si>
    <t>M2150</t>
  </si>
  <si>
    <t>Porta dente de corte para fresadora e recicladora a frio</t>
  </si>
  <si>
    <t>M2148</t>
  </si>
  <si>
    <t>Dente de corte para recicladora</t>
  </si>
  <si>
    <t>M2147</t>
  </si>
  <si>
    <t>Nonel iniciador - C = 150,0 m</t>
  </si>
  <si>
    <t>M2146</t>
  </si>
  <si>
    <t>Série de brocas integrais S12</t>
  </si>
  <si>
    <t>M2145</t>
  </si>
  <si>
    <t>Nonel de coluna - C = 6,0 m</t>
  </si>
  <si>
    <t>M2144</t>
  </si>
  <si>
    <t>Nonel de ligação - C = 6,0 m</t>
  </si>
  <si>
    <t>M2143</t>
  </si>
  <si>
    <t>Nonel de coluna - C = 4,8 m</t>
  </si>
  <si>
    <t>M2142</t>
  </si>
  <si>
    <t>Nonel de iniciação para fogacho - C = 6,0 m</t>
  </si>
  <si>
    <t>M2141</t>
  </si>
  <si>
    <t>Coroa de diamante linha AWG</t>
  </si>
  <si>
    <t>M2140</t>
  </si>
  <si>
    <t>Nonel de coluna - C = 12,0 m</t>
  </si>
  <si>
    <t>M2138</t>
  </si>
  <si>
    <t>Tubo de PVC soldável para água fria - D = 50 mm (2")</t>
  </si>
  <si>
    <t>M2137</t>
  </si>
  <si>
    <t>Nonel de coluna (túnel) - C = 4,8 m</t>
  </si>
  <si>
    <t>M2135</t>
  </si>
  <si>
    <t>Eletrodo revestido E70XX</t>
  </si>
  <si>
    <t>M2130</t>
  </si>
  <si>
    <t>Tinta esmalte sintético acetinado</t>
  </si>
  <si>
    <t>M2128</t>
  </si>
  <si>
    <t>Mourão de madeira - H = 2,80 m e D = 0,15 m</t>
  </si>
  <si>
    <t>M2119</t>
  </si>
  <si>
    <t>Calha metálica semicircular corrugada e galvanizada, incluindo fixações - D = 400 mm</t>
  </si>
  <si>
    <t>M2118</t>
  </si>
  <si>
    <t>Meio tubo de concreto simples - D = 0,40 m</t>
  </si>
  <si>
    <t>M2117</t>
  </si>
  <si>
    <t>Cunha lateral inferior para britador</t>
  </si>
  <si>
    <t>M2115</t>
  </si>
  <si>
    <t>Cunha lateral superior para britador</t>
  </si>
  <si>
    <t>M2114</t>
  </si>
  <si>
    <t>Revestimento do bojo interno do britador cônico HP200 ou similar</t>
  </si>
  <si>
    <t>M2113</t>
  </si>
  <si>
    <t>Manta do britador cônico HP200 ou similar</t>
  </si>
  <si>
    <t>M2112</t>
  </si>
  <si>
    <t>Mandíbula fixa para britador - abertura de alimentação com L = 930 mm</t>
  </si>
  <si>
    <t>M2111</t>
  </si>
  <si>
    <t>Mandíbula móvel para britador - abertura de alimentação com L = 930 mm</t>
  </si>
  <si>
    <t>M2110</t>
  </si>
  <si>
    <t>Tirante de barra de aço - tensão de escoamento = 686 MPa, tensão de ruptura = 789 MPa e D = 36 mm</t>
  </si>
  <si>
    <t>M2107</t>
  </si>
  <si>
    <t>Tirante de barra de aço - tensão de escoamento = 686 MPa, tensão de ruptura = 789 MPa e D = 32 mm</t>
  </si>
  <si>
    <t>M2106</t>
  </si>
  <si>
    <t>Tirante de barra de aço - tensão de escoamento = 686 MPa, tensão de ruptura = 789 MPa e D = 25 mm</t>
  </si>
  <si>
    <t>M2105</t>
  </si>
  <si>
    <t>Tirante de barra de aço - tensão de escoamento = 686 MPa, tensão de ruptura = 789 MPa e D = 22 mm</t>
  </si>
  <si>
    <t>M2104</t>
  </si>
  <si>
    <t>Tirante de barra de aço - tensão de escoamento = 686 MPa, tensão de ruptura = 789 MPa e D = 19 mm</t>
  </si>
  <si>
    <t>M2103</t>
  </si>
  <si>
    <t>Adesivo à base de PVA</t>
  </si>
  <si>
    <t>M2102</t>
  </si>
  <si>
    <t>Porca sextavada em aço para ancoragem de tirantes - D = 50 mm e E = 41 mm</t>
  </si>
  <si>
    <t>M2101</t>
  </si>
  <si>
    <t>Placa de ancoragem para tirante de barra de aço - E = 16,0 mm e seção de 140 x 140 mm</t>
  </si>
  <si>
    <t>M2100</t>
  </si>
  <si>
    <t>Emulsão asfáltica - RR-2C</t>
  </si>
  <si>
    <t>M2097</t>
  </si>
  <si>
    <t>Porca em aço para ancoragem de tirantes - D = 73 mm e E = 110 mm</t>
  </si>
  <si>
    <t>M2096</t>
  </si>
  <si>
    <t>Porca em aço para ancoragem de tirantes - D = 61 mm e E = 70 mm</t>
  </si>
  <si>
    <t>M2095</t>
  </si>
  <si>
    <t>Porca em aço para ancoragem de tirantes - D = 49 mm e E = 60 mm</t>
  </si>
  <si>
    <t>M2094</t>
  </si>
  <si>
    <t>Material fresado</t>
  </si>
  <si>
    <t>M2093</t>
  </si>
  <si>
    <t>Emulsão asfáltica para imprimação</t>
  </si>
  <si>
    <t>M2092</t>
  </si>
  <si>
    <t>Porca sextavada em aço para ancoragem de tirantes - D = 50 mm e E = 50 mm</t>
  </si>
  <si>
    <t>M2091</t>
  </si>
  <si>
    <t>Porca em aço para ancoragem de tirantes - D = 73 mm e E = 60 mm</t>
  </si>
  <si>
    <t>M2090</t>
  </si>
  <si>
    <t>Porca sextavada em aço para ancoragem de tirantes - D = 50 mm e E = 85 mm</t>
  </si>
  <si>
    <t>M2089</t>
  </si>
  <si>
    <t>Placa de ancoragem para tirante de barra de aço - E = 20,0 mm e seção de 200 x 200 mm</t>
  </si>
  <si>
    <t>M2088</t>
  </si>
  <si>
    <t>Placa de ancoragem para tirante de barra de aço - E = 25,4 mm e seção de 225 x 225 mm</t>
  </si>
  <si>
    <t>M2087</t>
  </si>
  <si>
    <t>Fio de poliamida Nº 40 - E = 0,40 mm</t>
  </si>
  <si>
    <t>M2079</t>
  </si>
  <si>
    <t>Cartucho de absorção de energia para amortecedor retrátil - tipo B</t>
  </si>
  <si>
    <t>M2075</t>
  </si>
  <si>
    <t>Cartucho de absorção de energia para amortecedor retrátil - tipo A</t>
  </si>
  <si>
    <t>M2074</t>
  </si>
  <si>
    <t>Punho linha T38 para jumbo hidráulico - D = 38 mm (1 1/2")</t>
  </si>
  <si>
    <t>M2073</t>
  </si>
  <si>
    <t>Luva de acoplamento linha T38 para jumbo hidráulico - D = 38,0 mm (1 1/2")</t>
  </si>
  <si>
    <t>M2072</t>
  </si>
  <si>
    <t>Coroa de botões esféricos linha R32 - D = 51 mm (2")</t>
  </si>
  <si>
    <t>M2071</t>
  </si>
  <si>
    <t>Haste linha R/T38 - R32 para jumbo hidráulico - D = 38 mm (1 1/2") e C = 4,50 m</t>
  </si>
  <si>
    <t>M2070</t>
  </si>
  <si>
    <t>Tirante de barra de aço - tensão de escoamento = 600 MPa, tensão de ruptura = 720 MPa e D = 69 mm</t>
  </si>
  <si>
    <t>M2069</t>
  </si>
  <si>
    <t>Punho linha T38 para perfuratriz sobre esteiras - D = 38 mm (1 1/2")</t>
  </si>
  <si>
    <t>M2067</t>
  </si>
  <si>
    <t>Luva em aço linha T38 para perfuratriz sobre esteiras - D = 38,0 mm (1 1/2")</t>
  </si>
  <si>
    <t>M2066</t>
  </si>
  <si>
    <t>Haste linha T38 para perfuratriz sobre esteiras - D = 38,0 mm (1 1/2") e C = 3,05 m</t>
  </si>
  <si>
    <t>M2065</t>
  </si>
  <si>
    <t>Termoplástico pré-formado</t>
  </si>
  <si>
    <t>M2064</t>
  </si>
  <si>
    <t>Tirante de barra de aço - tensão de escoamento = 600 MPa, tensão de ruptura = 720 MPa e D = 63 mm</t>
  </si>
  <si>
    <t>M2063</t>
  </si>
  <si>
    <t>Coroa de botões esféricos linha T38 - D = 64 mm (2 1/2")</t>
  </si>
  <si>
    <t>M2062</t>
  </si>
  <si>
    <t>Amortecedor retrátil tipo TAU II afunilado PCB ou similar para velocidade de projeto de 100 km/h e âncora traseira de 2.440 mm</t>
  </si>
  <si>
    <t>M2061</t>
  </si>
  <si>
    <t>Amortecedor retrátil tipo TAU II afunilado PCB ou similar para velocidade de projeto de 100 km/h e âncora traseira de 2.290 mm</t>
  </si>
  <si>
    <t>M2060</t>
  </si>
  <si>
    <t>Tirante de barra de aço - tensão de escoamento = 600 MPa, tensão de ruptura = 720 MPa e D = 57 mm</t>
  </si>
  <si>
    <t>M2059</t>
  </si>
  <si>
    <t>Tirante de barra de aço - tensão de escoamento = 600 MPa, tensão de ruptura = 720 MPa e D = 53 mm</t>
  </si>
  <si>
    <t>M2058</t>
  </si>
  <si>
    <t>Tirante de barra de aço - tensão de escoamento = 600 MPa, tensão de ruptura = 720 MPa e D = 50 mm</t>
  </si>
  <si>
    <t>M2057</t>
  </si>
  <si>
    <t>Tirante de barra de aço - tensão de escoamento = 680 MPa, tensão de ruptura = 870 MPa e D = 44 mm</t>
  </si>
  <si>
    <t>M2056</t>
  </si>
  <si>
    <t>Tirante de barra de aço - tensão de escoamento = 600 MPa, tensão de ruptura = 720 MPa e D = 40 mm</t>
  </si>
  <si>
    <t>M2055</t>
  </si>
  <si>
    <t>Tirante de barra de aço - tensão de escoamento = 600 MPa, tensão de ruptura = 720 MPa e D = 30 mm</t>
  </si>
  <si>
    <t>M2054</t>
  </si>
  <si>
    <t>Tirante autoinjetável de aço - tensão de escoamento = 630 MPa, tensão de ruptura = 740 MPa, seção de 1.569 mm² e D = 50 mm</t>
  </si>
  <si>
    <t>M2053</t>
  </si>
  <si>
    <t>Tirante autoinjetável de aço - tensão de escoamento = 630 MPa, tensão de ruptura = 740 MPa, seção de 1.330 mm² e D = 50 mm</t>
  </si>
  <si>
    <t>M2052</t>
  </si>
  <si>
    <t>Geotêxtil não-tecido agulhado em poliéster - resistência à tração longitudinal de 14 kN/m</t>
  </si>
  <si>
    <t>M2051</t>
  </si>
  <si>
    <t>Geotêxtil não-tecido agulhado em poliéster - resistência à tração longitudinal de 9 kN/m</t>
  </si>
  <si>
    <t>M2050</t>
  </si>
  <si>
    <t>Tirante autoinjetável de aço - tensão de escoamento = 700 MPa, tensão de ruptura = 830 MPa, seção de 936 mm² e D = 40 mm</t>
  </si>
  <si>
    <t>M2049</t>
  </si>
  <si>
    <t>Tirante autoinjetável de aço - tensão de escoamento = 470 MPa, tensão de ruptura = 600 MPa, seção de 822 mm² e D = 40 mm</t>
  </si>
  <si>
    <t>M2048</t>
  </si>
  <si>
    <t>Tirante autoinjetável de aço - tensão de escoamento = 440 MPa, tensão de ruptura = 580 MPa, seção de 684 mm² e D = 40 mm</t>
  </si>
  <si>
    <t>M2047</t>
  </si>
  <si>
    <t>Coroa de botões cônicos - TCI tricone - D = 121 mm (4 3/4")</t>
  </si>
  <si>
    <t>M2046</t>
  </si>
  <si>
    <t>Microesferas refletivas de vidro tipo II-C</t>
  </si>
  <si>
    <t>M2045</t>
  </si>
  <si>
    <t>Tinta à base de resina acrílica emulsionada em água para pré-marcação viária</t>
  </si>
  <si>
    <t>M2044</t>
  </si>
  <si>
    <t>Emulsão explosiva encartuchada</t>
  </si>
  <si>
    <t>M2042</t>
  </si>
  <si>
    <t>Adesivo à base de resina poliéster</t>
  </si>
  <si>
    <t>M2041</t>
  </si>
  <si>
    <t>Massa termoplástica para aspersão</t>
  </si>
  <si>
    <t>M2040</t>
  </si>
  <si>
    <t>Microesferas refletivas de vidro tipo II-A</t>
  </si>
  <si>
    <t>M2038</t>
  </si>
  <si>
    <t>Microesferas refletivas de vidro tipo I-B</t>
  </si>
  <si>
    <t>M2037</t>
  </si>
  <si>
    <t>Tinta à base de resina acrílica emulsionada em água para demarcação viária</t>
  </si>
  <si>
    <t>M2036</t>
  </si>
  <si>
    <t>Porca em aço para ancoragem de tirantes - D = 97 mm e E = 100 mm</t>
  </si>
  <si>
    <t>M2035</t>
  </si>
  <si>
    <t>Solvente para tinta à base de resina acrílica</t>
  </si>
  <si>
    <t>M2034</t>
  </si>
  <si>
    <t>Porca em aço para ancoragem de tirantes - D = 89 mm e E = 100 mm</t>
  </si>
  <si>
    <t>M2033</t>
  </si>
  <si>
    <t>Porca em aço para ancoragem de tirantes - D = 82 mm e E = 100 mm</t>
  </si>
  <si>
    <t>M2032</t>
  </si>
  <si>
    <t>Porca em aço para ancoragem de tirantes - D = 73 mm e E = 100 mm</t>
  </si>
  <si>
    <t>M2031</t>
  </si>
  <si>
    <t>Porca em aço para ancoragem de tirantes - D = 73 mm e E = 80 mm</t>
  </si>
  <si>
    <t>M2030</t>
  </si>
  <si>
    <t>Porca em aço para ancoragem de tirantes - D = 60 mm e E = 65 mm</t>
  </si>
  <si>
    <t>M2029</t>
  </si>
  <si>
    <t>Coroa de botões cônicos - TCI tricone - D = 75 mm (2 15/16")</t>
  </si>
  <si>
    <t>M2028</t>
  </si>
  <si>
    <t>Tinta à base de resina acrílica estirenada para demarcação viária</t>
  </si>
  <si>
    <t>M2027</t>
  </si>
  <si>
    <t>Estopim</t>
  </si>
  <si>
    <t>M2026</t>
  </si>
  <si>
    <t>Retardo de cordel</t>
  </si>
  <si>
    <t>M2025</t>
  </si>
  <si>
    <t>Cordel detonante NP 10</t>
  </si>
  <si>
    <t>M2024</t>
  </si>
  <si>
    <t>Amortecedor retrátil tipo TAU II afunilado PCB ou similar para velocidade de projeto de 100 km/h e âncora traseira de 2.130 mm</t>
  </si>
  <si>
    <t>M2021</t>
  </si>
  <si>
    <t>Porca em aço para ancoragem de tirantes - D = 48 mm e E = 65 mm</t>
  </si>
  <si>
    <t>M2020</t>
  </si>
  <si>
    <t>Porca em aço para ancoragem de tirantes - D = 38 mm e E = 60 mm</t>
  </si>
  <si>
    <t>M2019</t>
  </si>
  <si>
    <t>Gastalho - L = 10 cm e E = 2 cm</t>
  </si>
  <si>
    <t>M2018</t>
  </si>
  <si>
    <t>Porca em aço para ancoragem de tirantes - D = 38 mm e E = 55 mm</t>
  </si>
  <si>
    <t>M2017</t>
  </si>
  <si>
    <t>Amortecedor retrátil tipo TAU II afunilado PCB ou similar para velocidade de projeto de 100 km/h e âncora traseira de 1.980 mm</t>
  </si>
  <si>
    <t>M2016</t>
  </si>
  <si>
    <t>Mourão de madeira - H = 2,20 m e D = 0,10 m</t>
  </si>
  <si>
    <t>M2014</t>
  </si>
  <si>
    <t>Placa de ancoragem para tirante com 12 cordoalhas de D = 12,7 mm</t>
  </si>
  <si>
    <t>M2012</t>
  </si>
  <si>
    <t>Placa de ancoragem para tirante com 10 cordoalhas de D = 12,7 mm</t>
  </si>
  <si>
    <t>M2011</t>
  </si>
  <si>
    <t>Placa de ancoragem para tirante com 8 cordoalhas de D = 12,7 mm</t>
  </si>
  <si>
    <t>M2010</t>
  </si>
  <si>
    <t>Placa de ancoragem para tirante com 6 cordoalhas de D = 12,7 mm</t>
  </si>
  <si>
    <t>M2009</t>
  </si>
  <si>
    <t>Placa de ancoragem para tirante de barra de aço - E = 64,0 mm e seção de 350 x 350 mm</t>
  </si>
  <si>
    <t>M2008</t>
  </si>
  <si>
    <t>Placa de ancoragem para tirante de barra de aço - E = 51,0 mm e seção de 300 x 300 mm</t>
  </si>
  <si>
    <t>M2007</t>
  </si>
  <si>
    <t>Placa de ancoragem para tirante de barra de aço - E = 38,0 mm e seção de 250 x 250 mm</t>
  </si>
  <si>
    <t>M2006</t>
  </si>
  <si>
    <t>Placa de ancoragem para tirante de barra de aço - E = 32,0 mm e seção de 250 x 250 mm</t>
  </si>
  <si>
    <t>M2005</t>
  </si>
  <si>
    <t>Amortecedor retrátil tipo TAU II afunilado PCB ou similar para velocidade de projeto de 100 km/h e âncora traseira de 1.830 mm</t>
  </si>
  <si>
    <t>M2004</t>
  </si>
  <si>
    <t>Amortecedor retrátil tipo TAU II afunilado PCB ou similar para velocidade de projeto velocidade de 100 km/h e âncora traseira de 1.680 mm</t>
  </si>
  <si>
    <t>M2003</t>
  </si>
  <si>
    <t>Amortecedor retrátil tipo TAU II combinado PCB ou similar para velocidade de projeto de 100 km/h e âncora traseira de 1.520 mm</t>
  </si>
  <si>
    <t>M2002</t>
  </si>
  <si>
    <t>Dispositivo de ancoragem de fixação elástica Pandrol</t>
  </si>
  <si>
    <t>M2001</t>
  </si>
  <si>
    <t>Amortecedor retrátil tipo TAU II combinado PCB ou similar para velocidade de projeto de 100 km/h e âncora traseira de 1.370 mm</t>
  </si>
  <si>
    <t>M2000</t>
  </si>
  <si>
    <t>Amortecedor retrátil tipo TAU II combinado PCB ou similar para velocidade de projeto de 100 km/h e âncora traseira de 1.220 mm</t>
  </si>
  <si>
    <t>M1999</t>
  </si>
  <si>
    <t>Amortecedor retrátil tipo TAU II combinado PCB ou similar para velocidade de projeto de 100 km/h e âncora traseira de 1.060 mm</t>
  </si>
  <si>
    <t>M1998</t>
  </si>
  <si>
    <t>Amortecedor retrátil tipo TAU II combinado PCB ou similar para velocidade de projeto de 100 km/h e âncora traseira de 900 mm</t>
  </si>
  <si>
    <t>M1997</t>
  </si>
  <si>
    <t>Amortecedor retrátil tipo TAU II paralelo PCB ou similar para velocidade de projeto de 100 km/h</t>
  </si>
  <si>
    <t>M1996</t>
  </si>
  <si>
    <t>Placa de ancoragem para tirante de barra de aço - E = 22,0 mm e seção de 200 x 200 mm</t>
  </si>
  <si>
    <t>M1994</t>
  </si>
  <si>
    <t>Placa de ancoragem para tirante de barra de aço - E = 16,0 mm e seção de 200 x 200 mm</t>
  </si>
  <si>
    <t>M1991</t>
  </si>
  <si>
    <t>Placa de ancoragem para tirante de barra de aço - E = 16,0 mm e seção de 160 x 160 mm</t>
  </si>
  <si>
    <t>M1990</t>
  </si>
  <si>
    <t>Luva em aço para emenda de tirantes - D = 97 mm e C = 210 mm</t>
  </si>
  <si>
    <t>M1988</t>
  </si>
  <si>
    <t>Luva em aço para emenda de tirantes - D = 89 mm e C = 210 mm</t>
  </si>
  <si>
    <t>M1987</t>
  </si>
  <si>
    <t>Luva em aço para emenda de tirantes - D = 82 mm e C = 200 mm</t>
  </si>
  <si>
    <t>M1986</t>
  </si>
  <si>
    <t>Luva em aço para emenda de tirantes - D = 73 mm e C = 200 mm</t>
  </si>
  <si>
    <t>M1985</t>
  </si>
  <si>
    <t>Luva em aço para emenda de tirantes - D = 73 mm e C = 180 mm</t>
  </si>
  <si>
    <t>M1984</t>
  </si>
  <si>
    <t>Luva em aço para emenda de tirantes - D = 63 mm e C = 180 mm</t>
  </si>
  <si>
    <t>M1983</t>
  </si>
  <si>
    <t>Luva em aço para emenda de tirantes - D = 50 mm e C = 130 mm</t>
  </si>
  <si>
    <t>M1982</t>
  </si>
  <si>
    <t>Luva em aço para emenda de tirantes - D = 60 mm e C = 160 mm</t>
  </si>
  <si>
    <t>M1981</t>
  </si>
  <si>
    <t>Luva em aço para emenda de tirantes - D = 48 mm e C = 120 mm</t>
  </si>
  <si>
    <t>M1980</t>
  </si>
  <si>
    <t>Luva em aço para emenda de tirantes - D = 38 mm e C = 115 mm</t>
  </si>
  <si>
    <t>M1979</t>
  </si>
  <si>
    <t>Terminal de ancoragem de defensa metálica em barreira rígida (tipo D)</t>
  </si>
  <si>
    <t>M1977</t>
  </si>
  <si>
    <t>Terminal aéreo de defensa metálica (tipo A)</t>
  </si>
  <si>
    <t>M1976</t>
  </si>
  <si>
    <t>Dente de corte para fresadora de 410 kW</t>
  </si>
  <si>
    <t>M1974</t>
  </si>
  <si>
    <t>Módulo de transição de defensa metálica tipo dupla onda com lâmina adicional para barreira rígida</t>
  </si>
  <si>
    <t>M1971</t>
  </si>
  <si>
    <t>Dente de corte para fresadora de 155 kW</t>
  </si>
  <si>
    <t>M1970</t>
  </si>
  <si>
    <t>Defensa metálica semimaleável dupla</t>
  </si>
  <si>
    <t>M1969</t>
  </si>
  <si>
    <t>Defensa metálica semimaleável simples</t>
  </si>
  <si>
    <t>M1968</t>
  </si>
  <si>
    <t>Defensa metálica maleável dupla</t>
  </si>
  <si>
    <t>M1967</t>
  </si>
  <si>
    <t>Defensa metálica maleável simples</t>
  </si>
  <si>
    <t>M1966</t>
  </si>
  <si>
    <t>Cantoneira em ferro de abas iguais - L = 63,5 mm e E = 9,53 mm</t>
  </si>
  <si>
    <t>M1965</t>
  </si>
  <si>
    <t>Espaçador plástico tipo centralizador carambola para tirante de barra de aço - D = 69,0 mm</t>
  </si>
  <si>
    <t>M1962</t>
  </si>
  <si>
    <t>Espaçador plástico tipo centralizador carambola para tirante de barra de aço - D = 63,0 mm</t>
  </si>
  <si>
    <t>M1961</t>
  </si>
  <si>
    <t>Espaçador plástico tipo centralizador carambola para tirante de barra de aço - D = 57,0 mm</t>
  </si>
  <si>
    <t>M1960</t>
  </si>
  <si>
    <t>Espaçador plástico tipo centralizador carambola para tirante de barra de aço - D = 53,0 mm</t>
  </si>
  <si>
    <t>M1959</t>
  </si>
  <si>
    <t>Emulsão asfáltica com polímero - RM-1C-E</t>
  </si>
  <si>
    <t>M1958</t>
  </si>
  <si>
    <t>Emulsão asfáltica com polímero - RR-2C-E</t>
  </si>
  <si>
    <t>M1956</t>
  </si>
  <si>
    <t>Cimento asfáltico de petróleo com polímero - CAP 55/75-E</t>
  </si>
  <si>
    <t>M1955</t>
  </si>
  <si>
    <t>Cimento Portland CP II - 32 - a granel</t>
  </si>
  <si>
    <t>M1954</t>
  </si>
  <si>
    <t>Aditivo asfáltico de reciclagem para misturas a quente</t>
  </si>
  <si>
    <t>M1953</t>
  </si>
  <si>
    <t>Cimento asfáltico de petróleo com polímero - CAP 150/200-E</t>
  </si>
  <si>
    <t>M1952</t>
  </si>
  <si>
    <t>Emulsão asfáltica com polímero - RC-1C-E</t>
  </si>
  <si>
    <t>M1950</t>
  </si>
  <si>
    <t>Emulsão asfáltica - RL-1C</t>
  </si>
  <si>
    <t>M1949</t>
  </si>
  <si>
    <t>Espaçador plástico tipo centralizador carambola para tirante de barra de aço - D = 50,0 mm</t>
  </si>
  <si>
    <t>M1948</t>
  </si>
  <si>
    <t>Emulsão asfáltica - RM-1C</t>
  </si>
  <si>
    <t>M1947</t>
  </si>
  <si>
    <t>Emulsão asfáltica - RR-1C</t>
  </si>
  <si>
    <t>M1946</t>
  </si>
  <si>
    <t>Cimento asfáltico de petróleo - CAP 85/100</t>
  </si>
  <si>
    <t>M1945</t>
  </si>
  <si>
    <t>Cimento asfáltico de petróleo - CAP 150/200</t>
  </si>
  <si>
    <t>M1944</t>
  </si>
  <si>
    <t>Cimento asfáltico de petróleo - CAP 50/70</t>
  </si>
  <si>
    <t>M1943</t>
  </si>
  <si>
    <t>Espaçador plástico tipo centralizador carambola para tirante de barra de aço - D = 47,0 mm</t>
  </si>
  <si>
    <t>M1942</t>
  </si>
  <si>
    <t>Óleo tipo A1</t>
  </si>
  <si>
    <t>M1941</t>
  </si>
  <si>
    <t>Espaçador plástico tipo centralizador carambola para tirante de barra de aço - D = 40,0 mm</t>
  </si>
  <si>
    <t>M1937</t>
  </si>
  <si>
    <t>Espaçador plástico tipo centralizador carambola para tirante de barra de aço - D = 30,0 mm</t>
  </si>
  <si>
    <t>M1936</t>
  </si>
  <si>
    <t>Espaçador plástico tipo centralizador carambola para tirante de barra de aço - D = 32,0 mm</t>
  </si>
  <si>
    <t>M1935</t>
  </si>
  <si>
    <t>Espaçador plástico tipo disco separador para tirante com 12 cordoalhas - D = 12,7 mm</t>
  </si>
  <si>
    <t>M1931</t>
  </si>
  <si>
    <t>Espaçador plástico tipo disco separador para tirante com 10 cordoalhas - D = 12,7 mm</t>
  </si>
  <si>
    <t>M1928</t>
  </si>
  <si>
    <t>Espaçador plástico tipo disco separador para tirante com 8 cordoalhas - D = 12,7 mm</t>
  </si>
  <si>
    <t>M1927</t>
  </si>
  <si>
    <t>Espaçador plástico tipo disco separador para tirante com 6 cordoalhas - D = 12,7 mm</t>
  </si>
  <si>
    <t>M1926</t>
  </si>
  <si>
    <t>Tirante de barra de aço - tensão de escoamento = 500 MPa, tensão de ruptura = 750 MPa e D = 25 mm</t>
  </si>
  <si>
    <t>M1924</t>
  </si>
  <si>
    <t>Tubo de PVC espaguete - D = 14 mm</t>
  </si>
  <si>
    <t>M1922</t>
  </si>
  <si>
    <t>Tubo PEAD PE 80 PN 8 - D = 110 mm</t>
  </si>
  <si>
    <t>M1919</t>
  </si>
  <si>
    <t>Tubo PEAD PE 80 PN 8 - D = 75 mm</t>
  </si>
  <si>
    <t>M1913</t>
  </si>
  <si>
    <t>Tubo PEAD PE 80 PN 8 - D = 63 mm</t>
  </si>
  <si>
    <t>M1912</t>
  </si>
  <si>
    <t>Tubo PEAD PE 80 PN 8 - D = 50 mm</t>
  </si>
  <si>
    <t>M1911</t>
  </si>
  <si>
    <t>Tubo PEAD PE 80 PN 8 - D = 40 mm</t>
  </si>
  <si>
    <t>M1909</t>
  </si>
  <si>
    <t>Tubo PEAD PE 80 PN 8 - D = 32 mm</t>
  </si>
  <si>
    <t>M1907</t>
  </si>
  <si>
    <t>Tubo PEAD PE 80 PN 16 - D = 20 mm</t>
  </si>
  <si>
    <t>M1880</t>
  </si>
  <si>
    <t>Tubo PEAD PE 80 PN 6 - D = 40 mm</t>
  </si>
  <si>
    <t>M1879</t>
  </si>
  <si>
    <t>Válvula manchete - D = 40 mm</t>
  </si>
  <si>
    <t>M1877</t>
  </si>
  <si>
    <t>Válvula manchete - D = 32 mm</t>
  </si>
  <si>
    <t>M1876</t>
  </si>
  <si>
    <t>Haste de perfuração com rosca API 2 3/8" - D = 73 mm (2 7/8")</t>
  </si>
  <si>
    <t>M1875</t>
  </si>
  <si>
    <t>Martelo de fundo DTH - DN = 102 mm (4")</t>
  </si>
  <si>
    <t>M1874</t>
  </si>
  <si>
    <t>Cunha metálica para cordoalha - D = 12,7 mm</t>
  </si>
  <si>
    <t>M1870</t>
  </si>
  <si>
    <t>Coroa de botões esféricos para martelo de fundo - D = 120 mm (4 3/4")</t>
  </si>
  <si>
    <t>M1869</t>
  </si>
  <si>
    <t>Tinta em pó à base de resina epóxi</t>
  </si>
  <si>
    <t>M1868</t>
  </si>
  <si>
    <t>Ancoragem passiva aderente para 10 cordoalhas - D = 15,2 mm</t>
  </si>
  <si>
    <t>M1845</t>
  </si>
  <si>
    <t>Ancoragem ativa para 8 cordoalhas - D = 15,2 mm</t>
  </si>
  <si>
    <t>M1844</t>
  </si>
  <si>
    <t>Cartucho de resina poliéster - D = 38 mm e C = 500 mm</t>
  </si>
  <si>
    <t>M1820</t>
  </si>
  <si>
    <t>Cartucho de cimento - D = 25 mm e C = 320 mm</t>
  </si>
  <si>
    <t>M1819</t>
  </si>
  <si>
    <t>Tela metálica de dupla torção em liga de zinco e alumínio - malha de 8 x 10 cm</t>
  </si>
  <si>
    <t>M1815</t>
  </si>
  <si>
    <t>Tela metálica galvanizada dobrada em L - C = 2,0 m, L = 0,5 m e H = 0,5 m</t>
  </si>
  <si>
    <t>M1814</t>
  </si>
  <si>
    <t>Estronca de madeira - D = 20 cm</t>
  </si>
  <si>
    <t>M1812</t>
  </si>
  <si>
    <t>Longarina de madeira de primeira - L = 16 cm e E = 6 cm</t>
  </si>
  <si>
    <t>M1811</t>
  </si>
  <si>
    <t>Manta asfáltica não-tecido em poliéster - antiraiz - E = 3 mm</t>
  </si>
  <si>
    <t>M1800</t>
  </si>
  <si>
    <t>Fita de espuma EPDM para vedação com adesivo em uma face - E = 4 mm e L = 40 mm</t>
  </si>
  <si>
    <t>M1797</t>
  </si>
  <si>
    <t>Gás acetileno</t>
  </si>
  <si>
    <t>M1796</t>
  </si>
  <si>
    <t>Gás oxigênio</t>
  </si>
  <si>
    <t>M1795</t>
  </si>
  <si>
    <t>Gás liquefeito de petróleo (GLP)</t>
  </si>
  <si>
    <t>M1790</t>
  </si>
  <si>
    <t>Ancoragem ativa para 31 cordoalhas - D = 15,2 mm</t>
  </si>
  <si>
    <t>M1789</t>
  </si>
  <si>
    <t>Estaca de tutoramento - D = 5 cm e H = 2 m</t>
  </si>
  <si>
    <t>M1787</t>
  </si>
  <si>
    <t>Ancoragem fixa para estais de 91 cordoalhas - D = 15,7 mm</t>
  </si>
  <si>
    <t>M1786</t>
  </si>
  <si>
    <t>Ancoragem fixa para estais de 73 cordoalhas - D = 15,7 mm</t>
  </si>
  <si>
    <t>M1785</t>
  </si>
  <si>
    <t>Ancoragem fixa para estais de 61 cordoalhas - D = 15,7 mm</t>
  </si>
  <si>
    <t>M1784</t>
  </si>
  <si>
    <t>Ancoragem fixa para estais de 55 cordoalhas - D = 15,7 mm</t>
  </si>
  <si>
    <t>M1783</t>
  </si>
  <si>
    <t>Ancoragem fixa para estais de 37 cordoalhas - D = 15,7 mm</t>
  </si>
  <si>
    <t>M1782</t>
  </si>
  <si>
    <t>Ancoragem fixa para estais de 31 cordoalhas - D = 15,7 mm</t>
  </si>
  <si>
    <t>M1781</t>
  </si>
  <si>
    <t>Ancoragem fixa para estais de 19 cordoalhas - D = 15,7 mm</t>
  </si>
  <si>
    <t>M1780</t>
  </si>
  <si>
    <t>Ancoragem regulável para estais de 91 cordoalhas - D = 15,7 mm</t>
  </si>
  <si>
    <t>M1779</t>
  </si>
  <si>
    <t>Ancoragem regulável para estais de 73 cordoalhas - D = 15,7 mm</t>
  </si>
  <si>
    <t>M1778</t>
  </si>
  <si>
    <t>Ancoragem regulável para estais de 61 cordoalhas - D = 15,7 mm</t>
  </si>
  <si>
    <t>M1777</t>
  </si>
  <si>
    <t>Ancoragem regulável para estais de 55 cordoalhas - D = 15,7 mm</t>
  </si>
  <si>
    <t>M1776</t>
  </si>
  <si>
    <t>Ancoragem regulável para estais de 37 cordoalhas - D = 15,7 mm</t>
  </si>
  <si>
    <t>M1775</t>
  </si>
  <si>
    <t>Ancoragem regulável para estais de 31 cordoalhas - D = 15,7 mm</t>
  </si>
  <si>
    <t>M1774</t>
  </si>
  <si>
    <t>Ancoragem regulável para estais de 19 cordoalhas - D = 15,7 mm</t>
  </si>
  <si>
    <t>M1773</t>
  </si>
  <si>
    <t>Tubo em aço-carbono schedule 40 - D = 65 mm (2 1/2")</t>
  </si>
  <si>
    <t>M1765</t>
  </si>
  <si>
    <t>Material formador de camada protetora para hidrossemeadura</t>
  </si>
  <si>
    <t>M1756</t>
  </si>
  <si>
    <t>Pó calcário dolomítico</t>
  </si>
  <si>
    <t>M1755</t>
  </si>
  <si>
    <t>Conjunto de lâminas de corte para trituradora de galhos e troncos</t>
  </si>
  <si>
    <t>M1754</t>
  </si>
  <si>
    <t>Disco de corte diamantado segmentado para concreto - D = 110 mm</t>
  </si>
  <si>
    <t>M1753</t>
  </si>
  <si>
    <t>Borracha para obturador mecânico</t>
  </si>
  <si>
    <t>M1752</t>
  </si>
  <si>
    <t>Válvula manchete - D = 73 mm</t>
  </si>
  <si>
    <t>M1751</t>
  </si>
  <si>
    <t>Hidromonitor com bico de injeção para jet grouting - D = 88,9 mm (3 1/2")</t>
  </si>
  <si>
    <t>M1750</t>
  </si>
  <si>
    <t>Haste linha ST68 para perfuração - D = 87,0 mm (3 7/16") e C = 1,83 m</t>
  </si>
  <si>
    <t>M1749</t>
  </si>
  <si>
    <t>Tubo em aço-carbono iniciador para sistema autoperfurante com anel da coroa piloto - D = 76,2 mm (3") e C = 3 m</t>
  </si>
  <si>
    <t>M1748</t>
  </si>
  <si>
    <t>Tubo em aço-carbono para sistema autoperfurante - D = 76,2 mm</t>
  </si>
  <si>
    <t>M1747</t>
  </si>
  <si>
    <t>Coroa de botões esféricos linha T45 - D = 89 mm (3 1/2")</t>
  </si>
  <si>
    <t>M1742</t>
  </si>
  <si>
    <t>Luva em aço linha T45 para perfuratriz sobre esteiras - D = 45,0 mm (1 3/4")</t>
  </si>
  <si>
    <t>M1741</t>
  </si>
  <si>
    <t>Punho linha T45 para perfuratriz sobre esteiras - D = 45 mm (1 3/4")</t>
  </si>
  <si>
    <t>M1740</t>
  </si>
  <si>
    <t>Haste linha T45 para perfuratriz sobre esteiras - D = 45,0 mm (1 3/4") e C = 3,60 m</t>
  </si>
  <si>
    <t>M1739</t>
  </si>
  <si>
    <t>Tubo em aço-carbono para ar comprimido - D = 150 mm (6")</t>
  </si>
  <si>
    <t>M1737</t>
  </si>
  <si>
    <t>Adesivo à base de resina poliéster bicomponente para ancoragem</t>
  </si>
  <si>
    <t>M1736</t>
  </si>
  <si>
    <t>Punho linha ST68 para perfuração - D = 80 mm (3 5/32")</t>
  </si>
  <si>
    <t>M1735</t>
  </si>
  <si>
    <t>Manta drenante em malha de polietileno e geotêxtil de polipropileno em uma das faces</t>
  </si>
  <si>
    <t>M1733</t>
  </si>
  <si>
    <t>Luva em aço galvanizado com rosca BSP classe leve - D = 50 mm (2")</t>
  </si>
  <si>
    <t>M1732</t>
  </si>
  <si>
    <t>Haste de perfuração simples para jet grouting - D = 88,9 mm (3 1/2") e C = 3,00 m</t>
  </si>
  <si>
    <t>M1731</t>
  </si>
  <si>
    <t>Geotêxtil não-tecido agulhado em poliéster - resistência à tração longitudinal de 10 kN/m</t>
  </si>
  <si>
    <t>M1720</t>
  </si>
  <si>
    <t>Broca integral série H19 - D = 24 mm e C = 0,4 m</t>
  </si>
  <si>
    <t>M1719</t>
  </si>
  <si>
    <t>Duto flexível de ventilação em PVC - D = 1,20 m</t>
  </si>
  <si>
    <t>M1702</t>
  </si>
  <si>
    <t>Tubo de PVC rosqueável para água fria - D = 150 mm (6")</t>
  </si>
  <si>
    <t>M1675</t>
  </si>
  <si>
    <t>Tubo de PVC rosqueável para água fria - D = 100 mm (4")</t>
  </si>
  <si>
    <t>M1673</t>
  </si>
  <si>
    <t>Tubo de PVC rosqueável para água fria - D = 40 mm (1 1/2")</t>
  </si>
  <si>
    <t>M1665</t>
  </si>
  <si>
    <t>Suporte em madeira de eucalipto tratado - seção de 8 x 8 cm</t>
  </si>
  <si>
    <t>M1662</t>
  </si>
  <si>
    <t>Tubo PEAD corrugado perfurado para drenagem - D = 230 mm</t>
  </si>
  <si>
    <t>M1658</t>
  </si>
  <si>
    <t>Tubo PEAD corrugado perfurado para drenagem - D = 170 mm</t>
  </si>
  <si>
    <t>M1657</t>
  </si>
  <si>
    <t>Tubo de PVC ponta e bolsa para esgoto - D = 75 mm (3")</t>
  </si>
  <si>
    <t>M1656</t>
  </si>
  <si>
    <t>Tubo de PVC ponta e bolsa para esgoto - D = 50 mm (2")</t>
  </si>
  <si>
    <t>M1655</t>
  </si>
  <si>
    <t>Coroa piloto de botões esféricos para sistema autoperfurante - D = 76,2 mm (3")</t>
  </si>
  <si>
    <t>M1653</t>
  </si>
  <si>
    <t>Tricone para tirante autoinjetável - D = 120 mm</t>
  </si>
  <si>
    <t>M1651</t>
  </si>
  <si>
    <t>Coroa de botões esféricos para tirante autoinjetável - D = 87 mm (3 7/16")</t>
  </si>
  <si>
    <t>M1650</t>
  </si>
  <si>
    <t>Coroa de botões esféricos linha ST68 - D = 102 mm (4")</t>
  </si>
  <si>
    <t>M1649</t>
  </si>
  <si>
    <t>Dente de corte para trado ou caçamba de perfuração</t>
  </si>
  <si>
    <t>M1648</t>
  </si>
  <si>
    <t>Coroa de botões esféricos - D = 355 mm (14")</t>
  </si>
  <si>
    <t>M1646</t>
  </si>
  <si>
    <t>Coroa de botões esféricos - D = 305 mm (12")</t>
  </si>
  <si>
    <t>M1645</t>
  </si>
  <si>
    <t>Coroa de botões esféricos - D = 251 mm (9 7/8")</t>
  </si>
  <si>
    <t>M1644</t>
  </si>
  <si>
    <t>Coroa de botões esféricos - D = 194 mm (7 5/8")</t>
  </si>
  <si>
    <t>M1643</t>
  </si>
  <si>
    <t>Coroa de botões esféricos - D = 130 mm (5 1/8")</t>
  </si>
  <si>
    <t>M1642</t>
  </si>
  <si>
    <t>Nonel iniciador - C = 300,0 m</t>
  </si>
  <si>
    <t>M1640</t>
  </si>
  <si>
    <t>Mourão de madeira - H = 2,20 m e D = 0,15 m</t>
  </si>
  <si>
    <t>M1639</t>
  </si>
  <si>
    <t>Mourão de madeira - H = 2,10 m e D = 0,10 m</t>
  </si>
  <si>
    <t>M1638</t>
  </si>
  <si>
    <t>Suporte polimérico ecológico maciço colapsível para placa de sinalização - seção de 7 x 15 cm</t>
  </si>
  <si>
    <t>M1636</t>
  </si>
  <si>
    <t>Suporte polimérico ecológico maciço colapsível para placa de sinalização - seção de 8 x 8 cm</t>
  </si>
  <si>
    <t>M1624</t>
  </si>
  <si>
    <t>Tubo em aço galvanizado com rosca BSP classe leve - D = 100 mm (4")</t>
  </si>
  <si>
    <t>M1618</t>
  </si>
  <si>
    <t>Tubo em aço galvanizado com rosca BSP classe leve - D = 80 mm (3")</t>
  </si>
  <si>
    <t>M1617</t>
  </si>
  <si>
    <t>Tubo em aço galvanizado com rosca BSP classe leve - D = 20 mm (3/4")</t>
  </si>
  <si>
    <t>M1616</t>
  </si>
  <si>
    <t>Tubo em aço galvanizado com rosca BSP classe leve - D = 50 mm (2")</t>
  </si>
  <si>
    <t>M1614</t>
  </si>
  <si>
    <t>Trilho TR68 em aço-carbono usado</t>
  </si>
  <si>
    <t>M1606</t>
  </si>
  <si>
    <t>Trilho TR57 em aço-carbono usado</t>
  </si>
  <si>
    <t>M1605</t>
  </si>
  <si>
    <t>Trilho TR45 em aço-carbono usado</t>
  </si>
  <si>
    <t>M1603</t>
  </si>
  <si>
    <t>Trilho TR37 em aço-carbono usado</t>
  </si>
  <si>
    <t>M1602</t>
  </si>
  <si>
    <t>Trilho TR25 em aço-carbono usado</t>
  </si>
  <si>
    <t>M1600</t>
  </si>
  <si>
    <t>Suporte polimérico ecológico maciço colapsível para placa de sinalização - D = 6,4 cm</t>
  </si>
  <si>
    <t>M1591</t>
  </si>
  <si>
    <t>Massa termoplástica aplicada por extrusão</t>
  </si>
  <si>
    <t>M1585</t>
  </si>
  <si>
    <t>Tinta plástica à base de resina metacrílica aplicada a frio por dispersão ou extrusão</t>
  </si>
  <si>
    <t>M1577</t>
  </si>
  <si>
    <t>Tinta látex à base de resina acrílica</t>
  </si>
  <si>
    <t>M1575</t>
  </si>
  <si>
    <t>Terra vegetal produzida</t>
  </si>
  <si>
    <t>M1556</t>
  </si>
  <si>
    <t>Geotêxtil não-tecido agulhado em poliéster - resistência à tração longitudinal de 31 kN/m</t>
  </si>
  <si>
    <t>M1553</t>
  </si>
  <si>
    <t>Telha trapezoidal em aço zincado - E = 0,43 mm</t>
  </si>
  <si>
    <t>M1546</t>
  </si>
  <si>
    <t>Broca de widia - D = 13 mm e C = 150 mm</t>
  </si>
  <si>
    <t>M1528</t>
  </si>
  <si>
    <t>Broca de widia - D = 10 mm e C = 150 mm</t>
  </si>
  <si>
    <t>M1527</t>
  </si>
  <si>
    <t>Coroa diamantada - D = 101,60 mm (4")</t>
  </si>
  <si>
    <t>M1526</t>
  </si>
  <si>
    <t>Coroa diamantada - D = 76,20 mm (3")</t>
  </si>
  <si>
    <t>M1520</t>
  </si>
  <si>
    <t>Coroa diamantada - D = 63,50 mm (2 1/2")</t>
  </si>
  <si>
    <t>M1519</t>
  </si>
  <si>
    <t>Coroa diamantada - D = 50,80 mm (2")</t>
  </si>
  <si>
    <t>M1518</t>
  </si>
  <si>
    <t>Coroa diamantada - D = 44,50 mm (1 3/4")</t>
  </si>
  <si>
    <t>M1498</t>
  </si>
  <si>
    <t>Coroa diamantada - D = 38,10 mm (1 1/2")</t>
  </si>
  <si>
    <t>M1496</t>
  </si>
  <si>
    <t>Coroa diamantada - D = 31,80 mm (1 1/4")</t>
  </si>
  <si>
    <t>M1481</t>
  </si>
  <si>
    <t>Tubo de PVC rosqueável para água fria - D = 75 mm (3")</t>
  </si>
  <si>
    <t>M1472</t>
  </si>
  <si>
    <t>Geocélula em PEAD - H = 200 mm e célula de 1.206 cm²</t>
  </si>
  <si>
    <t>M1465</t>
  </si>
  <si>
    <t>Geocélula em PEAD - H = 150 mm e célula de 1.206 cm²</t>
  </si>
  <si>
    <t>M1464</t>
  </si>
  <si>
    <t>Geocélula em PEAD - H = 100 mm e célula de 1.206 cm²</t>
  </si>
  <si>
    <t>M1463</t>
  </si>
  <si>
    <t>Geocélula em PEAD - H = 75 mm e célula de 1.206 cm²</t>
  </si>
  <si>
    <t>M1462</t>
  </si>
  <si>
    <t>Geocélula em PEAD - H = 200 mm e célula de 460 cm²</t>
  </si>
  <si>
    <t>M1461</t>
  </si>
  <si>
    <t>Geocélula em PEAD - H = 150 mm e célula de 460 cm²</t>
  </si>
  <si>
    <t>M1460</t>
  </si>
  <si>
    <t>Geocélula em PEAD - H = 100 mm e célula de 460 cm²</t>
  </si>
  <si>
    <t>M1459</t>
  </si>
  <si>
    <t>Geocélula em PEAD - H = 75 mm e célula de 460 cm²</t>
  </si>
  <si>
    <t>M1458</t>
  </si>
  <si>
    <t>Geocélula em PEAD - H = 200 mm e célula de 289 cm²</t>
  </si>
  <si>
    <t>M1457</t>
  </si>
  <si>
    <t>Geocélula em PEAD - H = 150 mm e célula de 289 cm²</t>
  </si>
  <si>
    <t>M1456</t>
  </si>
  <si>
    <t>Geocélula em PEAD - H = 100 mm e célula de 289 cm²</t>
  </si>
  <si>
    <t>M1455</t>
  </si>
  <si>
    <t>Geocélula em PEAD - H = 75 mm e célula de 289 cm²</t>
  </si>
  <si>
    <t>M1454</t>
  </si>
  <si>
    <t>Geogrelha unidirecional em poliéster - resistência à tração longitudinal de 400 kN/m</t>
  </si>
  <si>
    <t>M1453</t>
  </si>
  <si>
    <t>Geogrelha unidirecional em poliéster - resistência à tração longitudinal de 300 kN/m</t>
  </si>
  <si>
    <t>M1452</t>
  </si>
  <si>
    <t>Geogrelha unidirecional em poliéster - resistência à tração longitudinal de 200 kN/m</t>
  </si>
  <si>
    <t>M1451</t>
  </si>
  <si>
    <t>Geogrelha unidirecional em poliéster - resistência à tração longitudinal de 150 kN/m</t>
  </si>
  <si>
    <t>M1450</t>
  </si>
  <si>
    <t>Geogrelha unidirecional em poliéster - resistência à tração longitudinal de 100 kN/m</t>
  </si>
  <si>
    <t>M1449</t>
  </si>
  <si>
    <t>Geogrelha unidirecional em poliéster - resistência à tração longitudinal de 90 kN/m</t>
  </si>
  <si>
    <t>M1448</t>
  </si>
  <si>
    <t>Geogrelha unidirecional em poliéster - resistência à tração longitudinal de 50 kN/m</t>
  </si>
  <si>
    <t>M1447</t>
  </si>
  <si>
    <t>Geogrelha bidirecional em polipropileno extrudado - resistência à tração de 30 kN/m, deformação inferior a 5% e malha de 36 x 34 mm</t>
  </si>
  <si>
    <t>M1446</t>
  </si>
  <si>
    <t>Porta grelha metálica - C = 0,50 m e L = 0,50 m</t>
  </si>
  <si>
    <t>M1434</t>
  </si>
  <si>
    <t>Grelha metálica para canaletas - C = 0,50 m e L = 0,50 m</t>
  </si>
  <si>
    <t>M1433</t>
  </si>
  <si>
    <t>Tampão de ferro fundido articulado para águas pluviais - DN 600 classe 400</t>
  </si>
  <si>
    <t>M1432</t>
  </si>
  <si>
    <t>Tábua de pinho de terceira - E = 2,5 cm</t>
  </si>
  <si>
    <t>M1429</t>
  </si>
  <si>
    <t>Porta grelha metálica - C = 1,00 m e L = 0,30 m</t>
  </si>
  <si>
    <t>M1409</t>
  </si>
  <si>
    <t>Grelha metálica para canaletas - C = 1,00 m e L = 0,30 m</t>
  </si>
  <si>
    <t>M1408</t>
  </si>
  <si>
    <t>Broca de aço rápido - D = 12,5 mm e C = 151 mm</t>
  </si>
  <si>
    <t>M1406</t>
  </si>
  <si>
    <t>Disco diamantado para desbaste - D = 180 mm</t>
  </si>
  <si>
    <t>M1405</t>
  </si>
  <si>
    <t>Aplicador manual de adesivo estrutural</t>
  </si>
  <si>
    <t>M1404</t>
  </si>
  <si>
    <t>Bico de perfuração para injeção de adesivo estrutural à base de resina epóxi</t>
  </si>
  <si>
    <t>M1402</t>
  </si>
  <si>
    <t>Bico de adesão para injeção de adesivo estrutural à base de resina epóxi</t>
  </si>
  <si>
    <t>M1401</t>
  </si>
  <si>
    <t>Adesivo estrutural à base de resina epóxi de alta viscosidade</t>
  </si>
  <si>
    <t>M1400</t>
  </si>
  <si>
    <t>Broca de widia - D = 14 mm e C = 150 mm</t>
  </si>
  <si>
    <t>M1399</t>
  </si>
  <si>
    <t>Vareta em aço-carbono para solda oxiacetileno AWS A 5.2 R45</t>
  </si>
  <si>
    <t>M1398</t>
  </si>
  <si>
    <t>Eletrodo revestido E60XX</t>
  </si>
  <si>
    <t>M1397</t>
  </si>
  <si>
    <t>Ponteiro para martelete - D = 22 mm e C = 1,00 m</t>
  </si>
  <si>
    <t>M1391</t>
  </si>
  <si>
    <t>Adesivo estrutural à base de resina epóxi de baixa viscosidade</t>
  </si>
  <si>
    <t>M1390</t>
  </si>
  <si>
    <t>Cordoalha tipo CP 177 RB para estais - D = 15,7 mm</t>
  </si>
  <si>
    <t>M1388</t>
  </si>
  <si>
    <t>Adesivo estrutural à base de resina epóxi de média viscosidade</t>
  </si>
  <si>
    <t>M1387</t>
  </si>
  <si>
    <t>M1385</t>
  </si>
  <si>
    <t>Tubo em aço-carbono com funil cônico tremonha para lançamento de concreto</t>
  </si>
  <si>
    <t>M1384</t>
  </si>
  <si>
    <t>Areia fina lavada</t>
  </si>
  <si>
    <t>M1383</t>
  </si>
  <si>
    <t>Areia grossa lavada</t>
  </si>
  <si>
    <t>M1382</t>
  </si>
  <si>
    <t>Argamassa polimérica monocomponente para reparos estruturais</t>
  </si>
  <si>
    <t>M1379</t>
  </si>
  <si>
    <t>Chapa grossa em aço ASTM A36</t>
  </si>
  <si>
    <t>M1378</t>
  </si>
  <si>
    <t>Treliça nervurada eletrossoldada em aço CA 60</t>
  </si>
  <si>
    <t>M1377</t>
  </si>
  <si>
    <t>Chapa fina em aço ASTM A36</t>
  </si>
  <si>
    <t>M1376</t>
  </si>
  <si>
    <t>Aditivo látex de polímero SBR para concreto e argamassa</t>
  </si>
  <si>
    <t>M1370</t>
  </si>
  <si>
    <t>Selador acrílico para pintura</t>
  </si>
  <si>
    <t>M1369</t>
  </si>
  <si>
    <t>Pingadeira de elastômero com aba inclinada - L = 40 mm e H = 40 mm</t>
  </si>
  <si>
    <t>M1368</t>
  </si>
  <si>
    <t>Chapa fina em aço galvanizado</t>
  </si>
  <si>
    <t>M1367</t>
  </si>
  <si>
    <t>Desengraxante líquido biodegradável</t>
  </si>
  <si>
    <t>M1366</t>
  </si>
  <si>
    <t>Herbicida glifosato para aplicação localizada</t>
  </si>
  <si>
    <t>M1364</t>
  </si>
  <si>
    <t>Tapete de floríferas com altura até 0,50 m</t>
  </si>
  <si>
    <t>M1362</t>
  </si>
  <si>
    <t>Muda de árvore frutífera com altura até 1,00 m</t>
  </si>
  <si>
    <t>M1361</t>
  </si>
  <si>
    <t>Muda de árvore frutífera com altura de 1,00 a 2,00 m</t>
  </si>
  <si>
    <t>M1360</t>
  </si>
  <si>
    <t>Muda de árvore frutífera com altura de 2,00 a 3,00 m</t>
  </si>
  <si>
    <t>M1359</t>
  </si>
  <si>
    <t>Sarrafo em madeira de terceira - E = 2,5 cm e L = 5 cm</t>
  </si>
  <si>
    <t>M1358</t>
  </si>
  <si>
    <t>Muda de árvore ornamental com altura até 1,00 m</t>
  </si>
  <si>
    <t>M1356</t>
  </si>
  <si>
    <t>Muda de árvore ornamental com altura de 1,00 a 2,00 m</t>
  </si>
  <si>
    <t>M1351</t>
  </si>
  <si>
    <t>Muda de árvore ornamental com altura de 2,00 a 3,00 m</t>
  </si>
  <si>
    <t>M1350</t>
  </si>
  <si>
    <t>Parafuso de cabeça sextavada em aço galvanizado - D = 15,875 mm (5/8") e C = 101,600 mm (4")</t>
  </si>
  <si>
    <t>M1341</t>
  </si>
  <si>
    <t>Série de brocas integrais S11</t>
  </si>
  <si>
    <t>M1337</t>
  </si>
  <si>
    <t>Ripa de madeira - E = 4,0 cm e L = 1,5 cm</t>
  </si>
  <si>
    <t>M1328</t>
  </si>
  <si>
    <t>Roller bit - TCI button cutter - série 13 - D = 1.800 mm</t>
  </si>
  <si>
    <t>M1325</t>
  </si>
  <si>
    <t>Roller bit - TCI button cutter - série 13 - D = 1.700 mm</t>
  </si>
  <si>
    <t>M1324</t>
  </si>
  <si>
    <t>Roller bit - TCI button cutter - série 13 - D = 1.600 mm</t>
  </si>
  <si>
    <t>M1323</t>
  </si>
  <si>
    <t>Roller bit - TCI button cutter - série 13 - D = 1.500 mm</t>
  </si>
  <si>
    <t>M1322</t>
  </si>
  <si>
    <t>Roller bit - TCI button cutter - série 13 - D = 1.400 mm</t>
  </si>
  <si>
    <t>M1321</t>
  </si>
  <si>
    <t>Roller bit - TCI button cutter - série 8 - D = 1.300 mm</t>
  </si>
  <si>
    <t>M1320</t>
  </si>
  <si>
    <t>Roller bit - TCI button cutter - série 8 - D = 1.200 mm</t>
  </si>
  <si>
    <t>M1319</t>
  </si>
  <si>
    <t>Roller bit - TCI button cutter - série 8 - D = 1.100 mm</t>
  </si>
  <si>
    <t>M1318</t>
  </si>
  <si>
    <t>Roller bit - TCI button cutter - série 8 - D = 1.000 mm</t>
  </si>
  <si>
    <t>M1317</t>
  </si>
  <si>
    <t>Roller bit - TCI button cutter - série 8 - D = 900 mm</t>
  </si>
  <si>
    <t>M1316</t>
  </si>
  <si>
    <t>Roller bit - TCI button cutter - série 8 - D = 800 mm</t>
  </si>
  <si>
    <t>M1315</t>
  </si>
  <si>
    <t>Roller bit - TCI button cutter - série 8 - D = 700 mm</t>
  </si>
  <si>
    <t>M1314</t>
  </si>
  <si>
    <t>Roller bit - TCI button cutter - cantilever - D = 600 mm</t>
  </si>
  <si>
    <t>M1313</t>
  </si>
  <si>
    <t>Roller bit - Tooth cutter - cantilever cutter  - D = 600 mm</t>
  </si>
  <si>
    <t>M1312</t>
  </si>
  <si>
    <t>Roller bit - Tooth cutter - série 13 - D = 1.800 mm</t>
  </si>
  <si>
    <t>M1311</t>
  </si>
  <si>
    <t>Roller bit - Tooth cutter - série 13 - D = 1.700 mm</t>
  </si>
  <si>
    <t>M1310</t>
  </si>
  <si>
    <t>Roller bit - Tooth cutter - série 13 - D = 1.600 mm</t>
  </si>
  <si>
    <t>M1309</t>
  </si>
  <si>
    <t>Roller bit - Tooth cutter - série 13 - D = 1.500 mm</t>
  </si>
  <si>
    <t>M1308</t>
  </si>
  <si>
    <t>Roller bit - Tooth cutter - série 13 - D = 1.400 mm</t>
  </si>
  <si>
    <t>M1307</t>
  </si>
  <si>
    <t>Roller bit - Tooth cutter - série 8 - D = 1.300 mm</t>
  </si>
  <si>
    <t>M1306</t>
  </si>
  <si>
    <t>Roller bit - Tooth cutter - série 8 - D = 1.200 mm</t>
  </si>
  <si>
    <t>M1305</t>
  </si>
  <si>
    <t>Roller bit - Tooth cutter - série 8 - D = 1.100 mm</t>
  </si>
  <si>
    <t>M1304</t>
  </si>
  <si>
    <t>Roller bit - Tooth cutter - série 8 - D = 1.000 mm</t>
  </si>
  <si>
    <t>M1303</t>
  </si>
  <si>
    <t>Roller bit - Tooth cutter - série 8 - D = 900 mm</t>
  </si>
  <si>
    <t>M1302</t>
  </si>
  <si>
    <t>Roller bit - Tooth cutter - série 8 - D = 800 mm</t>
  </si>
  <si>
    <t>M1301</t>
  </si>
  <si>
    <t>Roller bit - Tooth cutter - série 8 - D = 700 mm</t>
  </si>
  <si>
    <t>M1300</t>
  </si>
  <si>
    <t>Barra em aço SAE 1010/1020 roscada - D = 9,5 mm (3/8")</t>
  </si>
  <si>
    <t>M1245</t>
  </si>
  <si>
    <t>Coroa diamantada - D = 25,40 mm (1")</t>
  </si>
  <si>
    <t>M1244</t>
  </si>
  <si>
    <t>Coroa diamantada - D = 19,50 mm (3/4")</t>
  </si>
  <si>
    <t>M1243</t>
  </si>
  <si>
    <t>Coroa diamantada - D = 15,87 mm (5/8")</t>
  </si>
  <si>
    <t>M1242</t>
  </si>
  <si>
    <t>Projetor externo em alumínio fundido para lâmpada de até 2.000 W</t>
  </si>
  <si>
    <t>M1218</t>
  </si>
  <si>
    <t>Pórtico metálico para vão de 15,9 m e vento de 35 m/s</t>
  </si>
  <si>
    <t>M1210</t>
  </si>
  <si>
    <t>Prego de ferro</t>
  </si>
  <si>
    <t>M1205</t>
  </si>
  <si>
    <t>Arame liso em aço galvanizado - D = 1,65 mm (16 BWG)</t>
  </si>
  <si>
    <t>M1176</t>
  </si>
  <si>
    <t>Junta de dilatação em elastômero e perfil VV - L = 50 mm e H = 80 mm</t>
  </si>
  <si>
    <t>M1152</t>
  </si>
  <si>
    <t>Junta de dilatação em elastômero e perfil VV - L = 40 mm e H = 70 mm</t>
  </si>
  <si>
    <t>M1151</t>
  </si>
  <si>
    <t>Adesivo estrutural à base de resina epóxi bicomponente tipo ADE-52 ou similar</t>
  </si>
  <si>
    <t>M1150</t>
  </si>
  <si>
    <t>Junta de dilatação em elastômero e perfil VV - L = 35 mm e H = 60 mm</t>
  </si>
  <si>
    <t>M1142</t>
  </si>
  <si>
    <t>Pó de pedra</t>
  </si>
  <si>
    <t>M1135</t>
  </si>
  <si>
    <t>Junta de dilatação em elastômero e perfil VV - L = 25 mm e H = 50 mm</t>
  </si>
  <si>
    <t>M1134</t>
  </si>
  <si>
    <t>Junta de dilatação em elastômero e perfil VV - L = 20 mm e H = 40 mm</t>
  </si>
  <si>
    <t>M1132</t>
  </si>
  <si>
    <t>Cordão de polietileno expandido de baixa densidade - D = 15,0 mm</t>
  </si>
  <si>
    <t>M1131</t>
  </si>
  <si>
    <t>Selante elástico à base de poliuretano</t>
  </si>
  <si>
    <t>M1130</t>
  </si>
  <si>
    <t>M1129</t>
  </si>
  <si>
    <t>Cruzeta de madeira para poste - H = 240 cm</t>
  </si>
  <si>
    <t>M1118</t>
  </si>
  <si>
    <t>Pedrisco</t>
  </si>
  <si>
    <t>M1103</t>
  </si>
  <si>
    <t>Pedra de mão ou rachão</t>
  </si>
  <si>
    <t>M1097</t>
  </si>
  <si>
    <t>Parafuso de cabeça sextavada em aço galvanizado tipo autoatarrachante com arruela de vedação - D = 6,3 mm e C = 19 mm</t>
  </si>
  <si>
    <t>M1079</t>
  </si>
  <si>
    <t>Parafuso de cabeça sextavada em aço inox - D = 12,7 mm (1/2") e C = 127,0 mm (5")</t>
  </si>
  <si>
    <t>M1078</t>
  </si>
  <si>
    <t>Cera de proteção para ancoragem de estais</t>
  </si>
  <si>
    <t>M1066</t>
  </si>
  <si>
    <t>Massa para vidro</t>
  </si>
  <si>
    <t>M1022</t>
  </si>
  <si>
    <t>Manta de PVC reforçada com tela de poliéster - E = 1,5 mm</t>
  </si>
  <si>
    <t>M1011</t>
  </si>
  <si>
    <t>Manta de PVC reforçada com tela de poliéster - E = 1,2 mm</t>
  </si>
  <si>
    <t>M1010</t>
  </si>
  <si>
    <t>Tela em aço galvanizado para passarelas rodoviárias - E = 2,75 mm e malha de 50 mm</t>
  </si>
  <si>
    <t>M1001</t>
  </si>
  <si>
    <t>Tela em aço galvanizado para alambrado - E = 1,64 mm (BWG 16) e malha de 50 mm</t>
  </si>
  <si>
    <t>M1000</t>
  </si>
  <si>
    <t>Tela em aço CA 60 soldada nervurada</t>
  </si>
  <si>
    <t>M0999</t>
  </si>
  <si>
    <t>Madeira estrutural de eucalipto</t>
  </si>
  <si>
    <t>M0998</t>
  </si>
  <si>
    <t>Fluido de resfriamento para usinagem de metais</t>
  </si>
  <si>
    <t>M0972</t>
  </si>
  <si>
    <t>Suporte em aço-carbono para corrimão de guarda corpo metálico</t>
  </si>
  <si>
    <t>M0971</t>
  </si>
  <si>
    <t>Chapa de aço ASTM A572 grau 50 cortada e perfurada</t>
  </si>
  <si>
    <t>M0970</t>
  </si>
  <si>
    <t>Steel deck em aço galvanizado ASTM A653 grau 40</t>
  </si>
  <si>
    <t>M0969</t>
  </si>
  <si>
    <t>Porca sextavada pesada em aço ASTM A194 grau 2H para parafuso - D = 20 mm</t>
  </si>
  <si>
    <t>M0968</t>
  </si>
  <si>
    <t>Porca sextavada pesada em aço ASTM A194 grau 2H para parafuso - D = 16 mm</t>
  </si>
  <si>
    <t>M0967</t>
  </si>
  <si>
    <t>Porca sextavada pesada em aço ASTM A194 grau 2H para parafuso - D = 12,7 mm</t>
  </si>
  <si>
    <t>M0966</t>
  </si>
  <si>
    <t>Pino conector de cisalhamento para laje steel deck - D = 19 mm e C = 80 mm</t>
  </si>
  <si>
    <t>M0965</t>
  </si>
  <si>
    <t>Aço em perfis ASTM A572 grau 50 perfurado</t>
  </si>
  <si>
    <t>M0964</t>
  </si>
  <si>
    <t>Tubo em aço galvanizado - E = 3,00 mm e seção de 80 x 80 mm</t>
  </si>
  <si>
    <t>M0963</t>
  </si>
  <si>
    <t>Tubo em aço galvanizado - E = 2,00 mm e D = 50,80 mm (2")</t>
  </si>
  <si>
    <t>M0962</t>
  </si>
  <si>
    <t>Parafuso de cabeça sextavada em aço ASTM A325 de alta resistência com rosca parcial - D = 20 mm e C = 76,20 mm</t>
  </si>
  <si>
    <t>M0961</t>
  </si>
  <si>
    <t>Parafuso de cabeça sextavada em aço ASTM A325 de alta resistência com rosca parcial - D = 20 mm e C = 63,50 mm</t>
  </si>
  <si>
    <t>M0960</t>
  </si>
  <si>
    <t>Parafuso de cabeça sextavada em aço ASTM A325 de alta resistência com rosca parcial - D = 20 mm e C = 57,15 mm</t>
  </si>
  <si>
    <t>M0959</t>
  </si>
  <si>
    <t>Parafuso de cabeça sextavada em aço ASTM A325 de alta resistência com rosca parcial - D = 20 mm e C = 50,80 mm</t>
  </si>
  <si>
    <t>M0958</t>
  </si>
  <si>
    <t>Parafuso de cabeça sextavada em aço ASTM A325 de alta resistência com rosca parcial - D = 16 mm e C = 63,50 mm</t>
  </si>
  <si>
    <t>M0957</t>
  </si>
  <si>
    <t>Parafuso de cabeça sextavada em aço ASTM A325 de alta resistência com rosca parcial - D = 16 mm e C = 50,80 mm</t>
  </si>
  <si>
    <t>M0956</t>
  </si>
  <si>
    <t>Parafuso de cabeça sextavada em aço ASTM A325 de alta resistência com rosca parcial - D = 16 mm e C = 44,45 mm</t>
  </si>
  <si>
    <t>M0955</t>
  </si>
  <si>
    <t>Parafuso de cabeça sextavada em aço ASTM A325 de alta resistência com rosca parcial - D = 12,7 mm e C = 57,15 mm</t>
  </si>
  <si>
    <t>M0954</t>
  </si>
  <si>
    <t>Parafuso de cabeça sextavada em aço ASTM A325 de alta resistência com rosca parcial - D = 12,7 mm e C = 50,80 mm</t>
  </si>
  <si>
    <t>M0953</t>
  </si>
  <si>
    <t>Parafuso de cabeça sextavada em aço ASTM A325 de alta resistência com rosca parcial - D = 12,7 mm e C = 44,45 mm</t>
  </si>
  <si>
    <t>M0952</t>
  </si>
  <si>
    <t>Parafuso de cabeça sextavada em aço ASTM A325 de alta resistência com rosca parcial - D = 12,7 mm e C = 38,10 mm</t>
  </si>
  <si>
    <t>M0951</t>
  </si>
  <si>
    <t>Arruela lisa em aço ASTM F436 para parafuso - D = 20,0 mm</t>
  </si>
  <si>
    <t>M0950</t>
  </si>
  <si>
    <t>Arruela lisa em aço ASTM F436 para parafuso - D = 16,0 mm</t>
  </si>
  <si>
    <t>M0949</t>
  </si>
  <si>
    <t>Arruela lisa em aço ASTM F436 para parafuso - D = 12,7 mm</t>
  </si>
  <si>
    <t>M0948</t>
  </si>
  <si>
    <t>Parafuso de cabeça sextavada em aço galvanizado com porca e arruela de pressão - D = 9,525 mm (3/8")</t>
  </si>
  <si>
    <t>M0947</t>
  </si>
  <si>
    <t>Aço em perfis ASTM A572 grau 50</t>
  </si>
  <si>
    <t>M0946</t>
  </si>
  <si>
    <t>Parafuso de cabeça sextavada em aço galvanizado com porca e arruela de pressão - D = 6,35 mm (1/4")</t>
  </si>
  <si>
    <t>M0945</t>
  </si>
  <si>
    <t>Estaca prancha metálica</t>
  </si>
  <si>
    <t>M0942</t>
  </si>
  <si>
    <t>Lixa para ferro Nº 150</t>
  </si>
  <si>
    <t>M0879</t>
  </si>
  <si>
    <t>Manta asfáltica não-tecido em poliéster - E = 4 mm</t>
  </si>
  <si>
    <t>M0876</t>
  </si>
  <si>
    <t>Manta asfáltica não-tecido em poliéster - E = 3 mm</t>
  </si>
  <si>
    <t>M0875</t>
  </si>
  <si>
    <t>Lâmpada fluorescente compacta eletrônica - potência de 20 W</t>
  </si>
  <si>
    <t>M0868</t>
  </si>
  <si>
    <t>Pórtico metálico para vão de 15,9 m e vento de 45 m/s</t>
  </si>
  <si>
    <t>M0865</t>
  </si>
  <si>
    <t>Semipórtico duplo metálico para vão de 2 x 8,3 m e vento de 45 m/s</t>
  </si>
  <si>
    <t>M0858</t>
  </si>
  <si>
    <t>Poste de concreto - carga nominal de 800 daN, H = 15 m e D = 520 mm</t>
  </si>
  <si>
    <t>M0852</t>
  </si>
  <si>
    <t>Grampo leve em aço-carbono para cabo de aço - D = 6,3 mm (1/4")</t>
  </si>
  <si>
    <t>M0851</t>
  </si>
  <si>
    <t>Corda de sisal - D = 12,0 mm</t>
  </si>
  <si>
    <t>M0849</t>
  </si>
  <si>
    <t>Semipórtico metálico para vão de 8,3 m e vento de 45 m/s</t>
  </si>
  <si>
    <t>M0848</t>
  </si>
  <si>
    <t>Pórtico metálico para vão de 15,9 m e vento de 40 m/s</t>
  </si>
  <si>
    <t>M0831</t>
  </si>
  <si>
    <t>Semipórtico duplo metálico para vão de 2 x 8,3 m e vento de 40 m/s</t>
  </si>
  <si>
    <t>M0824</t>
  </si>
  <si>
    <t>Semipórtico metálico para vão de 8,3 m e vento de 40 m/s</t>
  </si>
  <si>
    <t>M0818</t>
  </si>
  <si>
    <t>Sapatilha em aço inox - D = 6,35 mm (1/4")</t>
  </si>
  <si>
    <t>M0812</t>
  </si>
  <si>
    <t>Cabo de aço - D = 52,00 mm (2")</t>
  </si>
  <si>
    <t>M0810</t>
  </si>
  <si>
    <t>Cabo de aço - D = 6,35 mm (1/4")</t>
  </si>
  <si>
    <t>M0809</t>
  </si>
  <si>
    <t>Brita 4</t>
  </si>
  <si>
    <t>M0808</t>
  </si>
  <si>
    <t>Semipórtico duplo metálico para vão de 2 x 8,3 m e vento de 35 m/s</t>
  </si>
  <si>
    <t>M0805</t>
  </si>
  <si>
    <t>Cabo de aço - D = 12,70 mm (1/2")</t>
  </si>
  <si>
    <t>M0804</t>
  </si>
  <si>
    <t>Apoio de neoprene fretado</t>
  </si>
  <si>
    <t>M0798</t>
  </si>
  <si>
    <t>Semipórtico metálico para vão de 8,3 m e vento de 35 m/s</t>
  </si>
  <si>
    <t>M0796</t>
  </si>
  <si>
    <t>Conjunto para fixação de placas em aço galvanizado composto por barra chata, abraçadeira, parafusos, porcas e arruelas</t>
  </si>
  <si>
    <t>M0789</t>
  </si>
  <si>
    <t>Suporte em aço-carbono galvanizado tipo perfil C para placa de sinalização</t>
  </si>
  <si>
    <t>M0787</t>
  </si>
  <si>
    <t>Placa de poliestireno expandido (EPS)</t>
  </si>
  <si>
    <t>M0786</t>
  </si>
  <si>
    <t>Massa asfáltica comercial - binder</t>
  </si>
  <si>
    <t>M0784</t>
  </si>
  <si>
    <t>Massa asfáltica comercial - capa de rolamento</t>
  </si>
  <si>
    <t>M0783</t>
  </si>
  <si>
    <t>Perfil de alumínio tipo L463 para placa de sinalização - seção de 50 x 50 mm</t>
  </si>
  <si>
    <t>M0773</t>
  </si>
  <si>
    <t>Cavalete em polietileno zebrado com faixa refletiva</t>
  </si>
  <si>
    <t>M0771</t>
  </si>
  <si>
    <t>Lona plástica - E = 200 micra</t>
  </si>
  <si>
    <t>M0769</t>
  </si>
  <si>
    <t>Sinalizador a LED com bateria</t>
  </si>
  <si>
    <t>M0767</t>
  </si>
  <si>
    <t>Estaca pré-moldada de concreto armado centrifugado com compressão admissível de 300 t</t>
  </si>
  <si>
    <t>M0756</t>
  </si>
  <si>
    <t>Estaca pré-moldada de concreto armado centrifugado com compressão admissível de 230 t</t>
  </si>
  <si>
    <t>M0755</t>
  </si>
  <si>
    <t>Grampo em aço galvanizado para cerca - C = 25,4 mm e E = 3,76 mm (1" x 9 BWG)</t>
  </si>
  <si>
    <t>M0745</t>
  </si>
  <si>
    <t>Grama tipo batatais</t>
  </si>
  <si>
    <t>M0741</t>
  </si>
  <si>
    <t>Estaca pré-moldada de concreto armado centrifugado com compressão admissível de 170 t</t>
  </si>
  <si>
    <t>M0734</t>
  </si>
  <si>
    <t>Fixador de cal para pintura</t>
  </si>
  <si>
    <t>M0729</t>
  </si>
  <si>
    <t>Estaca pré-moldada de concreto armado centrifugado com compressão admissível de 125 t</t>
  </si>
  <si>
    <t>M0722</t>
  </si>
  <si>
    <t>Tinta anticorrosiva zarcão para fundo preparador de pintura</t>
  </si>
  <si>
    <t>M0721</t>
  </si>
  <si>
    <t>Diluente epóxi</t>
  </si>
  <si>
    <t>M0719</t>
  </si>
  <si>
    <t>Tinta esmalte à base de resina epóxi bicomponente</t>
  </si>
  <si>
    <t>M0718</t>
  </si>
  <si>
    <t>Tinta à base de resina epóxi bicomponente para fundo preparador de pintura</t>
  </si>
  <si>
    <t>M0717</t>
  </si>
  <si>
    <t>Estaca pré-moldada de concreto armado centrifugado com compressão admissível de 100 t</t>
  </si>
  <si>
    <t>M0686</t>
  </si>
  <si>
    <t>Aço em perfis ASTM A36</t>
  </si>
  <si>
    <t>M0682</t>
  </si>
  <si>
    <t>Estaca pré-moldada de concreto armado centrifugado com compressão admissível de 80 t</t>
  </si>
  <si>
    <t>M0677</t>
  </si>
  <si>
    <t>Estaca pré-moldada de concreto armado centrifugado com compressão admissível de 55 t</t>
  </si>
  <si>
    <t>M0673</t>
  </si>
  <si>
    <t>Martelo de fundo DTH - DN = 203 mm (8")</t>
  </si>
  <si>
    <t>M0669</t>
  </si>
  <si>
    <t>Martelo de fundo DTH - DN = 152 mm (6")</t>
  </si>
  <si>
    <t>M0668</t>
  </si>
  <si>
    <t>Martelo de fundo DTH - DN = 127 mm (5")</t>
  </si>
  <si>
    <t>M0667</t>
  </si>
  <si>
    <t>Martelo de fundo DTH - DN = 76 mm (3")</t>
  </si>
  <si>
    <t>M0666</t>
  </si>
  <si>
    <t>Estaca pré-moldada de concreto protendido com compressão admissível de 75 t</t>
  </si>
  <si>
    <t>M0650</t>
  </si>
  <si>
    <t>Estaca pré-moldada de concreto protendido com compressão admissível de 60 t</t>
  </si>
  <si>
    <t>M0649</t>
  </si>
  <si>
    <t>Estaca pré-moldada de concreto protendido com compressão admissível de 35 t</t>
  </si>
  <si>
    <t>M0648</t>
  </si>
  <si>
    <t>Estaca pré-moldada de concreto protendido com compressão admissível de 25 t</t>
  </si>
  <si>
    <t>M0647</t>
  </si>
  <si>
    <t>Estaca pré-moldada de concreto protendido com compressão admissível de 100 t</t>
  </si>
  <si>
    <t>M0646</t>
  </si>
  <si>
    <t>Tubo de água para corte a plasma CNC - 130A</t>
  </si>
  <si>
    <t>M0645</t>
  </si>
  <si>
    <t>Eletrodo para corte a plasma CNC - 130A</t>
  </si>
  <si>
    <t>M0644</t>
  </si>
  <si>
    <t>Distribuidor de gás para corte a plasma CNC - 130A</t>
  </si>
  <si>
    <t>M0643</t>
  </si>
  <si>
    <t>Capa do bocal para corte a plasma CNC - 130A</t>
  </si>
  <si>
    <t>M0642</t>
  </si>
  <si>
    <t>Capa do bico para corte a plasma CNC - 130A</t>
  </si>
  <si>
    <t>M0641</t>
  </si>
  <si>
    <t>Bocal para corte a plasma CNC - 130A</t>
  </si>
  <si>
    <t>M0640</t>
  </si>
  <si>
    <t>Bico para corte a plasma CNC - 130A</t>
  </si>
  <si>
    <t>M0639</t>
  </si>
  <si>
    <t>Aditivo incorporador de ar para concreto e argamassa</t>
  </si>
  <si>
    <t>M0615</t>
  </si>
  <si>
    <t>Concreto usinado - fctM,k = 4,5 MPa (comercial)</t>
  </si>
  <si>
    <t>M0614</t>
  </si>
  <si>
    <t>Ponteiro para rompedor hidráulico de 520 kg</t>
  </si>
  <si>
    <t>M0603</t>
  </si>
  <si>
    <t>Ponteiro para rompedor hidráulico de 1.700 kg</t>
  </si>
  <si>
    <t>M0602</t>
  </si>
  <si>
    <t>Ponteiro para martelete - D = 32 mm e C = 1,00 m</t>
  </si>
  <si>
    <t>M0601</t>
  </si>
  <si>
    <t>Conexão tubular em aço galvanizado com semiabraçadeira para travessas - C = 30 cm e D = 48,3 mm</t>
  </si>
  <si>
    <t>M0576</t>
  </si>
  <si>
    <t>Corrimão interno em alumínio para escada multidirecional - C = 250 cm</t>
  </si>
  <si>
    <t>M0575</t>
  </si>
  <si>
    <t>Corrimão externo em alumínio para escada multidirecional - C = 250 cm</t>
  </si>
  <si>
    <t>M0574</t>
  </si>
  <si>
    <t>Escada de alumínio para escada multidirecional - H = 200 cm e C = 250 cm</t>
  </si>
  <si>
    <t>M0573</t>
  </si>
  <si>
    <t>Piso em aço galvanizado para escada multidirecional - L = 32 cm e C = 150 cm</t>
  </si>
  <si>
    <t>M0572</t>
  </si>
  <si>
    <t>Diagonal em aço galvanizado para escada multidirecional - C = 250 cm para módulos de H = 200 cm</t>
  </si>
  <si>
    <t>M0571</t>
  </si>
  <si>
    <t>Diagonal em aço galvanizado para escada multidirecional - C = 150 cm para módulos de H = 200 cm</t>
  </si>
  <si>
    <t>M0570</t>
  </si>
  <si>
    <t>Travessa em aço galvanizado para escada multidirecional - C = 250 cm</t>
  </si>
  <si>
    <t>M0569</t>
  </si>
  <si>
    <t>Travessa em aço galvanizado para escada multidirecional - C = 150 cm</t>
  </si>
  <si>
    <t>M0568</t>
  </si>
  <si>
    <t>Travessa em aço galvanizado para escada multidirecional - C = 75 cm</t>
  </si>
  <si>
    <t>M0567</t>
  </si>
  <si>
    <t>Poste vertical em aço galvanizado para escada multidirecional - C = 200 cm</t>
  </si>
  <si>
    <t>M0566</t>
  </si>
  <si>
    <t>Poste vertical em aço galvanizado para escada multidirecional - C = 100 cm</t>
  </si>
  <si>
    <t>M0565</t>
  </si>
  <si>
    <t>Peça base em aço galvanizado para escada multidirecional - C = 33 cm</t>
  </si>
  <si>
    <t>M0564</t>
  </si>
  <si>
    <t>Tubo em aço galvanizado para escada multidirecional - C = 100 cm</t>
  </si>
  <si>
    <t>M0563</t>
  </si>
  <si>
    <t>Abraçadeira giratória em aço galvanizado para escada multidirecional - D = 48 mm</t>
  </si>
  <si>
    <t>M0562</t>
  </si>
  <si>
    <t>Desmoldante para fôrmas de madeira</t>
  </si>
  <si>
    <t>M0560</t>
  </si>
  <si>
    <t>Quadro tubular tipo guarda-corpo com acessórios para andaime - H = 120 cm e L = 200 cm</t>
  </si>
  <si>
    <t>M0550</t>
  </si>
  <si>
    <t>Quadro tubular tipo guarda-corpo com acessórios para andaime - H = 120 cm e L = 150 cm</t>
  </si>
  <si>
    <t>M0549</t>
  </si>
  <si>
    <t>Quadro tubular tipo guarda-corpo para andaime - H = 120 cm e L = 100 cm</t>
  </si>
  <si>
    <t>M0548</t>
  </si>
  <si>
    <t>Plataforma metálica de piso para andaime - C = 200 e L = 39 cm</t>
  </si>
  <si>
    <t>M0547</t>
  </si>
  <si>
    <t>Plataforma metálica de piso para andaime - C = 150 e L = 37 cm</t>
  </si>
  <si>
    <t>M0546</t>
  </si>
  <si>
    <t>Plataforma metálica de piso para andaime - C = 100 e L = 33 cm</t>
  </si>
  <si>
    <t>M0545</t>
  </si>
  <si>
    <t>Diagonal tubular para andaime - C = 283 cm</t>
  </si>
  <si>
    <t>M0544</t>
  </si>
  <si>
    <t>Diagonal tubular para andaime - C = 212 cm</t>
  </si>
  <si>
    <t>M0543</t>
  </si>
  <si>
    <t>Diagonal tubular para andaime - C = 141 cm</t>
  </si>
  <si>
    <t>M0542</t>
  </si>
  <si>
    <t>Quadro tubular contraventado para andaime - H = 100 cm e L = 200 cm</t>
  </si>
  <si>
    <t>M0541</t>
  </si>
  <si>
    <t>Quadro tubular contraventado para andaime - H = 100 cm e L = 150 cm</t>
  </si>
  <si>
    <t>M0540</t>
  </si>
  <si>
    <t>Quadro tubular contraventado para andaime - H = 100 cm e L = 100 cm</t>
  </si>
  <si>
    <t>M0539</t>
  </si>
  <si>
    <t>Escada metálica tipo marinheiro para andaime</t>
  </si>
  <si>
    <t>M0538</t>
  </si>
  <si>
    <t>Sapata ajustável para andaime - base quadrada de 15 x 15 cm</t>
  </si>
  <si>
    <t>M0537</t>
  </si>
  <si>
    <t>Quadro tubular contraventado com acessórios - C = 1,00 m, L = 1,00 m e H = 1,25 m</t>
  </si>
  <si>
    <t>M0536</t>
  </si>
  <si>
    <t>Escora tubular galvanizada regulável - L = 2,00 a 3,10 m e capacidade de 3.200 a 1.500 kg</t>
  </si>
  <si>
    <t>M0534</t>
  </si>
  <si>
    <t>Escora tubular galvanizada regulável - L = 3,00 a 4,50 m e capacidade de 2.100 a 750 kg</t>
  </si>
  <si>
    <t>M0533</t>
  </si>
  <si>
    <t>Escora tubular galvanizada regulável telescópica para tunnel liner - L = 2,42 a 4,00 m e capacidade de 1.750 a 625 kg</t>
  </si>
  <si>
    <t>M0532</t>
  </si>
  <si>
    <t>Laminado elastoplástico - E = 1,5 mm</t>
  </si>
  <si>
    <t>M0521</t>
  </si>
  <si>
    <t>Bico venturi longo - D = 7,9 mm (5/16")</t>
  </si>
  <si>
    <t>M0512</t>
  </si>
  <si>
    <t>Abrasivo tipo granalha de aço</t>
  </si>
  <si>
    <t>M0511</t>
  </si>
  <si>
    <t>Broca de widia - D = 8 mm e C = 120 mm</t>
  </si>
  <si>
    <t>M0506</t>
  </si>
  <si>
    <t>Broca de widia - D = 6,5 mm e C = 100 mm</t>
  </si>
  <si>
    <t>M0505</t>
  </si>
  <si>
    <t>Luva em aço para emenda com rosca cônica - D = 32,0 mm</t>
  </si>
  <si>
    <t>M0502</t>
  </si>
  <si>
    <t>Luva em aço para emenda com rosca cônica - D = 25,0 mm</t>
  </si>
  <si>
    <t>M0481</t>
  </si>
  <si>
    <t>Luva em aço para emenda com rosca cônica - D = 20,0 mm</t>
  </si>
  <si>
    <t>M0472</t>
  </si>
  <si>
    <t>Luva em aço para emenda com rosca cônica - D = 16,0 mm</t>
  </si>
  <si>
    <t>M0471</t>
  </si>
  <si>
    <t>Luva em aço para emenda com rosca cônica - D = 12,5 mm</t>
  </si>
  <si>
    <t>M0470</t>
  </si>
  <si>
    <t>Luva em aço para emenda tipo prensada - D = 32,0 mm</t>
  </si>
  <si>
    <t>M0469</t>
  </si>
  <si>
    <t>Luva em aço para emenda tipo prensada - D = 25,0 mm</t>
  </si>
  <si>
    <t>M0468</t>
  </si>
  <si>
    <t>Luva em aço para emenda tipo prensada - D = 20,0 mm</t>
  </si>
  <si>
    <t>M0467</t>
  </si>
  <si>
    <t>Luva de PVC rosqueável - D = 42,1 mm (1 1/4")</t>
  </si>
  <si>
    <t>M0466</t>
  </si>
  <si>
    <t>Barra redonda em aço SAE 1020 - D = 15,88 mm (5/8")</t>
  </si>
  <si>
    <t>M0465</t>
  </si>
  <si>
    <t>Compensado plastificado - E = 14 mm</t>
  </si>
  <si>
    <t>M0459</t>
  </si>
  <si>
    <t>Concreto usinado - fck = 35 MPa (comercial)</t>
  </si>
  <si>
    <t>M0454</t>
  </si>
  <si>
    <t>Concreto usinado - fck = 30 MPa (comercial)</t>
  </si>
  <si>
    <t>M0453</t>
  </si>
  <si>
    <t>Concreto usinado - fck = 25 MPa (comercial)</t>
  </si>
  <si>
    <t>M0452</t>
  </si>
  <si>
    <t>Concreto usinado - fck = 20 MPa (comercial)</t>
  </si>
  <si>
    <t>M0451</t>
  </si>
  <si>
    <t>Compensado de virola - E = 6 mm</t>
  </si>
  <si>
    <t>M0450</t>
  </si>
  <si>
    <t>Compensado resinado - E = 14 mm</t>
  </si>
  <si>
    <t>M0448</t>
  </si>
  <si>
    <t>Compensado resinado - E = 12 mm</t>
  </si>
  <si>
    <t>M0447</t>
  </si>
  <si>
    <t>Compensado resinado - E = 10 mm</t>
  </si>
  <si>
    <t>M0446</t>
  </si>
  <si>
    <t>Luva em aço para emenda tipo prensada - D = 16,0 mm</t>
  </si>
  <si>
    <t>M0445</t>
  </si>
  <si>
    <t>Luva em aço para emenda tipo prensada - D = 12,5 mm</t>
  </si>
  <si>
    <t>M0444</t>
  </si>
  <si>
    <t>Compensado plastificado - E = 12 mm</t>
  </si>
  <si>
    <t>M0443</t>
  </si>
  <si>
    <t>Compensado plastificado - E = 10 mm</t>
  </si>
  <si>
    <t>M0442</t>
  </si>
  <si>
    <t>Tirante de barra de aço - tensão de escoamento = 950 MPa, tensão de ruptura = 1.050 MPa e D = 32 mm</t>
  </si>
  <si>
    <t>M0434</t>
  </si>
  <si>
    <t>Perfil de alumínio tipo L421 para placa de sinalização - seção de 33 x 40 mm</t>
  </si>
  <si>
    <t>M0429</t>
  </si>
  <si>
    <t>Cordoalha nua tipo CP 190 RB - D = 15,2 mm</t>
  </si>
  <si>
    <t>M0428</t>
  </si>
  <si>
    <t>Cordoalha nua tipo CP 190 RB - D = 12,7 mm</t>
  </si>
  <si>
    <t>M0427</t>
  </si>
  <si>
    <t>Cimento Portland CP II - 32 - saco</t>
  </si>
  <si>
    <t>M0424</t>
  </si>
  <si>
    <t>Argamassa expansiva para desmonte de rocha e demolição de concreto</t>
  </si>
  <si>
    <t>M0421</t>
  </si>
  <si>
    <t>Chumbador de expansão controlada por torque em aço zincado para concreto - D = 25,0 mm</t>
  </si>
  <si>
    <t>M0413</t>
  </si>
  <si>
    <t>Chumbador de expansão controlada por torque em aço zincado para concreto - D = 16,0 mm</t>
  </si>
  <si>
    <t>M0412</t>
  </si>
  <si>
    <t>Chumbador de expansão controlada por torque em aço zincado para concreto - D = 10,0 mm</t>
  </si>
  <si>
    <t>M0411</t>
  </si>
  <si>
    <t>Chumbador de expansão controlada por torque em aço zincado para concreto - D = 20,0 mm</t>
  </si>
  <si>
    <t>M0410</t>
  </si>
  <si>
    <t>Chumbador de expansão controlada por torque em aço zincado para concreto - D = 6,3 mm</t>
  </si>
  <si>
    <t>M0409</t>
  </si>
  <si>
    <t>Chumbador de expansão controlada por torque em aço zincado para concreto - D = 12,5 mm</t>
  </si>
  <si>
    <t>M0408</t>
  </si>
  <si>
    <t>Chapa de alumínio - E = 1,5 mm</t>
  </si>
  <si>
    <t>M0395</t>
  </si>
  <si>
    <t>Cantoneira em aço ASTM A36 galvanizado</t>
  </si>
  <si>
    <t>M0366</t>
  </si>
  <si>
    <t>Cantoneira em ferro de abas iguais - L = 25,4 mm e E = 4,76 mm</t>
  </si>
  <si>
    <t>M0365</t>
  </si>
  <si>
    <t>Mangote para bomba de projeção</t>
  </si>
  <si>
    <t>M0351</t>
  </si>
  <si>
    <t>Bico para bomba de projeção</t>
  </si>
  <si>
    <t>M0350</t>
  </si>
  <si>
    <t>Disco de borracha para bomba de projeção via úmida</t>
  </si>
  <si>
    <t>M0349</t>
  </si>
  <si>
    <t>Disco de borracha para bomba de projeção via seca</t>
  </si>
  <si>
    <t>M0348</t>
  </si>
  <si>
    <t>Disco de aço para bomba de projeção via úmida</t>
  </si>
  <si>
    <t>M0347</t>
  </si>
  <si>
    <t>Disco de aço para bomba de projeção via seca</t>
  </si>
  <si>
    <t>M0346</t>
  </si>
  <si>
    <t>Cal hidratada - saco</t>
  </si>
  <si>
    <t>M0345</t>
  </si>
  <si>
    <t>Cal hidratada - a granel</t>
  </si>
  <si>
    <t>M0344</t>
  </si>
  <si>
    <t>Peça de madeira - L = 7,5 cm e E = 2,5 cm</t>
  </si>
  <si>
    <t>M0310</t>
  </si>
  <si>
    <t>Pontalete para escoramento - D = 10 cm</t>
  </si>
  <si>
    <t>M0301</t>
  </si>
  <si>
    <t>Tábua - E = 2,5 cm e L = 10 cm</t>
  </si>
  <si>
    <t>M0290</t>
  </si>
  <si>
    <t>Tábua - E = 2,5 cm e L = 15 cm</t>
  </si>
  <si>
    <t>M0289</t>
  </si>
  <si>
    <t>Tábua - E = 2,5 cm e L = 30 cm</t>
  </si>
  <si>
    <t>M0286</t>
  </si>
  <si>
    <t>Pontalete para escoramento - D = 15 cm</t>
  </si>
  <si>
    <t>M0285</t>
  </si>
  <si>
    <t>Caibro de pinho - L = 7,5 cm e E = 7,5 cm</t>
  </si>
  <si>
    <t>M0284</t>
  </si>
  <si>
    <t>Cabo de cobre flexível antichama isolado em PVC - tensão de 0,6/1,0 kV e seção de 50 mm²</t>
  </si>
  <si>
    <t>M0269</t>
  </si>
  <si>
    <t>Módulo de ancoragem da torre do elevador cremalheira</t>
  </si>
  <si>
    <t>M0268</t>
  </si>
  <si>
    <t>Módulo de torre de elevador cremalheira</t>
  </si>
  <si>
    <t>M0267</t>
  </si>
  <si>
    <t>Cabo de cobre flexível antichama isolado em PVC - tensão de 0,6/1,0 kV e seção de 240 mm²</t>
  </si>
  <si>
    <t>M0266</t>
  </si>
  <si>
    <t>Tanque de combustível aéreo horizontal com escada para visita - capacidade de 5.000 l</t>
  </si>
  <si>
    <t>M0265</t>
  </si>
  <si>
    <t>Bomba de combustível industrial eletrônica simples</t>
  </si>
  <si>
    <t>M0264</t>
  </si>
  <si>
    <t>Cabo de cobre PP flexível isolado em PVC - tensão de 300/500 V e seção de 3 x 1,5 mm²</t>
  </si>
  <si>
    <t>M0260</t>
  </si>
  <si>
    <t>Diluente para tinta à base de etil silicato de zinco</t>
  </si>
  <si>
    <t>M0257</t>
  </si>
  <si>
    <t>Tinta à base de etil silicato de zinco bicomponente para fundo preparador de pintura</t>
  </si>
  <si>
    <t>M0256</t>
  </si>
  <si>
    <t>Mistura gasosa de argônio e dióxido de carbono para solda MIG/MAG</t>
  </si>
  <si>
    <t>M0254</t>
  </si>
  <si>
    <t>Cabo de cobre flexível antichama isolado em PVC - tensão de 450/750 V e seção de 16 mm²</t>
  </si>
  <si>
    <t>M0253</t>
  </si>
  <si>
    <t>kWh</t>
  </si>
  <si>
    <t>Energia elétrica</t>
  </si>
  <si>
    <t>M0237</t>
  </si>
  <si>
    <t>Gabião tipo colchão em liga de zinco e alumínio revestido com polímero de malha hexagonal - E = 0,30 m</t>
  </si>
  <si>
    <t>M0236</t>
  </si>
  <si>
    <t>Gabião tipo colchão em liga de zinco e alumínio revestido com polímero de malha hexagonal - E = 0,23 m</t>
  </si>
  <si>
    <t>M0235</t>
  </si>
  <si>
    <t>Gabião tipo saco em liga de zinco e alumínio revestido com polímero de malha hexagonal - D = 0,65 m</t>
  </si>
  <si>
    <t>M0234</t>
  </si>
  <si>
    <t>Gabião tipo caixa em liga de zinco e alumínio revestido com polímero de malha hexagonal - C = 2,00 m, L = 1,00 m e H = 1,00 m</t>
  </si>
  <si>
    <t>M0233</t>
  </si>
  <si>
    <t>Gabião tipo caixa em liga de zinco e alumínio revestido com polímero de malha hexagonal - C = 2,00 m, L = 1,00 m e H = 0,50 m</t>
  </si>
  <si>
    <t>M0232</t>
  </si>
  <si>
    <t>Gabião tipo caixa em liga de zinco e alumínio de malha hexagonal - C = 2,00 m, L = 1,00 m e H = 1,00 m</t>
  </si>
  <si>
    <t>M0231</t>
  </si>
  <si>
    <t>Gabião tipo caixa em liga de zinco e alumínio de malha hexagonal - C = 2,00 m, L = 1,00 m e H = 0,50 m</t>
  </si>
  <si>
    <t>M0230</t>
  </si>
  <si>
    <t>Gabião tipo colchão em liga de zinco e alumínio revestido com polímero de malha hexagonal - E = 0,17 m</t>
  </si>
  <si>
    <t>M0229</t>
  </si>
  <si>
    <t>Adubo orgânico composto</t>
  </si>
  <si>
    <t>M0225</t>
  </si>
  <si>
    <t>Guia-chapéu pré-moldada - C = 120 cm</t>
  </si>
  <si>
    <t>M0224</t>
  </si>
  <si>
    <t>Sementes para hidrossemeadura</t>
  </si>
  <si>
    <t>M0223</t>
  </si>
  <si>
    <t>Filer calcário</t>
  </si>
  <si>
    <t>M0222</t>
  </si>
  <si>
    <t>Adubo à base de nitrogênio, fósforo e potássio (NPK)</t>
  </si>
  <si>
    <t>M0220</t>
  </si>
  <si>
    <t>Enxofre</t>
  </si>
  <si>
    <t>M0217</t>
  </si>
  <si>
    <t>CMCC</t>
  </si>
  <si>
    <t>Instalações físicas para a central de pré-moldagem de dormentes de concreto protendido</t>
  </si>
  <si>
    <t>M0204</t>
  </si>
  <si>
    <t>Coroa de botões esféricos linha T45 - D = 76 mm (3")</t>
  </si>
  <si>
    <t>M0202</t>
  </si>
  <si>
    <t>Coroa de botões esféricos linha T38 - D = 89 mm (3 1/2")</t>
  </si>
  <si>
    <t>M0201</t>
  </si>
  <si>
    <t>Coroa de botões cruzados linha R32 - D = 43 mm (1 11/16’’)</t>
  </si>
  <si>
    <t>M0199</t>
  </si>
  <si>
    <t>Parafuso de cabeça chata em aço - D = 4,5 mm e bucha plástica - D = 8 mm (S8)</t>
  </si>
  <si>
    <t>M0198</t>
  </si>
  <si>
    <t>Escória de aciaria</t>
  </si>
  <si>
    <t>M0194</t>
  </si>
  <si>
    <t>Brita 3</t>
  </si>
  <si>
    <t>M0193</t>
  </si>
  <si>
    <t>Brita 2</t>
  </si>
  <si>
    <t>M0192</t>
  </si>
  <si>
    <t>Brita 1</t>
  </si>
  <si>
    <t>M0191</t>
  </si>
  <si>
    <t>Ancoragem ativa para lajes para 4 cordoalhas - D = 15,2 mm</t>
  </si>
  <si>
    <t>M0184</t>
  </si>
  <si>
    <t>Ancoragem ativa para lajes para 3 cordoalhas - D = 15,2 mm</t>
  </si>
  <si>
    <t>M0181</t>
  </si>
  <si>
    <t>Ancoragem ativa para lajes para 2 cordoalhas - D = 15,2 mm</t>
  </si>
  <si>
    <t>M0178</t>
  </si>
  <si>
    <t>Ancoragem ativa para lajes para 1 cordoalha - D = 15,2 mm</t>
  </si>
  <si>
    <t>M0173</t>
  </si>
  <si>
    <t>Roda em aço e pneu com câmara de ar 83/203 mm (3,25"/8") para carrinho de mão</t>
  </si>
  <si>
    <t>M0169</t>
  </si>
  <si>
    <t>Abraçadeira de poliamida - E = 3,6 mm e C = 200 mm</t>
  </si>
  <si>
    <t>M0168</t>
  </si>
  <si>
    <t>Tela de poliamida industrial - E = 0,40 mm e malha de 1,6 mm</t>
  </si>
  <si>
    <t>M0167</t>
  </si>
  <si>
    <t>Tubo em aço galvanizado - E = 2,25 mm e D = 20 mm (3/4")</t>
  </si>
  <si>
    <t>M0166</t>
  </si>
  <si>
    <t>Tubo em aço galvanizado - E = 1,50 mm e seção de 20 x 20 mm</t>
  </si>
  <si>
    <t>M0164</t>
  </si>
  <si>
    <t>Gonzo com aba em aço galvanizado - D = 12,7 mm (1/2")</t>
  </si>
  <si>
    <t>M0163</t>
  </si>
  <si>
    <t>Corrente de elo soldado em aço galvanizado com acabamento polido - D = 3,18 mm (1/8")</t>
  </si>
  <si>
    <t>M0162</t>
  </si>
  <si>
    <t>Barra de fibra de vidro (vergalhão) - D = 25,0 mm</t>
  </si>
  <si>
    <t>M0161</t>
  </si>
  <si>
    <t>Extintor de incêndio tipo espuma mecânica - V = 10 l</t>
  </si>
  <si>
    <t>M0160</t>
  </si>
  <si>
    <t>Tela metálica galvanizada dobrada em L - C = 2,0 m, L = 0,4 m e H = 0,4 m</t>
  </si>
  <si>
    <t>M0158</t>
  </si>
  <si>
    <t>Bloco de concreto - L = 19 cm, A = 19 cm e C = 39 cm</t>
  </si>
  <si>
    <t>M0156</t>
  </si>
  <si>
    <t>Ancoragem ativa para lajes para 4 cordoalhas - D = 12,7 mm</t>
  </si>
  <si>
    <t>M0153</t>
  </si>
  <si>
    <t>Ancoragem ativa para lajes para 3 cordoalhas - D = 12,7 mm</t>
  </si>
  <si>
    <t>M0152</t>
  </si>
  <si>
    <t>Ancoragem ativa para lajes para 2 cordoalhas - D = 12,7 mm</t>
  </si>
  <si>
    <t>M0151</t>
  </si>
  <si>
    <t>Tubo PEAD corrugado com paredes estruturadas para drenagem - D = 3.000 mm</t>
  </si>
  <si>
    <t>M0150</t>
  </si>
  <si>
    <t>Tubo PEAD corrugado com paredes estruturadas para drenagem - D = 2.500 mm</t>
  </si>
  <si>
    <t>M0149</t>
  </si>
  <si>
    <t>Ancoragem ativa para lajes para 1 cordoalha - D = 12,7 mm</t>
  </si>
  <si>
    <t>M0148</t>
  </si>
  <si>
    <t>Tubo PEAD corrugado com paredes estruturadas para drenagem - D = 2.000 mm</t>
  </si>
  <si>
    <t>M0147</t>
  </si>
  <si>
    <t>Ancoragem ativa para 27 cordoalhas - D = 15,2 mm</t>
  </si>
  <si>
    <t>M0146</t>
  </si>
  <si>
    <t>Ancoragem ativa para 22 cordoalhas - D = 15,2 mm</t>
  </si>
  <si>
    <t>M0145</t>
  </si>
  <si>
    <t>Tubo PEAD corrugado com paredes estruturadas para drenagem - D = 1.800 mm</t>
  </si>
  <si>
    <t>M0144</t>
  </si>
  <si>
    <t>Tubo PEAD corrugado com paredes estruturadas para drenagem - D = 1.500 mm</t>
  </si>
  <si>
    <t>M0143</t>
  </si>
  <si>
    <t>Tubo PEAD corrugado com paredes estruturadas para drenagem - D = 1.200 mm</t>
  </si>
  <si>
    <t>M0142</t>
  </si>
  <si>
    <t>Tubo PEAD corrugado com paredes estruturadas para drenagem - D = 1.050 mm</t>
  </si>
  <si>
    <t>M0141</t>
  </si>
  <si>
    <t>Bentonita</t>
  </si>
  <si>
    <t>M0140</t>
  </si>
  <si>
    <t>Tubo PEAD corrugado com paredes estruturadas para drenagem - D = 1.000 mm</t>
  </si>
  <si>
    <t>M0139</t>
  </si>
  <si>
    <t>Ancoragem ativa para 19 cordoalhas - D = 15,2 mm</t>
  </si>
  <si>
    <t>M0138</t>
  </si>
  <si>
    <t>Tubo PEAD corrugado com paredes estruturadas para drenagem - D = 900 mm</t>
  </si>
  <si>
    <t>M0137</t>
  </si>
  <si>
    <t>Tubo PEAD corrugado com paredes estruturadas para drenagem - D = 800 mm</t>
  </si>
  <si>
    <t>M0136</t>
  </si>
  <si>
    <t>Tubo PEAD corrugado com paredes estruturadas para drenagem - D = 750 mm</t>
  </si>
  <si>
    <t>M0135</t>
  </si>
  <si>
    <t>Tubo PEAD corrugado com paredes estruturadas para drenagem - D = 600 mm</t>
  </si>
  <si>
    <t>M0134</t>
  </si>
  <si>
    <t>Tubo PEAD corrugado com paredes estruturadas para drenagem - D = 500 mm</t>
  </si>
  <si>
    <t>M0133</t>
  </si>
  <si>
    <t>Tubo PEAD corrugado com paredes estruturadas para drenagem - D = 450 mm</t>
  </si>
  <si>
    <t>M0132</t>
  </si>
  <si>
    <t>Tubo PEAD corrugado com paredes estruturadas para drenagem - D = 400 mm</t>
  </si>
  <si>
    <t>M0131</t>
  </si>
  <si>
    <t>Ancoragem ativa para 15 cordoalhas - D = 15,2 mm</t>
  </si>
  <si>
    <t>M0130</t>
  </si>
  <si>
    <t>Retentor de sedimento em fibras vegetais - D = 20 cm</t>
  </si>
  <si>
    <t>M0129</t>
  </si>
  <si>
    <t>Biomanta vegetal de fibras de palha entrelaçadas com fios de polipropileno biodegradáveis - densidade 0,6 kg/m²</t>
  </si>
  <si>
    <t>M0128</t>
  </si>
  <si>
    <t>Flutuador bipartido em polietileno com núcleo de espuma em poliuretano para tubos - D = 0,50 m</t>
  </si>
  <si>
    <t>M0127</t>
  </si>
  <si>
    <t>Flutuador bipartido em polietileno com núcleo de espuma em poliuretano para tubos - D = 0,45 m</t>
  </si>
  <si>
    <t>M0126</t>
  </si>
  <si>
    <t>Flutuador bipartido em polietileno com núcleo de espuma em poliuretano para tubos - D = 0,40 m</t>
  </si>
  <si>
    <t>M0125</t>
  </si>
  <si>
    <t>Flutuador bipartido em polietileno com núcleo de espuma em poliuretano para tubos - D = 0,30 m</t>
  </si>
  <si>
    <t>M0124</t>
  </si>
  <si>
    <t>Tubo PEAD PE 100 PN 8 com flanges - D = 500 mm</t>
  </si>
  <si>
    <t>M0123</t>
  </si>
  <si>
    <t>Tubo PEAD PE 100 PN 8 com flanges - D = 450 mm</t>
  </si>
  <si>
    <t>M0122</t>
  </si>
  <si>
    <t>Tubo PEAD PE 100 PN 8 com flanges - D = 400 mm</t>
  </si>
  <si>
    <t>M0121</t>
  </si>
  <si>
    <t>Tubo PEAD PE 100 PN 8 com flanges - D = 250 mm</t>
  </si>
  <si>
    <t>M0120</t>
  </si>
  <si>
    <t>Mangote flangeado de borracha reforçada com lonas sintéticas - C = 1,80 m e D = 0,50 m</t>
  </si>
  <si>
    <t>M0119</t>
  </si>
  <si>
    <t>Mangote flangeado de borracha reforçada com lonas sintéticas - C = 1,80 m e D = 0,45 m</t>
  </si>
  <si>
    <t>M0118</t>
  </si>
  <si>
    <t>Mangote flangeado de borracha reforçada com lonas sintéticas - C = 1,80 m e D = 0,40 m</t>
  </si>
  <si>
    <t>M0117</t>
  </si>
  <si>
    <t>Mangote flangeado de borracha reforçada com lonas sintéticas - C = 1,80 m e D = 0,30 m</t>
  </si>
  <si>
    <t>M0116</t>
  </si>
  <si>
    <t>Biomanta vegetal de fibras de coco entrelaçadas com fios de polipropileno biodegradáveis - densidade 0,4 kg/m²</t>
  </si>
  <si>
    <t>M0115</t>
  </si>
  <si>
    <t>Disco diamantado segmentado para corte de pavimento - D = 1.500 mm</t>
  </si>
  <si>
    <t>M0114</t>
  </si>
  <si>
    <t>Ancoragem ativa para 12 cordoalhas - D = 15,2 mm</t>
  </si>
  <si>
    <t>M0113</t>
  </si>
  <si>
    <t>Disco diamantado segmentado para corte de pavimento - D = 1.000 mm</t>
  </si>
  <si>
    <t>M0112</t>
  </si>
  <si>
    <t>Ancoragem ativa para 9 cordoalhas - D = 15,2 mm</t>
  </si>
  <si>
    <t>M0111</t>
  </si>
  <si>
    <t>Ancoragem ativa para 10 cordoalhas - D = 15,2 mm</t>
  </si>
  <si>
    <t>M0110</t>
  </si>
  <si>
    <t>Geodreno vertical - L = 10 cm e E = 5 mm</t>
  </si>
  <si>
    <t>M0109</t>
  </si>
  <si>
    <t>Ancoragem ativa para 7 cordoalhas - D = 15,2 mm</t>
  </si>
  <si>
    <t>M0108</t>
  </si>
  <si>
    <t>Geocomposto para drenagem</t>
  </si>
  <si>
    <t>M0107</t>
  </si>
  <si>
    <t>Ancoragem ativa para 6 cordoalhas - D = 15,2 mm</t>
  </si>
  <si>
    <t>M0106</t>
  </si>
  <si>
    <t>Ancoragem ativa para 4 cordoalhas - D = 15,2 mm</t>
  </si>
  <si>
    <t>M0105</t>
  </si>
  <si>
    <t>Asfalto diluído de petróleo - CM-30</t>
  </si>
  <si>
    <t>M0104</t>
  </si>
  <si>
    <t>Aditivo acelerador de pega para concreto e argamassa projetados</t>
  </si>
  <si>
    <t>M0103</t>
  </si>
  <si>
    <t>Ancoragem ativa para 31 cordoalhas - D = 12,7 mm</t>
  </si>
  <si>
    <t>M0102</t>
  </si>
  <si>
    <t>Ancoragem ativa para 27 cordoalhas - D = 12,7 mm</t>
  </si>
  <si>
    <t>M0101</t>
  </si>
  <si>
    <t>Ancoragem ativa para 22 cordoalhas - D = 12,7 mm</t>
  </si>
  <si>
    <t>M0100</t>
  </si>
  <si>
    <t>ISF</t>
  </si>
  <si>
    <t>Equipamentos para a fábrica de dormentes de concreto protendido</t>
  </si>
  <si>
    <t>M0099</t>
  </si>
  <si>
    <t>Bambu com diâmetro médio de 10 cm</t>
  </si>
  <si>
    <t>M0098</t>
  </si>
  <si>
    <t>Ancoragem ativa para 19 cordoalhas - D = 12,7 mm</t>
  </si>
  <si>
    <t>M0094</t>
  </si>
  <si>
    <t>Ancoragem ativa para 15 cordoalhas - D = 12,7 mm</t>
  </si>
  <si>
    <t>M0093</t>
  </si>
  <si>
    <t>Ancoragem ativa para 12 cordoalhas - D = 12,7 mm</t>
  </si>
  <si>
    <t>M0092</t>
  </si>
  <si>
    <t>Ancoragem ativa para 10 cordoalhas - D = 12,7 mm</t>
  </si>
  <si>
    <t>M0091</t>
  </si>
  <si>
    <t>Ancoragem ativa para 9 cordoalhas - D = 12,7 mm</t>
  </si>
  <si>
    <t>M0089</t>
  </si>
  <si>
    <t>Ancoragem ativa para 8 cordoalhas - D = 12,7 mm</t>
  </si>
  <si>
    <t>M0088</t>
  </si>
  <si>
    <t>Ancoragem ativa para 7 cordoalhas - D = 12,7 mm</t>
  </si>
  <si>
    <t>M0087</t>
  </si>
  <si>
    <t>Ancoragem ativa para 6 cordoalhas - D = 12,7 mm</t>
  </si>
  <si>
    <t>M0086</t>
  </si>
  <si>
    <t>Ancoragem ativa para 4 cordoalhas - D = 12,7 mm</t>
  </si>
  <si>
    <t>M0085</t>
  </si>
  <si>
    <t>Argamassa pré-dosada autoadensável para grauteamento</t>
  </si>
  <si>
    <t>M0084</t>
  </si>
  <si>
    <t>Argamassa pré-dosada para grauteamento</t>
  </si>
  <si>
    <t>M0083</t>
  </si>
  <si>
    <t>Areia média lavada</t>
  </si>
  <si>
    <t>M0082</t>
  </si>
  <si>
    <t>Areia grossa</t>
  </si>
  <si>
    <t>M0081</t>
  </si>
  <si>
    <t>Areia fina</t>
  </si>
  <si>
    <t>M0080</t>
  </si>
  <si>
    <t>Disco de corte abrasivo para policorte - D = 300 mm</t>
  </si>
  <si>
    <t>M0076</t>
  </si>
  <si>
    <t>Arame liso recozido em aço-carbono - D = 1,24 mm (18 BWG)</t>
  </si>
  <si>
    <t>M0075</t>
  </si>
  <si>
    <t>Muda de arbusto com altura até 0,50 m</t>
  </si>
  <si>
    <t>M0074</t>
  </si>
  <si>
    <t>Muda de árvore com altura de 0,30 a 0,80 m</t>
  </si>
  <si>
    <t>M0073</t>
  </si>
  <si>
    <t>Arame liso em aço galvanizado - D = 2,10 mm (14 BWG)</t>
  </si>
  <si>
    <t>M0072</t>
  </si>
  <si>
    <t>Container com 3 janelas para guarita - L = 2,44 m e C = 3,05 m (1/2 TEU)</t>
  </si>
  <si>
    <t>M0071</t>
  </si>
  <si>
    <t>Arame farpado em aço galvanizado - D = 1,60 mm</t>
  </si>
  <si>
    <t>M0069</t>
  </si>
  <si>
    <t>Caibro de pinho - L = 7,5 cm e E = 10,0 cm</t>
  </si>
  <si>
    <t>M0068</t>
  </si>
  <si>
    <t>Tubo PEAD PE 100 PN 10 com flanges - D = 160 mm</t>
  </si>
  <si>
    <t>M0067</t>
  </si>
  <si>
    <t>Container com revestimento térmico, janela e banheiro - L = 2,44 m e C = 12,90 m (2 TEU)</t>
  </si>
  <si>
    <t>M0066</t>
  </si>
  <si>
    <t>Container com janela e banheiro - L = 2,44 m e 4,58 m (3/4 TEU)</t>
  </si>
  <si>
    <t>M0065</t>
  </si>
  <si>
    <t>Container com janela - L = 2,44 m e C = 4,58 m (3/4 TEU)</t>
  </si>
  <si>
    <t>M0060</t>
  </si>
  <si>
    <t>Container com revestimento térmico, janela e banheiro - L = 2,44 m e C = 6,09 m (1 TEU)</t>
  </si>
  <si>
    <t>M0059</t>
  </si>
  <si>
    <t>Container com janela e 2 banheiros - L = 4,88 m e C = 6,09 m (1 TEU duplo)</t>
  </si>
  <si>
    <t>M0058</t>
  </si>
  <si>
    <t>Container com janela - L = 4,88 m e C = 6,09 m (1 TEU duplo)</t>
  </si>
  <si>
    <t>M0057</t>
  </si>
  <si>
    <t>Ferramenta de corte para removedora de faixa de sinalização (Smith Cutter)</t>
  </si>
  <si>
    <t>M0056</t>
  </si>
  <si>
    <t>Barreira plástica articulável modular - C = 240 cm e H = 100 cm</t>
  </si>
  <si>
    <t>M0055</t>
  </si>
  <si>
    <t>Fita zebrada de cor laranja e branca - L = 7 a 8 cm</t>
  </si>
  <si>
    <t>M0054</t>
  </si>
  <si>
    <t>Tela plástica em polipropileno na cor laranja para tapume - L = 1,2 m</t>
  </si>
  <si>
    <t>M0053</t>
  </si>
  <si>
    <t>Fita adesiva de PVC - L = 50 mm e C = 50 m</t>
  </si>
  <si>
    <t>M0052</t>
  </si>
  <si>
    <t>Cilindro canalizador de tráfego em polietileno - H = 117 cm e base quadrada de 60 x 60 cm</t>
  </si>
  <si>
    <t>M0051</t>
  </si>
  <si>
    <t>Aditivo natural tipo goma xantana para hidrossemeadura</t>
  </si>
  <si>
    <t>M0050</t>
  </si>
  <si>
    <t>Delimitador de tráfego flexível com chumbador e duas faixas refletivas - H = 77 cm e D = 21 cm</t>
  </si>
  <si>
    <t>M0049</t>
  </si>
  <si>
    <t>Balizador cônico refletivo em polietileno semiflexível - H = 114 cm e base octogonal de D = 40 cm</t>
  </si>
  <si>
    <t>M0048</t>
  </si>
  <si>
    <t>Cone de sinalização em polietileno - H = 75 cm e base quadrada de 40 x 40 cm</t>
  </si>
  <si>
    <t>M0047</t>
  </si>
  <si>
    <t>Barreira plástica para canalização de trânsito - C = 60 cm, L = 45 cm e H = 60 cm</t>
  </si>
  <si>
    <t>M0046</t>
  </si>
  <si>
    <t>Barreira plástica monobloco para canalização de trânsito - C = 100 cm, L = 50 cm e H = 55 cm</t>
  </si>
  <si>
    <t>M0045</t>
  </si>
  <si>
    <t>Abrasivo de vidro com granulometria de 210 a 420 micra</t>
  </si>
  <si>
    <t>M0044</t>
  </si>
  <si>
    <t>Óleo diesel</t>
  </si>
  <si>
    <t>M0043</t>
  </si>
  <si>
    <t>Container com janela - L = 2,44 m e C = 6,09 m (1 TEU)</t>
  </si>
  <si>
    <t>M0042</t>
  </si>
  <si>
    <t>Container com 2 banheiros - L = 2,44 m e C = 6,09 m (1 TEU)</t>
  </si>
  <si>
    <t>M0041</t>
  </si>
  <si>
    <t>Gasolina comum</t>
  </si>
  <si>
    <t>M0039</t>
  </si>
  <si>
    <t>Diluente tipo aguarrás para tintas e vernizes</t>
  </si>
  <si>
    <t>M0035</t>
  </si>
  <si>
    <t>Adesivo de contato para laminado elastoplástico</t>
  </si>
  <si>
    <t>M0032</t>
  </si>
  <si>
    <t>Aditivo plastificante e retardador de pega para concreto e argamassa</t>
  </si>
  <si>
    <t>M0030</t>
  </si>
  <si>
    <t>Sílica ativa para concreto e argamassa (microssílica)</t>
  </si>
  <si>
    <t>M0029</t>
  </si>
  <si>
    <t>Areia média</t>
  </si>
  <si>
    <t>M0028</t>
  </si>
  <si>
    <t>Aditivo aglutinante para argamassa</t>
  </si>
  <si>
    <t>M0026</t>
  </si>
  <si>
    <t>Adesivo plástico para tubos de PVC</t>
  </si>
  <si>
    <t>M0025</t>
  </si>
  <si>
    <t>Herbicida glifosato para áreas contínuas</t>
  </si>
  <si>
    <t>M0021</t>
  </si>
  <si>
    <t>Grampo de ancoragem em aço CA 50 - D = 6,3 mm</t>
  </si>
  <si>
    <t>M0020</t>
  </si>
  <si>
    <t>Esticador em aço tipo olhal x olhal para cabo de aço - D = 13 mm</t>
  </si>
  <si>
    <t>M0019</t>
  </si>
  <si>
    <t>Grampo pesado em aço-carbono para cabo de aço - D = 13 mm (1/2")</t>
  </si>
  <si>
    <t>M0018</t>
  </si>
  <si>
    <t>Saco de aniagem ou de ráfia de 50 kg - C = 95 cm e L = 65 cm</t>
  </si>
  <si>
    <t>M0017</t>
  </si>
  <si>
    <t>Grampo sargento em ferro fundido tipo C com abertura útil de 105 mm (4")</t>
  </si>
  <si>
    <t>M0016</t>
  </si>
  <si>
    <t>Espoleta elétrica Nº 8 - D = 6,0 mm</t>
  </si>
  <si>
    <t>M0015</t>
  </si>
  <si>
    <t>Aço CA 60</t>
  </si>
  <si>
    <t>M0014</t>
  </si>
  <si>
    <t>Grampo de ancoragem em aço CA 50 - D = 12,5 mm</t>
  </si>
  <si>
    <t>M0013</t>
  </si>
  <si>
    <t>Silicato de alumínio</t>
  </si>
  <si>
    <t>M0012</t>
  </si>
  <si>
    <t>Aditivo modificador de viscosidade para concreto e argamassa</t>
  </si>
  <si>
    <t>M0011</t>
  </si>
  <si>
    <t>Aditivo superplastificante para concreto e argamassa</t>
  </si>
  <si>
    <t>M0010</t>
  </si>
  <si>
    <t>Aço CP 175 RB</t>
  </si>
  <si>
    <t>M0009</t>
  </si>
  <si>
    <t>Detergente líquido neutro</t>
  </si>
  <si>
    <t>M0008</t>
  </si>
  <si>
    <t>Fibra de aço para concreto</t>
  </si>
  <si>
    <t>M0007</t>
  </si>
  <si>
    <t>Fibra de poliamida para concreto</t>
  </si>
  <si>
    <t>M0006</t>
  </si>
  <si>
    <t>Brita 0</t>
  </si>
  <si>
    <t>M0005</t>
  </si>
  <si>
    <t>Aço CA 50</t>
  </si>
  <si>
    <t>M0004</t>
  </si>
  <si>
    <t>Aço CA 25</t>
  </si>
  <si>
    <t>M0003</t>
  </si>
  <si>
    <t>Preço Unitário (R$)</t>
  </si>
  <si>
    <t>B8957</t>
  </si>
  <si>
    <t>B8958</t>
  </si>
  <si>
    <t>Equipamento topografia</t>
  </si>
  <si>
    <t>TC10-2021</t>
  </si>
  <si>
    <t>COMPOSIÇÕES PRÓPRIAS</t>
  </si>
  <si>
    <t>Encarregado de Pavimentação</t>
  </si>
  <si>
    <t>Controle Tecnológico</t>
  </si>
  <si>
    <t>Equipe de Topografia</t>
  </si>
  <si>
    <t>Veiculos</t>
  </si>
  <si>
    <t>Equipe Tecnica/Administrativa/Produção</t>
  </si>
  <si>
    <t>Valor Unitário
 c/ BDI</t>
  </si>
  <si>
    <t>Portaria n.º 1.078,
 de 11/08/2015</t>
  </si>
  <si>
    <t>Portaria n.º 1.078,
de 11/08/2015</t>
  </si>
  <si>
    <t>Parafuso autoatarrachante com arruelas de vedação - D = 6,3 mm</t>
  </si>
  <si>
    <t>Confecção de cavalete em perfil metálico para placa de sinalização - 1,00 m x 1,00 m</t>
  </si>
  <si>
    <t>Confecção de placa em aço nº 16 galvanizado, com película tipo I + I</t>
  </si>
  <si>
    <t>Placa Sinalização de obra - cavalete metálico</t>
  </si>
  <si>
    <t>Pavimentação (Outubro/2021)</t>
  </si>
  <si>
    <t>Eman Candeias &gt; Arapiraca</t>
  </si>
  <si>
    <t>Eman Betim &gt; Arapiraca</t>
  </si>
  <si>
    <t>Stratura Maracanaú&gt; Arapiraca</t>
  </si>
  <si>
    <t>180 dias</t>
  </si>
  <si>
    <t>210 dias</t>
  </si>
  <si>
    <t>240 dias</t>
  </si>
  <si>
    <t>270 dias</t>
  </si>
  <si>
    <t>300 dias</t>
  </si>
  <si>
    <t>330 dias</t>
  </si>
  <si>
    <t>360 dias</t>
  </si>
  <si>
    <t xml:space="preserve"> 4.1</t>
  </si>
  <si>
    <t xml:space="preserve"> 4.2</t>
  </si>
  <si>
    <t xml:space="preserve"> 4.1.1</t>
  </si>
  <si>
    <t xml:space="preserve"> 4.1.2</t>
  </si>
  <si>
    <t xml:space="preserve"> 4.1.3</t>
  </si>
  <si>
    <t xml:space="preserve"> 4.1.4</t>
  </si>
  <si>
    <t xml:space="preserve"> 4.1.5</t>
  </si>
  <si>
    <t xml:space="preserve"> 4.1.6</t>
  </si>
  <si>
    <t xml:space="preserve"> 4.1.7</t>
  </si>
  <si>
    <t xml:space="preserve"> 4.1.8</t>
  </si>
  <si>
    <t xml:space="preserve"> 4.1.9</t>
  </si>
  <si>
    <t xml:space="preserve"> 4.1.10</t>
  </si>
  <si>
    <t xml:space="preserve"> 4.1.11</t>
  </si>
  <si>
    <t xml:space="preserve"> 4.1.1 </t>
  </si>
  <si>
    <t xml:space="preserve"> 4.2.1</t>
  </si>
  <si>
    <t xml:space="preserve"> 4.3</t>
  </si>
  <si>
    <t>Área de recapeamento</t>
  </si>
  <si>
    <t>Vol. Cimento Asfáltico</t>
  </si>
  <si>
    <t>4.4.1</t>
  </si>
  <si>
    <t>4.4.2</t>
  </si>
  <si>
    <t>4.4.3</t>
  </si>
  <si>
    <t>4.4.4</t>
  </si>
  <si>
    <t>4.4.5</t>
  </si>
  <si>
    <t>4.4.6</t>
  </si>
  <si>
    <t>4.4.7</t>
  </si>
  <si>
    <t>4.4.8</t>
  </si>
  <si>
    <t>4.4.9</t>
  </si>
  <si>
    <t>1.3</t>
  </si>
  <si>
    <t>1.4</t>
  </si>
  <si>
    <t>Área fresada x 0,03 x densidade</t>
  </si>
  <si>
    <t>Área de Racapeamento x 2</t>
  </si>
  <si>
    <t>Pavimentação Asfaltica</t>
  </si>
  <si>
    <t>Vol. Concreto Asfáltico x DMT</t>
  </si>
  <si>
    <t>Vol. Concreto Asfáltico x 0,055</t>
  </si>
  <si>
    <t>4.5.1</t>
  </si>
  <si>
    <t>4.5.2</t>
  </si>
  <si>
    <t>4.5.3</t>
  </si>
  <si>
    <t>4.5.4</t>
  </si>
  <si>
    <t>4.5.5</t>
  </si>
  <si>
    <t>4.5.6</t>
  </si>
  <si>
    <t>4.5.7</t>
  </si>
  <si>
    <t>4.5.8</t>
  </si>
  <si>
    <t>4.5.9</t>
  </si>
  <si>
    <t>4.5.10</t>
  </si>
  <si>
    <t>4.5.11</t>
  </si>
  <si>
    <t>4.5.12</t>
  </si>
  <si>
    <t>4.5.13</t>
  </si>
  <si>
    <t>4.5.14</t>
  </si>
  <si>
    <t>4.6.1</t>
  </si>
  <si>
    <t>4.6.2</t>
  </si>
  <si>
    <t>4.6.3</t>
  </si>
  <si>
    <t>4.6.4</t>
  </si>
  <si>
    <t>4.6.5</t>
  </si>
  <si>
    <t>4.6.6</t>
  </si>
  <si>
    <t>4.6.7</t>
  </si>
  <si>
    <t>4.6.8</t>
  </si>
  <si>
    <t>4.6.9</t>
  </si>
  <si>
    <t>4.6.10</t>
  </si>
  <si>
    <t>4.6.11</t>
  </si>
  <si>
    <t>4.6.12</t>
  </si>
  <si>
    <t>4.6.13</t>
  </si>
  <si>
    <t>4.6.14</t>
  </si>
  <si>
    <t>Area Remendo Profundo x 0,15</t>
  </si>
  <si>
    <t>Área x 0,03</t>
  </si>
  <si>
    <t xml:space="preserve"> 4.1.12</t>
  </si>
  <si>
    <t>Transporte de material betuminoso - Emulsão asfáltica RR-1C</t>
  </si>
  <si>
    <t>Área Remendo Profundo x 0,05 x 2,4</t>
  </si>
  <si>
    <t>4.4.10</t>
  </si>
  <si>
    <t>Comp x Larg x Esp</t>
  </si>
  <si>
    <t>Area Pavimentação (comp x larg)</t>
  </si>
  <si>
    <t>Area Pavimentação (comp x larg x 0,20)</t>
  </si>
  <si>
    <t>Area Pavimentação (comp x larg x 0,15)</t>
  </si>
  <si>
    <t>Area Pavimentação x 0,0012</t>
  </si>
  <si>
    <t>Área pavimentação x 0,05 x 2,4</t>
  </si>
  <si>
    <t>Extensão x Largura da Faixa x 3</t>
  </si>
  <si>
    <t>(Extensão / cadência ) x 3</t>
  </si>
  <si>
    <t>(Extensão / cadência ) x 2</t>
  </si>
  <si>
    <t>Quant. de placas x área da uma placa</t>
  </si>
  <si>
    <t>extensão / 200m x 2</t>
  </si>
  <si>
    <t>extensão / 200m x 3</t>
  </si>
  <si>
    <t xml:space="preserve"> 5.3.2</t>
  </si>
  <si>
    <t xml:space="preserve"> 5.3.3</t>
  </si>
  <si>
    <t>un / dia</t>
  </si>
  <si>
    <t>extensão x 2</t>
  </si>
  <si>
    <t>extensão x 3</t>
  </si>
  <si>
    <t>(Área x 3%) x altura do cbuq</t>
  </si>
  <si>
    <t xml:space="preserve"> 4.3.10</t>
  </si>
  <si>
    <t>4.4.11</t>
  </si>
  <si>
    <t>4.4.12</t>
  </si>
  <si>
    <t>4.4.13</t>
  </si>
  <si>
    <t>4.4.14</t>
  </si>
  <si>
    <t>4.4.15</t>
  </si>
  <si>
    <t>Manutenção de Vias, Recuperação de Drenagem, Recapeamento Asfáltico e Sinalização da Malha Viária Municipal</t>
  </si>
  <si>
    <t>PLANILHA RESUMO DO ORÇAMENTO</t>
  </si>
  <si>
    <t>Classe</t>
  </si>
  <si>
    <t>Meio Fio</t>
  </si>
  <si>
    <t>Sarjeta em concreto</t>
  </si>
  <si>
    <t>Sinalização Horizontal - Pintura de faixa - termoplástico por aspersão</t>
  </si>
  <si>
    <t>CBUQ-item 4.1</t>
  </si>
  <si>
    <t>CBUQ-item 4.2</t>
  </si>
  <si>
    <t>CBUQ-item 4.3</t>
  </si>
  <si>
    <t>CBUQ-item 4.4</t>
  </si>
  <si>
    <t>Pintura de Ligação</t>
  </si>
  <si>
    <t>CBUQ-item 4.5</t>
  </si>
  <si>
    <t>CURVA ABC DE SERVIÇOS</t>
  </si>
  <si>
    <t>4.3.1</t>
  </si>
  <si>
    <t>4.3.2</t>
  </si>
  <si>
    <t>4.3.3</t>
  </si>
  <si>
    <t>4.3.4</t>
  </si>
  <si>
    <t>4.3.5</t>
  </si>
  <si>
    <t>4.3.6</t>
  </si>
  <si>
    <t>4.3.7</t>
  </si>
  <si>
    <t>4.3.8</t>
  </si>
  <si>
    <t>4.3.9</t>
  </si>
  <si>
    <t>4.3.10</t>
  </si>
  <si>
    <t>4.5</t>
  </si>
  <si>
    <t>Recomposição de Pavimento</t>
  </si>
  <si>
    <t>Recapeamento e Implantação de Pavimentação Asfáltica com drenagem e Sinalização na Malha Viária Municipal do Município de Arapiraca/AL</t>
  </si>
  <si>
    <t xml:space="preserve">Altura x largura </t>
  </si>
</sst>
</file>

<file path=xl/styles.xml><?xml version="1.0" encoding="utf-8"?>
<styleSheet xmlns="http://schemas.openxmlformats.org/spreadsheetml/2006/main">
  <numFmts count="29">
    <numFmt numFmtId="44" formatCode="_-&quot;R$&quot;\ * #,##0.00_-;\-&quot;R$&quot;\ * #,##0.00_-;_-&quot;R$&quot;\ * &quot;-&quot;??_-;_-@_-"/>
    <numFmt numFmtId="43" formatCode="_-* #,##0.00_-;\-* #,##0.00_-;_-* &quot;-&quot;??_-;_-@_-"/>
    <numFmt numFmtId="164" formatCode="#,##0.00\ %"/>
    <numFmt numFmtId="165" formatCode="_-* #,##0_-;\-* #,##0_-;_-* &quot;-&quot;??_-;_-@_-"/>
    <numFmt numFmtId="166" formatCode="0.0000"/>
    <numFmt numFmtId="167" formatCode="#,##0.00000"/>
    <numFmt numFmtId="168" formatCode="0.000"/>
    <numFmt numFmtId="169" formatCode="0.000%"/>
    <numFmt numFmtId="170" formatCode="_-* #,##0.0000_-;\-* #,##0.0000_-;_-* &quot;-&quot;????_-;_-@_-"/>
    <numFmt numFmtId="171" formatCode="0.0000%"/>
    <numFmt numFmtId="172" formatCode="_(* #,##0.00_);_(* \(#,##0.00\);_(* &quot;-&quot;??_);_(@_)"/>
    <numFmt numFmtId="173" formatCode="_(* #,##0.000_);_(* \(#,##0.000\);_(* &quot;-&quot;??_);_(@_)"/>
    <numFmt numFmtId="174" formatCode="0.0%"/>
    <numFmt numFmtId="175" formatCode="#,##0.000\ &quot;km&quot;"/>
    <numFmt numFmtId="176" formatCode="[$-416]mmm/yy;@"/>
    <numFmt numFmtId="177" formatCode="[$-416]mmmm\-yy;@"/>
    <numFmt numFmtId="178" formatCode="#,##0\ &quot;meses&quot;"/>
    <numFmt numFmtId="179" formatCode="#,##0.0000"/>
    <numFmt numFmtId="180" formatCode="_-* #,##0.0000_-;\-* #,##0.0000_-;_-* &quot;-&quot;??_-;_-@_-"/>
    <numFmt numFmtId="181" formatCode="#,##0.000"/>
    <numFmt numFmtId="182" formatCode="#,##0.00\ &quot;km&quot;"/>
    <numFmt numFmtId="183" formatCode="#,##0.0000000"/>
    <numFmt numFmtId="184" formatCode="[$-416]mmm\-yy;@"/>
    <numFmt numFmtId="185" formatCode="#,##0.000000"/>
    <numFmt numFmtId="186" formatCode="_-* #,##0.000000_-;\-* #,##0.000000_-;_-* &quot;-&quot;??_-;_-@_-"/>
    <numFmt numFmtId="187" formatCode="_-* #,##0.000_-;\-* #,##0.000_-;_-* &quot;-&quot;??_-;_-@_-"/>
    <numFmt numFmtId="188" formatCode="_-* #,##0.00000_-;\-* #,##0.00000_-;_-* &quot;-&quot;??_-;_-@_-"/>
    <numFmt numFmtId="189" formatCode="_-* #,##0.0000000_-;\-* #,##0.0000000_-;_-* &quot;-&quot;??_-;_-@_-"/>
    <numFmt numFmtId="190" formatCode="&quot;R$&quot;#,##0.00"/>
  </numFmts>
  <fonts count="55">
    <font>
      <sz val="11"/>
      <name val="Arial"/>
      <family val="1"/>
    </font>
    <font>
      <sz val="11"/>
      <color theme="1"/>
      <name val="Calibri"/>
      <family val="2"/>
      <scheme val="minor"/>
    </font>
    <font>
      <sz val="11"/>
      <color theme="1"/>
      <name val="Calibri"/>
      <family val="2"/>
      <scheme val="minor"/>
    </font>
    <font>
      <sz val="12"/>
      <color theme="1"/>
      <name val="Arial"/>
      <family val="2"/>
    </font>
    <font>
      <sz val="11"/>
      <color theme="1"/>
      <name val="Calibri"/>
      <family val="2"/>
      <scheme val="minor"/>
    </font>
    <font>
      <sz val="11"/>
      <name val="Arial"/>
      <family val="1"/>
    </font>
    <font>
      <b/>
      <sz val="11"/>
      <name val="Arial Narrow"/>
      <family val="2"/>
    </font>
    <font>
      <sz val="11"/>
      <name val="Arial Narrow"/>
      <family val="2"/>
    </font>
    <font>
      <b/>
      <sz val="12"/>
      <name val="Arial Narrow"/>
      <family val="2"/>
    </font>
    <font>
      <sz val="12"/>
      <name val="Arial Narrow"/>
      <family val="2"/>
    </font>
    <font>
      <b/>
      <sz val="12"/>
      <color rgb="FF000000"/>
      <name val="Arial Narrow"/>
      <family val="2"/>
    </font>
    <font>
      <sz val="12"/>
      <color rgb="FF000000"/>
      <name val="Arial Narrow"/>
      <family val="2"/>
    </font>
    <font>
      <b/>
      <sz val="14"/>
      <name val="Arial Narrow"/>
      <family val="2"/>
    </font>
    <font>
      <b/>
      <sz val="16"/>
      <name val="Arial Narrow"/>
      <family val="2"/>
    </font>
    <font>
      <sz val="8"/>
      <name val="Arial"/>
      <family val="1"/>
    </font>
    <font>
      <sz val="12"/>
      <color theme="1"/>
      <name val="Arial Narrow"/>
      <family val="2"/>
    </font>
    <font>
      <b/>
      <sz val="14"/>
      <color theme="1"/>
      <name val="Arial Narrow"/>
      <family val="2"/>
    </font>
    <font>
      <b/>
      <sz val="12"/>
      <color theme="1"/>
      <name val="Arial Narrow"/>
      <family val="2"/>
    </font>
    <font>
      <sz val="10"/>
      <name val="Arial"/>
      <family val="2"/>
    </font>
    <font>
      <sz val="12"/>
      <color theme="1"/>
      <name val="Arial"/>
      <family val="2"/>
    </font>
    <font>
      <b/>
      <u/>
      <sz val="12"/>
      <name val="Arial Narrow"/>
      <family val="2"/>
    </font>
    <font>
      <u/>
      <sz val="12"/>
      <name val="Arial Narrow"/>
      <family val="2"/>
    </font>
    <font>
      <sz val="11"/>
      <color theme="1"/>
      <name val="Arial Narrow"/>
      <family val="2"/>
    </font>
    <font>
      <sz val="10"/>
      <name val="MS Sans Serif"/>
      <family val="2"/>
    </font>
    <font>
      <b/>
      <sz val="12"/>
      <color indexed="10"/>
      <name val="Arial Narrow"/>
      <family val="2"/>
    </font>
    <font>
      <b/>
      <vertAlign val="subscript"/>
      <sz val="12"/>
      <name val="Arial Narrow"/>
      <family val="2"/>
    </font>
    <font>
      <vertAlign val="subscript"/>
      <sz val="12"/>
      <color indexed="8"/>
      <name val="Arial Narrow"/>
      <family val="2"/>
    </font>
    <font>
      <b/>
      <sz val="11"/>
      <name val="Arial"/>
      <family val="1"/>
    </font>
    <font>
      <sz val="10"/>
      <name val="Comic Sans MS"/>
      <family val="4"/>
    </font>
    <font>
      <b/>
      <sz val="10"/>
      <name val="Arial Narrow"/>
      <family val="2"/>
    </font>
    <font>
      <sz val="10"/>
      <name val="Arial Narrow"/>
      <family val="2"/>
    </font>
    <font>
      <sz val="10"/>
      <color rgb="FF000000"/>
      <name val="Arial Narrow"/>
      <family val="2"/>
    </font>
    <font>
      <b/>
      <sz val="11"/>
      <color theme="1"/>
      <name val="Arial"/>
      <family val="2"/>
    </font>
    <font>
      <b/>
      <i/>
      <sz val="15"/>
      <color rgb="FF002060"/>
      <name val="Arial Black"/>
      <family val="2"/>
    </font>
    <font>
      <b/>
      <sz val="15"/>
      <color indexed="56"/>
      <name val="Arial Black"/>
      <family val="2"/>
    </font>
    <font>
      <b/>
      <sz val="15"/>
      <color theme="1"/>
      <name val="Calibri"/>
      <family val="2"/>
      <scheme val="minor"/>
    </font>
    <font>
      <b/>
      <sz val="14"/>
      <color theme="1"/>
      <name val="Calibri"/>
      <family val="2"/>
      <scheme val="minor"/>
    </font>
    <font>
      <b/>
      <sz val="13"/>
      <color theme="1"/>
      <name val="Arial"/>
      <family val="2"/>
    </font>
    <font>
      <sz val="10"/>
      <color theme="1"/>
      <name val="Arial"/>
      <family val="2"/>
    </font>
    <font>
      <b/>
      <i/>
      <sz val="10"/>
      <color rgb="FF003770"/>
      <name val="Arial Black"/>
      <family val="2"/>
    </font>
    <font>
      <b/>
      <sz val="10"/>
      <color rgb="FF003770"/>
      <name val="Arial"/>
      <family val="2"/>
    </font>
    <font>
      <b/>
      <sz val="9"/>
      <color rgb="FF000000"/>
      <name val="Arial"/>
      <family val="2"/>
    </font>
    <font>
      <b/>
      <sz val="8"/>
      <color rgb="FF000000"/>
      <name val="Arial"/>
      <family val="2"/>
    </font>
    <font>
      <sz val="7"/>
      <color rgb="FF000000"/>
      <name val="Arial"/>
      <family val="2"/>
    </font>
    <font>
      <b/>
      <sz val="18"/>
      <name val="Arial Narrow"/>
      <family val="2"/>
    </font>
    <font>
      <b/>
      <sz val="12"/>
      <color rgb="FFFF0000"/>
      <name val="Arial Narrow"/>
      <family val="2"/>
    </font>
    <font>
      <sz val="12"/>
      <color rgb="FFFF0000"/>
      <name val="Arial Narrow"/>
      <family val="2"/>
    </font>
    <font>
      <b/>
      <sz val="12"/>
      <color indexed="8"/>
      <name val="Arial Narrow"/>
      <family val="2"/>
    </font>
    <font>
      <sz val="14"/>
      <name val="Arial Narrow"/>
      <family val="2"/>
    </font>
    <font>
      <b/>
      <sz val="18"/>
      <color theme="1"/>
      <name val="Arial Narrow"/>
      <family val="2"/>
    </font>
    <font>
      <b/>
      <sz val="22"/>
      <name val="Arial Narrow"/>
      <family val="2"/>
    </font>
    <font>
      <sz val="18"/>
      <name val="Arial Narrow"/>
      <family val="2"/>
    </font>
    <font>
      <b/>
      <sz val="10"/>
      <color theme="1"/>
      <name val="Arial Narrow"/>
      <family val="2"/>
    </font>
    <font>
      <sz val="10"/>
      <color theme="1"/>
      <name val="Arial Narrow"/>
      <family val="2"/>
    </font>
    <font>
      <sz val="10"/>
      <color rgb="FFFF0000"/>
      <name val="Arial Narrow"/>
      <family val="2"/>
    </font>
  </fonts>
  <fills count="22">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gradientFill degree="45">
        <stop position="0">
          <color theme="0"/>
        </stop>
        <stop position="1">
          <color theme="0" tint="-0.25098422193060094"/>
        </stop>
      </gradientFill>
    </fill>
    <fill>
      <patternFill patternType="solid">
        <fgColor theme="0" tint="-0.2499465926084170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indexed="6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59999389629810485"/>
        <bgColor indexed="47"/>
      </patternFill>
    </fill>
    <fill>
      <patternFill patternType="solid">
        <fgColor theme="9" tint="0.59999389629810485"/>
        <bgColor indexed="64"/>
      </patternFill>
    </fill>
    <fill>
      <patternFill patternType="solid">
        <fgColor rgb="FF0070C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2" tint="-0.249977111117893"/>
        <bgColor indexed="64"/>
      </patternFill>
    </fill>
  </fills>
  <borders count="9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double">
        <color auto="1"/>
      </right>
      <top/>
      <bottom/>
      <diagonal/>
    </border>
    <border>
      <left style="double">
        <color auto="1"/>
      </left>
      <right/>
      <top/>
      <bottom/>
      <diagonal/>
    </border>
    <border>
      <left/>
      <right style="double">
        <color indexed="64"/>
      </right>
      <top/>
      <bottom style="medium">
        <color auto="1"/>
      </bottom>
      <diagonal/>
    </border>
    <border>
      <left style="double">
        <color indexed="64"/>
      </left>
      <right/>
      <top/>
      <bottom style="medium">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right style="thin">
        <color rgb="FFCCCCCC"/>
      </right>
      <top/>
      <bottom/>
      <diagonal/>
    </border>
    <border>
      <left style="thin">
        <color rgb="FFCCCCCC"/>
      </left>
      <right style="thin">
        <color rgb="FFCCCCCC"/>
      </right>
      <top/>
      <bottom/>
      <diagonal/>
    </border>
    <border>
      <left style="thin">
        <color rgb="FFCCCCCC"/>
      </left>
      <right/>
      <top/>
      <bottom/>
      <diagonal/>
    </border>
    <border>
      <left/>
      <right style="thin">
        <color rgb="FFCCCCCC"/>
      </right>
      <top style="medium">
        <color auto="1"/>
      </top>
      <bottom/>
      <diagonal/>
    </border>
    <border>
      <left style="thin">
        <color rgb="FFCCCCCC"/>
      </left>
      <right style="thin">
        <color rgb="FFCCCCCC"/>
      </right>
      <top style="medium">
        <color auto="1"/>
      </top>
      <bottom/>
      <diagonal/>
    </border>
    <border>
      <left style="thin">
        <color rgb="FFCCCCCC"/>
      </left>
      <right/>
      <top style="medium">
        <color auto="1"/>
      </top>
      <bottom/>
      <diagonal/>
    </border>
    <border>
      <left/>
      <right style="thin">
        <color rgb="FFCCCCCC"/>
      </right>
      <top/>
      <bottom style="medium">
        <color auto="1"/>
      </bottom>
      <diagonal/>
    </border>
    <border>
      <left style="thin">
        <color rgb="FFCCCCCC"/>
      </left>
      <right style="thin">
        <color rgb="FFCCCCCC"/>
      </right>
      <top/>
      <bottom style="medium">
        <color auto="1"/>
      </bottom>
      <diagonal/>
    </border>
    <border>
      <left style="thin">
        <color rgb="FFCCCCCC"/>
      </left>
      <right/>
      <top/>
      <bottom style="medium">
        <color auto="1"/>
      </bottom>
      <diagonal/>
    </border>
    <border>
      <left style="thin">
        <color auto="1"/>
      </left>
      <right style="thin">
        <color auto="1"/>
      </right>
      <top style="thin">
        <color rgb="FFCCCCCC"/>
      </top>
      <bottom/>
      <diagonal/>
    </border>
  </borders>
  <cellStyleXfs count="40">
    <xf numFmtId="0" fontId="0"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18" fillId="0" borderId="0">
      <protection locked="0"/>
    </xf>
    <xf numFmtId="0" fontId="18" fillId="0" borderId="0"/>
    <xf numFmtId="0" fontId="18" fillId="0" borderId="0"/>
    <xf numFmtId="0" fontId="4" fillId="0" borderId="0"/>
    <xf numFmtId="43" fontId="19" fillId="0" borderId="0" applyFont="0" applyFill="0" applyBorder="0" applyAlignment="0" applyProtection="0"/>
    <xf numFmtId="44" fontId="19" fillId="0" borderId="0" applyFont="0" applyFill="0" applyBorder="0" applyAlignment="0" applyProtection="0"/>
    <xf numFmtId="0" fontId="18" fillId="0" borderId="0"/>
    <xf numFmtId="0" fontId="18" fillId="0" borderId="0"/>
    <xf numFmtId="0" fontId="18" fillId="0" borderId="0"/>
    <xf numFmtId="0" fontId="4" fillId="0" borderId="0"/>
    <xf numFmtId="0" fontId="18" fillId="0" borderId="0"/>
    <xf numFmtId="0" fontId="4" fillId="0" borderId="0"/>
    <xf numFmtId="0" fontId="4" fillId="0" borderId="0"/>
    <xf numFmtId="0" fontId="4" fillId="0" borderId="0"/>
    <xf numFmtId="9" fontId="18" fillId="0" borderId="0" applyFont="0" applyFill="0" applyBorder="0" applyAlignment="0" applyProtection="0"/>
    <xf numFmtId="0" fontId="18" fillId="0" borderId="0"/>
    <xf numFmtId="9"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18" fillId="0" borderId="0"/>
    <xf numFmtId="0" fontId="23" fillId="0" borderId="0"/>
    <xf numFmtId="9" fontId="19" fillId="0" borderId="0" applyFont="0" applyFill="0" applyBorder="0" applyAlignment="0" applyProtection="0"/>
    <xf numFmtId="0" fontId="5" fillId="0" borderId="0"/>
    <xf numFmtId="43" fontId="5" fillId="0" borderId="0" applyFont="0" applyFill="0" applyBorder="0" applyAlignment="0" applyProtection="0"/>
    <xf numFmtId="0" fontId="28" fillId="0" borderId="0"/>
    <xf numFmtId="43" fontId="4" fillId="0" borderId="0" applyFont="0" applyFill="0" applyBorder="0" applyAlignment="0" applyProtection="0"/>
    <xf numFmtId="43" fontId="3" fillId="0" borderId="0" applyFont="0" applyFill="0" applyBorder="0" applyAlignment="0" applyProtection="0"/>
    <xf numFmtId="9" fontId="4"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43" fontId="4" fillId="0" borderId="0" applyFont="0" applyFill="0" applyBorder="0" applyAlignment="0" applyProtection="0"/>
    <xf numFmtId="0" fontId="3" fillId="0" borderId="0"/>
    <xf numFmtId="0" fontId="2" fillId="0" borderId="0"/>
    <xf numFmtId="0" fontId="18" fillId="0" borderId="0"/>
    <xf numFmtId="0" fontId="1" fillId="0" borderId="0"/>
  </cellStyleXfs>
  <cellXfs count="1079">
    <xf numFmtId="0" fontId="0" fillId="0" borderId="0" xfId="0"/>
    <xf numFmtId="0" fontId="8" fillId="0" borderId="0" xfId="0" applyFont="1" applyFill="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0" fontId="15" fillId="0" borderId="0" xfId="3" applyFont="1"/>
    <xf numFmtId="0" fontId="15" fillId="0" borderId="0" xfId="7" applyFont="1"/>
    <xf numFmtId="0" fontId="17" fillId="0" borderId="0" xfId="7" applyFont="1"/>
    <xf numFmtId="168" fontId="15" fillId="0" borderId="62" xfId="5" applyNumberFormat="1" applyFont="1" applyBorder="1" applyAlignment="1">
      <alignment horizontal="center" vertical="center"/>
    </xf>
    <xf numFmtId="168" fontId="9" fillId="0" borderId="62" xfId="5" applyNumberFormat="1" applyFont="1" applyBorder="1" applyAlignment="1">
      <alignment horizontal="center" vertical="center"/>
    </xf>
    <xf numFmtId="0" fontId="17" fillId="0" borderId="17" xfId="5" applyFont="1" applyBorder="1" applyAlignment="1">
      <alignment horizontal="center" vertical="center"/>
    </xf>
    <xf numFmtId="0" fontId="15" fillId="0" borderId="0" xfId="7" applyFont="1" applyAlignment="1">
      <alignment vertical="center"/>
    </xf>
    <xf numFmtId="166" fontId="15" fillId="0" borderId="62" xfId="5" applyNumberFormat="1" applyFont="1" applyBorder="1" applyAlignment="1">
      <alignment horizontal="center" vertical="center"/>
    </xf>
    <xf numFmtId="0" fontId="15" fillId="0" borderId="62" xfId="5" applyFont="1" applyBorder="1" applyAlignment="1">
      <alignment horizontal="center" vertical="center" wrapText="1"/>
    </xf>
    <xf numFmtId="169" fontId="15" fillId="0" borderId="62" xfId="5" applyNumberFormat="1" applyFont="1" applyBorder="1" applyAlignment="1">
      <alignment horizontal="center" vertical="center"/>
    </xf>
    <xf numFmtId="10" fontId="15" fillId="0" borderId="43" xfId="5" applyNumberFormat="1" applyFont="1" applyBorder="1" applyAlignment="1">
      <alignment horizontal="center" vertical="center"/>
    </xf>
    <xf numFmtId="0" fontId="15" fillId="0" borderId="18" xfId="5" applyFont="1" applyBorder="1" applyAlignment="1">
      <alignment horizontal="center" vertical="center"/>
    </xf>
    <xf numFmtId="0" fontId="15" fillId="0" borderId="19" xfId="5" applyFont="1" applyBorder="1" applyAlignment="1">
      <alignment horizontal="center" vertical="center"/>
    </xf>
    <xf numFmtId="0" fontId="15" fillId="0" borderId="46" xfId="5" applyFont="1" applyBorder="1" applyAlignment="1">
      <alignment horizontal="center" vertical="center"/>
    </xf>
    <xf numFmtId="0" fontId="15" fillId="0" borderId="47" xfId="5" applyFont="1" applyBorder="1" applyAlignment="1">
      <alignment horizontal="left" vertical="center"/>
    </xf>
    <xf numFmtId="0" fontId="15" fillId="0" borderId="47" xfId="5" applyFont="1" applyBorder="1" applyAlignment="1">
      <alignment horizontal="center" vertical="center"/>
    </xf>
    <xf numFmtId="0" fontId="15" fillId="0" borderId="47" xfId="5" applyFont="1" applyBorder="1" applyAlignment="1">
      <alignment horizontal="center" vertical="center" wrapText="1"/>
    </xf>
    <xf numFmtId="0" fontId="15" fillId="0" borderId="48" xfId="5" applyFont="1" applyBorder="1" applyAlignment="1">
      <alignment horizontal="center" vertical="center"/>
    </xf>
    <xf numFmtId="4" fontId="15" fillId="0" borderId="8" xfId="5" quotePrefix="1" applyNumberFormat="1" applyFont="1" applyBorder="1" applyAlignment="1">
      <alignment horizontal="center"/>
    </xf>
    <xf numFmtId="0" fontId="15" fillId="0" borderId="19" xfId="5" applyFont="1" applyBorder="1"/>
    <xf numFmtId="2" fontId="15" fillId="0" borderId="19" xfId="5" applyNumberFormat="1" applyFont="1" applyBorder="1" applyAlignment="1">
      <alignment horizontal="center"/>
    </xf>
    <xf numFmtId="43" fontId="15" fillId="0" borderId="0" xfId="7" applyNumberFormat="1" applyFont="1"/>
    <xf numFmtId="4" fontId="15" fillId="0" borderId="8" xfId="5" applyNumberFormat="1" applyFont="1" applyBorder="1" applyAlignment="1">
      <alignment horizontal="center"/>
    </xf>
    <xf numFmtId="170" fontId="15" fillId="0" borderId="0" xfId="7" applyNumberFormat="1" applyFont="1"/>
    <xf numFmtId="0" fontId="15" fillId="0" borderId="18" xfId="5" applyFont="1" applyBorder="1"/>
    <xf numFmtId="0" fontId="15" fillId="0" borderId="18" xfId="5" applyFont="1" applyBorder="1" applyAlignment="1">
      <alignment horizontal="right"/>
    </xf>
    <xf numFmtId="44" fontId="15" fillId="0" borderId="0" xfId="9" quotePrefix="1" applyFont="1" applyFill="1" applyBorder="1" applyAlignment="1">
      <alignment horizontal="center"/>
    </xf>
    <xf numFmtId="4" fontId="17" fillId="0" borderId="61" xfId="5" quotePrefix="1" applyNumberFormat="1" applyFont="1" applyBorder="1" applyAlignment="1">
      <alignment horizontal="center"/>
    </xf>
    <xf numFmtId="168" fontId="17" fillId="0" borderId="61" xfId="5" applyNumberFormat="1" applyFont="1" applyBorder="1"/>
    <xf numFmtId="2" fontId="17" fillId="0" borderId="61" xfId="5" applyNumberFormat="1" applyFont="1" applyBorder="1" applyAlignment="1">
      <alignment horizontal="center"/>
    </xf>
    <xf numFmtId="0" fontId="17" fillId="0" borderId="43" xfId="5" applyFont="1" applyBorder="1"/>
    <xf numFmtId="168" fontId="17" fillId="0" borderId="61" xfId="5" applyNumberFormat="1" applyFont="1" applyBorder="1" applyAlignment="1">
      <alignment horizontal="center"/>
    </xf>
    <xf numFmtId="0" fontId="15" fillId="0" borderId="0" xfId="3" applyFont="1" applyBorder="1"/>
    <xf numFmtId="4" fontId="15" fillId="0" borderId="16" xfId="5" quotePrefix="1" applyNumberFormat="1" applyFont="1" applyBorder="1" applyAlignment="1">
      <alignment horizontal="left"/>
    </xf>
    <xf numFmtId="2" fontId="15" fillId="0" borderId="16" xfId="5" applyNumberFormat="1" applyFont="1" applyBorder="1" applyAlignment="1">
      <alignment horizontal="center"/>
    </xf>
    <xf numFmtId="0" fontId="15" fillId="0" borderId="17" xfId="5" applyFont="1" applyBorder="1"/>
    <xf numFmtId="4" fontId="15" fillId="0" borderId="0" xfId="5" quotePrefix="1" applyNumberFormat="1" applyFont="1" applyBorder="1" applyAlignment="1">
      <alignment horizontal="left"/>
    </xf>
    <xf numFmtId="2" fontId="15" fillId="0" borderId="0" xfId="5" applyNumberFormat="1" applyFont="1" applyBorder="1" applyAlignment="1">
      <alignment horizontal="center"/>
    </xf>
    <xf numFmtId="4" fontId="15" fillId="0" borderId="0" xfId="5" applyNumberFormat="1" applyFont="1" applyBorder="1" applyAlignment="1">
      <alignment horizontal="left"/>
    </xf>
    <xf numFmtId="0" fontId="15" fillId="0" borderId="0" xfId="5" applyFont="1" applyBorder="1"/>
    <xf numFmtId="4" fontId="15" fillId="0" borderId="0" xfId="5" quotePrefix="1" applyNumberFormat="1" applyFont="1" applyBorder="1" applyAlignment="1">
      <alignment horizontal="center"/>
    </xf>
    <xf numFmtId="168" fontId="15" fillId="0" borderId="0" xfId="5" applyNumberFormat="1" applyFont="1" applyBorder="1"/>
    <xf numFmtId="49" fontId="15" fillId="0" borderId="0" xfId="5" applyNumberFormat="1" applyFont="1" applyBorder="1" applyAlignment="1">
      <alignment horizontal="center"/>
    </xf>
    <xf numFmtId="2" fontId="15" fillId="0" borderId="0" xfId="5" applyNumberFormat="1" applyFont="1" applyBorder="1"/>
    <xf numFmtId="0" fontId="9" fillId="0" borderId="0" xfId="11" applyFont="1" applyAlignment="1">
      <alignment vertical="center"/>
    </xf>
    <xf numFmtId="0" fontId="8" fillId="7" borderId="0" xfId="10" applyFont="1" applyFill="1" applyAlignment="1">
      <alignment vertical="center"/>
    </xf>
    <xf numFmtId="0" fontId="9" fillId="0" borderId="0" xfId="12" applyFont="1" applyAlignment="1">
      <alignment vertical="center"/>
    </xf>
    <xf numFmtId="168" fontId="9" fillId="0" borderId="0" xfId="12" applyNumberFormat="1" applyFont="1" applyAlignment="1">
      <alignment vertical="center"/>
    </xf>
    <xf numFmtId="0" fontId="9" fillId="0" borderId="19" xfId="12" applyFont="1" applyBorder="1" applyAlignment="1">
      <alignment vertical="center"/>
    </xf>
    <xf numFmtId="0" fontId="15" fillId="0" borderId="0" xfId="13" applyFont="1"/>
    <xf numFmtId="10" fontId="9" fillId="0" borderId="0" xfId="12" applyNumberFormat="1" applyFont="1" applyAlignment="1">
      <alignment vertical="center"/>
    </xf>
    <xf numFmtId="0" fontId="9" fillId="0" borderId="47" xfId="12" applyFont="1" applyBorder="1" applyAlignment="1">
      <alignment vertical="center"/>
    </xf>
    <xf numFmtId="0" fontId="9" fillId="0" borderId="48" xfId="12" applyFont="1" applyBorder="1" applyAlignment="1">
      <alignment vertical="center"/>
    </xf>
    <xf numFmtId="0" fontId="15" fillId="0" borderId="0" xfId="15" applyFont="1" applyAlignment="1">
      <alignment horizontal="center" vertical="center" wrapText="1"/>
    </xf>
    <xf numFmtId="0" fontId="15" fillId="0" borderId="60" xfId="16" applyFont="1" applyBorder="1" applyAlignment="1">
      <alignment horizontal="center" wrapText="1"/>
    </xf>
    <xf numFmtId="0" fontId="15" fillId="0" borderId="61" xfId="16" applyFont="1" applyBorder="1" applyAlignment="1">
      <alignment horizontal="center" wrapText="1"/>
    </xf>
    <xf numFmtId="0" fontId="15" fillId="0" borderId="43" xfId="16" applyFont="1" applyBorder="1" applyAlignment="1">
      <alignment horizontal="center" wrapText="1"/>
    </xf>
    <xf numFmtId="0" fontId="15" fillId="0" borderId="0" xfId="16" applyFont="1" applyAlignment="1">
      <alignment horizontal="center" wrapText="1"/>
    </xf>
    <xf numFmtId="0" fontId="8" fillId="0" borderId="0" xfId="17" applyFont="1" applyAlignment="1">
      <alignment horizontal="center" vertical="center" wrapText="1"/>
    </xf>
    <xf numFmtId="0" fontId="8" fillId="0" borderId="0" xfId="17" applyFont="1" applyAlignment="1">
      <alignment horizontal="center" vertical="center"/>
    </xf>
    <xf numFmtId="0" fontId="8" fillId="3" borderId="55" xfId="16" applyFont="1" applyFill="1" applyBorder="1" applyAlignment="1">
      <alignment horizontal="center"/>
    </xf>
    <xf numFmtId="10" fontId="8" fillId="3" borderId="45" xfId="18" applyNumberFormat="1" applyFont="1" applyFill="1" applyBorder="1" applyAlignment="1" applyProtection="1">
      <alignment horizontal="center" vertical="center"/>
      <protection locked="0"/>
    </xf>
    <xf numFmtId="10" fontId="8" fillId="3" borderId="56" xfId="18" applyNumberFormat="1" applyFont="1" applyFill="1" applyBorder="1" applyAlignment="1" applyProtection="1">
      <alignment horizontal="center" vertical="center"/>
      <protection locked="0"/>
    </xf>
    <xf numFmtId="10" fontId="8" fillId="0" borderId="0" xfId="18" applyNumberFormat="1" applyFont="1" applyFill="1" applyBorder="1" applyAlignment="1" applyProtection="1">
      <alignment horizontal="center" vertical="center"/>
      <protection locked="0"/>
    </xf>
    <xf numFmtId="0" fontId="8" fillId="0" borderId="57" xfId="19" applyFont="1" applyBorder="1" applyAlignment="1">
      <alignment horizontal="left" vertical="center" wrapText="1" indent="1"/>
    </xf>
    <xf numFmtId="10" fontId="9" fillId="0" borderId="1" xfId="20" applyNumberFormat="1" applyFont="1" applyFill="1" applyBorder="1" applyAlignment="1" applyProtection="1">
      <alignment horizontal="right" vertical="center"/>
      <protection locked="0"/>
    </xf>
    <xf numFmtId="10" fontId="9" fillId="0" borderId="58" xfId="20" applyNumberFormat="1" applyFont="1" applyFill="1" applyBorder="1" applyAlignment="1" applyProtection="1">
      <alignment horizontal="right" vertical="center"/>
      <protection locked="0"/>
    </xf>
    <xf numFmtId="10" fontId="9" fillId="0" borderId="0" xfId="20" applyNumberFormat="1" applyFont="1" applyFill="1" applyBorder="1" applyAlignment="1" applyProtection="1">
      <alignment horizontal="right" vertical="center"/>
      <protection locked="0"/>
    </xf>
    <xf numFmtId="0" fontId="8" fillId="0" borderId="57" xfId="19" applyFont="1" applyBorder="1" applyAlignment="1">
      <alignment horizontal="left" vertical="center" indent="1"/>
    </xf>
    <xf numFmtId="0" fontId="8" fillId="7" borderId="18" xfId="16" applyFont="1" applyFill="1" applyBorder="1"/>
    <xf numFmtId="0" fontId="9" fillId="7" borderId="0" xfId="16" applyFont="1" applyFill="1"/>
    <xf numFmtId="10" fontId="9" fillId="7" borderId="0" xfId="20" applyNumberFormat="1" applyFont="1" applyFill="1" applyBorder="1" applyAlignment="1">
      <alignment horizontal="right"/>
    </xf>
    <xf numFmtId="10" fontId="8" fillId="7" borderId="19" xfId="20" applyNumberFormat="1" applyFont="1" applyFill="1" applyBorder="1"/>
    <xf numFmtId="10" fontId="8" fillId="0" borderId="0" xfId="20" applyNumberFormat="1" applyFont="1" applyFill="1" applyBorder="1"/>
    <xf numFmtId="0" fontId="9" fillId="7" borderId="18" xfId="16" applyFont="1" applyFill="1" applyBorder="1"/>
    <xf numFmtId="0" fontId="9" fillId="7" borderId="0" xfId="16" applyFont="1" applyFill="1" applyAlignment="1">
      <alignment horizontal="right"/>
    </xf>
    <xf numFmtId="10" fontId="9" fillId="7" borderId="0" xfId="20" applyNumberFormat="1" applyFont="1" applyFill="1" applyBorder="1"/>
    <xf numFmtId="10" fontId="9" fillId="7" borderId="19" xfId="20" applyNumberFormat="1" applyFont="1" applyFill="1" applyBorder="1"/>
    <xf numFmtId="10" fontId="9" fillId="0" borderId="0" xfId="20" applyNumberFormat="1" applyFont="1" applyFill="1" applyBorder="1"/>
    <xf numFmtId="0" fontId="9" fillId="0" borderId="0" xfId="11" applyFont="1"/>
    <xf numFmtId="0" fontId="8" fillId="0" borderId="0" xfId="4" applyFont="1" applyAlignment="1">
      <alignment horizontal="left" vertical="center"/>
      <protection locked="0"/>
    </xf>
    <xf numFmtId="10" fontId="9" fillId="7" borderId="8" xfId="20" applyNumberFormat="1" applyFont="1" applyFill="1" applyBorder="1"/>
    <xf numFmtId="0" fontId="9" fillId="7" borderId="63" xfId="16" applyFont="1" applyFill="1" applyBorder="1"/>
    <xf numFmtId="0" fontId="9" fillId="7" borderId="8" xfId="16" applyFont="1" applyFill="1" applyBorder="1" applyAlignment="1">
      <alignment horizontal="right"/>
    </xf>
    <xf numFmtId="10" fontId="8" fillId="7" borderId="8" xfId="20" applyNumberFormat="1" applyFont="1" applyFill="1" applyBorder="1"/>
    <xf numFmtId="10" fontId="9" fillId="7" borderId="40" xfId="20" applyNumberFormat="1" applyFont="1" applyFill="1" applyBorder="1"/>
    <xf numFmtId="0" fontId="8" fillId="7" borderId="64" xfId="16" applyFont="1" applyFill="1" applyBorder="1"/>
    <xf numFmtId="0" fontId="9" fillId="7" borderId="4" xfId="16" applyFont="1" applyFill="1" applyBorder="1"/>
    <xf numFmtId="10" fontId="9" fillId="7" borderId="4" xfId="20" applyNumberFormat="1" applyFont="1" applyFill="1" applyBorder="1" applyAlignment="1">
      <alignment horizontal="right"/>
    </xf>
    <xf numFmtId="10" fontId="8" fillId="7" borderId="41" xfId="20" applyNumberFormat="1" applyFont="1" applyFill="1" applyBorder="1"/>
    <xf numFmtId="10" fontId="8" fillId="7" borderId="0" xfId="20" applyNumberFormat="1" applyFont="1" applyFill="1" applyBorder="1"/>
    <xf numFmtId="0" fontId="15" fillId="0" borderId="0" xfId="16" applyFont="1"/>
    <xf numFmtId="10" fontId="21" fillId="7" borderId="0" xfId="20" applyNumberFormat="1" applyFont="1" applyFill="1" applyBorder="1"/>
    <xf numFmtId="0" fontId="8" fillId="7" borderId="18" xfId="16" applyFont="1" applyFill="1" applyBorder="1" applyAlignment="1">
      <alignment horizontal="right"/>
    </xf>
    <xf numFmtId="0" fontId="21" fillId="7" borderId="0" xfId="16" applyFont="1" applyFill="1"/>
    <xf numFmtId="10" fontId="9" fillId="7" borderId="0" xfId="20" applyNumberFormat="1" applyFont="1" applyFill="1" applyBorder="1" applyAlignment="1"/>
    <xf numFmtId="173" fontId="9" fillId="7" borderId="0" xfId="21" applyNumberFormat="1" applyFont="1" applyFill="1" applyBorder="1" applyAlignment="1">
      <alignment horizontal="left"/>
    </xf>
    <xf numFmtId="10" fontId="8" fillId="7" borderId="43" xfId="22" applyNumberFormat="1" applyFont="1" applyFill="1" applyBorder="1" applyAlignment="1">
      <alignment horizontal="left" vertical="center" wrapText="1" indent="3"/>
    </xf>
    <xf numFmtId="10" fontId="8" fillId="0" borderId="0" xfId="22" applyNumberFormat="1" applyFont="1" applyAlignment="1">
      <alignment horizontal="left" vertical="center" wrapText="1" indent="3"/>
    </xf>
    <xf numFmtId="0" fontId="8" fillId="0" borderId="47" xfId="4" applyFont="1" applyBorder="1" applyAlignment="1">
      <alignment horizontal="left" vertical="center"/>
      <protection locked="0"/>
    </xf>
    <xf numFmtId="168" fontId="9" fillId="0" borderId="47" xfId="12" applyNumberFormat="1" applyFont="1" applyBorder="1" applyAlignment="1">
      <alignment vertical="center"/>
    </xf>
    <xf numFmtId="0" fontId="15" fillId="0" borderId="18" xfId="16" applyFont="1" applyBorder="1" applyAlignment="1">
      <alignment vertical="center" wrapText="1"/>
    </xf>
    <xf numFmtId="0" fontId="15" fillId="0" borderId="0" xfId="16" applyFont="1" applyAlignment="1">
      <alignment vertical="center" wrapText="1"/>
    </xf>
    <xf numFmtId="0" fontId="15" fillId="0" borderId="65" xfId="16" applyFont="1" applyBorder="1" applyAlignment="1">
      <alignment vertical="center" wrapText="1"/>
    </xf>
    <xf numFmtId="0" fontId="15" fillId="0" borderId="66" xfId="16" applyFont="1" applyBorder="1" applyAlignment="1">
      <alignment vertical="center" wrapText="1"/>
    </xf>
    <xf numFmtId="0" fontId="15" fillId="0" borderId="46" xfId="16" applyFont="1" applyBorder="1" applyAlignment="1">
      <alignment vertical="center" wrapText="1"/>
    </xf>
    <xf numFmtId="0" fontId="15" fillId="0" borderId="47" xfId="16" applyFont="1" applyBorder="1" applyAlignment="1">
      <alignment vertical="center" wrapText="1"/>
    </xf>
    <xf numFmtId="0" fontId="15" fillId="0" borderId="67" xfId="16" applyFont="1" applyBorder="1" applyAlignment="1">
      <alignment vertical="center" wrapText="1"/>
    </xf>
    <xf numFmtId="0" fontId="15" fillId="0" borderId="68" xfId="16" applyFont="1" applyBorder="1" applyAlignment="1">
      <alignment vertical="center" wrapText="1"/>
    </xf>
    <xf numFmtId="171" fontId="9" fillId="0" borderId="0" xfId="12" applyNumberFormat="1" applyFont="1" applyAlignment="1">
      <alignment vertical="center"/>
    </xf>
    <xf numFmtId="0" fontId="9" fillId="0" borderId="0" xfId="0" applyFont="1" applyFill="1" applyBorder="1" applyAlignment="1">
      <alignment vertical="center"/>
    </xf>
    <xf numFmtId="10" fontId="9" fillId="0" borderId="12" xfId="2" applyNumberFormat="1" applyFont="1" applyFill="1" applyBorder="1" applyAlignment="1">
      <alignment vertical="center"/>
    </xf>
    <xf numFmtId="10" fontId="8" fillId="2" borderId="6" xfId="0" applyNumberFormat="1" applyFont="1" applyFill="1" applyBorder="1" applyAlignment="1">
      <alignment vertical="center"/>
    </xf>
    <xf numFmtId="10" fontId="8" fillId="2" borderId="7" xfId="2" applyNumberFormat="1" applyFont="1" applyFill="1" applyBorder="1" applyAlignment="1">
      <alignment vertical="center"/>
    </xf>
    <xf numFmtId="0" fontId="9" fillId="0" borderId="0" xfId="0" applyFont="1" applyFill="1" applyAlignment="1">
      <alignment vertical="center"/>
    </xf>
    <xf numFmtId="10" fontId="9" fillId="0" borderId="0" xfId="2" applyNumberFormat="1" applyFont="1" applyFill="1" applyAlignment="1">
      <alignment vertical="center"/>
    </xf>
    <xf numFmtId="10" fontId="9" fillId="0" borderId="0" xfId="11" applyNumberFormat="1" applyFont="1" applyAlignment="1">
      <alignment vertical="center"/>
    </xf>
    <xf numFmtId="4" fontId="9" fillId="0" borderId="0" xfId="11" applyNumberFormat="1" applyFont="1" applyAlignment="1">
      <alignment vertical="center"/>
    </xf>
    <xf numFmtId="4" fontId="9" fillId="0" borderId="0" xfId="11" applyNumberFormat="1" applyFont="1" applyAlignment="1">
      <alignment horizontal="center" vertical="center"/>
    </xf>
    <xf numFmtId="178" fontId="9" fillId="0" borderId="0" xfId="11" applyNumberFormat="1" applyFont="1" applyAlignment="1">
      <alignment vertical="center"/>
    </xf>
    <xf numFmtId="4" fontId="9" fillId="7" borderId="0" xfId="10" applyNumberFormat="1" applyFont="1" applyFill="1" applyAlignment="1">
      <alignment vertical="center"/>
    </xf>
    <xf numFmtId="0" fontId="8" fillId="5" borderId="70" xfId="11" applyFont="1" applyFill="1" applyBorder="1" applyAlignment="1">
      <alignment horizontal="center" vertical="center" wrapText="1"/>
    </xf>
    <xf numFmtId="0" fontId="8" fillId="5" borderId="71" xfId="11" applyFont="1" applyFill="1" applyBorder="1" applyAlignment="1">
      <alignment horizontal="center" vertical="center" wrapText="1"/>
    </xf>
    <xf numFmtId="0" fontId="8" fillId="5" borderId="53" xfId="11" applyFont="1" applyFill="1" applyBorder="1" applyAlignment="1">
      <alignment horizontal="center" vertical="center" wrapText="1"/>
    </xf>
    <xf numFmtId="0" fontId="8" fillId="5" borderId="54" xfId="11" applyFont="1" applyFill="1" applyBorder="1" applyAlignment="1">
      <alignment horizontal="center" vertical="center" wrapText="1"/>
    </xf>
    <xf numFmtId="0" fontId="8" fillId="7" borderId="49" xfId="24" applyFont="1" applyFill="1" applyBorder="1" applyAlignment="1">
      <alignment horizontal="center" vertical="center" wrapText="1"/>
    </xf>
    <xf numFmtId="0" fontId="8" fillId="7" borderId="2" xfId="11" applyFont="1" applyFill="1" applyBorder="1" applyAlignment="1">
      <alignment horizontal="left" vertical="center"/>
    </xf>
    <xf numFmtId="0" fontId="9" fillId="7" borderId="2" xfId="11" applyFont="1" applyFill="1" applyBorder="1" applyAlignment="1">
      <alignment horizontal="center" vertical="center"/>
    </xf>
    <xf numFmtId="4" fontId="9" fillId="7" borderId="2" xfId="10" applyNumberFormat="1" applyFont="1" applyFill="1" applyBorder="1" applyAlignment="1">
      <alignment vertical="center"/>
    </xf>
    <xf numFmtId="4" fontId="9" fillId="7" borderId="2" xfId="11" applyNumberFormat="1" applyFont="1" applyFill="1" applyBorder="1" applyAlignment="1">
      <alignment vertical="center"/>
    </xf>
    <xf numFmtId="4" fontId="8" fillId="7" borderId="50" xfId="11" applyNumberFormat="1" applyFont="1" applyFill="1" applyBorder="1" applyAlignment="1">
      <alignment horizontal="right" vertical="center"/>
    </xf>
    <xf numFmtId="0" fontId="9" fillId="7" borderId="49" xfId="24" applyFont="1" applyFill="1" applyBorder="1" applyAlignment="1">
      <alignment horizontal="center" vertical="center" wrapText="1"/>
    </xf>
    <xf numFmtId="0" fontId="9" fillId="7" borderId="2" xfId="11" applyFont="1" applyFill="1" applyBorder="1" applyAlignment="1">
      <alignment horizontal="left" vertical="center"/>
    </xf>
    <xf numFmtId="4" fontId="9" fillId="7" borderId="50" xfId="11" applyNumberFormat="1" applyFont="1" applyFill="1" applyBorder="1" applyAlignment="1">
      <alignment horizontal="right" vertical="center"/>
    </xf>
    <xf numFmtId="4" fontId="8" fillId="7" borderId="62" xfId="11" applyNumberFormat="1" applyFont="1" applyFill="1" applyBorder="1" applyAlignment="1">
      <alignment horizontal="right" vertical="center"/>
    </xf>
    <xf numFmtId="10" fontId="9" fillId="0" borderId="0" xfId="11" applyNumberFormat="1" applyFont="1" applyAlignment="1">
      <alignment horizontal="center" vertical="center"/>
    </xf>
    <xf numFmtId="4" fontId="8" fillId="0" borderId="0" xfId="11" applyNumberFormat="1" applyFont="1" applyAlignment="1">
      <alignment horizontal="center" vertical="center"/>
    </xf>
    <xf numFmtId="4" fontId="8" fillId="5" borderId="62" xfId="11" applyNumberFormat="1" applyFont="1" applyFill="1" applyBorder="1" applyAlignment="1">
      <alignment vertical="center"/>
    </xf>
    <xf numFmtId="49" fontId="9" fillId="0" borderId="0" xfId="11" applyNumberFormat="1" applyFont="1" applyAlignment="1">
      <alignment vertical="center"/>
    </xf>
    <xf numFmtId="0" fontId="7" fillId="0" borderId="0" xfId="11" applyFont="1" applyAlignment="1">
      <alignment vertical="center"/>
    </xf>
    <xf numFmtId="4" fontId="7" fillId="0" borderId="0" xfId="11" applyNumberFormat="1" applyFont="1" applyAlignment="1">
      <alignment horizontal="center" vertical="center"/>
    </xf>
    <xf numFmtId="4" fontId="7" fillId="0" borderId="0" xfId="11" applyNumberFormat="1" applyFont="1" applyAlignment="1">
      <alignment vertical="center"/>
    </xf>
    <xf numFmtId="178" fontId="7" fillId="0" borderId="0" xfId="11" applyNumberFormat="1" applyFont="1" applyAlignment="1">
      <alignment vertical="center"/>
    </xf>
    <xf numFmtId="0" fontId="7" fillId="0" borderId="0" xfId="11" applyFont="1" applyAlignment="1">
      <alignment horizontal="right" vertical="center"/>
    </xf>
    <xf numFmtId="0" fontId="9" fillId="0" borderId="0" xfId="11" applyFont="1" applyAlignment="1">
      <alignment horizontal="right" vertical="center"/>
    </xf>
    <xf numFmtId="0" fontId="8" fillId="7" borderId="12" xfId="24" applyFont="1" applyFill="1" applyBorder="1" applyAlignment="1">
      <alignment horizontal="center" vertical="center" wrapText="1"/>
    </xf>
    <xf numFmtId="0" fontId="9" fillId="7" borderId="11" xfId="11" applyFont="1" applyFill="1" applyBorder="1" applyAlignment="1">
      <alignment vertical="center"/>
    </xf>
    <xf numFmtId="4" fontId="9" fillId="7" borderId="12" xfId="11" applyNumberFormat="1" applyFont="1" applyFill="1" applyBorder="1" applyAlignment="1">
      <alignment vertical="center"/>
    </xf>
    <xf numFmtId="4" fontId="9" fillId="7" borderId="11" xfId="11" applyNumberFormat="1" applyFont="1" applyFill="1" applyBorder="1" applyAlignment="1">
      <alignment horizontal="right" vertical="center"/>
    </xf>
    <xf numFmtId="4" fontId="8" fillId="7" borderId="12" xfId="11" applyNumberFormat="1" applyFont="1" applyFill="1" applyBorder="1" applyAlignment="1">
      <alignment horizontal="right" vertical="center"/>
    </xf>
    <xf numFmtId="4" fontId="9" fillId="7" borderId="50" xfId="11" applyNumberFormat="1" applyFont="1" applyFill="1" applyBorder="1" applyAlignment="1">
      <alignment vertical="center"/>
    </xf>
    <xf numFmtId="4" fontId="9" fillId="7" borderId="12" xfId="11" applyNumberFormat="1" applyFont="1" applyFill="1" applyBorder="1" applyAlignment="1">
      <alignment horizontal="right" vertical="center"/>
    </xf>
    <xf numFmtId="0" fontId="9" fillId="7" borderId="12" xfId="24" applyFont="1" applyFill="1" applyBorder="1" applyAlignment="1">
      <alignment horizontal="center" vertical="center" wrapText="1"/>
    </xf>
    <xf numFmtId="179" fontId="9" fillId="7" borderId="12" xfId="11" applyNumberFormat="1" applyFont="1" applyFill="1" applyBorder="1" applyAlignment="1">
      <alignment horizontal="right" vertical="center"/>
    </xf>
    <xf numFmtId="0" fontId="9" fillId="7" borderId="60" xfId="24" applyFont="1" applyFill="1" applyBorder="1" applyAlignment="1">
      <alignment horizontal="center" vertical="center" wrapText="1"/>
    </xf>
    <xf numFmtId="0" fontId="9" fillId="7" borderId="61" xfId="24" applyFont="1" applyFill="1" applyBorder="1" applyAlignment="1">
      <alignment horizontal="center" vertical="center" wrapText="1"/>
    </xf>
    <xf numFmtId="0" fontId="8" fillId="7" borderId="61" xfId="11" applyFont="1" applyFill="1" applyBorder="1" applyAlignment="1">
      <alignment horizontal="left" vertical="center"/>
    </xf>
    <xf numFmtId="0" fontId="9" fillId="7" borderId="61" xfId="11" applyFont="1" applyFill="1" applyBorder="1" applyAlignment="1">
      <alignment horizontal="center" vertical="center"/>
    </xf>
    <xf numFmtId="4" fontId="9" fillId="7" borderId="61" xfId="10" applyNumberFormat="1" applyFont="1" applyFill="1" applyBorder="1" applyAlignment="1">
      <alignment vertical="center"/>
    </xf>
    <xf numFmtId="4" fontId="9" fillId="7" borderId="61" xfId="11" applyNumberFormat="1" applyFont="1" applyFill="1" applyBorder="1" applyAlignment="1">
      <alignment vertical="center"/>
    </xf>
    <xf numFmtId="4" fontId="9" fillId="7" borderId="61" xfId="11" applyNumberFormat="1" applyFont="1" applyFill="1" applyBorder="1" applyAlignment="1">
      <alignment horizontal="right" vertical="center"/>
    </xf>
    <xf numFmtId="0" fontId="8" fillId="7" borderId="61" xfId="11" applyFont="1" applyFill="1" applyBorder="1" applyAlignment="1">
      <alignment horizontal="right" vertical="center"/>
    </xf>
    <xf numFmtId="4" fontId="8" fillId="7" borderId="62" xfId="11" applyNumberFormat="1" applyFont="1" applyFill="1" applyBorder="1" applyAlignment="1">
      <alignment vertical="center"/>
    </xf>
    <xf numFmtId="0" fontId="8" fillId="7" borderId="0" xfId="11" applyFont="1" applyFill="1" applyAlignment="1">
      <alignment horizontal="left" vertical="center"/>
    </xf>
    <xf numFmtId="179" fontId="9" fillId="7" borderId="12" xfId="11" applyNumberFormat="1" applyFont="1" applyFill="1" applyBorder="1" applyAlignment="1">
      <alignment vertical="center"/>
    </xf>
    <xf numFmtId="180" fontId="9" fillId="7" borderId="12" xfId="8" applyNumberFormat="1" applyFont="1" applyFill="1" applyBorder="1" applyAlignment="1">
      <alignment horizontal="right" vertical="center"/>
    </xf>
    <xf numFmtId="0" fontId="8" fillId="5" borderId="52" xfId="11" applyFont="1" applyFill="1" applyBorder="1" applyAlignment="1">
      <alignment horizontal="center" vertical="center"/>
    </xf>
    <xf numFmtId="4" fontId="9" fillId="7" borderId="2" xfId="11" applyNumberFormat="1" applyFont="1" applyFill="1" applyBorder="1" applyAlignment="1">
      <alignment horizontal="right" vertical="center"/>
    </xf>
    <xf numFmtId="4" fontId="8" fillId="7" borderId="2" xfId="11" applyNumberFormat="1" applyFont="1" applyFill="1" applyBorder="1" applyAlignment="1">
      <alignment horizontal="right" vertical="center"/>
    </xf>
    <xf numFmtId="179" fontId="9" fillId="7" borderId="2" xfId="11" applyNumberFormat="1" applyFont="1" applyFill="1" applyBorder="1" applyAlignment="1">
      <alignment horizontal="right" vertical="center"/>
    </xf>
    <xf numFmtId="0" fontId="9" fillId="7" borderId="15" xfId="24" applyFont="1" applyFill="1" applyBorder="1" applyAlignment="1">
      <alignment horizontal="center" vertical="center" wrapText="1"/>
    </xf>
    <xf numFmtId="0" fontId="9" fillId="7" borderId="16" xfId="24" applyFont="1" applyFill="1" applyBorder="1" applyAlignment="1">
      <alignment horizontal="center" vertical="center" wrapText="1"/>
    </xf>
    <xf numFmtId="0" fontId="8" fillId="7" borderId="16" xfId="11" applyFont="1" applyFill="1" applyBorder="1" applyAlignment="1">
      <alignment horizontal="left" vertical="center"/>
    </xf>
    <xf numFmtId="0" fontId="9" fillId="7" borderId="16" xfId="11" applyFont="1" applyFill="1" applyBorder="1" applyAlignment="1">
      <alignment horizontal="center" vertical="center"/>
    </xf>
    <xf numFmtId="4" fontId="9" fillId="7" borderId="16" xfId="10" applyNumberFormat="1" applyFont="1" applyFill="1" applyBorder="1" applyAlignment="1">
      <alignment vertical="center"/>
    </xf>
    <xf numFmtId="4" fontId="9" fillId="7" borderId="16" xfId="11" applyNumberFormat="1" applyFont="1" applyFill="1" applyBorder="1" applyAlignment="1">
      <alignment vertical="center"/>
    </xf>
    <xf numFmtId="4" fontId="9" fillId="7" borderId="16" xfId="11" applyNumberFormat="1" applyFont="1" applyFill="1" applyBorder="1" applyAlignment="1">
      <alignment horizontal="right" vertical="center"/>
    </xf>
    <xf numFmtId="0" fontId="8" fillId="7" borderId="16" xfId="11" applyFont="1" applyFill="1" applyBorder="1" applyAlignment="1">
      <alignment horizontal="right" vertical="center"/>
    </xf>
    <xf numFmtId="4" fontId="8" fillId="0" borderId="54" xfId="11" applyNumberFormat="1" applyFont="1" applyBorder="1" applyAlignment="1">
      <alignment vertical="center"/>
    </xf>
    <xf numFmtId="0" fontId="24" fillId="0" borderId="0" xfId="11" applyFont="1" applyAlignment="1">
      <alignment vertical="center"/>
    </xf>
    <xf numFmtId="180" fontId="9" fillId="0" borderId="0" xfId="8" applyNumberFormat="1" applyFont="1" applyAlignment="1">
      <alignment vertical="center"/>
    </xf>
    <xf numFmtId="4" fontId="9" fillId="0" borderId="0" xfId="11" applyNumberFormat="1" applyFont="1" applyAlignment="1">
      <alignment horizontal="right" vertical="center"/>
    </xf>
    <xf numFmtId="180" fontId="9" fillId="7" borderId="11" xfId="8" applyNumberFormat="1" applyFont="1" applyFill="1" applyBorder="1" applyAlignment="1">
      <alignment horizontal="right" vertical="center"/>
    </xf>
    <xf numFmtId="180" fontId="8" fillId="7" borderId="12" xfId="8" applyNumberFormat="1" applyFont="1" applyFill="1" applyBorder="1" applyAlignment="1">
      <alignment horizontal="right" vertical="center"/>
    </xf>
    <xf numFmtId="180" fontId="9" fillId="7" borderId="61" xfId="8" applyNumberFormat="1" applyFont="1" applyFill="1" applyBorder="1" applyAlignment="1">
      <alignment horizontal="right" vertical="center"/>
    </xf>
    <xf numFmtId="180" fontId="8" fillId="7" borderId="61" xfId="8" applyNumberFormat="1" applyFont="1" applyFill="1" applyBorder="1" applyAlignment="1">
      <alignment horizontal="right" vertical="center"/>
    </xf>
    <xf numFmtId="180" fontId="8" fillId="5" borderId="52" xfId="8" applyNumberFormat="1" applyFont="1" applyFill="1" applyBorder="1" applyAlignment="1">
      <alignment horizontal="center" vertical="center"/>
    </xf>
    <xf numFmtId="180" fontId="9" fillId="7" borderId="2" xfId="8" applyNumberFormat="1" applyFont="1" applyFill="1" applyBorder="1" applyAlignment="1">
      <alignment horizontal="right" vertical="center"/>
    </xf>
    <xf numFmtId="180" fontId="8" fillId="7" borderId="2" xfId="8" applyNumberFormat="1" applyFont="1" applyFill="1" applyBorder="1" applyAlignment="1">
      <alignment horizontal="right" vertical="center"/>
    </xf>
    <xf numFmtId="4" fontId="9" fillId="7" borderId="2" xfId="11" applyNumberFormat="1" applyFont="1" applyFill="1" applyBorder="1" applyAlignment="1">
      <alignment horizontal="center" vertical="center"/>
    </xf>
    <xf numFmtId="0" fontId="8" fillId="7" borderId="61" xfId="24" applyFont="1" applyFill="1" applyBorder="1" applyAlignment="1">
      <alignment horizontal="center" vertical="center" wrapText="1"/>
    </xf>
    <xf numFmtId="0" fontId="8" fillId="7" borderId="2" xfId="11" applyFont="1" applyFill="1" applyBorder="1" applyAlignment="1">
      <alignment horizontal="left" vertical="center" wrapText="1"/>
    </xf>
    <xf numFmtId="0" fontId="8" fillId="7" borderId="2" xfId="11" applyFont="1" applyFill="1" applyBorder="1" applyAlignment="1">
      <alignment horizontal="center" vertical="center" wrapText="1"/>
    </xf>
    <xf numFmtId="4" fontId="9" fillId="7" borderId="72" xfId="10" applyNumberFormat="1" applyFont="1" applyFill="1" applyBorder="1" applyAlignment="1">
      <alignment vertical="center" wrapText="1"/>
    </xf>
    <xf numFmtId="4" fontId="9" fillId="7" borderId="16" xfId="10" applyNumberFormat="1" applyFont="1" applyFill="1" applyBorder="1" applyAlignment="1">
      <alignment vertical="center" wrapText="1"/>
    </xf>
    <xf numFmtId="4" fontId="9" fillId="7" borderId="73" xfId="10" applyNumberFormat="1" applyFont="1" applyFill="1" applyBorder="1" applyAlignment="1">
      <alignment vertical="center" wrapText="1"/>
    </xf>
    <xf numFmtId="180" fontId="9" fillId="7" borderId="72" xfId="8" applyNumberFormat="1" applyFont="1" applyFill="1" applyBorder="1" applyAlignment="1">
      <alignment vertical="center" wrapText="1"/>
    </xf>
    <xf numFmtId="180" fontId="9" fillId="7" borderId="16" xfId="8" applyNumberFormat="1" applyFont="1" applyFill="1" applyBorder="1" applyAlignment="1">
      <alignment vertical="center" wrapText="1"/>
    </xf>
    <xf numFmtId="0" fontId="9" fillId="7" borderId="2" xfId="11" applyFont="1" applyFill="1" applyBorder="1" applyAlignment="1">
      <alignment horizontal="center" vertical="center" wrapText="1"/>
    </xf>
    <xf numFmtId="4" fontId="9" fillId="7" borderId="11" xfId="10" applyNumberFormat="1" applyFont="1" applyFill="1" applyBorder="1" applyAlignment="1">
      <alignment vertical="center" wrapText="1"/>
    </xf>
    <xf numFmtId="4" fontId="9" fillId="7" borderId="0" xfId="10" applyNumberFormat="1" applyFont="1" applyFill="1" applyAlignment="1">
      <alignment vertical="center" wrapText="1"/>
    </xf>
    <xf numFmtId="4" fontId="9" fillId="7" borderId="12" xfId="10" applyNumberFormat="1" applyFont="1" applyFill="1" applyBorder="1" applyAlignment="1">
      <alignment vertical="center" wrapText="1"/>
    </xf>
    <xf numFmtId="180" fontId="9" fillId="7" borderId="11" xfId="8" applyNumberFormat="1" applyFont="1" applyFill="1" applyBorder="1" applyAlignment="1">
      <alignment vertical="center" wrapText="1"/>
    </xf>
    <xf numFmtId="180" fontId="9" fillId="7" borderId="0" xfId="8" applyNumberFormat="1" applyFont="1" applyFill="1" applyAlignment="1">
      <alignment vertical="center" wrapText="1"/>
    </xf>
    <xf numFmtId="0" fontId="9" fillId="7" borderId="2" xfId="11" applyFont="1" applyFill="1" applyBorder="1" applyAlignment="1">
      <alignment horizontal="left" vertical="center" wrapText="1"/>
    </xf>
    <xf numFmtId="4" fontId="9" fillId="7" borderId="37" xfId="11" applyNumberFormat="1" applyFont="1" applyFill="1" applyBorder="1" applyAlignment="1">
      <alignment horizontal="right" vertical="center"/>
    </xf>
    <xf numFmtId="0" fontId="8" fillId="5" borderId="25" xfId="11" applyFont="1" applyFill="1" applyBorder="1" applyAlignment="1">
      <alignment horizontal="center" vertical="center" wrapText="1"/>
    </xf>
    <xf numFmtId="180" fontId="8" fillId="5" borderId="25" xfId="8" applyNumberFormat="1" applyFont="1" applyFill="1" applyBorder="1" applyAlignment="1">
      <alignment horizontal="center" vertical="center" wrapText="1"/>
    </xf>
    <xf numFmtId="180" fontId="8" fillId="5" borderId="44" xfId="8" applyNumberFormat="1" applyFont="1" applyFill="1" applyBorder="1" applyAlignment="1">
      <alignment horizontal="center" vertical="center" wrapText="1"/>
    </xf>
    <xf numFmtId="4" fontId="9" fillId="7" borderId="11" xfId="10" applyNumberFormat="1" applyFont="1" applyFill="1" applyBorder="1" applyAlignment="1">
      <alignment horizontal="center" vertical="center" wrapText="1"/>
    </xf>
    <xf numFmtId="4" fontId="9" fillId="7" borderId="0" xfId="10" applyNumberFormat="1" applyFont="1" applyFill="1" applyAlignment="1">
      <alignment horizontal="center" vertical="center" wrapText="1"/>
    </xf>
    <xf numFmtId="4" fontId="9" fillId="7" borderId="12" xfId="10" applyNumberFormat="1" applyFont="1" applyFill="1" applyBorder="1" applyAlignment="1">
      <alignment horizontal="center" vertical="center" wrapText="1"/>
    </xf>
    <xf numFmtId="180" fontId="9" fillId="7" borderId="11" xfId="8" applyNumberFormat="1" applyFont="1" applyFill="1" applyBorder="1" applyAlignment="1">
      <alignment horizontal="center" vertical="center" wrapText="1"/>
    </xf>
    <xf numFmtId="180" fontId="9" fillId="7" borderId="0" xfId="8" applyNumberFormat="1" applyFont="1" applyFill="1" applyAlignment="1">
      <alignment horizontal="center" vertical="center" wrapText="1"/>
    </xf>
    <xf numFmtId="4" fontId="8" fillId="7" borderId="37" xfId="11" applyNumberFormat="1" applyFont="1" applyFill="1" applyBorder="1" applyAlignment="1">
      <alignment horizontal="right" vertical="center"/>
    </xf>
    <xf numFmtId="167" fontId="9" fillId="7" borderId="2" xfId="11" applyNumberFormat="1" applyFont="1" applyFill="1" applyBorder="1" applyAlignment="1">
      <alignment vertical="center"/>
    </xf>
    <xf numFmtId="4" fontId="8" fillId="7" borderId="50" xfId="11" applyNumberFormat="1" applyFont="1" applyFill="1" applyBorder="1" applyAlignment="1">
      <alignment vertical="center"/>
    </xf>
    <xf numFmtId="0" fontId="9" fillId="7" borderId="50" xfId="11" applyFont="1" applyFill="1" applyBorder="1" applyAlignment="1">
      <alignment vertical="center"/>
    </xf>
    <xf numFmtId="167" fontId="9" fillId="7" borderId="0" xfId="11" applyNumberFormat="1" applyFont="1" applyFill="1" applyAlignment="1">
      <alignment vertical="center"/>
    </xf>
    <xf numFmtId="0" fontId="9" fillId="7" borderId="46" xfId="24" applyFont="1" applyFill="1" applyBorder="1" applyAlignment="1">
      <alignment horizontal="center" vertical="center" wrapText="1"/>
    </xf>
    <xf numFmtId="0" fontId="9" fillId="7" borderId="47" xfId="24" applyFont="1" applyFill="1" applyBorder="1" applyAlignment="1">
      <alignment horizontal="center" vertical="center" wrapText="1"/>
    </xf>
    <xf numFmtId="0" fontId="9" fillId="7" borderId="47" xfId="11" applyFont="1" applyFill="1" applyBorder="1" applyAlignment="1">
      <alignment horizontal="left" vertical="center"/>
    </xf>
    <xf numFmtId="0" fontId="9" fillId="7" borderId="47" xfId="11" applyFont="1" applyFill="1" applyBorder="1" applyAlignment="1">
      <alignment horizontal="center" vertical="center"/>
    </xf>
    <xf numFmtId="4" fontId="9" fillId="7" borderId="47" xfId="10" applyNumberFormat="1" applyFont="1" applyFill="1" applyBorder="1" applyAlignment="1">
      <alignment vertical="center"/>
    </xf>
    <xf numFmtId="167" fontId="9" fillId="7" borderId="47" xfId="11" applyNumberFormat="1" applyFont="1" applyFill="1" applyBorder="1" applyAlignment="1">
      <alignment vertical="center"/>
    </xf>
    <xf numFmtId="4" fontId="9" fillId="7" borderId="47" xfId="11" applyNumberFormat="1" applyFont="1" applyFill="1" applyBorder="1" applyAlignment="1">
      <alignment horizontal="right" vertical="center"/>
    </xf>
    <xf numFmtId="0" fontId="9" fillId="7" borderId="48" xfId="11" applyFont="1" applyFill="1" applyBorder="1" applyAlignment="1">
      <alignment vertical="center"/>
    </xf>
    <xf numFmtId="167" fontId="9" fillId="0" borderId="0" xfId="11" applyNumberFormat="1" applyFont="1" applyAlignment="1">
      <alignment vertical="center"/>
    </xf>
    <xf numFmtId="4" fontId="8" fillId="5" borderId="1" xfId="11" applyNumberFormat="1" applyFont="1" applyFill="1" applyBorder="1" applyAlignment="1">
      <alignment vertical="center"/>
    </xf>
    <xf numFmtId="4" fontId="8" fillId="5" borderId="59" xfId="11" applyNumberFormat="1" applyFont="1" applyFill="1" applyBorder="1" applyAlignment="1">
      <alignment horizontal="center" vertical="center"/>
    </xf>
    <xf numFmtId="17" fontId="24" fillId="0" borderId="18" xfId="11" applyNumberFormat="1" applyFont="1" applyBorder="1" applyAlignment="1">
      <alignment vertical="center"/>
    </xf>
    <xf numFmtId="17" fontId="24" fillId="0" borderId="0" xfId="11" applyNumberFormat="1" applyFont="1" applyAlignment="1">
      <alignment vertical="center"/>
    </xf>
    <xf numFmtId="4" fontId="9" fillId="0" borderId="19" xfId="11" applyNumberFormat="1" applyFont="1" applyBorder="1" applyAlignment="1">
      <alignment vertical="center"/>
    </xf>
    <xf numFmtId="3" fontId="9" fillId="0" borderId="0" xfId="11" applyNumberFormat="1" applyFont="1" applyAlignment="1">
      <alignment vertical="center"/>
    </xf>
    <xf numFmtId="0" fontId="9" fillId="0" borderId="2" xfId="11" applyFont="1" applyBorder="1" applyAlignment="1">
      <alignment horizontal="center" vertical="center"/>
    </xf>
    <xf numFmtId="4" fontId="9" fillId="0" borderId="12" xfId="11" applyNumberFormat="1" applyFont="1" applyBorder="1" applyAlignment="1">
      <alignment vertical="center"/>
    </xf>
    <xf numFmtId="10" fontId="9" fillId="0" borderId="19" xfId="11" applyNumberFormat="1" applyFont="1" applyBorder="1" applyAlignment="1">
      <alignment vertical="center"/>
    </xf>
    <xf numFmtId="4" fontId="8" fillId="5" borderId="25" xfId="11" applyNumberFormat="1" applyFont="1" applyFill="1" applyBorder="1" applyAlignment="1">
      <alignment vertical="center"/>
    </xf>
    <xf numFmtId="3" fontId="9" fillId="0" borderId="47" xfId="11" applyNumberFormat="1" applyFont="1" applyBorder="1" applyAlignment="1">
      <alignment vertical="center"/>
    </xf>
    <xf numFmtId="4" fontId="9" fillId="0" borderId="47" xfId="11" applyNumberFormat="1" applyFont="1" applyBorder="1" applyAlignment="1">
      <alignment vertical="center"/>
    </xf>
    <xf numFmtId="4" fontId="9" fillId="0" borderId="48" xfId="11" applyNumberFormat="1" applyFont="1" applyBorder="1" applyAlignment="1">
      <alignment vertical="center"/>
    </xf>
    <xf numFmtId="4" fontId="8" fillId="7" borderId="0" xfId="10" applyNumberFormat="1" applyFont="1" applyFill="1" applyAlignment="1">
      <alignment vertical="center"/>
    </xf>
    <xf numFmtId="17" fontId="15" fillId="0" borderId="0" xfId="23" applyNumberFormat="1" applyFont="1" applyAlignment="1">
      <alignment horizontal="center" vertical="center"/>
    </xf>
    <xf numFmtId="0" fontId="9" fillId="0" borderId="0" xfId="11" applyFont="1" applyAlignment="1">
      <alignment horizontal="center" vertical="center"/>
    </xf>
    <xf numFmtId="4" fontId="9" fillId="0" borderId="0" xfId="11" quotePrefix="1" applyNumberFormat="1" applyFont="1" applyAlignment="1">
      <alignment vertical="center"/>
    </xf>
    <xf numFmtId="168" fontId="9" fillId="0" borderId="0" xfId="11" applyNumberFormat="1" applyFont="1" applyAlignment="1">
      <alignment vertical="center"/>
    </xf>
    <xf numFmtId="181" fontId="9" fillId="0" borderId="0" xfId="11" applyNumberFormat="1" applyFont="1" applyAlignment="1">
      <alignment vertical="center"/>
    </xf>
    <xf numFmtId="0" fontId="15" fillId="0" borderId="0" xfId="23" applyFont="1" applyAlignment="1">
      <alignment vertical="center"/>
    </xf>
    <xf numFmtId="174" fontId="15" fillId="0" borderId="0" xfId="23" applyNumberFormat="1" applyFont="1" applyAlignment="1">
      <alignment vertical="center"/>
    </xf>
    <xf numFmtId="4" fontId="15" fillId="0" borderId="0" xfId="23" applyNumberFormat="1" applyFont="1" applyAlignment="1">
      <alignment vertical="center"/>
    </xf>
    <xf numFmtId="0" fontId="15" fillId="0" borderId="0" xfId="23" applyFont="1" applyAlignment="1">
      <alignment horizontal="center" vertical="center"/>
    </xf>
    <xf numFmtId="0" fontId="17" fillId="0" borderId="0" xfId="23" applyFont="1" applyAlignment="1">
      <alignment vertical="center"/>
    </xf>
    <xf numFmtId="0" fontId="17" fillId="0" borderId="0" xfId="23" applyFont="1" applyAlignment="1">
      <alignment horizontal="right" vertical="center"/>
    </xf>
    <xf numFmtId="0" fontId="15" fillId="0" borderId="8" xfId="23" applyFont="1" applyBorder="1" applyAlignment="1">
      <alignment vertical="center"/>
    </xf>
    <xf numFmtId="0" fontId="15" fillId="0" borderId="8" xfId="23" applyFont="1" applyBorder="1" applyAlignment="1">
      <alignment horizontal="center" vertical="center"/>
    </xf>
    <xf numFmtId="4" fontId="15" fillId="0" borderId="8" xfId="23" applyNumberFormat="1" applyFont="1" applyBorder="1" applyAlignment="1">
      <alignment vertical="center"/>
    </xf>
    <xf numFmtId="0" fontId="17" fillId="5" borderId="1" xfId="23" applyFont="1" applyFill="1" applyBorder="1" applyAlignment="1">
      <alignment horizontal="center" vertical="center"/>
    </xf>
    <xf numFmtId="0" fontId="15" fillId="0" borderId="0" xfId="11" applyFont="1" applyAlignment="1">
      <alignment vertical="center"/>
    </xf>
    <xf numFmtId="0" fontId="15" fillId="0" borderId="0" xfId="11" applyFont="1" applyAlignment="1">
      <alignment horizontal="center" vertical="center"/>
    </xf>
    <xf numFmtId="0" fontId="17" fillId="0" borderId="0" xfId="11" applyFont="1" applyAlignment="1">
      <alignment vertical="center"/>
    </xf>
    <xf numFmtId="0" fontId="9" fillId="0" borderId="0" xfId="23" applyFont="1" applyAlignment="1">
      <alignment vertical="center"/>
    </xf>
    <xf numFmtId="175" fontId="15" fillId="0" borderId="0" xfId="23" applyNumberFormat="1" applyFont="1" applyAlignment="1">
      <alignment horizontal="center" vertical="center"/>
    </xf>
    <xf numFmtId="181" fontId="15" fillId="0" borderId="0" xfId="23" applyNumberFormat="1" applyFont="1" applyAlignment="1">
      <alignment vertical="center"/>
    </xf>
    <xf numFmtId="182" fontId="15" fillId="0" borderId="0" xfId="23" applyNumberFormat="1" applyFont="1" applyAlignment="1">
      <alignment vertical="center"/>
    </xf>
    <xf numFmtId="10" fontId="15" fillId="0" borderId="0" xfId="26" applyNumberFormat="1" applyFont="1" applyAlignment="1">
      <alignment vertical="center"/>
    </xf>
    <xf numFmtId="4" fontId="17" fillId="5" borderId="1" xfId="23" applyNumberFormat="1" applyFont="1" applyFill="1" applyBorder="1" applyAlignment="1">
      <alignment horizontal="center" vertical="center" wrapText="1"/>
    </xf>
    <xf numFmtId="174" fontId="17" fillId="5" borderId="1" xfId="23" applyNumberFormat="1" applyFont="1" applyFill="1" applyBorder="1" applyAlignment="1">
      <alignment horizontal="center" vertical="center"/>
    </xf>
    <xf numFmtId="4" fontId="17" fillId="0" borderId="0" xfId="23" applyNumberFormat="1" applyFont="1" applyAlignment="1">
      <alignment vertical="center"/>
    </xf>
    <xf numFmtId="0" fontId="17" fillId="0" borderId="0" xfId="23" applyFont="1" applyAlignment="1">
      <alignment horizontal="center" vertical="center"/>
    </xf>
    <xf numFmtId="0" fontId="17" fillId="5" borderId="76" xfId="23" applyFont="1" applyFill="1" applyBorder="1" applyAlignment="1">
      <alignment horizontal="center" vertical="center"/>
    </xf>
    <xf numFmtId="174" fontId="17" fillId="5" borderId="45" xfId="23" applyNumberFormat="1" applyFont="1" applyFill="1" applyBorder="1" applyAlignment="1">
      <alignment horizontal="center" vertical="center"/>
    </xf>
    <xf numFmtId="174" fontId="17" fillId="5" borderId="56" xfId="23" applyNumberFormat="1" applyFont="1" applyFill="1" applyBorder="1" applyAlignment="1">
      <alignment horizontal="center" vertical="center"/>
    </xf>
    <xf numFmtId="10" fontId="15" fillId="0" borderId="25" xfId="23" applyNumberFormat="1" applyFont="1" applyBorder="1" applyAlignment="1">
      <alignment vertical="center"/>
    </xf>
    <xf numFmtId="4" fontId="17" fillId="5" borderId="1" xfId="23" applyNumberFormat="1" applyFont="1" applyFill="1" applyBorder="1" applyAlignment="1">
      <alignment vertical="center"/>
    </xf>
    <xf numFmtId="0" fontId="9" fillId="0" borderId="0" xfId="27" applyFont="1" applyAlignment="1">
      <alignment vertical="center"/>
    </xf>
    <xf numFmtId="0" fontId="8" fillId="0" borderId="0" xfId="27" applyFont="1" applyAlignment="1">
      <alignment vertical="center"/>
    </xf>
    <xf numFmtId="0" fontId="8" fillId="8" borderId="31" xfId="27" applyFont="1" applyFill="1" applyBorder="1" applyAlignment="1">
      <alignment horizontal="center" vertical="center" wrapText="1"/>
    </xf>
    <xf numFmtId="0" fontId="8" fillId="8" borderId="32" xfId="27" applyFont="1" applyFill="1" applyBorder="1" applyAlignment="1">
      <alignment horizontal="left" vertical="center" wrapText="1"/>
    </xf>
    <xf numFmtId="0" fontId="8" fillId="8" borderId="32" xfId="27" applyFont="1" applyFill="1" applyBorder="1" applyAlignment="1">
      <alignment horizontal="center" vertical="center" wrapText="1"/>
    </xf>
    <xf numFmtId="43" fontId="8" fillId="8" borderId="32" xfId="28" applyFont="1" applyFill="1" applyBorder="1" applyAlignment="1">
      <alignment horizontal="center" vertical="center"/>
    </xf>
    <xf numFmtId="43" fontId="8" fillId="8" borderId="32" xfId="28" applyFont="1" applyFill="1" applyBorder="1" applyAlignment="1">
      <alignment vertical="center"/>
    </xf>
    <xf numFmtId="43" fontId="8" fillId="8" borderId="33" xfId="28" applyFont="1" applyFill="1" applyBorder="1" applyAlignment="1">
      <alignment horizontal="center" vertical="center"/>
    </xf>
    <xf numFmtId="0" fontId="8" fillId="8" borderId="0" xfId="27" applyFont="1" applyFill="1" applyAlignment="1">
      <alignment vertical="center"/>
    </xf>
    <xf numFmtId="0" fontId="11" fillId="0" borderId="49" xfId="27" applyFont="1" applyBorder="1" applyAlignment="1">
      <alignment horizontal="center" vertical="center" wrapText="1"/>
    </xf>
    <xf numFmtId="0" fontId="11" fillId="0" borderId="2" xfId="27" applyFont="1" applyBorder="1" applyAlignment="1">
      <alignment horizontal="left" vertical="center" wrapText="1"/>
    </xf>
    <xf numFmtId="0" fontId="11" fillId="0" borderId="2" xfId="27" applyFont="1" applyBorder="1" applyAlignment="1">
      <alignment horizontal="center" vertical="center" wrapText="1"/>
    </xf>
    <xf numFmtId="43" fontId="9" fillId="0" borderId="2" xfId="28" applyFont="1" applyFill="1" applyBorder="1" applyAlignment="1">
      <alignment horizontal="center" vertical="center"/>
    </xf>
    <xf numFmtId="43" fontId="9" fillId="0" borderId="2" xfId="28" applyFont="1" applyFill="1" applyBorder="1" applyAlignment="1">
      <alignment vertical="center"/>
    </xf>
    <xf numFmtId="4" fontId="15" fillId="0" borderId="50" xfId="23" applyNumberFormat="1" applyFont="1" applyBorder="1" applyAlignment="1">
      <alignment vertical="center"/>
    </xf>
    <xf numFmtId="0" fontId="9" fillId="0" borderId="49" xfId="27" applyFont="1" applyBorder="1" applyAlignment="1">
      <alignment horizontal="center" vertical="center" wrapText="1"/>
    </xf>
    <xf numFmtId="0" fontId="9" fillId="0" borderId="2" xfId="27" applyFont="1" applyBorder="1" applyAlignment="1">
      <alignment horizontal="left" vertical="center" wrapText="1"/>
    </xf>
    <xf numFmtId="0" fontId="9" fillId="0" borderId="2" xfId="27" applyFont="1" applyBorder="1" applyAlignment="1">
      <alignment horizontal="center" vertical="center" wrapText="1"/>
    </xf>
    <xf numFmtId="0" fontId="8" fillId="8" borderId="77" xfId="27" applyFont="1" applyFill="1" applyBorder="1" applyAlignment="1">
      <alignment horizontal="right" vertical="center"/>
    </xf>
    <xf numFmtId="0" fontId="8" fillId="8" borderId="78" xfId="27" applyFont="1" applyFill="1" applyBorder="1" applyAlignment="1">
      <alignment horizontal="right" vertical="center"/>
    </xf>
    <xf numFmtId="4" fontId="8" fillId="8" borderId="39" xfId="27" applyNumberFormat="1" applyFont="1" applyFill="1" applyBorder="1" applyAlignment="1">
      <alignment vertical="center"/>
    </xf>
    <xf numFmtId="0" fontId="9" fillId="0" borderId="0" xfId="27" applyFont="1" applyAlignment="1">
      <alignment horizontal="center" vertical="center"/>
    </xf>
    <xf numFmtId="43" fontId="9" fillId="0" borderId="0" xfId="28" applyFont="1" applyFill="1" applyAlignment="1">
      <alignment horizontal="center" vertical="center"/>
    </xf>
    <xf numFmtId="43" fontId="9" fillId="0" borderId="0" xfId="28" applyFont="1" applyFill="1" applyAlignment="1">
      <alignment vertical="center"/>
    </xf>
    <xf numFmtId="0" fontId="9" fillId="7" borderId="49" xfId="24" applyNumberFormat="1" applyFont="1" applyFill="1" applyBorder="1" applyAlignment="1">
      <alignment horizontal="center" vertical="center" wrapText="1"/>
    </xf>
    <xf numFmtId="10" fontId="15" fillId="9" borderId="25" xfId="23" applyNumberFormat="1" applyFont="1" applyFill="1" applyBorder="1" applyAlignment="1">
      <alignment vertical="center"/>
    </xf>
    <xf numFmtId="10" fontId="15" fillId="0" borderId="38" xfId="23" applyNumberFormat="1" applyFont="1" applyFill="1" applyBorder="1" applyAlignment="1">
      <alignment vertical="center"/>
    </xf>
    <xf numFmtId="0" fontId="17" fillId="0" borderId="0" xfId="3" applyFont="1" applyBorder="1"/>
    <xf numFmtId="0" fontId="17" fillId="0" borderId="6" xfId="3" applyFont="1" applyBorder="1"/>
    <xf numFmtId="0" fontId="17" fillId="0" borderId="7" xfId="3" applyFont="1" applyBorder="1"/>
    <xf numFmtId="0" fontId="15" fillId="0" borderId="2" xfId="3" applyFont="1" applyBorder="1" applyAlignment="1">
      <alignment horizontal="left"/>
    </xf>
    <xf numFmtId="0" fontId="17" fillId="0" borderId="31" xfId="3" applyFont="1" applyBorder="1"/>
    <xf numFmtId="0" fontId="15" fillId="0" borderId="49" xfId="3" applyFont="1" applyBorder="1"/>
    <xf numFmtId="43" fontId="15" fillId="0" borderId="50" xfId="1" applyFont="1" applyBorder="1"/>
    <xf numFmtId="0" fontId="15" fillId="0" borderId="51" xfId="3" applyFont="1" applyBorder="1"/>
    <xf numFmtId="0" fontId="15" fillId="0" borderId="53" xfId="3" applyFont="1" applyBorder="1" applyAlignment="1">
      <alignment horizontal="left"/>
    </xf>
    <xf numFmtId="0" fontId="15" fillId="0" borderId="53" xfId="3" applyFont="1" applyBorder="1"/>
    <xf numFmtId="0" fontId="15" fillId="0" borderId="54" xfId="3" applyFont="1" applyBorder="1"/>
    <xf numFmtId="184" fontId="9" fillId="7" borderId="0" xfId="10" quotePrefix="1" applyNumberFormat="1" applyFont="1" applyFill="1" applyAlignment="1">
      <alignment horizontal="left" vertical="center"/>
    </xf>
    <xf numFmtId="4" fontId="17" fillId="0" borderId="0" xfId="23" applyNumberFormat="1" applyFont="1" applyAlignment="1">
      <alignment horizontal="right" vertical="center"/>
    </xf>
    <xf numFmtId="0" fontId="9" fillId="7" borderId="0" xfId="27" applyFont="1" applyFill="1" applyAlignment="1">
      <alignment vertical="center"/>
    </xf>
    <xf numFmtId="0" fontId="9" fillId="10" borderId="0" xfId="29" applyFont="1" applyFill="1"/>
    <xf numFmtId="0" fontId="9" fillId="8" borderId="0" xfId="29" applyFont="1" applyFill="1"/>
    <xf numFmtId="49" fontId="9" fillId="7" borderId="32" xfId="30" applyNumberFormat="1" applyFont="1" applyFill="1" applyBorder="1" applyAlignment="1">
      <alignment horizontal="center" vertical="center"/>
    </xf>
    <xf numFmtId="43" fontId="9" fillId="7" borderId="32" xfId="31" applyFont="1" applyFill="1" applyBorder="1" applyAlignment="1">
      <alignment horizontal="center" vertical="center"/>
    </xf>
    <xf numFmtId="10" fontId="9" fillId="10" borderId="0" xfId="32" applyNumberFormat="1" applyFont="1" applyFill="1" applyBorder="1" applyAlignment="1">
      <alignment horizontal="center" vertical="center"/>
    </xf>
    <xf numFmtId="49" fontId="9" fillId="7" borderId="2" xfId="30" applyNumberFormat="1" applyFont="1" applyFill="1" applyBorder="1" applyAlignment="1">
      <alignment horizontal="center" vertical="center"/>
    </xf>
    <xf numFmtId="43" fontId="9" fillId="7" borderId="2" xfId="31" applyFont="1" applyFill="1" applyBorder="1" applyAlignment="1">
      <alignment horizontal="center" vertical="center"/>
    </xf>
    <xf numFmtId="43" fontId="9" fillId="8" borderId="0" xfId="29" applyNumberFormat="1" applyFont="1" applyFill="1" applyAlignment="1">
      <alignment vertical="center"/>
    </xf>
    <xf numFmtId="0" fontId="9" fillId="8" borderId="0" xfId="29" applyFont="1" applyFill="1" applyAlignment="1">
      <alignment vertical="center"/>
    </xf>
    <xf numFmtId="0" fontId="9" fillId="0" borderId="11" xfId="29" applyFont="1" applyBorder="1" applyAlignment="1">
      <alignment horizontal="center"/>
    </xf>
    <xf numFmtId="0" fontId="9" fillId="0" borderId="12" xfId="29" applyFont="1" applyBorder="1"/>
    <xf numFmtId="0" fontId="9" fillId="0" borderId="0" xfId="29" applyFont="1"/>
    <xf numFmtId="0" fontId="8" fillId="10" borderId="0" xfId="14" applyFont="1" applyFill="1" applyAlignment="1">
      <alignment vertical="center" wrapText="1"/>
    </xf>
    <xf numFmtId="0" fontId="9" fillId="10" borderId="66" xfId="29" applyFont="1" applyFill="1" applyBorder="1"/>
    <xf numFmtId="0" fontId="9" fillId="10" borderId="81" xfId="29" applyFont="1" applyFill="1" applyBorder="1"/>
    <xf numFmtId="0" fontId="9" fillId="10" borderId="82" xfId="29" applyFont="1" applyFill="1" applyBorder="1"/>
    <xf numFmtId="0" fontId="9" fillId="10" borderId="0" xfId="29" applyFont="1" applyFill="1" applyAlignment="1">
      <alignment vertical="center"/>
    </xf>
    <xf numFmtId="0" fontId="8" fillId="10" borderId="0" xfId="29" applyFont="1" applyFill="1" applyAlignment="1">
      <alignment vertical="center"/>
    </xf>
    <xf numFmtId="0" fontId="9" fillId="3" borderId="0" xfId="29" applyFont="1" applyFill="1" applyAlignment="1">
      <alignment vertical="center"/>
    </xf>
    <xf numFmtId="0" fontId="9" fillId="0" borderId="12" xfId="11" applyFont="1" applyBorder="1" applyAlignment="1">
      <alignment vertical="center"/>
    </xf>
    <xf numFmtId="0" fontId="9" fillId="0" borderId="0" xfId="10" applyFont="1" applyAlignment="1">
      <alignment vertical="center"/>
    </xf>
    <xf numFmtId="0" fontId="9" fillId="0" borderId="2" xfId="11" applyFont="1" applyBorder="1" applyAlignment="1">
      <alignment vertical="center" wrapText="1"/>
    </xf>
    <xf numFmtId="0" fontId="9" fillId="7" borderId="2" xfId="10" applyFont="1" applyFill="1" applyBorder="1" applyAlignment="1">
      <alignment horizontal="center" vertical="center"/>
    </xf>
    <xf numFmtId="4" fontId="9" fillId="0" borderId="2" xfId="11" applyNumberFormat="1" applyFont="1" applyBorder="1" applyAlignment="1">
      <alignment vertical="center"/>
    </xf>
    <xf numFmtId="10" fontId="9" fillId="0" borderId="2" xfId="11" applyNumberFormat="1" applyFont="1" applyBorder="1" applyAlignment="1">
      <alignment vertical="center"/>
    </xf>
    <xf numFmtId="10" fontId="9" fillId="0" borderId="2" xfId="11" applyNumberFormat="1" applyFont="1" applyBorder="1" applyAlignment="1">
      <alignment horizontal="center" vertical="center"/>
    </xf>
    <xf numFmtId="0" fontId="9" fillId="0" borderId="3" xfId="11" applyFont="1" applyBorder="1" applyAlignment="1">
      <alignment vertical="center" wrapText="1"/>
    </xf>
    <xf numFmtId="0" fontId="9" fillId="7" borderId="3" xfId="10" applyFont="1" applyFill="1" applyBorder="1" applyAlignment="1">
      <alignment horizontal="center" vertical="center"/>
    </xf>
    <xf numFmtId="4" fontId="9" fillId="0" borderId="3" xfId="11" applyNumberFormat="1" applyFont="1" applyBorder="1" applyAlignment="1">
      <alignment vertical="center"/>
    </xf>
    <xf numFmtId="10" fontId="9" fillId="0" borderId="3" xfId="11" applyNumberFormat="1" applyFont="1" applyBorder="1" applyAlignment="1">
      <alignment vertical="center"/>
    </xf>
    <xf numFmtId="10" fontId="9" fillId="0" borderId="3" xfId="11" applyNumberFormat="1" applyFont="1" applyBorder="1" applyAlignment="1">
      <alignment horizontal="center" vertical="center"/>
    </xf>
    <xf numFmtId="0" fontId="9" fillId="0" borderId="11" xfId="11" applyFont="1" applyBorder="1" applyAlignment="1">
      <alignment vertical="center"/>
    </xf>
    <xf numFmtId="0" fontId="9" fillId="0" borderId="13" xfId="11" applyFont="1" applyBorder="1" applyAlignment="1">
      <alignment vertical="center"/>
    </xf>
    <xf numFmtId="0" fontId="9" fillId="0" borderId="8" xfId="11" applyFont="1" applyBorder="1" applyAlignment="1">
      <alignment horizontal="center" vertical="center"/>
    </xf>
    <xf numFmtId="0" fontId="9" fillId="0" borderId="8" xfId="11" applyFont="1" applyBorder="1" applyAlignment="1">
      <alignment vertical="center"/>
    </xf>
    <xf numFmtId="0" fontId="9" fillId="0" borderId="14" xfId="11" applyFont="1" applyBorder="1" applyAlignment="1">
      <alignment vertical="center"/>
    </xf>
    <xf numFmtId="0" fontId="9" fillId="0" borderId="18" xfId="11" applyFont="1" applyBorder="1" applyAlignment="1">
      <alignment vertical="center"/>
    </xf>
    <xf numFmtId="0" fontId="9" fillId="0" borderId="19" xfId="11" applyFont="1" applyBorder="1" applyAlignment="1">
      <alignment vertical="center"/>
    </xf>
    <xf numFmtId="0" fontId="9" fillId="0" borderId="46" xfId="11" applyFont="1" applyBorder="1" applyAlignment="1">
      <alignment vertical="center"/>
    </xf>
    <xf numFmtId="0" fontId="9" fillId="0" borderId="47" xfId="11" applyFont="1" applyBorder="1" applyAlignment="1">
      <alignment horizontal="center" vertical="center"/>
    </xf>
    <xf numFmtId="0" fontId="9" fillId="0" borderId="47" xfId="11" applyFont="1" applyBorder="1" applyAlignment="1">
      <alignment vertical="center"/>
    </xf>
    <xf numFmtId="0" fontId="9" fillId="0" borderId="48" xfId="11" applyFont="1" applyBorder="1" applyAlignment="1">
      <alignment vertical="center"/>
    </xf>
    <xf numFmtId="0" fontId="9" fillId="0" borderId="11" xfId="0" applyFont="1" applyFill="1" applyBorder="1" applyAlignment="1">
      <alignment vertical="center"/>
    </xf>
    <xf numFmtId="43" fontId="9" fillId="0" borderId="0" xfId="1" applyFont="1" applyFill="1" applyBorder="1" applyAlignment="1">
      <alignment vertical="center"/>
    </xf>
    <xf numFmtId="43" fontId="9" fillId="0" borderId="0" xfId="1" applyFont="1" applyFill="1" applyAlignment="1">
      <alignment vertical="center"/>
    </xf>
    <xf numFmtId="0" fontId="8" fillId="2" borderId="0" xfId="0" applyFont="1" applyFill="1" applyAlignment="1">
      <alignment vertical="center"/>
    </xf>
    <xf numFmtId="4" fontId="8" fillId="2" borderId="6" xfId="0" applyNumberFormat="1" applyFont="1" applyFill="1" applyBorder="1" applyAlignment="1">
      <alignment vertical="center"/>
    </xf>
    <xf numFmtId="4" fontId="9" fillId="0" borderId="0" xfId="0" applyNumberFormat="1" applyFont="1" applyFill="1" applyAlignment="1">
      <alignment vertical="center"/>
    </xf>
    <xf numFmtId="179" fontId="9" fillId="7" borderId="52" xfId="11" applyNumberFormat="1" applyFont="1" applyFill="1" applyBorder="1" applyAlignment="1">
      <alignment vertical="center"/>
    </xf>
    <xf numFmtId="0" fontId="2" fillId="0" borderId="0" xfId="37"/>
    <xf numFmtId="0" fontId="32" fillId="0" borderId="0" xfId="37" applyFont="1" applyAlignment="1">
      <alignment horizontal="center" vertical="center" wrapText="1"/>
    </xf>
    <xf numFmtId="2" fontId="38" fillId="0" borderId="0" xfId="37" applyNumberFormat="1" applyFont="1" applyAlignment="1">
      <alignment horizontal="center"/>
    </xf>
    <xf numFmtId="0" fontId="38" fillId="0" borderId="0" xfId="37" applyFont="1"/>
    <xf numFmtId="0" fontId="38" fillId="0" borderId="0" xfId="37" applyFont="1" applyAlignment="1">
      <alignment horizontal="center"/>
    </xf>
    <xf numFmtId="179" fontId="38" fillId="0" borderId="0" xfId="37" applyNumberFormat="1" applyFont="1" applyAlignment="1">
      <alignment horizontal="right"/>
    </xf>
    <xf numFmtId="171" fontId="38" fillId="0" borderId="0" xfId="37" applyNumberFormat="1" applyFont="1" applyAlignment="1">
      <alignment horizontal="center"/>
    </xf>
    <xf numFmtId="180" fontId="9" fillId="0" borderId="0" xfId="1" applyNumberFormat="1" applyFont="1" applyAlignment="1">
      <alignment vertical="center"/>
    </xf>
    <xf numFmtId="179" fontId="9" fillId="0" borderId="12" xfId="11" applyNumberFormat="1" applyFont="1" applyFill="1" applyBorder="1" applyAlignment="1">
      <alignment vertical="center"/>
    </xf>
    <xf numFmtId="179" fontId="9" fillId="0" borderId="12" xfId="11" applyNumberFormat="1" applyFont="1" applyFill="1" applyBorder="1" applyAlignment="1">
      <alignment horizontal="right" vertical="center"/>
    </xf>
    <xf numFmtId="179" fontId="9" fillId="0" borderId="74" xfId="11" applyNumberFormat="1" applyFont="1" applyFill="1" applyBorder="1" applyAlignment="1">
      <alignment vertical="center"/>
    </xf>
    <xf numFmtId="0" fontId="39" fillId="0" borderId="0" xfId="37" applyFont="1" applyAlignment="1">
      <alignment horizontal="center" vertical="center"/>
    </xf>
    <xf numFmtId="0" fontId="42" fillId="0" borderId="0" xfId="37" applyFont="1" applyAlignment="1">
      <alignment horizontal="center" vertical="center" wrapText="1"/>
    </xf>
    <xf numFmtId="0" fontId="43" fillId="0" borderId="0" xfId="37" applyFont="1" applyAlignment="1">
      <alignment horizontal="center" vertical="center"/>
    </xf>
    <xf numFmtId="0" fontId="43" fillId="0" borderId="0" xfId="37" applyFont="1" applyAlignment="1">
      <alignment horizontal="left" vertical="center" wrapText="1"/>
    </xf>
    <xf numFmtId="179" fontId="43" fillId="0" borderId="0" xfId="37" applyNumberFormat="1" applyFont="1" applyAlignment="1">
      <alignment horizontal="right" vertical="center"/>
    </xf>
    <xf numFmtId="180" fontId="9" fillId="7" borderId="12" xfId="8" applyNumberFormat="1" applyFont="1" applyFill="1" applyBorder="1" applyAlignment="1">
      <alignment vertical="center"/>
    </xf>
    <xf numFmtId="180" fontId="9" fillId="7" borderId="74" xfId="8" applyNumberFormat="1" applyFont="1" applyFill="1" applyBorder="1" applyAlignment="1">
      <alignment vertical="center"/>
    </xf>
    <xf numFmtId="180" fontId="9" fillId="7" borderId="52" xfId="8" applyNumberFormat="1" applyFont="1" applyFill="1" applyBorder="1" applyAlignment="1">
      <alignment horizontal="right" vertical="center"/>
    </xf>
    <xf numFmtId="180" fontId="9" fillId="7" borderId="74" xfId="8" applyNumberFormat="1" applyFont="1" applyFill="1" applyBorder="1" applyAlignment="1">
      <alignment horizontal="right" vertical="center"/>
    </xf>
    <xf numFmtId="0" fontId="8" fillId="7" borderId="9" xfId="0" applyFont="1" applyFill="1" applyBorder="1" applyAlignment="1">
      <alignment vertical="center"/>
    </xf>
    <xf numFmtId="0" fontId="8" fillId="7" borderId="4" xfId="0" applyFont="1" applyFill="1" applyBorder="1" applyAlignment="1">
      <alignment vertical="center"/>
    </xf>
    <xf numFmtId="0" fontId="29" fillId="12" borderId="0" xfId="0" applyFont="1" applyFill="1" applyBorder="1" applyAlignment="1">
      <alignment horizontal="center" vertical="center" wrapText="1"/>
    </xf>
    <xf numFmtId="0" fontId="8" fillId="7" borderId="11" xfId="0" applyFont="1" applyFill="1" applyBorder="1" applyAlignment="1">
      <alignment vertical="center"/>
    </xf>
    <xf numFmtId="0" fontId="8" fillId="7" borderId="0" xfId="0" applyFont="1" applyFill="1" applyBorder="1" applyAlignment="1">
      <alignment vertical="center"/>
    </xf>
    <xf numFmtId="0" fontId="30" fillId="7" borderId="0" xfId="0" applyFont="1" applyFill="1" applyBorder="1" applyAlignment="1">
      <alignment horizontal="center" vertical="center" wrapText="1"/>
    </xf>
    <xf numFmtId="10" fontId="30" fillId="0" borderId="0" xfId="0" applyNumberFormat="1" applyFont="1" applyFill="1" applyBorder="1" applyAlignment="1">
      <alignment horizontal="center" vertical="center"/>
    </xf>
    <xf numFmtId="0" fontId="8" fillId="7" borderId="13" xfId="0" applyFont="1" applyFill="1" applyBorder="1" applyAlignment="1">
      <alignment vertical="center"/>
    </xf>
    <xf numFmtId="0" fontId="8" fillId="7" borderId="8" xfId="0" applyFont="1" applyFill="1" applyBorder="1" applyAlignment="1">
      <alignment vertical="center"/>
    </xf>
    <xf numFmtId="0" fontId="30" fillId="0" borderId="0" xfId="0" applyFont="1" applyBorder="1" applyAlignment="1">
      <alignment horizontal="center" vertical="center" wrapText="1"/>
    </xf>
    <xf numFmtId="0" fontId="8" fillId="2" borderId="5" xfId="0" applyFont="1" applyFill="1" applyBorder="1" applyAlignment="1">
      <alignment vertical="center"/>
    </xf>
    <xf numFmtId="0" fontId="8" fillId="2" borderId="6" xfId="0" applyFont="1" applyFill="1" applyBorder="1" applyAlignment="1">
      <alignment vertical="center"/>
    </xf>
    <xf numFmtId="0" fontId="10" fillId="13" borderId="1" xfId="0" applyFont="1" applyFill="1" applyBorder="1" applyAlignment="1">
      <alignment horizontal="center" vertical="center" wrapText="1"/>
    </xf>
    <xf numFmtId="0" fontId="10" fillId="13" borderId="1" xfId="0" applyFont="1" applyFill="1" applyBorder="1" applyAlignment="1">
      <alignment horizontal="centerContinuous" vertical="center" wrapText="1"/>
    </xf>
    <xf numFmtId="4" fontId="10" fillId="13" borderId="1" xfId="0" applyNumberFormat="1" applyFont="1" applyFill="1" applyBorder="1" applyAlignment="1">
      <alignment horizontal="right" vertical="center" wrapText="1"/>
    </xf>
    <xf numFmtId="164" fontId="10" fillId="13" borderId="1" xfId="0" applyNumberFormat="1" applyFont="1" applyFill="1" applyBorder="1" applyAlignment="1">
      <alignment horizontal="right" vertical="center" wrapText="1"/>
    </xf>
    <xf numFmtId="0" fontId="11"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43" fontId="11" fillId="0" borderId="1" xfId="1" applyFont="1" applyFill="1" applyBorder="1" applyAlignment="1">
      <alignment horizontal="right" vertical="center" wrapText="1"/>
    </xf>
    <xf numFmtId="43" fontId="11" fillId="0" borderId="1" xfId="1" applyFont="1" applyFill="1" applyBorder="1" applyAlignment="1">
      <alignment horizontal="left" vertical="center" wrapText="1"/>
    </xf>
    <xf numFmtId="164" fontId="11" fillId="0" borderId="1" xfId="0" applyNumberFormat="1" applyFont="1" applyFill="1" applyBorder="1" applyAlignment="1">
      <alignment horizontal="right" vertical="center" wrapText="1"/>
    </xf>
    <xf numFmtId="0" fontId="10" fillId="14" borderId="1" xfId="0" applyFont="1" applyFill="1" applyBorder="1" applyAlignment="1">
      <alignment horizontal="center" vertical="center" wrapText="1"/>
    </xf>
    <xf numFmtId="0" fontId="10" fillId="14" borderId="1" xfId="0" applyFont="1" applyFill="1" applyBorder="1" applyAlignment="1">
      <alignment horizontal="centerContinuous" vertical="center" wrapText="1"/>
    </xf>
    <xf numFmtId="4" fontId="10" fillId="14" borderId="1" xfId="0" applyNumberFormat="1" applyFont="1" applyFill="1" applyBorder="1" applyAlignment="1">
      <alignment horizontal="right" vertical="center" wrapText="1"/>
    </xf>
    <xf numFmtId="164" fontId="10" fillId="14" borderId="1" xfId="0" applyNumberFormat="1" applyFont="1" applyFill="1" applyBorder="1" applyAlignment="1">
      <alignment horizontal="right" vertical="center" wrapText="1"/>
    </xf>
    <xf numFmtId="43" fontId="9" fillId="0" borderId="0" xfId="11" applyNumberFormat="1" applyFont="1" applyAlignment="1">
      <alignment vertical="center"/>
    </xf>
    <xf numFmtId="43" fontId="9" fillId="7" borderId="12" xfId="1" applyFont="1" applyFill="1" applyBorder="1" applyAlignment="1">
      <alignment vertical="center"/>
    </xf>
    <xf numFmtId="43" fontId="9" fillId="7" borderId="50" xfId="1" applyFont="1" applyFill="1" applyBorder="1" applyAlignment="1">
      <alignment vertical="center"/>
    </xf>
    <xf numFmtId="43" fontId="8" fillId="7" borderId="62" xfId="1" applyFont="1" applyFill="1" applyBorder="1" applyAlignment="1">
      <alignment vertical="center"/>
    </xf>
    <xf numFmtId="43" fontId="8" fillId="7" borderId="17" xfId="1" applyFont="1" applyFill="1" applyBorder="1" applyAlignment="1">
      <alignment vertical="center"/>
    </xf>
    <xf numFmtId="43" fontId="8" fillId="0" borderId="26" xfId="1" applyFont="1" applyBorder="1" applyAlignment="1">
      <alignment vertical="center"/>
    </xf>
    <xf numFmtId="43" fontId="9" fillId="0" borderId="0" xfId="1" applyFont="1" applyAlignment="1">
      <alignment vertical="center"/>
    </xf>
    <xf numFmtId="43" fontId="9" fillId="7" borderId="2" xfId="1" applyFont="1" applyFill="1" applyBorder="1" applyAlignment="1">
      <alignment vertical="center"/>
    </xf>
    <xf numFmtId="0" fontId="18" fillId="0" borderId="0" xfId="11"/>
    <xf numFmtId="0" fontId="18" fillId="0" borderId="0" xfId="11" applyAlignment="1">
      <alignment horizontal="right"/>
    </xf>
    <xf numFmtId="0" fontId="39" fillId="0" borderId="0" xfId="39" applyFont="1" applyAlignment="1">
      <alignment horizontal="center" vertical="center"/>
    </xf>
    <xf numFmtId="0" fontId="1" fillId="0" borderId="0" xfId="39"/>
    <xf numFmtId="0" fontId="41" fillId="0" borderId="0" xfId="39" applyFont="1" applyAlignment="1">
      <alignment horizontal="center" vertical="center"/>
    </xf>
    <xf numFmtId="0" fontId="42" fillId="0" borderId="0" xfId="39" applyFont="1" applyAlignment="1">
      <alignment horizontal="center" vertical="center"/>
    </xf>
    <xf numFmtId="0" fontId="42" fillId="0" borderId="0" xfId="39" applyFont="1" applyAlignment="1">
      <alignment horizontal="center" vertical="center" wrapText="1"/>
    </xf>
    <xf numFmtId="0" fontId="43" fillId="0" borderId="0" xfId="39" applyFont="1" applyAlignment="1">
      <alignment horizontal="center" vertical="center"/>
    </xf>
    <xf numFmtId="0" fontId="43" fillId="0" borderId="0" xfId="39" applyFont="1" applyAlignment="1">
      <alignment horizontal="left" vertical="center" wrapText="1"/>
    </xf>
    <xf numFmtId="4" fontId="43" fillId="0" borderId="0" xfId="39" applyNumberFormat="1" applyFont="1" applyAlignment="1">
      <alignment horizontal="right" vertical="center"/>
    </xf>
    <xf numFmtId="0" fontId="0" fillId="0" borderId="0" xfId="0" applyAlignment="1">
      <alignment vertical="center"/>
    </xf>
    <xf numFmtId="0" fontId="9" fillId="0" borderId="0" xfId="0" applyFont="1" applyAlignment="1">
      <alignment vertical="center"/>
    </xf>
    <xf numFmtId="179" fontId="8" fillId="0" borderId="0" xfId="0" applyNumberFormat="1" applyFont="1" applyBorder="1" applyAlignment="1">
      <alignment horizontal="right" vertical="center" wrapText="1"/>
    </xf>
    <xf numFmtId="0" fontId="9" fillId="0" borderId="0" xfId="0" applyFont="1" applyBorder="1" applyAlignment="1">
      <alignment vertical="center"/>
    </xf>
    <xf numFmtId="179" fontId="43" fillId="0" borderId="0" xfId="39" applyNumberFormat="1" applyFont="1" applyAlignment="1">
      <alignment horizontal="right" vertical="center"/>
    </xf>
    <xf numFmtId="0" fontId="43" fillId="0" borderId="0" xfId="39" applyFont="1" applyAlignment="1">
      <alignment horizontal="left" vertical="center"/>
    </xf>
    <xf numFmtId="0" fontId="9" fillId="0" borderId="0" xfId="0" applyFont="1" applyAlignment="1">
      <alignment horizontal="center" vertical="center"/>
    </xf>
    <xf numFmtId="0" fontId="9" fillId="7" borderId="10" xfId="0" applyFont="1" applyFill="1" applyBorder="1" applyAlignment="1">
      <alignment horizontal="center" vertical="center"/>
    </xf>
    <xf numFmtId="0" fontId="9" fillId="7" borderId="12" xfId="0" applyFont="1" applyFill="1" applyBorder="1" applyAlignment="1">
      <alignment horizontal="center" vertical="center"/>
    </xf>
    <xf numFmtId="0" fontId="9" fillId="7" borderId="14" xfId="0" applyFont="1" applyFill="1" applyBorder="1" applyAlignment="1">
      <alignment horizontal="center" vertical="center"/>
    </xf>
    <xf numFmtId="0" fontId="9" fillId="0" borderId="0" xfId="0" applyFont="1" applyBorder="1" applyAlignment="1">
      <alignment horizontal="center" vertical="center" wrapText="1"/>
    </xf>
    <xf numFmtId="0" fontId="44" fillId="7" borderId="12" xfId="0" applyFont="1" applyFill="1" applyBorder="1" applyAlignment="1">
      <alignment horizontal="center" vertical="center"/>
    </xf>
    <xf numFmtId="0" fontId="17" fillId="0" borderId="19" xfId="5" applyFont="1" applyBorder="1" applyAlignment="1">
      <alignment horizontal="center" vertical="center"/>
    </xf>
    <xf numFmtId="0" fontId="15" fillId="0" borderId="0" xfId="5" applyFont="1" applyBorder="1" applyAlignment="1">
      <alignment horizontal="right"/>
    </xf>
    <xf numFmtId="0" fontId="9" fillId="0" borderId="83" xfId="0" applyFont="1" applyBorder="1" applyAlignment="1">
      <alignment horizontal="center" vertical="center" wrapText="1"/>
    </xf>
    <xf numFmtId="0" fontId="9" fillId="0" borderId="84" xfId="0" applyFont="1" applyBorder="1" applyAlignment="1">
      <alignment horizontal="right" vertical="center" wrapText="1"/>
    </xf>
    <xf numFmtId="0" fontId="9" fillId="0" borderId="84" xfId="0" applyFont="1" applyBorder="1" applyAlignment="1">
      <alignment horizontal="left" vertical="center" wrapText="1"/>
    </xf>
    <xf numFmtId="0" fontId="9" fillId="0" borderId="84" xfId="0" applyFont="1" applyBorder="1" applyAlignment="1">
      <alignment horizontal="center" vertical="center" wrapText="1"/>
    </xf>
    <xf numFmtId="183" fontId="9" fillId="0" borderId="84" xfId="0" applyNumberFormat="1" applyFont="1" applyBorder="1" applyAlignment="1">
      <alignment horizontal="right" vertical="center" wrapText="1"/>
    </xf>
    <xf numFmtId="179" fontId="9" fillId="11" borderId="84" xfId="0" applyNumberFormat="1" applyFont="1" applyFill="1" applyBorder="1" applyAlignment="1">
      <alignment horizontal="right" vertical="center" wrapText="1"/>
    </xf>
    <xf numFmtId="4" fontId="9" fillId="0" borderId="85" xfId="0" applyNumberFormat="1" applyFont="1" applyBorder="1" applyAlignment="1">
      <alignment horizontal="right" vertical="center" wrapText="1"/>
    </xf>
    <xf numFmtId="179" fontId="8" fillId="0" borderId="47" xfId="0" applyNumberFormat="1" applyFont="1" applyBorder="1" applyAlignment="1">
      <alignment horizontal="right" vertical="center" wrapText="1"/>
    </xf>
    <xf numFmtId="0" fontId="10" fillId="8" borderId="0" xfId="0" applyFont="1" applyFill="1" applyBorder="1" applyAlignment="1">
      <alignment horizontal="left" vertical="center" wrapText="1"/>
    </xf>
    <xf numFmtId="0" fontId="10" fillId="8" borderId="0" xfId="0" applyFont="1" applyFill="1" applyBorder="1" applyAlignment="1">
      <alignment horizontal="center" vertical="center" wrapText="1"/>
    </xf>
    <xf numFmtId="183" fontId="10" fillId="8" borderId="0" xfId="0" applyNumberFormat="1" applyFont="1" applyFill="1" applyBorder="1" applyAlignment="1">
      <alignment horizontal="right" vertical="center" wrapText="1"/>
    </xf>
    <xf numFmtId="4" fontId="10" fillId="8" borderId="0" xfId="0" applyNumberFormat="1" applyFont="1" applyFill="1" applyBorder="1" applyAlignment="1">
      <alignment horizontal="right" vertical="center" wrapText="1"/>
    </xf>
    <xf numFmtId="0" fontId="9" fillId="0" borderId="0" xfId="0" applyFont="1" applyBorder="1" applyAlignment="1">
      <alignment horizontal="left" vertical="center" wrapText="1"/>
    </xf>
    <xf numFmtId="183" fontId="9" fillId="0" borderId="0" xfId="0" applyNumberFormat="1" applyFont="1" applyBorder="1" applyAlignment="1">
      <alignment horizontal="right" vertical="center" wrapText="1"/>
    </xf>
    <xf numFmtId="179" fontId="9" fillId="11" borderId="0" xfId="0" applyNumberFormat="1" applyFont="1" applyFill="1" applyBorder="1" applyAlignment="1">
      <alignment horizontal="right" vertical="center" wrapText="1"/>
    </xf>
    <xf numFmtId="4" fontId="9" fillId="11" borderId="0" xfId="0" applyNumberFormat="1" applyFont="1" applyFill="1" applyBorder="1" applyAlignment="1">
      <alignment horizontal="right" vertical="center" wrapText="1"/>
    </xf>
    <xf numFmtId="0" fontId="9" fillId="0" borderId="47" xfId="0" applyFont="1" applyBorder="1" applyAlignment="1">
      <alignment horizontal="left" vertical="center" wrapText="1"/>
    </xf>
    <xf numFmtId="0" fontId="9" fillId="0" borderId="47" xfId="0" applyFont="1" applyBorder="1" applyAlignment="1">
      <alignment horizontal="center" vertical="center" wrapText="1"/>
    </xf>
    <xf numFmtId="183" fontId="9" fillId="0" borderId="47" xfId="0" applyNumberFormat="1" applyFont="1" applyBorder="1" applyAlignment="1">
      <alignment horizontal="right" vertical="center" wrapText="1"/>
    </xf>
    <xf numFmtId="179" fontId="9" fillId="11" borderId="47" xfId="0" applyNumberFormat="1" applyFont="1" applyFill="1" applyBorder="1" applyAlignment="1">
      <alignment horizontal="right" vertical="center" wrapText="1"/>
    </xf>
    <xf numFmtId="0" fontId="8" fillId="7" borderId="0" xfId="0" applyFont="1" applyFill="1" applyBorder="1" applyAlignment="1">
      <alignment horizontal="center" vertical="center"/>
    </xf>
    <xf numFmtId="0" fontId="9" fillId="0" borderId="47" xfId="0" applyFont="1" applyBorder="1" applyAlignment="1">
      <alignment vertical="center"/>
    </xf>
    <xf numFmtId="0" fontId="9" fillId="8" borderId="16" xfId="0" applyFont="1" applyFill="1" applyBorder="1" applyAlignment="1">
      <alignment vertical="center"/>
    </xf>
    <xf numFmtId="0" fontId="8" fillId="8" borderId="0" xfId="0" applyFont="1" applyFill="1" applyBorder="1" applyAlignment="1">
      <alignment vertical="center"/>
    </xf>
    <xf numFmtId="0" fontId="8" fillId="8" borderId="16" xfId="0" applyFont="1" applyFill="1" applyBorder="1" applyAlignment="1">
      <alignment horizontal="center" vertical="center" wrapText="1"/>
    </xf>
    <xf numFmtId="0" fontId="8" fillId="8" borderId="16" xfId="0" applyFont="1" applyFill="1" applyBorder="1" applyAlignment="1">
      <alignment horizontal="left" vertical="center" wrapText="1"/>
    </xf>
    <xf numFmtId="0" fontId="8" fillId="8" borderId="16" xfId="0" applyFont="1" applyFill="1" applyBorder="1" applyAlignment="1">
      <alignment horizontal="right" vertical="center" wrapText="1"/>
    </xf>
    <xf numFmtId="4" fontId="9" fillId="0" borderId="0" xfId="0" applyNumberFormat="1" applyFont="1" applyBorder="1" applyAlignment="1">
      <alignment horizontal="right" vertical="center" wrapText="1"/>
    </xf>
    <xf numFmtId="4" fontId="9" fillId="0" borderId="47" xfId="0" applyNumberFormat="1" applyFont="1" applyBorder="1" applyAlignment="1">
      <alignment horizontal="right" vertical="center" wrapText="1"/>
    </xf>
    <xf numFmtId="0" fontId="8" fillId="0" borderId="0" xfId="0" applyFont="1" applyBorder="1" applyAlignment="1">
      <alignment vertical="center" wrapText="1"/>
    </xf>
    <xf numFmtId="0" fontId="9" fillId="8" borderId="0" xfId="0" applyFont="1" applyFill="1" applyBorder="1" applyAlignment="1">
      <alignment vertical="center"/>
    </xf>
    <xf numFmtId="0" fontId="10" fillId="8" borderId="83" xfId="0" applyFont="1" applyFill="1" applyBorder="1" applyAlignment="1">
      <alignment horizontal="center" vertical="center" wrapText="1"/>
    </xf>
    <xf numFmtId="0" fontId="10" fillId="8" borderId="84" xfId="0" applyFont="1" applyFill="1" applyBorder="1" applyAlignment="1">
      <alignment horizontal="center" vertical="center" wrapText="1"/>
    </xf>
    <xf numFmtId="0" fontId="10" fillId="8" borderId="84" xfId="0" applyFont="1" applyFill="1" applyBorder="1" applyAlignment="1">
      <alignment horizontal="left" vertical="center" wrapText="1"/>
    </xf>
    <xf numFmtId="183" fontId="10" fillId="8" borderId="84" xfId="0" applyNumberFormat="1" applyFont="1" applyFill="1" applyBorder="1" applyAlignment="1">
      <alignment horizontal="right" vertical="center" wrapText="1"/>
    </xf>
    <xf numFmtId="4" fontId="10" fillId="8" borderId="84" xfId="0" applyNumberFormat="1" applyFont="1" applyFill="1" applyBorder="1" applyAlignment="1">
      <alignment horizontal="right" vertical="center" wrapText="1"/>
    </xf>
    <xf numFmtId="4" fontId="10" fillId="8" borderId="85" xfId="0" applyNumberFormat="1" applyFont="1" applyFill="1" applyBorder="1" applyAlignment="1">
      <alignment horizontal="right" vertical="center" wrapText="1"/>
    </xf>
    <xf numFmtId="0" fontId="8" fillId="0" borderId="85" xfId="0" applyFont="1" applyBorder="1" applyAlignment="1">
      <alignment vertical="center" wrapText="1"/>
    </xf>
    <xf numFmtId="179" fontId="9" fillId="0" borderId="85" xfId="0" applyNumberFormat="1" applyFont="1" applyBorder="1" applyAlignment="1">
      <alignment horizontal="right" vertical="center" wrapText="1"/>
    </xf>
    <xf numFmtId="0" fontId="8" fillId="0" borderId="85" xfId="0" applyFont="1" applyBorder="1" applyAlignment="1">
      <alignment horizontal="right" vertical="center" wrapText="1"/>
    </xf>
    <xf numFmtId="186" fontId="9" fillId="0" borderId="0" xfId="1" applyNumberFormat="1" applyFont="1" applyBorder="1" applyAlignment="1">
      <alignment vertical="center" wrapText="1"/>
    </xf>
    <xf numFmtId="185" fontId="9" fillId="11" borderId="84" xfId="0" applyNumberFormat="1" applyFont="1" applyFill="1" applyBorder="1" applyAlignment="1">
      <alignment horizontal="right" vertical="center" wrapText="1"/>
    </xf>
    <xf numFmtId="180" fontId="9" fillId="0" borderId="0" xfId="1" applyNumberFormat="1" applyFont="1" applyBorder="1" applyAlignment="1">
      <alignment vertical="center" wrapText="1"/>
    </xf>
    <xf numFmtId="179" fontId="9" fillId="0" borderId="0" xfId="0" applyNumberFormat="1" applyFont="1" applyBorder="1" applyAlignment="1">
      <alignment vertical="center" wrapText="1"/>
    </xf>
    <xf numFmtId="179" fontId="9" fillId="11" borderId="85" xfId="0" applyNumberFormat="1" applyFont="1" applyFill="1" applyBorder="1" applyAlignment="1">
      <alignment vertical="center" wrapText="1"/>
    </xf>
    <xf numFmtId="43" fontId="9" fillId="0" borderId="84" xfId="1" applyFont="1" applyBorder="1" applyAlignment="1">
      <alignment horizontal="right" vertical="center" wrapText="1"/>
    </xf>
    <xf numFmtId="0" fontId="10" fillId="8" borderId="85" xfId="0" applyFont="1" applyFill="1" applyBorder="1" applyAlignment="1">
      <alignment vertical="center" wrapText="1"/>
    </xf>
    <xf numFmtId="4" fontId="9" fillId="11" borderId="84" xfId="0" applyNumberFormat="1" applyFont="1" applyFill="1" applyBorder="1" applyAlignment="1">
      <alignment horizontal="right" vertical="center" wrapText="1"/>
    </xf>
    <xf numFmtId="0" fontId="8" fillId="0" borderId="83" xfId="0" applyFont="1" applyBorder="1" applyAlignment="1">
      <alignment horizontal="center" vertical="center" wrapText="1"/>
    </xf>
    <xf numFmtId="0" fontId="8" fillId="0" borderId="84" xfId="0" applyFont="1" applyBorder="1" applyAlignment="1">
      <alignment horizontal="center" vertical="center" wrapText="1"/>
    </xf>
    <xf numFmtId="0" fontId="8" fillId="0" borderId="84" xfId="0" applyFont="1" applyBorder="1" applyAlignment="1">
      <alignment horizontal="left" vertical="center" wrapText="1"/>
    </xf>
    <xf numFmtId="0" fontId="8" fillId="0" borderId="84" xfId="0" applyFont="1" applyBorder="1" applyAlignment="1">
      <alignment horizontal="right" vertical="center" wrapText="1"/>
    </xf>
    <xf numFmtId="4" fontId="9" fillId="0" borderId="84" xfId="0" applyNumberFormat="1" applyFont="1" applyBorder="1" applyAlignment="1">
      <alignment horizontal="center" vertical="center" wrapText="1"/>
    </xf>
    <xf numFmtId="4" fontId="9" fillId="0" borderId="84" xfId="0" applyNumberFormat="1" applyFont="1" applyBorder="1" applyAlignment="1">
      <alignment horizontal="right" vertical="center" wrapText="1"/>
    </xf>
    <xf numFmtId="183" fontId="9" fillId="0" borderId="84" xfId="0" applyNumberFormat="1" applyFont="1" applyBorder="1" applyAlignment="1">
      <alignment horizontal="center" vertical="center" wrapText="1"/>
    </xf>
    <xf numFmtId="43" fontId="9" fillId="0" borderId="85" xfId="1" applyFont="1" applyBorder="1" applyAlignment="1">
      <alignment horizontal="right" vertical="center" wrapText="1"/>
    </xf>
    <xf numFmtId="0" fontId="9" fillId="0" borderId="0" xfId="0" applyFont="1" applyBorder="1" applyAlignment="1">
      <alignment horizontal="center" vertical="center"/>
    </xf>
    <xf numFmtId="0" fontId="8" fillId="8" borderId="86" xfId="0" applyFont="1" applyFill="1" applyBorder="1" applyAlignment="1">
      <alignment horizontal="center" vertical="center" wrapText="1"/>
    </xf>
    <xf numFmtId="0" fontId="8" fillId="8" borderId="87" xfId="0" applyFont="1" applyFill="1" applyBorder="1" applyAlignment="1">
      <alignment horizontal="center" vertical="center" wrapText="1"/>
    </xf>
    <xf numFmtId="0" fontId="8" fillId="8" borderId="87" xfId="0" applyFont="1" applyFill="1" applyBorder="1" applyAlignment="1">
      <alignment horizontal="left" vertical="center" wrapText="1"/>
    </xf>
    <xf numFmtId="0" fontId="8" fillId="8" borderId="87" xfId="0" applyFont="1" applyFill="1" applyBorder="1" applyAlignment="1">
      <alignment horizontal="right" vertical="center" wrapText="1"/>
    </xf>
    <xf numFmtId="0" fontId="8" fillId="8" borderId="88" xfId="0" applyFont="1" applyFill="1" applyBorder="1" applyAlignment="1">
      <alignment horizontal="right" vertical="center" wrapText="1"/>
    </xf>
    <xf numFmtId="0" fontId="9" fillId="0" borderId="89" xfId="0" applyFont="1" applyBorder="1" applyAlignment="1">
      <alignment horizontal="center" vertical="center" wrapText="1"/>
    </xf>
    <xf numFmtId="0" fontId="9" fillId="0" borderId="90" xfId="0" applyFont="1" applyBorder="1" applyAlignment="1">
      <alignment horizontal="center" vertical="center" wrapText="1"/>
    </xf>
    <xf numFmtId="0" fontId="9" fillId="0" borderId="90" xfId="0" applyFont="1" applyBorder="1" applyAlignment="1">
      <alignment horizontal="left" vertical="center" wrapText="1"/>
    </xf>
    <xf numFmtId="43" fontId="9" fillId="0" borderId="90" xfId="1" applyFont="1" applyBorder="1" applyAlignment="1">
      <alignment horizontal="right" vertical="center" wrapText="1"/>
    </xf>
    <xf numFmtId="179" fontId="9" fillId="11" borderId="90" xfId="0" applyNumberFormat="1" applyFont="1" applyFill="1" applyBorder="1" applyAlignment="1">
      <alignment horizontal="right" vertical="center" wrapText="1"/>
    </xf>
    <xf numFmtId="4" fontId="9" fillId="0" borderId="91" xfId="0" applyNumberFormat="1" applyFont="1" applyBorder="1" applyAlignment="1">
      <alignment horizontal="right" vertical="center" wrapText="1"/>
    </xf>
    <xf numFmtId="0" fontId="10" fillId="8" borderId="87" xfId="0" applyFont="1" applyFill="1" applyBorder="1" applyAlignment="1">
      <alignment horizontal="center" vertical="center" wrapText="1"/>
    </xf>
    <xf numFmtId="183" fontId="9" fillId="0" borderId="90" xfId="0" applyNumberFormat="1" applyFont="1" applyBorder="1" applyAlignment="1">
      <alignment horizontal="right" vertical="center" wrapText="1"/>
    </xf>
    <xf numFmtId="179" fontId="9" fillId="0" borderId="47" xfId="0" applyNumberFormat="1" applyFont="1" applyBorder="1" applyAlignment="1">
      <alignment vertical="center" wrapText="1"/>
    </xf>
    <xf numFmtId="179" fontId="9" fillId="11" borderId="91" xfId="0" applyNumberFormat="1" applyFont="1" applyFill="1" applyBorder="1" applyAlignment="1">
      <alignment vertical="center" wrapText="1"/>
    </xf>
    <xf numFmtId="43" fontId="9" fillId="0" borderId="91" xfId="1" applyFont="1" applyBorder="1" applyAlignment="1">
      <alignment horizontal="right" vertical="center" wrapText="1"/>
    </xf>
    <xf numFmtId="0" fontId="45" fillId="8" borderId="86" xfId="0" applyFont="1" applyFill="1" applyBorder="1" applyAlignment="1">
      <alignment horizontal="center" vertical="center" wrapText="1"/>
    </xf>
    <xf numFmtId="0" fontId="45" fillId="8" borderId="87" xfId="0" applyFont="1" applyFill="1" applyBorder="1" applyAlignment="1">
      <alignment horizontal="center" vertical="center" wrapText="1"/>
    </xf>
    <xf numFmtId="0" fontId="45" fillId="8" borderId="87" xfId="0" applyFont="1" applyFill="1" applyBorder="1" applyAlignment="1">
      <alignment horizontal="left" vertical="center" wrapText="1"/>
    </xf>
    <xf numFmtId="0" fontId="45" fillId="8" borderId="87" xfId="0" applyFont="1" applyFill="1" applyBorder="1" applyAlignment="1">
      <alignment horizontal="right" vertical="center" wrapText="1"/>
    </xf>
    <xf numFmtId="0" fontId="46" fillId="8" borderId="16" xfId="0" applyFont="1" applyFill="1" applyBorder="1" applyAlignment="1">
      <alignment vertical="center"/>
    </xf>
    <xf numFmtId="0" fontId="45" fillId="8" borderId="88" xfId="0" applyFont="1" applyFill="1" applyBorder="1" applyAlignment="1">
      <alignment horizontal="right" vertical="center" wrapText="1"/>
    </xf>
    <xf numFmtId="0" fontId="45" fillId="8" borderId="83" xfId="0" applyFont="1" applyFill="1" applyBorder="1" applyAlignment="1">
      <alignment horizontal="center" vertical="center" wrapText="1"/>
    </xf>
    <xf numFmtId="0" fontId="45" fillId="8" borderId="84" xfId="0" applyFont="1" applyFill="1" applyBorder="1" applyAlignment="1">
      <alignment horizontal="center" vertical="center" wrapText="1"/>
    </xf>
    <xf numFmtId="0" fontId="45" fillId="8" borderId="84" xfId="0" applyFont="1" applyFill="1" applyBorder="1" applyAlignment="1">
      <alignment horizontal="left" vertical="center" wrapText="1"/>
    </xf>
    <xf numFmtId="183" fontId="45" fillId="8" borderId="84" xfId="0" applyNumberFormat="1" applyFont="1" applyFill="1" applyBorder="1" applyAlignment="1">
      <alignment horizontal="right" vertical="center" wrapText="1"/>
    </xf>
    <xf numFmtId="0" fontId="45" fillId="8" borderId="0" xfId="0" applyFont="1" applyFill="1" applyBorder="1" applyAlignment="1">
      <alignment vertical="center"/>
    </xf>
    <xf numFmtId="4" fontId="45" fillId="8" borderId="84" xfId="0" applyNumberFormat="1" applyFont="1" applyFill="1" applyBorder="1" applyAlignment="1">
      <alignment horizontal="right" vertical="center" wrapText="1"/>
    </xf>
    <xf numFmtId="4" fontId="45" fillId="8" borderId="85" xfId="0" applyNumberFormat="1" applyFont="1" applyFill="1" applyBorder="1" applyAlignment="1">
      <alignment horizontal="right" vertical="center" wrapText="1"/>
    </xf>
    <xf numFmtId="0" fontId="46" fillId="0" borderId="83" xfId="0" applyFont="1" applyBorder="1" applyAlignment="1">
      <alignment horizontal="center" vertical="center" wrapText="1"/>
    </xf>
    <xf numFmtId="0" fontId="46" fillId="0" borderId="84" xfId="0" applyFont="1" applyBorder="1" applyAlignment="1">
      <alignment horizontal="center" vertical="center" wrapText="1"/>
    </xf>
    <xf numFmtId="0" fontId="45" fillId="0" borderId="84" xfId="0" applyFont="1" applyBorder="1" applyAlignment="1">
      <alignment horizontal="left" vertical="center" wrapText="1"/>
    </xf>
    <xf numFmtId="43" fontId="46" fillId="0" borderId="84" xfId="1" applyFont="1" applyBorder="1" applyAlignment="1">
      <alignment horizontal="right" vertical="center" wrapText="1"/>
    </xf>
    <xf numFmtId="0" fontId="46" fillId="0" borderId="0" xfId="0" applyFont="1" applyBorder="1" applyAlignment="1">
      <alignment vertical="center"/>
    </xf>
    <xf numFmtId="179" fontId="46" fillId="11" borderId="84" xfId="0" applyNumberFormat="1" applyFont="1" applyFill="1" applyBorder="1" applyAlignment="1">
      <alignment horizontal="right" vertical="center" wrapText="1"/>
    </xf>
    <xf numFmtId="4" fontId="46" fillId="0" borderId="85" xfId="0" applyNumberFormat="1" applyFont="1" applyBorder="1" applyAlignment="1">
      <alignment horizontal="right" vertical="center" wrapText="1"/>
    </xf>
    <xf numFmtId="0" fontId="46" fillId="0" borderId="84" xfId="0" applyFont="1" applyBorder="1" applyAlignment="1">
      <alignment horizontal="left" vertical="center" wrapText="1"/>
    </xf>
    <xf numFmtId="0" fontId="46" fillId="0" borderId="89" xfId="0" applyFont="1" applyBorder="1" applyAlignment="1">
      <alignment horizontal="center" vertical="center" wrapText="1"/>
    </xf>
    <xf numFmtId="0" fontId="46" fillId="0" borderId="90" xfId="0" applyFont="1" applyBorder="1" applyAlignment="1">
      <alignment horizontal="center" vertical="center" wrapText="1"/>
    </xf>
    <xf numFmtId="0" fontId="46" fillId="0" borderId="90" xfId="0" applyFont="1" applyBorder="1" applyAlignment="1">
      <alignment horizontal="left" vertical="center" wrapText="1"/>
    </xf>
    <xf numFmtId="43" fontId="46" fillId="0" borderId="90" xfId="1" applyFont="1" applyBorder="1" applyAlignment="1">
      <alignment horizontal="right" vertical="center" wrapText="1"/>
    </xf>
    <xf numFmtId="0" fontId="46" fillId="0" borderId="47" xfId="0" applyFont="1" applyBorder="1" applyAlignment="1">
      <alignment vertical="center"/>
    </xf>
    <xf numFmtId="179" fontId="46" fillId="11" borderId="90" xfId="0" applyNumberFormat="1" applyFont="1" applyFill="1" applyBorder="1" applyAlignment="1">
      <alignment horizontal="right" vertical="center" wrapText="1"/>
    </xf>
    <xf numFmtId="4" fontId="46" fillId="0" borderId="91" xfId="0" applyNumberFormat="1" applyFont="1" applyBorder="1" applyAlignment="1">
      <alignment horizontal="right" vertical="center" wrapText="1"/>
    </xf>
    <xf numFmtId="43" fontId="8" fillId="0" borderId="0" xfId="1" applyFont="1" applyFill="1" applyAlignment="1">
      <alignment horizontal="center" vertical="center" wrapText="1"/>
    </xf>
    <xf numFmtId="43" fontId="8" fillId="2" borderId="0" xfId="1" applyFont="1" applyFill="1" applyAlignment="1">
      <alignment vertical="center"/>
    </xf>
    <xf numFmtId="188" fontId="15" fillId="0" borderId="2" xfId="1" applyNumberFormat="1" applyFont="1" applyBorder="1"/>
    <xf numFmtId="189" fontId="15" fillId="0" borderId="2" xfId="1" applyNumberFormat="1" applyFont="1" applyBorder="1"/>
    <xf numFmtId="0" fontId="10" fillId="0" borderId="5" xfId="0" applyFont="1" applyFill="1" applyBorder="1" applyAlignment="1">
      <alignment horizontal="right" vertical="top" wrapText="1"/>
    </xf>
    <xf numFmtId="0" fontId="17" fillId="0" borderId="6" xfId="3" applyFont="1" applyBorder="1" applyAlignment="1">
      <alignment horizontal="left"/>
    </xf>
    <xf numFmtId="0" fontId="27" fillId="7" borderId="6" xfId="0" applyFont="1" applyFill="1" applyBorder="1" applyAlignment="1">
      <alignment horizontal="left" vertical="center"/>
    </xf>
    <xf numFmtId="0" fontId="17" fillId="0" borderId="33" xfId="3" applyFont="1" applyBorder="1" applyAlignment="1">
      <alignment horizontal="center"/>
    </xf>
    <xf numFmtId="0" fontId="17" fillId="0" borderId="32" xfId="3" applyFont="1" applyBorder="1" applyAlignment="1">
      <alignment horizontal="center"/>
    </xf>
    <xf numFmtId="0" fontId="30" fillId="7" borderId="0" xfId="0" applyFont="1" applyFill="1" applyBorder="1" applyAlignment="1">
      <alignment vertical="center"/>
    </xf>
    <xf numFmtId="0" fontId="13" fillId="7" borderId="0" xfId="0" applyFont="1" applyFill="1" applyBorder="1" applyAlignment="1">
      <alignment vertical="center"/>
    </xf>
    <xf numFmtId="0" fontId="0" fillId="7" borderId="0" xfId="0" applyFill="1" applyBorder="1"/>
    <xf numFmtId="0" fontId="15" fillId="0" borderId="0" xfId="7" applyFont="1" applyBorder="1"/>
    <xf numFmtId="0" fontId="15" fillId="0" borderId="0" xfId="5" applyFont="1" applyBorder="1" applyAlignment="1">
      <alignment horizontal="center" vertical="center"/>
    </xf>
    <xf numFmtId="0" fontId="15" fillId="0" borderId="0" xfId="7" applyFont="1" applyBorder="1" applyAlignment="1">
      <alignment horizontal="left"/>
    </xf>
    <xf numFmtId="0" fontId="15" fillId="0" borderId="0" xfId="5" applyFont="1" applyBorder="1" applyAlignment="1">
      <alignment horizontal="center" vertical="center" wrapText="1"/>
    </xf>
    <xf numFmtId="0" fontId="15" fillId="0" borderId="0" xfId="5" applyFont="1" applyBorder="1" applyAlignment="1">
      <alignment horizontal="left" vertical="center"/>
    </xf>
    <xf numFmtId="0" fontId="12" fillId="12" borderId="35" xfId="0" applyFont="1" applyFill="1" applyBorder="1" applyAlignment="1">
      <alignment horizontal="center" vertical="center" wrapText="1"/>
    </xf>
    <xf numFmtId="0" fontId="8" fillId="7" borderId="15" xfId="0" applyFont="1" applyFill="1" applyBorder="1" applyAlignment="1">
      <alignment horizontal="center" vertical="center"/>
    </xf>
    <xf numFmtId="0" fontId="8" fillId="7" borderId="16" xfId="0" applyFont="1" applyFill="1" applyBorder="1" applyAlignment="1">
      <alignment horizontal="center" vertical="center"/>
    </xf>
    <xf numFmtId="0" fontId="8" fillId="7" borderId="73" xfId="0" applyFont="1" applyFill="1" applyBorder="1" applyAlignment="1">
      <alignment vertical="center"/>
    </xf>
    <xf numFmtId="0" fontId="8" fillId="7" borderId="18" xfId="0" applyFont="1" applyFill="1" applyBorder="1" applyAlignment="1">
      <alignment horizontal="center" vertical="center"/>
    </xf>
    <xf numFmtId="0" fontId="0" fillId="0" borderId="0" xfId="0" applyBorder="1" applyAlignment="1">
      <alignment vertical="center"/>
    </xf>
    <xf numFmtId="0" fontId="8" fillId="7" borderId="46" xfId="0" applyFont="1" applyFill="1" applyBorder="1" applyAlignment="1">
      <alignment horizontal="center" vertical="center"/>
    </xf>
    <xf numFmtId="0" fontId="8" fillId="7" borderId="47" xfId="0" applyFont="1" applyFill="1" applyBorder="1" applyAlignment="1">
      <alignment horizontal="center" vertical="center"/>
    </xf>
    <xf numFmtId="0" fontId="8" fillId="7" borderId="74" xfId="0" applyFont="1" applyFill="1" applyBorder="1" applyAlignment="1">
      <alignment vertical="center"/>
    </xf>
    <xf numFmtId="2" fontId="9" fillId="0" borderId="0" xfId="0" applyNumberFormat="1" applyFont="1" applyFill="1" applyAlignment="1">
      <alignment vertical="center"/>
    </xf>
    <xf numFmtId="43" fontId="9" fillId="0" borderId="0" xfId="1" applyNumberFormat="1" applyFont="1" applyFill="1" applyBorder="1" applyAlignment="1">
      <alignment vertical="center"/>
    </xf>
    <xf numFmtId="0" fontId="8" fillId="0" borderId="0" xfId="0" applyFont="1" applyFill="1" applyBorder="1" applyAlignment="1">
      <alignment horizontal="right" vertical="center"/>
    </xf>
    <xf numFmtId="0" fontId="8" fillId="3" borderId="0" xfId="0" applyFont="1" applyFill="1" applyAlignment="1">
      <alignment vertical="center"/>
    </xf>
    <xf numFmtId="0" fontId="9" fillId="0" borderId="0" xfId="0" applyFont="1" applyFill="1" applyAlignment="1">
      <alignment vertical="center" wrapText="1"/>
    </xf>
    <xf numFmtId="43" fontId="9" fillId="0" borderId="0" xfId="1" applyNumberFormat="1" applyFont="1" applyFill="1" applyAlignment="1">
      <alignment vertical="center"/>
    </xf>
    <xf numFmtId="0" fontId="13" fillId="0" borderId="0" xfId="0" applyFont="1" applyFill="1" applyBorder="1" applyAlignment="1">
      <alignment vertical="center"/>
    </xf>
    <xf numFmtId="4" fontId="10" fillId="2"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0" fillId="2" borderId="92" xfId="0" applyFont="1" applyFill="1" applyBorder="1" applyAlignment="1">
      <alignment horizontal="center" vertical="center" wrapText="1"/>
    </xf>
    <xf numFmtId="0" fontId="10" fillId="2" borderId="92" xfId="0" applyFont="1" applyFill="1" applyBorder="1" applyAlignment="1">
      <alignment horizontal="left" vertical="center" wrapText="1"/>
    </xf>
    <xf numFmtId="43" fontId="10" fillId="2" borderId="92" xfId="1" applyNumberFormat="1" applyFont="1" applyFill="1" applyBorder="1" applyAlignment="1">
      <alignment horizontal="right" vertical="center" wrapText="1"/>
    </xf>
    <xf numFmtId="4" fontId="10" fillId="2" borderId="32"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43" fontId="11" fillId="0" borderId="1" xfId="1" applyNumberFormat="1" applyFont="1" applyFill="1" applyBorder="1" applyAlignment="1">
      <alignment horizontal="righ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3" fontId="10" fillId="2" borderId="1" xfId="1" applyNumberFormat="1" applyFont="1" applyFill="1" applyBorder="1" applyAlignment="1">
      <alignment horizontal="right" vertical="center" wrapText="1"/>
    </xf>
    <xf numFmtId="165" fontId="11" fillId="0" borderId="1" xfId="1" applyNumberFormat="1" applyFont="1" applyFill="1" applyBorder="1" applyAlignment="1">
      <alignment horizontal="righ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43" fontId="10" fillId="3" borderId="1" xfId="1" applyNumberFormat="1" applyFont="1" applyFill="1" applyBorder="1" applyAlignment="1">
      <alignment horizontal="right" vertical="center" wrapText="1"/>
    </xf>
    <xf numFmtId="181" fontId="11" fillId="0" borderId="1" xfId="0" applyNumberFormat="1" applyFont="1" applyFill="1" applyBorder="1" applyAlignment="1">
      <alignment horizontal="center" vertical="center" wrapText="1"/>
    </xf>
    <xf numFmtId="179" fontId="11" fillId="0" borderId="1" xfId="0" applyNumberFormat="1" applyFont="1" applyFill="1" applyBorder="1" applyAlignment="1">
      <alignment horizontal="center" vertical="center" wrapText="1"/>
    </xf>
    <xf numFmtId="0" fontId="45" fillId="14" borderId="1" xfId="0" applyFont="1" applyFill="1" applyBorder="1" applyAlignment="1">
      <alignment horizontal="centerContinuous" vertical="center" wrapText="1"/>
    </xf>
    <xf numFmtId="9" fontId="11" fillId="0" borderId="1" xfId="2" applyFont="1" applyFill="1" applyBorder="1" applyAlignment="1">
      <alignment horizontal="center" vertical="center" wrapText="1"/>
    </xf>
    <xf numFmtId="43" fontId="11" fillId="0" borderId="1" xfId="1" applyFont="1" applyFill="1" applyBorder="1" applyAlignment="1">
      <alignment horizontal="center" vertical="center" wrapText="1"/>
    </xf>
    <xf numFmtId="0" fontId="45" fillId="13" borderId="1" xfId="0" applyFont="1" applyFill="1" applyBorder="1" applyAlignment="1">
      <alignment horizontal="centerContinuous" vertical="center" wrapText="1"/>
    </xf>
    <xf numFmtId="0" fontId="9"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43" fontId="9" fillId="0" borderId="1" xfId="1" applyFont="1" applyFill="1" applyBorder="1" applyAlignment="1">
      <alignment horizontal="right" vertical="center" wrapText="1"/>
    </xf>
    <xf numFmtId="164" fontId="9" fillId="0" borderId="1" xfId="0" applyNumberFormat="1" applyFont="1" applyFill="1" applyBorder="1" applyAlignment="1">
      <alignment horizontal="right" vertical="center" wrapText="1"/>
    </xf>
    <xf numFmtId="0" fontId="10" fillId="2"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43" fontId="10" fillId="2" borderId="3" xfId="1" applyNumberFormat="1" applyFont="1" applyFill="1" applyBorder="1" applyAlignment="1">
      <alignment horizontal="right" vertical="center" wrapText="1"/>
    </xf>
    <xf numFmtId="4" fontId="10" fillId="2" borderId="3" xfId="0" applyNumberFormat="1" applyFont="1" applyFill="1" applyBorder="1" applyAlignment="1">
      <alignment horizontal="center" vertical="center" wrapText="1"/>
    </xf>
    <xf numFmtId="0" fontId="47" fillId="16" borderId="1" xfId="0" applyFont="1" applyFill="1" applyBorder="1" applyAlignment="1">
      <alignment horizontal="center" vertical="center"/>
    </xf>
    <xf numFmtId="0" fontId="47" fillId="15" borderId="1" xfId="0" applyFont="1" applyFill="1" applyBorder="1" applyAlignment="1">
      <alignment horizontal="center" vertical="center" wrapText="1"/>
    </xf>
    <xf numFmtId="187" fontId="11" fillId="0" borderId="1" xfId="1" applyNumberFormat="1" applyFont="1" applyFill="1" applyBorder="1" applyAlignment="1">
      <alignment horizontal="center" vertical="center" wrapText="1"/>
    </xf>
    <xf numFmtId="180" fontId="11" fillId="0" borderId="1" xfId="1" applyNumberFormat="1" applyFont="1" applyFill="1" applyBorder="1" applyAlignment="1">
      <alignment horizontal="center" vertical="center" wrapText="1"/>
    </xf>
    <xf numFmtId="0" fontId="8" fillId="7" borderId="0" xfId="0" applyFont="1" applyFill="1" applyBorder="1" applyAlignment="1">
      <alignment vertical="center" wrapText="1"/>
    </xf>
    <xf numFmtId="0" fontId="10" fillId="11" borderId="1" xfId="0" applyFont="1" applyFill="1" applyBorder="1" applyAlignment="1">
      <alignment horizontal="center" vertical="center" wrapText="1"/>
    </xf>
    <xf numFmtId="0" fontId="10" fillId="11" borderId="1" xfId="0" applyFont="1" applyFill="1" applyBorder="1" applyAlignment="1">
      <alignment horizontal="centerContinuous" vertical="center" wrapText="1"/>
    </xf>
    <xf numFmtId="4" fontId="10" fillId="11" borderId="1" xfId="0" applyNumberFormat="1" applyFont="1" applyFill="1" applyBorder="1" applyAlignment="1">
      <alignment horizontal="right" vertical="center" wrapText="1"/>
    </xf>
    <xf numFmtId="164" fontId="10" fillId="11" borderId="1" xfId="0" applyNumberFormat="1" applyFont="1" applyFill="1" applyBorder="1" applyAlignment="1">
      <alignment horizontal="right" vertical="center" wrapText="1"/>
    </xf>
    <xf numFmtId="0" fontId="8" fillId="2" borderId="25" xfId="0" applyFont="1" applyFill="1" applyBorder="1" applyAlignment="1">
      <alignment horizontal="center" vertical="center" wrapText="1"/>
    </xf>
    <xf numFmtId="0" fontId="9" fillId="0" borderId="0" xfId="11" applyFont="1" applyAlignment="1">
      <alignment horizontal="center" vertical="center"/>
    </xf>
    <xf numFmtId="43" fontId="8" fillId="8" borderId="1" xfId="30" applyFont="1" applyFill="1" applyBorder="1" applyAlignment="1">
      <alignment horizontal="center" vertical="center"/>
    </xf>
    <xf numFmtId="0" fontId="9" fillId="6" borderId="0" xfId="11" applyFont="1" applyFill="1" applyAlignment="1">
      <alignment horizontal="center" vertical="center" wrapText="1"/>
    </xf>
    <xf numFmtId="0" fontId="9" fillId="0" borderId="0" xfId="11" applyFont="1" applyAlignment="1">
      <alignment horizontal="center" vertical="center"/>
    </xf>
    <xf numFmtId="4" fontId="8" fillId="0" borderId="0" xfId="0" applyNumberFormat="1" applyFont="1" applyFill="1" applyAlignment="1">
      <alignment horizontal="center" vertical="center" wrapText="1"/>
    </xf>
    <xf numFmtId="43" fontId="9" fillId="10" borderId="0" xfId="29" applyNumberFormat="1" applyFont="1" applyFill="1" applyAlignment="1">
      <alignment vertical="center"/>
    </xf>
    <xf numFmtId="43" fontId="12" fillId="2" borderId="7" xfId="30" applyFont="1" applyFill="1" applyBorder="1" applyAlignment="1">
      <alignment horizontal="center" vertical="center" wrapText="1"/>
    </xf>
    <xf numFmtId="43" fontId="12" fillId="2" borderId="1" xfId="30" applyFont="1" applyFill="1" applyBorder="1" applyAlignment="1">
      <alignment horizontal="center" vertical="center" wrapText="1"/>
    </xf>
    <xf numFmtId="43" fontId="48" fillId="0" borderId="10" xfId="31" applyFont="1" applyFill="1" applyBorder="1" applyAlignment="1">
      <alignment horizontal="center" vertical="center"/>
    </xf>
    <xf numFmtId="43" fontId="48" fillId="18" borderId="12" xfId="30" applyFont="1" applyFill="1" applyBorder="1" applyAlignment="1">
      <alignment horizontal="center" vertical="center"/>
    </xf>
    <xf numFmtId="10" fontId="12" fillId="0" borderId="14" xfId="33" applyNumberFormat="1" applyFont="1" applyFill="1" applyBorder="1" applyAlignment="1">
      <alignment horizontal="center" vertical="center"/>
    </xf>
    <xf numFmtId="10" fontId="12" fillId="0" borderId="3" xfId="33" applyNumberFormat="1" applyFont="1" applyFill="1" applyBorder="1" applyAlignment="1">
      <alignment horizontal="center" vertical="center"/>
    </xf>
    <xf numFmtId="43" fontId="48" fillId="0" borderId="10" xfId="30" applyFont="1" applyFill="1" applyBorder="1" applyAlignment="1">
      <alignment horizontal="center" vertical="center"/>
    </xf>
    <xf numFmtId="43" fontId="48" fillId="0" borderId="32" xfId="30" applyFont="1" applyFill="1" applyBorder="1" applyAlignment="1">
      <alignment horizontal="center" vertical="center"/>
    </xf>
    <xf numFmtId="43" fontId="48" fillId="0" borderId="2" xfId="30" applyFont="1" applyFill="1" applyBorder="1" applyAlignment="1">
      <alignment horizontal="center" vertical="center"/>
    </xf>
    <xf numFmtId="43" fontId="48" fillId="18" borderId="2" xfId="30" applyFont="1" applyFill="1" applyBorder="1" applyAlignment="1">
      <alignment horizontal="center" vertical="center"/>
    </xf>
    <xf numFmtId="174" fontId="12" fillId="0" borderId="14" xfId="34" applyNumberFormat="1" applyFont="1" applyFill="1" applyBorder="1" applyAlignment="1">
      <alignment horizontal="center" vertical="center"/>
    </xf>
    <xf numFmtId="174" fontId="12" fillId="0" borderId="3" xfId="34" applyNumberFormat="1" applyFont="1" applyFill="1" applyBorder="1" applyAlignment="1">
      <alignment horizontal="center" vertical="center"/>
    </xf>
    <xf numFmtId="10" fontId="12" fillId="0" borderId="14" xfId="34" applyNumberFormat="1" applyFont="1" applyFill="1" applyBorder="1" applyAlignment="1">
      <alignment horizontal="center" vertical="center"/>
    </xf>
    <xf numFmtId="10" fontId="12" fillId="0" borderId="3" xfId="34" applyNumberFormat="1" applyFont="1" applyFill="1" applyBorder="1" applyAlignment="1">
      <alignment horizontal="center" vertical="center"/>
    </xf>
    <xf numFmtId="43" fontId="12" fillId="3" borderId="12" xfId="30" applyFont="1" applyFill="1" applyBorder="1" applyAlignment="1">
      <alignment horizontal="center" vertical="center"/>
    </xf>
    <xf numFmtId="10" fontId="12" fillId="3" borderId="12" xfId="34" applyNumberFormat="1" applyFont="1" applyFill="1" applyBorder="1" applyAlignment="1">
      <alignment horizontal="center" vertical="center"/>
    </xf>
    <xf numFmtId="43" fontId="12" fillId="2" borderId="10" xfId="30" applyFont="1" applyFill="1" applyBorder="1" applyAlignment="1">
      <alignment horizontal="center" vertical="center"/>
    </xf>
    <xf numFmtId="43" fontId="12" fillId="2" borderId="32" xfId="30" applyFont="1" applyFill="1" applyBorder="1" applyAlignment="1">
      <alignment horizontal="center" vertical="center"/>
    </xf>
    <xf numFmtId="10" fontId="12" fillId="2" borderId="14" xfId="34" applyNumberFormat="1" applyFont="1" applyFill="1" applyBorder="1" applyAlignment="1">
      <alignment horizontal="center" vertical="center"/>
    </xf>
    <xf numFmtId="10" fontId="12" fillId="2" borderId="3" xfId="34" applyNumberFormat="1" applyFont="1" applyFill="1" applyBorder="1" applyAlignment="1">
      <alignment horizontal="center" vertical="center"/>
    </xf>
    <xf numFmtId="0" fontId="9" fillId="10" borderId="0" xfId="29" applyFont="1" applyFill="1" applyBorder="1" applyAlignment="1">
      <alignment vertical="center"/>
    </xf>
    <xf numFmtId="0" fontId="17" fillId="10" borderId="0" xfId="29" applyFont="1" applyFill="1" applyBorder="1" applyAlignment="1">
      <alignment horizontal="center" vertical="center"/>
    </xf>
    <xf numFmtId="17" fontId="15" fillId="10" borderId="0" xfId="29" applyNumberFormat="1" applyFont="1" applyFill="1" applyBorder="1" applyAlignment="1">
      <alignment horizontal="left" vertical="center"/>
    </xf>
    <xf numFmtId="10" fontId="15" fillId="10" borderId="0" xfId="2" applyNumberFormat="1" applyFont="1" applyFill="1" applyBorder="1" applyAlignment="1">
      <alignment horizontal="left" vertical="center"/>
    </xf>
    <xf numFmtId="0" fontId="9" fillId="10" borderId="8" xfId="29" applyFont="1" applyFill="1" applyBorder="1" applyAlignment="1">
      <alignment vertical="center"/>
    </xf>
    <xf numFmtId="0" fontId="17" fillId="10" borderId="8" xfId="29" applyFont="1" applyFill="1" applyBorder="1" applyAlignment="1">
      <alignment horizontal="center" vertical="center"/>
    </xf>
    <xf numFmtId="10" fontId="15" fillId="10" borderId="8" xfId="29" applyNumberFormat="1" applyFont="1" applyFill="1" applyBorder="1" applyAlignment="1">
      <alignment horizontal="left" vertical="center"/>
    </xf>
    <xf numFmtId="49" fontId="12" fillId="7" borderId="32" xfId="29" applyNumberFormat="1" applyFont="1" applyFill="1" applyBorder="1" applyAlignment="1">
      <alignment horizontal="center" vertical="center" wrapText="1" shrinkToFit="1"/>
    </xf>
    <xf numFmtId="43" fontId="12" fillId="7" borderId="32" xfId="30" applyFont="1" applyFill="1" applyBorder="1" applyAlignment="1">
      <alignment horizontal="right" vertical="center"/>
    </xf>
    <xf numFmtId="49" fontId="12" fillId="7" borderId="2" xfId="29" applyNumberFormat="1" applyFont="1" applyFill="1" applyBorder="1" applyAlignment="1">
      <alignment horizontal="center" vertical="center" wrapText="1" shrinkToFit="1"/>
    </xf>
    <xf numFmtId="43" fontId="12" fillId="7" borderId="2" xfId="30" applyFont="1" applyFill="1" applyBorder="1" applyAlignment="1">
      <alignment horizontal="right" vertical="center"/>
    </xf>
    <xf numFmtId="49" fontId="12" fillId="7" borderId="3" xfId="29" applyNumberFormat="1" applyFont="1" applyFill="1" applyBorder="1" applyAlignment="1">
      <alignment horizontal="center" vertical="center" wrapText="1" shrinkToFit="1"/>
    </xf>
    <xf numFmtId="10" fontId="12" fillId="10" borderId="3" xfId="33" applyNumberFormat="1" applyFont="1" applyFill="1" applyBorder="1" applyAlignment="1">
      <alignment horizontal="right" vertical="center"/>
    </xf>
    <xf numFmtId="49" fontId="12" fillId="3" borderId="2" xfId="29" applyNumberFormat="1" applyFont="1" applyFill="1" applyBorder="1" applyAlignment="1">
      <alignment horizontal="center" vertical="center" wrapText="1" shrinkToFit="1"/>
    </xf>
    <xf numFmtId="43" fontId="12" fillId="3" borderId="2" xfId="30" applyFont="1" applyFill="1" applyBorder="1" applyAlignment="1">
      <alignment horizontal="right" vertical="center"/>
    </xf>
    <xf numFmtId="9" fontId="12" fillId="3" borderId="2" xfId="33" applyFont="1" applyFill="1" applyBorder="1" applyAlignment="1">
      <alignment horizontal="right" vertical="center"/>
    </xf>
    <xf numFmtId="49" fontId="12" fillId="2" borderId="32" xfId="29" applyNumberFormat="1" applyFont="1" applyFill="1" applyBorder="1" applyAlignment="1">
      <alignment horizontal="center" vertical="center" wrapText="1" shrinkToFit="1"/>
    </xf>
    <xf numFmtId="43" fontId="12" fillId="2" borderId="32" xfId="30" applyFont="1" applyFill="1" applyBorder="1" applyAlignment="1">
      <alignment horizontal="right" vertical="center"/>
    </xf>
    <xf numFmtId="49" fontId="12" fillId="2" borderId="3" xfId="29" applyNumberFormat="1" applyFont="1" applyFill="1" applyBorder="1" applyAlignment="1">
      <alignment horizontal="center" vertical="center" wrapText="1" shrinkToFit="1"/>
    </xf>
    <xf numFmtId="9" fontId="12" fillId="2" borderId="3" xfId="33" applyFont="1" applyFill="1" applyBorder="1" applyAlignment="1">
      <alignment horizontal="right" vertical="center"/>
    </xf>
    <xf numFmtId="0" fontId="8" fillId="0" borderId="8" xfId="0" applyFont="1" applyFill="1" applyBorder="1" applyAlignment="1">
      <alignment horizontal="center" vertical="center"/>
    </xf>
    <xf numFmtId="0" fontId="8" fillId="12" borderId="3" xfId="0" applyFont="1" applyFill="1" applyBorder="1" applyAlignment="1">
      <alignment vertical="center" wrapText="1"/>
    </xf>
    <xf numFmtId="0" fontId="7" fillId="7" borderId="0" xfId="0" applyFont="1" applyFill="1" applyBorder="1" applyAlignment="1">
      <alignment horizontal="center" vertical="center"/>
    </xf>
    <xf numFmtId="0" fontId="44" fillId="7" borderId="0" xfId="0" applyFont="1" applyFill="1" applyBorder="1" applyAlignment="1">
      <alignment horizontal="center" vertical="center"/>
    </xf>
    <xf numFmtId="0" fontId="13" fillId="0" borderId="0" xfId="27" applyFont="1" applyBorder="1" applyAlignment="1"/>
    <xf numFmtId="0" fontId="9" fillId="7" borderId="0" xfId="0" applyFont="1" applyFill="1" applyBorder="1" applyAlignment="1">
      <alignment horizontal="center" vertical="center"/>
    </xf>
    <xf numFmtId="0" fontId="8" fillId="8" borderId="3" xfId="29" applyFont="1" applyFill="1" applyBorder="1" applyAlignment="1">
      <alignment horizontal="center" vertical="center"/>
    </xf>
    <xf numFmtId="0" fontId="8" fillId="8" borderId="3" xfId="29" applyFont="1" applyFill="1" applyBorder="1" applyAlignment="1">
      <alignment horizontal="center" vertical="center" wrapText="1"/>
    </xf>
    <xf numFmtId="0" fontId="7" fillId="7" borderId="0" xfId="0" applyFont="1" applyFill="1" applyBorder="1" applyAlignment="1">
      <alignment vertical="center"/>
    </xf>
    <xf numFmtId="10" fontId="9" fillId="10" borderId="32" xfId="29" applyNumberFormat="1" applyFont="1" applyFill="1" applyBorder="1" applyAlignment="1">
      <alignment horizontal="center" vertical="center"/>
    </xf>
    <xf numFmtId="10" fontId="9" fillId="10" borderId="2" xfId="29" applyNumberFormat="1" applyFont="1" applyFill="1" applyBorder="1" applyAlignment="1">
      <alignment horizontal="center" vertical="center"/>
    </xf>
    <xf numFmtId="0" fontId="9" fillId="0" borderId="0" xfId="29" applyFont="1" applyBorder="1" applyAlignment="1">
      <alignment horizontal="center"/>
    </xf>
    <xf numFmtId="4" fontId="8" fillId="2" borderId="0" xfId="0" applyNumberFormat="1" applyFont="1" applyFill="1" applyAlignment="1">
      <alignment vertical="center"/>
    </xf>
    <xf numFmtId="43" fontId="8" fillId="2" borderId="6" xfId="0" applyNumberFormat="1" applyFont="1" applyFill="1" applyBorder="1" applyAlignment="1">
      <alignment vertical="center"/>
    </xf>
    <xf numFmtId="10" fontId="11" fillId="0" borderId="1" xfId="2" applyNumberFormat="1" applyFont="1" applyFill="1" applyBorder="1" applyAlignment="1">
      <alignment horizontal="right" vertical="center" wrapText="1"/>
    </xf>
    <xf numFmtId="164" fontId="10" fillId="19" borderId="32" xfId="0" applyNumberFormat="1" applyFont="1" applyFill="1" applyBorder="1" applyAlignment="1">
      <alignment horizontal="center" vertical="center" wrapText="1"/>
    </xf>
    <xf numFmtId="164" fontId="10" fillId="19" borderId="3" xfId="0" applyNumberFormat="1" applyFont="1" applyFill="1" applyBorder="1" applyAlignment="1">
      <alignment horizontal="center" vertical="center" wrapText="1"/>
    </xf>
    <xf numFmtId="164" fontId="10" fillId="17" borderId="2" xfId="0" applyNumberFormat="1" applyFont="1" applyFill="1" applyBorder="1" applyAlignment="1">
      <alignment horizontal="center" vertical="center" wrapText="1"/>
    </xf>
    <xf numFmtId="164" fontId="10" fillId="20" borderId="2" xfId="0" applyNumberFormat="1" applyFont="1" applyFill="1" applyBorder="1" applyAlignment="1">
      <alignment horizontal="center" vertical="center" wrapText="1"/>
    </xf>
    <xf numFmtId="10" fontId="8" fillId="0" borderId="0" xfId="2" applyNumberFormat="1" applyFont="1" applyFill="1" applyAlignment="1">
      <alignment horizontal="center" vertical="center"/>
    </xf>
    <xf numFmtId="0" fontId="8" fillId="5" borderId="2" xfId="10" applyFont="1" applyFill="1" applyBorder="1" applyAlignment="1">
      <alignment horizontal="center" vertical="center"/>
    </xf>
    <xf numFmtId="0" fontId="8" fillId="5" borderId="2" xfId="10" applyFont="1" applyFill="1" applyBorder="1" applyAlignment="1">
      <alignment horizontal="center" vertical="center" wrapText="1"/>
    </xf>
    <xf numFmtId="0" fontId="13" fillId="7" borderId="0" xfId="27" applyFont="1" applyFill="1" applyBorder="1" applyAlignment="1"/>
    <xf numFmtId="0" fontId="9" fillId="0" borderId="0" xfId="11" applyFont="1" applyBorder="1" applyAlignment="1">
      <alignment vertical="center"/>
    </xf>
    <xf numFmtId="0" fontId="9" fillId="0" borderId="0" xfId="11" applyFont="1" applyBorder="1" applyAlignment="1">
      <alignment horizontal="center" vertical="center"/>
    </xf>
    <xf numFmtId="0" fontId="9" fillId="0" borderId="0" xfId="14" applyFont="1" applyBorder="1" applyAlignment="1">
      <alignment horizontal="left" vertical="center"/>
    </xf>
    <xf numFmtId="0" fontId="9" fillId="0" borderId="0" xfId="14" quotePrefix="1" applyFont="1" applyBorder="1" applyAlignment="1">
      <alignment horizontal="left" vertical="center"/>
    </xf>
    <xf numFmtId="0" fontId="15" fillId="0" borderId="0" xfId="36" applyFont="1" applyBorder="1" applyAlignment="1">
      <alignment horizontal="right" vertical="center"/>
    </xf>
    <xf numFmtId="10" fontId="9" fillId="0" borderId="0" xfId="14" quotePrefix="1" applyNumberFormat="1" applyFont="1" applyBorder="1" applyAlignment="1">
      <alignment horizontal="left" vertical="center"/>
    </xf>
    <xf numFmtId="0" fontId="9" fillId="0" borderId="0" xfId="12" applyFont="1" applyBorder="1" applyAlignment="1">
      <alignment vertical="center"/>
    </xf>
    <xf numFmtId="168" fontId="9" fillId="0" borderId="0" xfId="12" applyNumberFormat="1" applyFont="1" applyBorder="1" applyAlignment="1">
      <alignment vertical="center"/>
    </xf>
    <xf numFmtId="0" fontId="15" fillId="0" borderId="0" xfId="13" applyFont="1" applyBorder="1"/>
    <xf numFmtId="4" fontId="8" fillId="7" borderId="0" xfId="10" applyNumberFormat="1" applyFont="1" applyFill="1" applyBorder="1" applyAlignment="1">
      <alignment vertical="center"/>
    </xf>
    <xf numFmtId="17" fontId="15" fillId="0" borderId="0" xfId="23" applyNumberFormat="1" applyFont="1" applyBorder="1" applyAlignment="1">
      <alignment horizontal="center" vertical="center"/>
    </xf>
    <xf numFmtId="4" fontId="15" fillId="0" borderId="0" xfId="23" applyNumberFormat="1" applyFont="1" applyBorder="1" applyAlignment="1">
      <alignment vertical="center"/>
    </xf>
    <xf numFmtId="0" fontId="15" fillId="0" borderId="0" xfId="23" applyFont="1" applyBorder="1" applyAlignment="1">
      <alignment vertical="center"/>
    </xf>
    <xf numFmtId="0" fontId="9" fillId="0" borderId="8" xfId="27" applyFont="1" applyBorder="1" applyAlignment="1">
      <alignment horizontal="center" vertical="center"/>
    </xf>
    <xf numFmtId="0" fontId="9" fillId="0" borderId="8" xfId="27" applyFont="1" applyBorder="1" applyAlignment="1">
      <alignment vertical="center"/>
    </xf>
    <xf numFmtId="43" fontId="9" fillId="0" borderId="8" xfId="28" applyFont="1" applyFill="1" applyBorder="1" applyAlignment="1">
      <alignment horizontal="center" vertical="center"/>
    </xf>
    <xf numFmtId="43" fontId="9" fillId="0" borderId="8" xfId="28" applyFont="1" applyFill="1" applyBorder="1" applyAlignment="1">
      <alignment vertical="center"/>
    </xf>
    <xf numFmtId="0" fontId="9" fillId="0" borderId="8" xfId="14" applyFont="1" applyBorder="1" applyAlignment="1">
      <alignment horizontal="left" vertical="center"/>
    </xf>
    <xf numFmtId="0" fontId="9" fillId="0" borderId="8" xfId="14" quotePrefix="1" applyFont="1" applyBorder="1" applyAlignment="1">
      <alignment horizontal="left" vertical="center"/>
    </xf>
    <xf numFmtId="0" fontId="15" fillId="0" borderId="8" xfId="36" applyFont="1" applyBorder="1" applyAlignment="1">
      <alignment horizontal="right" vertical="center"/>
    </xf>
    <xf numFmtId="10" fontId="9" fillId="0" borderId="8" xfId="14" quotePrefix="1" applyNumberFormat="1" applyFont="1" applyBorder="1" applyAlignment="1">
      <alignment horizontal="left" vertical="center"/>
    </xf>
    <xf numFmtId="0" fontId="9" fillId="0" borderId="9" xfId="11" applyFont="1" applyBorder="1" applyAlignment="1">
      <alignment vertical="center"/>
    </xf>
    <xf numFmtId="0" fontId="9" fillId="7" borderId="4" xfId="10" applyFont="1" applyFill="1" applyBorder="1" applyAlignment="1">
      <alignment horizontal="center" vertical="center"/>
    </xf>
    <xf numFmtId="4" fontId="9" fillId="0" borderId="4" xfId="11" applyNumberFormat="1" applyFont="1" applyBorder="1" applyAlignment="1">
      <alignment vertical="center"/>
    </xf>
    <xf numFmtId="10" fontId="9" fillId="0" borderId="4" xfId="11" applyNumberFormat="1" applyFont="1" applyBorder="1" applyAlignment="1">
      <alignment vertical="center"/>
    </xf>
    <xf numFmtId="10" fontId="9" fillId="0" borderId="10" xfId="11" applyNumberFormat="1" applyFont="1" applyBorder="1" applyAlignment="1">
      <alignment horizontal="center" vertical="center"/>
    </xf>
    <xf numFmtId="0" fontId="53" fillId="0" borderId="47" xfId="3" applyFont="1" applyBorder="1"/>
    <xf numFmtId="0" fontId="53" fillId="0" borderId="24" xfId="3" applyFont="1" applyBorder="1" applyAlignment="1">
      <alignment horizontal="center"/>
    </xf>
    <xf numFmtId="0" fontId="53" fillId="0" borderId="25" xfId="3" applyFont="1" applyBorder="1" applyAlignment="1">
      <alignment horizontal="center"/>
    </xf>
    <xf numFmtId="0" fontId="53" fillId="0" borderId="26" xfId="3" applyFont="1" applyBorder="1" applyAlignment="1">
      <alignment horizontal="center"/>
    </xf>
    <xf numFmtId="0" fontId="53" fillId="0" borderId="27" xfId="3" applyFont="1" applyBorder="1"/>
    <xf numFmtId="4" fontId="53" fillId="0" borderId="28" xfId="3" applyNumberFormat="1" applyFont="1" applyBorder="1"/>
    <xf numFmtId="4" fontId="53" fillId="0" borderId="3" xfId="3" applyNumberFormat="1" applyFont="1" applyBorder="1"/>
    <xf numFmtId="4" fontId="53" fillId="0" borderId="29" xfId="3" applyNumberFormat="1" applyFont="1" applyBorder="1"/>
    <xf numFmtId="0" fontId="53" fillId="0" borderId="30" xfId="3" applyFont="1" applyBorder="1"/>
    <xf numFmtId="2" fontId="53" fillId="0" borderId="31" xfId="3" applyNumberFormat="1" applyFont="1" applyBorder="1"/>
    <xf numFmtId="2" fontId="53" fillId="0" borderId="32" xfId="3" applyNumberFormat="1" applyFont="1" applyBorder="1"/>
    <xf numFmtId="2" fontId="53" fillId="0" borderId="33" xfId="3" applyNumberFormat="1" applyFont="1" applyBorder="1"/>
    <xf numFmtId="0" fontId="53" fillId="0" borderId="34" xfId="3" applyFont="1" applyBorder="1"/>
    <xf numFmtId="4" fontId="53" fillId="6" borderId="35" xfId="3" applyNumberFormat="1" applyFont="1" applyFill="1" applyBorder="1"/>
    <xf numFmtId="4" fontId="53" fillId="0" borderId="36" xfId="3" applyNumberFormat="1" applyFont="1" applyFill="1" applyBorder="1"/>
    <xf numFmtId="4" fontId="53" fillId="0" borderId="37" xfId="3" applyNumberFormat="1" applyFont="1" applyBorder="1"/>
    <xf numFmtId="0" fontId="53" fillId="0" borderId="18" xfId="3" applyFont="1" applyBorder="1"/>
    <xf numFmtId="0" fontId="53" fillId="0" borderId="0" xfId="3" applyFont="1" applyBorder="1"/>
    <xf numFmtId="0" fontId="53" fillId="0" borderId="19" xfId="3" applyFont="1" applyBorder="1"/>
    <xf numFmtId="0" fontId="53" fillId="0" borderId="38" xfId="3" applyFont="1" applyBorder="1" applyAlignment="1">
      <alignment horizontal="center"/>
    </xf>
    <xf numFmtId="4" fontId="53" fillId="0" borderId="14" xfId="3" applyNumberFormat="1" applyFont="1" applyBorder="1"/>
    <xf numFmtId="2" fontId="53" fillId="0" borderId="10" xfId="3" applyNumberFormat="1" applyFont="1" applyBorder="1"/>
    <xf numFmtId="4" fontId="53" fillId="6" borderId="42" xfId="3" applyNumberFormat="1" applyFont="1" applyFill="1" applyBorder="1"/>
    <xf numFmtId="4" fontId="53" fillId="0" borderId="36" xfId="3" applyNumberFormat="1" applyFont="1" applyBorder="1"/>
    <xf numFmtId="4" fontId="53" fillId="0" borderId="56" xfId="3" applyNumberFormat="1" applyFont="1" applyBorder="1"/>
    <xf numFmtId="4" fontId="53" fillId="6" borderId="36" xfId="3" applyNumberFormat="1" applyFont="1" applyFill="1" applyBorder="1"/>
    <xf numFmtId="4" fontId="53" fillId="0" borderId="42" xfId="3" applyNumberFormat="1" applyFont="1" applyFill="1" applyBorder="1"/>
    <xf numFmtId="0" fontId="8" fillId="7" borderId="0" xfId="10" applyFont="1" applyFill="1" applyBorder="1" applyAlignment="1">
      <alignment horizontal="center" vertical="center"/>
    </xf>
    <xf numFmtId="177" fontId="9" fillId="7" borderId="0" xfId="10" quotePrefix="1" applyNumberFormat="1" applyFont="1" applyFill="1" applyBorder="1" applyAlignment="1">
      <alignment horizontal="left" vertical="center"/>
    </xf>
    <xf numFmtId="0" fontId="9" fillId="7" borderId="0" xfId="10" applyFont="1" applyFill="1" applyBorder="1" applyAlignment="1">
      <alignment vertical="center"/>
    </xf>
    <xf numFmtId="4" fontId="9" fillId="7" borderId="0" xfId="10" applyNumberFormat="1" applyFont="1" applyFill="1" applyBorder="1" applyAlignment="1">
      <alignment vertical="center"/>
    </xf>
    <xf numFmtId="0" fontId="8" fillId="7" borderId="0" xfId="10" applyFont="1" applyFill="1" applyBorder="1" applyAlignment="1">
      <alignment vertical="center"/>
    </xf>
    <xf numFmtId="0" fontId="8" fillId="7" borderId="0" xfId="10" applyFont="1" applyFill="1" applyBorder="1" applyAlignment="1">
      <alignment horizontal="left" vertical="center"/>
    </xf>
    <xf numFmtId="43" fontId="8" fillId="7" borderId="0" xfId="1" applyFont="1" applyFill="1" applyBorder="1" applyAlignment="1">
      <alignment horizontal="left" vertical="center"/>
    </xf>
    <xf numFmtId="180" fontId="8" fillId="7" borderId="0" xfId="8" applyNumberFormat="1" applyFont="1" applyFill="1" applyBorder="1" applyAlignment="1">
      <alignment vertical="center"/>
    </xf>
    <xf numFmtId="0" fontId="0" fillId="0" borderId="0" xfId="0" applyBorder="1"/>
    <xf numFmtId="0" fontId="6" fillId="7" borderId="0" xfId="10" applyFont="1" applyFill="1" applyBorder="1" applyAlignment="1">
      <alignment horizontal="center" vertical="center"/>
    </xf>
    <xf numFmtId="0" fontId="7" fillId="7" borderId="0" xfId="10" applyFont="1" applyFill="1" applyBorder="1" applyAlignment="1">
      <alignment vertical="center"/>
    </xf>
    <xf numFmtId="0" fontId="6" fillId="7" borderId="0" xfId="10" applyFont="1" applyFill="1" applyBorder="1" applyAlignment="1">
      <alignment horizontal="right" vertical="center"/>
    </xf>
    <xf numFmtId="176" fontId="7" fillId="7" borderId="0" xfId="10" quotePrefix="1" applyNumberFormat="1" applyFont="1" applyFill="1" applyBorder="1" applyAlignment="1">
      <alignment horizontal="left" vertical="center"/>
    </xf>
    <xf numFmtId="177" fontId="7" fillId="7" borderId="0" xfId="10" quotePrefix="1" applyNumberFormat="1" applyFont="1" applyFill="1" applyBorder="1" applyAlignment="1">
      <alignment horizontal="left" vertical="center"/>
    </xf>
    <xf numFmtId="167" fontId="6" fillId="7" borderId="0" xfId="10" applyNumberFormat="1" applyFont="1" applyFill="1" applyBorder="1" applyAlignment="1">
      <alignment vertical="center"/>
    </xf>
    <xf numFmtId="0" fontId="6" fillId="7" borderId="0" xfId="10" applyFont="1" applyFill="1" applyBorder="1" applyAlignment="1">
      <alignment horizontal="left" vertical="center"/>
    </xf>
    <xf numFmtId="0" fontId="11" fillId="0" borderId="5"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11" fillId="0" borderId="6" xfId="0" applyFont="1" applyFill="1" applyBorder="1" applyAlignment="1">
      <alignment horizontal="justify" vertical="center" wrapText="1"/>
    </xf>
    <xf numFmtId="0" fontId="11" fillId="0" borderId="6" xfId="0" applyFont="1" applyFill="1" applyBorder="1" applyAlignment="1">
      <alignment horizontal="center" vertical="center" wrapText="1"/>
    </xf>
    <xf numFmtId="43" fontId="11" fillId="0" borderId="6" xfId="1" applyFont="1" applyFill="1" applyBorder="1" applyAlignment="1">
      <alignment horizontal="right" vertical="center" wrapText="1"/>
    </xf>
    <xf numFmtId="10" fontId="11" fillId="0" borderId="6" xfId="2" applyNumberFormat="1" applyFont="1" applyFill="1" applyBorder="1" applyAlignment="1">
      <alignment horizontal="right" vertical="center" wrapText="1"/>
    </xf>
    <xf numFmtId="43" fontId="8" fillId="2" borderId="0" xfId="0" applyNumberFormat="1" applyFont="1" applyFill="1" applyAlignment="1">
      <alignment vertical="center"/>
    </xf>
    <xf numFmtId="164" fontId="10" fillId="19" borderId="2"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54" fillId="0" borderId="1" xfId="0" applyFont="1" applyFill="1" applyBorder="1" applyAlignment="1">
      <alignment horizontal="center" vertical="center" wrapText="1"/>
    </xf>
    <xf numFmtId="0" fontId="46" fillId="0" borderId="1" xfId="0" applyFont="1" applyFill="1" applyBorder="1" applyAlignment="1">
      <alignment horizontal="justify" vertical="center" wrapText="1"/>
    </xf>
    <xf numFmtId="43" fontId="46" fillId="0" borderId="1" xfId="1" applyFont="1" applyFill="1" applyBorder="1" applyAlignment="1">
      <alignment horizontal="right" vertical="center" wrapText="1"/>
    </xf>
    <xf numFmtId="164" fontId="46" fillId="0" borderId="1" xfId="0" applyNumberFormat="1" applyFont="1" applyFill="1" applyBorder="1" applyAlignment="1">
      <alignment horizontal="right" vertical="center" wrapText="1"/>
    </xf>
    <xf numFmtId="0" fontId="45" fillId="2" borderId="0" xfId="0" applyFont="1" applyFill="1" applyAlignment="1">
      <alignment vertical="center"/>
    </xf>
    <xf numFmtId="43" fontId="45" fillId="2" borderId="0" xfId="1" applyFont="1" applyFill="1" applyAlignment="1">
      <alignment vertical="center"/>
    </xf>
    <xf numFmtId="0" fontId="46" fillId="0" borderId="0" xfId="0" applyFont="1" applyFill="1" applyAlignment="1">
      <alignment vertical="center"/>
    </xf>
    <xf numFmtId="174" fontId="8" fillId="8" borderId="1" xfId="32" applyNumberFormat="1" applyFont="1" applyFill="1" applyBorder="1" applyAlignment="1">
      <alignment horizontal="center" vertical="center"/>
    </xf>
    <xf numFmtId="0" fontId="10" fillId="0" borderId="1" xfId="0" applyFont="1" applyFill="1" applyBorder="1" applyAlignment="1">
      <alignment horizontal="centerContinuous" vertical="center" wrapText="1"/>
    </xf>
    <xf numFmtId="0" fontId="8" fillId="21" borderId="6" xfId="0" applyFont="1" applyFill="1" applyBorder="1" applyAlignment="1">
      <alignment vertical="center"/>
    </xf>
    <xf numFmtId="190" fontId="8" fillId="2" borderId="0" xfId="0" applyNumberFormat="1" applyFont="1" applyFill="1" applyAlignment="1">
      <alignment vertical="center"/>
    </xf>
    <xf numFmtId="190" fontId="9" fillId="0" borderId="0" xfId="0" applyNumberFormat="1" applyFont="1" applyFill="1" applyAlignment="1">
      <alignment vertical="center"/>
    </xf>
    <xf numFmtId="43" fontId="9" fillId="0" borderId="0" xfId="0" applyNumberFormat="1" applyFont="1" applyFill="1" applyAlignment="1">
      <alignment vertical="center"/>
    </xf>
    <xf numFmtId="187" fontId="9" fillId="0" borderId="0" xfId="0" applyNumberFormat="1" applyFont="1" applyFill="1" applyAlignment="1">
      <alignment vertical="center"/>
    </xf>
    <xf numFmtId="185" fontId="11" fillId="0" borderId="1" xfId="0" applyNumberFormat="1" applyFont="1" applyFill="1" applyBorder="1" applyAlignment="1">
      <alignment horizontal="center" vertical="center" wrapText="1"/>
    </xf>
    <xf numFmtId="0" fontId="13" fillId="7" borderId="0" xfId="0" applyFont="1" applyFill="1" applyBorder="1" applyAlignment="1">
      <alignment horizontal="center" vertical="center"/>
    </xf>
    <xf numFmtId="0" fontId="7" fillId="7" borderId="0" xfId="0" applyFont="1" applyFill="1" applyBorder="1" applyAlignment="1">
      <alignment horizontal="center" vertical="center"/>
    </xf>
    <xf numFmtId="0" fontId="7" fillId="10" borderId="18" xfId="14" applyFont="1" applyFill="1" applyBorder="1" applyAlignment="1">
      <alignment horizontal="left" vertical="center" wrapText="1"/>
    </xf>
    <xf numFmtId="0" fontId="7" fillId="10" borderId="0" xfId="14" applyFont="1" applyFill="1" applyAlignment="1">
      <alignment horizontal="left" vertical="center" wrapText="1"/>
    </xf>
    <xf numFmtId="0" fontId="7" fillId="10" borderId="19" xfId="14" applyFont="1" applyFill="1" applyBorder="1" applyAlignment="1">
      <alignment horizontal="left" vertical="center" wrapText="1"/>
    </xf>
    <xf numFmtId="0" fontId="7" fillId="10" borderId="46" xfId="14" applyFont="1" applyFill="1" applyBorder="1" applyAlignment="1">
      <alignment horizontal="left" vertical="center" wrapText="1"/>
    </xf>
    <xf numFmtId="0" fontId="7" fillId="10" borderId="47" xfId="14" applyFont="1" applyFill="1" applyBorder="1" applyAlignment="1">
      <alignment horizontal="left" vertical="center" wrapText="1"/>
    </xf>
    <xf numFmtId="0" fontId="7" fillId="10" borderId="48" xfId="14" applyFont="1" applyFill="1" applyBorder="1" applyAlignment="1">
      <alignment horizontal="left" vertical="center" wrapText="1"/>
    </xf>
    <xf numFmtId="0" fontId="9" fillId="7" borderId="2" xfId="29" applyFont="1" applyFill="1" applyBorder="1" applyAlignment="1">
      <alignment horizontal="left" vertical="center" wrapText="1" shrinkToFit="1"/>
    </xf>
    <xf numFmtId="43" fontId="8" fillId="8" borderId="1" xfId="30" applyFont="1" applyFill="1" applyBorder="1" applyAlignment="1">
      <alignment horizontal="center" vertical="center"/>
    </xf>
    <xf numFmtId="0" fontId="29" fillId="10" borderId="13" xfId="14" applyFont="1" applyFill="1" applyBorder="1" applyAlignment="1">
      <alignment horizontal="left" vertical="center" wrapText="1"/>
    </xf>
    <xf numFmtId="0" fontId="29" fillId="10" borderId="8" xfId="14" applyFont="1" applyFill="1" applyBorder="1" applyAlignment="1">
      <alignment horizontal="left" vertical="center" wrapText="1"/>
    </xf>
    <xf numFmtId="0" fontId="29" fillId="10" borderId="14" xfId="14" applyFont="1" applyFill="1" applyBorder="1" applyAlignment="1">
      <alignment horizontal="left" vertical="center" wrapText="1"/>
    </xf>
    <xf numFmtId="0" fontId="17" fillId="8" borderId="1" xfId="29" applyFont="1" applyFill="1" applyBorder="1" applyAlignment="1">
      <alignment horizontal="center" vertical="center"/>
    </xf>
    <xf numFmtId="0" fontId="8" fillId="8" borderId="3" xfId="29" applyFont="1" applyFill="1" applyBorder="1" applyAlignment="1">
      <alignment horizontal="center" vertical="center"/>
    </xf>
    <xf numFmtId="0" fontId="9" fillId="7" borderId="32" xfId="29" applyFont="1" applyFill="1" applyBorder="1" applyAlignment="1">
      <alignment horizontal="left" vertical="center" wrapText="1" shrinkToFit="1"/>
    </xf>
    <xf numFmtId="0" fontId="13" fillId="12" borderId="5" xfId="0" applyFont="1" applyFill="1" applyBorder="1" applyAlignment="1">
      <alignment horizontal="center" vertical="center" wrapText="1"/>
    </xf>
    <xf numFmtId="0" fontId="13" fillId="12" borderId="6" xfId="0" applyFont="1" applyFill="1" applyBorder="1" applyAlignment="1">
      <alignment horizontal="center" vertical="center" wrapText="1"/>
    </xf>
    <xf numFmtId="0" fontId="13" fillId="12" borderId="7"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8" fillId="12" borderId="3" xfId="0" applyFont="1" applyFill="1" applyBorder="1" applyAlignment="1">
      <alignment vertical="center" wrapText="1"/>
    </xf>
    <xf numFmtId="0" fontId="8" fillId="12" borderId="1" xfId="0" applyFont="1" applyFill="1" applyBorder="1" applyAlignment="1">
      <alignment vertical="center" wrapText="1"/>
    </xf>
    <xf numFmtId="0" fontId="29" fillId="7" borderId="9" xfId="0" applyFont="1" applyFill="1" applyBorder="1" applyAlignment="1">
      <alignment horizontal="center" vertical="center" wrapText="1"/>
    </xf>
    <xf numFmtId="0" fontId="29" fillId="7" borderId="10" xfId="0" applyFont="1" applyFill="1" applyBorder="1" applyAlignment="1">
      <alignment horizontal="center" vertical="center" wrapText="1"/>
    </xf>
    <xf numFmtId="0" fontId="29" fillId="7" borderId="11" xfId="0" applyFont="1" applyFill="1" applyBorder="1" applyAlignment="1">
      <alignment horizontal="center" vertical="center"/>
    </xf>
    <xf numFmtId="0" fontId="29" fillId="7" borderId="12" xfId="0" applyFont="1" applyFill="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10" fontId="30" fillId="0" borderId="5" xfId="0" applyNumberFormat="1" applyFont="1" applyFill="1" applyBorder="1" applyAlignment="1">
      <alignment horizontal="center" vertical="center"/>
    </xf>
    <xf numFmtId="10" fontId="30" fillId="0" borderId="6" xfId="0" applyNumberFormat="1" applyFont="1" applyFill="1" applyBorder="1" applyAlignment="1">
      <alignment horizontal="center" vertical="center"/>
    </xf>
    <xf numFmtId="10" fontId="30" fillId="0" borderId="7" xfId="0" applyNumberFormat="1" applyFont="1" applyFill="1" applyBorder="1" applyAlignment="1">
      <alignment horizontal="center" vertical="center"/>
    </xf>
    <xf numFmtId="0" fontId="30" fillId="7" borderId="5" xfId="0" applyFont="1" applyFill="1" applyBorder="1" applyAlignment="1">
      <alignment horizontal="center" vertical="center" wrapText="1"/>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13" fillId="10" borderId="0" xfId="29" applyFont="1" applyFill="1" applyBorder="1" applyAlignment="1">
      <alignment horizontal="center" vertical="center"/>
    </xf>
    <xf numFmtId="0" fontId="12" fillId="10" borderId="0" xfId="29" applyFont="1" applyFill="1" applyBorder="1" applyAlignment="1">
      <alignment horizontal="center" vertical="center"/>
    </xf>
    <xf numFmtId="0" fontId="49" fillId="2" borderId="9" xfId="29" applyFont="1" applyFill="1" applyBorder="1" applyAlignment="1">
      <alignment horizontal="center" vertical="center"/>
    </xf>
    <xf numFmtId="0" fontId="49" fillId="2" borderId="4" xfId="29" applyFont="1" applyFill="1" applyBorder="1" applyAlignment="1">
      <alignment horizontal="center" vertical="center"/>
    </xf>
    <xf numFmtId="0" fontId="49" fillId="2" borderId="6" xfId="29" applyFont="1" applyFill="1" applyBorder="1" applyAlignment="1">
      <alignment horizontal="center" vertical="center"/>
    </xf>
    <xf numFmtId="0" fontId="49" fillId="2" borderId="7" xfId="29" applyFont="1" applyFill="1" applyBorder="1" applyAlignment="1">
      <alignment horizontal="center" vertical="center"/>
    </xf>
    <xf numFmtId="0" fontId="12" fillId="2" borderId="32" xfId="29" applyFont="1" applyFill="1" applyBorder="1" applyAlignment="1">
      <alignment horizontal="center" vertical="center"/>
    </xf>
    <xf numFmtId="0" fontId="12" fillId="2" borderId="2" xfId="29" applyFont="1" applyFill="1" applyBorder="1" applyAlignment="1">
      <alignment horizontal="center" vertical="center"/>
    </xf>
    <xf numFmtId="0" fontId="12" fillId="2" borderId="32" xfId="29" applyFont="1" applyFill="1" applyBorder="1" applyAlignment="1">
      <alignment horizontal="center" vertical="center" wrapText="1"/>
    </xf>
    <xf numFmtId="0" fontId="12" fillId="2" borderId="2" xfId="29" applyFont="1" applyFill="1" applyBorder="1" applyAlignment="1">
      <alignment horizontal="center" vertical="center" wrapText="1"/>
    </xf>
    <xf numFmtId="43" fontId="12" fillId="2" borderId="4" xfId="30" applyFont="1" applyFill="1" applyBorder="1" applyAlignment="1">
      <alignment horizontal="center" vertical="center"/>
    </xf>
    <xf numFmtId="43" fontId="12" fillId="2" borderId="10" xfId="30" applyFont="1" applyFill="1" applyBorder="1" applyAlignment="1">
      <alignment horizontal="center" vertical="center"/>
    </xf>
    <xf numFmtId="0" fontId="8" fillId="0" borderId="8" xfId="0" applyFont="1" applyFill="1" applyBorder="1" applyAlignment="1">
      <alignment horizontal="center" vertical="center"/>
    </xf>
    <xf numFmtId="0" fontId="50" fillId="7" borderId="0" xfId="0" applyFont="1" applyFill="1" applyBorder="1" applyAlignment="1">
      <alignment horizontal="center" vertical="center"/>
    </xf>
    <xf numFmtId="0" fontId="51" fillId="7" borderId="0" xfId="0" applyFont="1" applyFill="1" applyBorder="1" applyAlignment="1">
      <alignment horizontal="center" vertical="center"/>
    </xf>
    <xf numFmtId="43" fontId="12" fillId="2" borderId="32" xfId="30" applyFont="1" applyFill="1" applyBorder="1" applyAlignment="1">
      <alignment horizontal="center" vertical="center"/>
    </xf>
    <xf numFmtId="43" fontId="12" fillId="2" borderId="3" xfId="30" applyFont="1" applyFill="1" applyBorder="1" applyAlignment="1">
      <alignment horizontal="center" vertical="center"/>
    </xf>
    <xf numFmtId="43" fontId="12" fillId="7" borderId="32" xfId="1" applyFont="1" applyFill="1" applyBorder="1" applyAlignment="1">
      <alignment horizontal="center" vertical="center"/>
    </xf>
    <xf numFmtId="43" fontId="12" fillId="7" borderId="2" xfId="1" applyFont="1" applyFill="1" applyBorder="1" applyAlignment="1">
      <alignment horizontal="center" vertical="center"/>
    </xf>
    <xf numFmtId="43" fontId="12" fillId="7" borderId="3" xfId="1" applyFont="1" applyFill="1" applyBorder="1" applyAlignment="1">
      <alignment horizontal="center" vertical="center"/>
    </xf>
    <xf numFmtId="0" fontId="12" fillId="7" borderId="32" xfId="30" applyNumberFormat="1" applyFont="1" applyFill="1" applyBorder="1" applyAlignment="1">
      <alignment horizontal="left" vertical="center" wrapText="1"/>
    </xf>
    <xf numFmtId="0" fontId="12" fillId="7" borderId="2" xfId="30" applyNumberFormat="1" applyFont="1" applyFill="1" applyBorder="1" applyAlignment="1">
      <alignment horizontal="left" vertical="center" wrapText="1"/>
    </xf>
    <xf numFmtId="0" fontId="12" fillId="7" borderId="3" xfId="30" applyNumberFormat="1" applyFont="1" applyFill="1" applyBorder="1" applyAlignment="1">
      <alignment horizontal="left" vertical="center" wrapText="1"/>
    </xf>
    <xf numFmtId="49" fontId="12" fillId="7" borderId="32" xfId="1" applyNumberFormat="1" applyFont="1" applyFill="1" applyBorder="1" applyAlignment="1">
      <alignment horizontal="center" vertical="center"/>
    </xf>
    <xf numFmtId="43" fontId="12" fillId="3" borderId="2" xfId="30" applyFont="1" applyFill="1" applyBorder="1" applyAlignment="1">
      <alignment horizontal="center" vertical="center"/>
    </xf>
    <xf numFmtId="0" fontId="44" fillId="7" borderId="0" xfId="0" applyFont="1" applyFill="1" applyBorder="1" applyAlignment="1">
      <alignment horizontal="center" vertical="center"/>
    </xf>
    <xf numFmtId="0" fontId="8" fillId="2" borderId="25" xfId="0" applyFont="1" applyFill="1" applyBorder="1" applyAlignment="1">
      <alignment horizontal="center" vertical="center" wrapText="1"/>
    </xf>
    <xf numFmtId="0" fontId="8" fillId="2" borderId="1" xfId="0" applyFont="1" applyFill="1" applyBorder="1" applyAlignment="1">
      <alignment horizontal="center" vertical="center" wrapText="1"/>
    </xf>
    <xf numFmtId="43" fontId="8" fillId="2" borderId="1" xfId="1" applyNumberFormat="1" applyFont="1" applyFill="1" applyBorder="1" applyAlignment="1">
      <alignment horizontal="center" vertical="center" wrapText="1"/>
    </xf>
    <xf numFmtId="43" fontId="8" fillId="2" borderId="25" xfId="1" applyNumberFormat="1" applyFont="1" applyFill="1" applyBorder="1" applyAlignment="1">
      <alignment horizontal="center" vertical="center" wrapText="1"/>
    </xf>
    <xf numFmtId="0" fontId="13" fillId="0" borderId="0" xfId="11" applyFont="1" applyBorder="1" applyAlignment="1">
      <alignment horizontal="center"/>
    </xf>
    <xf numFmtId="0" fontId="9" fillId="6" borderId="0" xfId="11" applyFont="1" applyFill="1" applyAlignment="1">
      <alignment horizontal="center" vertical="center" wrapText="1"/>
    </xf>
    <xf numFmtId="0" fontId="9" fillId="0" borderId="18" xfId="11" applyFont="1" applyBorder="1" applyAlignment="1">
      <alignment horizontal="center" vertical="center"/>
    </xf>
    <xf numFmtId="0" fontId="9" fillId="0" borderId="0" xfId="11" applyFont="1" applyAlignment="1">
      <alignment horizontal="center" vertical="center"/>
    </xf>
    <xf numFmtId="0" fontId="9" fillId="0" borderId="19" xfId="11" applyFont="1" applyBorder="1" applyAlignment="1">
      <alignment horizontal="center" vertical="center"/>
    </xf>
    <xf numFmtId="0" fontId="8" fillId="5" borderId="32" xfId="10" applyFont="1" applyFill="1" applyBorder="1" applyAlignment="1">
      <alignment horizontal="center" vertical="center"/>
    </xf>
    <xf numFmtId="0" fontId="8" fillId="5" borderId="3" xfId="10" applyFont="1" applyFill="1" applyBorder="1" applyAlignment="1">
      <alignment horizontal="center" vertical="center"/>
    </xf>
    <xf numFmtId="0" fontId="8" fillId="5" borderId="32" xfId="10" applyFont="1" applyFill="1" applyBorder="1" applyAlignment="1">
      <alignment horizontal="center" vertical="center" wrapText="1"/>
    </xf>
    <xf numFmtId="0" fontId="8" fillId="5" borderId="3" xfId="1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7" borderId="0" xfId="0" applyFont="1" applyFill="1" applyBorder="1" applyAlignment="1">
      <alignment horizontal="center" vertical="center"/>
    </xf>
    <xf numFmtId="0" fontId="22" fillId="0" borderId="60" xfId="16" applyFont="1" applyBorder="1" applyAlignment="1">
      <alignment horizontal="left" vertical="center" wrapText="1"/>
    </xf>
    <xf numFmtId="0" fontId="22" fillId="0" borderId="61" xfId="16" applyFont="1" applyBorder="1" applyAlignment="1">
      <alignment horizontal="left" vertical="center" wrapText="1"/>
    </xf>
    <xf numFmtId="0" fontId="22" fillId="0" borderId="43" xfId="16" applyFont="1" applyBorder="1" applyAlignment="1">
      <alignment horizontal="left" vertical="center" wrapText="1"/>
    </xf>
    <xf numFmtId="0" fontId="8" fillId="0" borderId="46" xfId="17" applyFont="1" applyBorder="1" applyAlignment="1">
      <alignment horizontal="center" vertical="center"/>
    </xf>
    <xf numFmtId="0" fontId="8" fillId="0" borderId="47" xfId="17" applyFont="1" applyBorder="1" applyAlignment="1">
      <alignment horizontal="center" vertical="center"/>
    </xf>
    <xf numFmtId="0" fontId="8" fillId="0" borderId="48" xfId="17" applyFont="1" applyBorder="1" applyAlignment="1">
      <alignment horizontal="center" vertical="center"/>
    </xf>
    <xf numFmtId="0" fontId="8" fillId="0" borderId="46" xfId="16" applyFont="1" applyBorder="1" applyAlignment="1">
      <alignment horizontal="center" vertical="center"/>
    </xf>
    <xf numFmtId="0" fontId="8" fillId="0" borderId="47" xfId="16" applyFont="1" applyBorder="1" applyAlignment="1">
      <alignment horizontal="center" vertical="center"/>
    </xf>
    <xf numFmtId="0" fontId="8" fillId="0" borderId="48" xfId="16" applyFont="1" applyBorder="1" applyAlignment="1">
      <alignment horizontal="center" vertical="center"/>
    </xf>
    <xf numFmtId="0" fontId="9" fillId="7" borderId="0" xfId="16" applyFont="1" applyFill="1" applyAlignment="1">
      <alignment horizontal="center" vertical="top"/>
    </xf>
    <xf numFmtId="0" fontId="8" fillId="7" borderId="60" xfId="22" applyFont="1" applyFill="1" applyBorder="1" applyAlignment="1">
      <alignment horizontal="center" vertical="center" wrapText="1"/>
    </xf>
    <xf numFmtId="0" fontId="8" fillId="7" borderId="61" xfId="22" applyFont="1" applyFill="1" applyBorder="1" applyAlignment="1">
      <alignment horizontal="center" vertical="center" wrapText="1"/>
    </xf>
    <xf numFmtId="0" fontId="8" fillId="7" borderId="60" xfId="16" applyFont="1" applyFill="1" applyBorder="1" applyAlignment="1">
      <alignment horizontal="center" vertical="center" wrapText="1"/>
    </xf>
    <xf numFmtId="0" fontId="8" fillId="7" borderId="61" xfId="16" applyFont="1" applyFill="1" applyBorder="1" applyAlignment="1">
      <alignment horizontal="center" vertical="center" wrapText="1"/>
    </xf>
    <xf numFmtId="0" fontId="8" fillId="0" borderId="15" xfId="17" applyFont="1" applyBorder="1" applyAlignment="1">
      <alignment horizontal="center" vertical="center" wrapText="1"/>
    </xf>
    <xf numFmtId="0" fontId="8" fillId="0" borderId="16" xfId="17" applyFont="1" applyBorder="1" applyAlignment="1">
      <alignment horizontal="center" vertical="center" wrapText="1"/>
    </xf>
    <xf numFmtId="0" fontId="8" fillId="0" borderId="17" xfId="17" applyFont="1" applyBorder="1" applyAlignment="1">
      <alignment horizontal="center" vertical="center" wrapText="1"/>
    </xf>
    <xf numFmtId="0" fontId="8" fillId="0" borderId="15" xfId="16" applyFont="1" applyBorder="1" applyAlignment="1">
      <alignment horizontal="center" vertical="center" wrapText="1"/>
    </xf>
    <xf numFmtId="0" fontId="8" fillId="0" borderId="16" xfId="16" applyFont="1" applyBorder="1" applyAlignment="1">
      <alignment horizontal="center" vertical="center" wrapText="1"/>
    </xf>
    <xf numFmtId="0" fontId="8" fillId="0" borderId="17" xfId="16" applyFont="1" applyBorder="1" applyAlignment="1">
      <alignment horizontal="center" vertical="center" wrapText="1"/>
    </xf>
    <xf numFmtId="0" fontId="8" fillId="0" borderId="0" xfId="12" applyFont="1" applyBorder="1" applyAlignment="1">
      <alignment horizontal="center" vertical="center"/>
    </xf>
    <xf numFmtId="0" fontId="15" fillId="0" borderId="15" xfId="15" applyFont="1" applyBorder="1" applyAlignment="1">
      <alignment horizontal="center" vertical="center" wrapText="1"/>
    </xf>
    <xf numFmtId="0" fontId="15" fillId="0" borderId="16" xfId="15" applyFont="1" applyBorder="1" applyAlignment="1">
      <alignment horizontal="center" vertical="center" wrapText="1"/>
    </xf>
    <xf numFmtId="0" fontId="15" fillId="0" borderId="17" xfId="15" applyFont="1" applyBorder="1" applyAlignment="1">
      <alignment horizontal="center" vertical="center" wrapText="1"/>
    </xf>
    <xf numFmtId="0" fontId="15" fillId="0" borderId="15" xfId="16" applyFont="1" applyBorder="1" applyAlignment="1">
      <alignment horizontal="center" vertical="center" wrapText="1"/>
    </xf>
    <xf numFmtId="0" fontId="15" fillId="0" borderId="16" xfId="16" applyFont="1" applyBorder="1" applyAlignment="1">
      <alignment horizontal="center" vertical="center" wrapText="1"/>
    </xf>
    <xf numFmtId="0" fontId="15" fillId="0" borderId="17" xfId="16" applyFont="1" applyBorder="1" applyAlignment="1">
      <alignment horizontal="center" vertical="center" wrapText="1"/>
    </xf>
    <xf numFmtId="0" fontId="8" fillId="0" borderId="85" xfId="0" applyFont="1" applyBorder="1" applyAlignment="1">
      <alignment horizontal="right" vertical="center" wrapText="1"/>
    </xf>
    <xf numFmtId="0" fontId="8" fillId="0" borderId="83" xfId="0" applyFont="1" applyBorder="1" applyAlignment="1">
      <alignment horizontal="right" vertical="center" wrapText="1"/>
    </xf>
    <xf numFmtId="0" fontId="8" fillId="0" borderId="47" xfId="0" applyFont="1" applyBorder="1" applyAlignment="1">
      <alignment horizontal="right" vertical="center" wrapText="1"/>
    </xf>
    <xf numFmtId="0" fontId="8" fillId="0" borderId="0" xfId="0" applyFont="1" applyBorder="1" applyAlignment="1">
      <alignment horizontal="right" vertical="center" wrapText="1"/>
    </xf>
    <xf numFmtId="0" fontId="8" fillId="0" borderId="83" xfId="0" applyFont="1" applyBorder="1" applyAlignment="1">
      <alignment horizontal="center" vertical="center" wrapText="1"/>
    </xf>
    <xf numFmtId="0" fontId="8" fillId="0" borderId="84" xfId="0" applyFont="1" applyBorder="1" applyAlignment="1">
      <alignment horizontal="center" vertical="center" wrapText="1"/>
    </xf>
    <xf numFmtId="0" fontId="8" fillId="0" borderId="84" xfId="0" applyFont="1" applyBorder="1" applyAlignment="1">
      <alignment horizontal="left" vertical="center" wrapText="1"/>
    </xf>
    <xf numFmtId="0" fontId="8" fillId="0" borderId="84" xfId="0" applyFont="1" applyBorder="1" applyAlignment="1">
      <alignment horizontal="right" vertical="center" wrapText="1"/>
    </xf>
    <xf numFmtId="0" fontId="8" fillId="0" borderId="85" xfId="0" applyFont="1" applyBorder="1" applyAlignment="1">
      <alignment horizontal="center" vertical="center" wrapText="1"/>
    </xf>
    <xf numFmtId="0" fontId="10" fillId="8" borderId="85" xfId="0" applyFont="1" applyFill="1" applyBorder="1" applyAlignment="1">
      <alignment horizontal="left" vertical="center" wrapText="1"/>
    </xf>
    <xf numFmtId="0" fontId="10" fillId="8" borderId="83" xfId="0" applyFont="1" applyFill="1" applyBorder="1" applyAlignment="1">
      <alignment horizontal="left" vertical="center" wrapText="1"/>
    </xf>
    <xf numFmtId="0" fontId="13" fillId="12" borderId="72" xfId="0" applyFont="1" applyFill="1" applyBorder="1" applyAlignment="1">
      <alignment horizontal="center" vertical="center" wrapText="1"/>
    </xf>
    <xf numFmtId="0" fontId="13" fillId="12" borderId="16"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58" xfId="0" applyFont="1" applyFill="1" applyBorder="1" applyAlignment="1">
      <alignment horizontal="center" vertical="center" wrapText="1"/>
    </xf>
    <xf numFmtId="0" fontId="8" fillId="7" borderId="1" xfId="0" applyFont="1" applyFill="1" applyBorder="1" applyAlignment="1">
      <alignment horizontal="center" vertical="center"/>
    </xf>
    <xf numFmtId="10" fontId="9" fillId="0" borderId="1" xfId="0" applyNumberFormat="1" applyFont="1" applyFill="1" applyBorder="1" applyAlignment="1">
      <alignment horizontal="center" vertical="center"/>
    </xf>
    <xf numFmtId="10" fontId="9" fillId="0" borderId="58" xfId="0" applyNumberFormat="1" applyFont="1" applyFill="1" applyBorder="1" applyAlignment="1">
      <alignment horizontal="center" vertical="center"/>
    </xf>
    <xf numFmtId="0" fontId="8" fillId="0" borderId="25" xfId="0" applyFont="1" applyBorder="1" applyAlignment="1">
      <alignment horizontal="center" vertical="center"/>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8" fillId="8" borderId="88" xfId="0" applyFont="1" applyFill="1" applyBorder="1" applyAlignment="1">
      <alignment horizontal="left" vertical="center" wrapText="1"/>
    </xf>
    <xf numFmtId="0" fontId="8" fillId="8" borderId="86" xfId="0" applyFont="1" applyFill="1" applyBorder="1" applyAlignment="1">
      <alignment horizontal="left" vertical="center" wrapText="1"/>
    </xf>
    <xf numFmtId="0" fontId="12" fillId="12" borderId="36" xfId="0" applyFont="1" applyFill="1" applyBorder="1" applyAlignment="1">
      <alignment vertical="center" wrapText="1"/>
    </xf>
    <xf numFmtId="0" fontId="12" fillId="12" borderId="37" xfId="0" applyFont="1" applyFill="1" applyBorder="1" applyAlignment="1">
      <alignment vertical="center" wrapText="1"/>
    </xf>
    <xf numFmtId="0" fontId="17" fillId="5" borderId="5" xfId="23" applyFont="1" applyFill="1" applyBorder="1" applyAlignment="1">
      <alignment horizontal="center" vertical="center"/>
    </xf>
    <xf numFmtId="0" fontId="17" fillId="5" borderId="6" xfId="23" applyFont="1" applyFill="1" applyBorder="1" applyAlignment="1">
      <alignment horizontal="center" vertical="center"/>
    </xf>
    <xf numFmtId="0" fontId="17" fillId="5" borderId="7" xfId="23" applyFont="1" applyFill="1" applyBorder="1" applyAlignment="1">
      <alignment horizontal="center" vertical="center"/>
    </xf>
    <xf numFmtId="0" fontId="17" fillId="0" borderId="0" xfId="23" applyFont="1" applyAlignment="1">
      <alignment horizontal="center" vertical="center"/>
    </xf>
    <xf numFmtId="0" fontId="17" fillId="5" borderId="55" xfId="23" applyFont="1" applyFill="1" applyBorder="1" applyAlignment="1">
      <alignment horizontal="center" vertical="center"/>
    </xf>
    <xf numFmtId="0" fontId="17" fillId="5" borderId="56" xfId="23" applyFont="1" applyFill="1" applyBorder="1" applyAlignment="1">
      <alignment horizontal="center" vertical="center"/>
    </xf>
    <xf numFmtId="0" fontId="17" fillId="5" borderId="24" xfId="23" applyFont="1" applyFill="1" applyBorder="1" applyAlignment="1">
      <alignment horizontal="center" vertical="center"/>
    </xf>
    <xf numFmtId="0" fontId="17" fillId="5" borderId="26" xfId="23" applyFont="1" applyFill="1" applyBorder="1" applyAlignment="1">
      <alignment horizontal="center" vertical="center"/>
    </xf>
    <xf numFmtId="0" fontId="8" fillId="0" borderId="64" xfId="27" applyFont="1" applyBorder="1" applyAlignment="1">
      <alignment horizontal="center" vertical="center"/>
    </xf>
    <xf numFmtId="0" fontId="8" fillId="0" borderId="4" xfId="27" applyFont="1" applyBorder="1" applyAlignment="1">
      <alignment horizontal="center" vertical="center"/>
    </xf>
    <xf numFmtId="0" fontId="8" fillId="0" borderId="41" xfId="27" applyFont="1" applyBorder="1" applyAlignment="1">
      <alignment horizontal="center" vertical="center"/>
    </xf>
    <xf numFmtId="0" fontId="30" fillId="7" borderId="0" xfId="0" applyFont="1" applyFill="1" applyBorder="1" applyAlignment="1">
      <alignment horizontal="center" vertical="center"/>
    </xf>
    <xf numFmtId="0" fontId="8" fillId="7" borderId="60" xfId="24" applyFont="1" applyFill="1" applyBorder="1" applyAlignment="1">
      <alignment horizontal="center" vertical="center" wrapText="1"/>
    </xf>
    <xf numFmtId="0" fontId="8" fillId="7" borderId="61" xfId="24" applyFont="1" applyFill="1" applyBorder="1" applyAlignment="1">
      <alignment horizontal="center" vertical="center" wrapText="1"/>
    </xf>
    <xf numFmtId="0" fontId="8" fillId="7" borderId="43" xfId="24" applyFont="1" applyFill="1" applyBorder="1" applyAlignment="1">
      <alignment horizontal="center" vertical="center" wrapText="1"/>
    </xf>
    <xf numFmtId="0" fontId="8" fillId="5" borderId="60" xfId="25" applyFont="1" applyFill="1" applyBorder="1" applyAlignment="1">
      <alignment horizontal="center" vertical="center"/>
    </xf>
    <xf numFmtId="0" fontId="8" fillId="5" borderId="61" xfId="25" applyFont="1" applyFill="1" applyBorder="1" applyAlignment="1">
      <alignment horizontal="center" vertical="center"/>
    </xf>
    <xf numFmtId="0" fontId="8" fillId="7" borderId="60" xfId="24" applyFont="1" applyFill="1" applyBorder="1" applyAlignment="1">
      <alignment horizontal="right" vertical="center" wrapText="1"/>
    </xf>
    <xf numFmtId="0" fontId="8" fillId="7" borderId="61" xfId="24" applyFont="1" applyFill="1" applyBorder="1" applyAlignment="1">
      <alignment horizontal="right" vertical="center" wrapText="1"/>
    </xf>
    <xf numFmtId="0" fontId="8" fillId="7" borderId="43" xfId="24" applyFont="1" applyFill="1" applyBorder="1" applyAlignment="1">
      <alignment horizontal="right" vertical="center" wrapText="1"/>
    </xf>
    <xf numFmtId="0" fontId="8" fillId="7" borderId="47" xfId="10" applyFont="1" applyFill="1" applyBorder="1" applyAlignment="1">
      <alignment horizontal="center" vertical="center"/>
    </xf>
    <xf numFmtId="0" fontId="8" fillId="5" borderId="69" xfId="10" applyFont="1" applyFill="1" applyBorder="1" applyAlignment="1">
      <alignment horizontal="center" vertical="center"/>
    </xf>
    <xf numFmtId="0" fontId="8" fillId="5" borderId="51" xfId="10" applyFont="1" applyFill="1" applyBorder="1" applyAlignment="1">
      <alignment horizontal="center" vertical="center"/>
    </xf>
    <xf numFmtId="0" fontId="8" fillId="5" borderId="70" xfId="11" applyFont="1" applyFill="1" applyBorder="1" applyAlignment="1">
      <alignment horizontal="center" vertical="center"/>
    </xf>
    <xf numFmtId="0" fontId="8" fillId="5" borderId="53" xfId="11" applyFont="1" applyFill="1" applyBorder="1" applyAlignment="1">
      <alignment horizontal="center" vertical="center"/>
    </xf>
    <xf numFmtId="0" fontId="17" fillId="0" borderId="77" xfId="11" applyFont="1" applyBorder="1" applyAlignment="1">
      <alignment horizontal="center" vertical="center"/>
    </xf>
    <xf numFmtId="0" fontId="17" fillId="0" borderId="78" xfId="11" applyFont="1" applyBorder="1" applyAlignment="1">
      <alignment horizontal="center" vertical="center"/>
    </xf>
    <xf numFmtId="0" fontId="17" fillId="0" borderId="38" xfId="11" applyFont="1" applyBorder="1" applyAlignment="1">
      <alignment horizontal="center" vertical="center"/>
    </xf>
    <xf numFmtId="0" fontId="8" fillId="5" borderId="75" xfId="11" applyFont="1" applyFill="1" applyBorder="1" applyAlignment="1">
      <alignment horizontal="center" vertical="center"/>
    </xf>
    <xf numFmtId="0" fontId="8" fillId="5" borderId="76" xfId="11" applyFont="1" applyFill="1" applyBorder="1" applyAlignment="1">
      <alignment horizontal="center" vertical="center"/>
    </xf>
    <xf numFmtId="43" fontId="8" fillId="5" borderId="71" xfId="1" applyFont="1" applyFill="1" applyBorder="1" applyAlignment="1">
      <alignment horizontal="center" vertical="center" wrapText="1"/>
    </xf>
    <xf numFmtId="43" fontId="8" fillId="5" borderId="54" xfId="1" applyFont="1" applyFill="1" applyBorder="1" applyAlignment="1">
      <alignment horizontal="center" vertical="center" wrapText="1"/>
    </xf>
    <xf numFmtId="0" fontId="8" fillId="5" borderId="72" xfId="11" applyFont="1" applyFill="1" applyBorder="1" applyAlignment="1">
      <alignment horizontal="center" vertical="center"/>
    </xf>
    <xf numFmtId="0" fontId="8" fillId="5" borderId="73" xfId="11" applyFont="1" applyFill="1" applyBorder="1" applyAlignment="1">
      <alignment horizontal="center" vertical="center"/>
    </xf>
    <xf numFmtId="0" fontId="8" fillId="5" borderId="52" xfId="11" applyFont="1" applyFill="1" applyBorder="1" applyAlignment="1">
      <alignment horizontal="center" vertical="center"/>
    </xf>
    <xf numFmtId="0" fontId="8" fillId="5" borderId="74" xfId="11" applyFont="1" applyFill="1" applyBorder="1" applyAlignment="1">
      <alignment horizontal="center" vertical="center"/>
    </xf>
    <xf numFmtId="0" fontId="8" fillId="5" borderId="16" xfId="11" applyFont="1" applyFill="1" applyBorder="1" applyAlignment="1">
      <alignment horizontal="center" vertical="center"/>
    </xf>
    <xf numFmtId="0" fontId="8" fillId="5" borderId="47" xfId="11" applyFont="1" applyFill="1" applyBorder="1" applyAlignment="1">
      <alignment horizontal="center" vertical="center"/>
    </xf>
    <xf numFmtId="0" fontId="12" fillId="7" borderId="47" xfId="10" applyFont="1" applyFill="1" applyBorder="1" applyAlignment="1">
      <alignment horizontal="center" vertical="center"/>
    </xf>
    <xf numFmtId="4" fontId="8" fillId="5" borderId="71" xfId="11" applyNumberFormat="1" applyFont="1" applyFill="1" applyBorder="1" applyAlignment="1">
      <alignment horizontal="center" vertical="center" wrapText="1"/>
    </xf>
    <xf numFmtId="4" fontId="8" fillId="5" borderId="54" xfId="11" applyNumberFormat="1" applyFont="1" applyFill="1" applyBorder="1" applyAlignment="1">
      <alignment horizontal="center" vertical="center" wrapText="1"/>
    </xf>
    <xf numFmtId="180" fontId="8" fillId="5" borderId="75" xfId="11" applyNumberFormat="1" applyFont="1" applyFill="1" applyBorder="1" applyAlignment="1">
      <alignment horizontal="center" vertical="center"/>
    </xf>
    <xf numFmtId="180" fontId="8" fillId="5" borderId="76" xfId="11" applyNumberFormat="1" applyFont="1" applyFill="1" applyBorder="1" applyAlignment="1">
      <alignment horizontal="center" vertical="center"/>
    </xf>
    <xf numFmtId="180" fontId="8" fillId="5" borderId="72" xfId="11" applyNumberFormat="1" applyFont="1" applyFill="1" applyBorder="1" applyAlignment="1">
      <alignment horizontal="center" vertical="center"/>
    </xf>
    <xf numFmtId="180" fontId="8" fillId="5" borderId="73" xfId="11" applyNumberFormat="1" applyFont="1" applyFill="1" applyBorder="1" applyAlignment="1">
      <alignment horizontal="center" vertical="center"/>
    </xf>
    <xf numFmtId="180" fontId="8" fillId="5" borderId="52" xfId="11" applyNumberFormat="1" applyFont="1" applyFill="1" applyBorder="1" applyAlignment="1">
      <alignment horizontal="center" vertical="center"/>
    </xf>
    <xf numFmtId="180" fontId="8" fillId="5" borderId="74" xfId="11" applyNumberFormat="1" applyFont="1" applyFill="1" applyBorder="1" applyAlignment="1">
      <alignment horizontal="center" vertical="center"/>
    </xf>
    <xf numFmtId="0" fontId="8" fillId="5" borderId="45" xfId="11" applyFont="1" applyFill="1" applyBorder="1" applyAlignment="1">
      <alignment horizontal="center" vertical="center" wrapText="1"/>
    </xf>
    <xf numFmtId="0" fontId="8" fillId="5" borderId="71" xfId="11" applyFont="1" applyFill="1" applyBorder="1" applyAlignment="1">
      <alignment horizontal="center" vertical="center" wrapText="1"/>
    </xf>
    <xf numFmtId="0" fontId="8" fillId="5" borderId="54" xfId="11" applyFont="1" applyFill="1" applyBorder="1" applyAlignment="1">
      <alignment horizontal="center" vertical="center" wrapText="1"/>
    </xf>
    <xf numFmtId="4" fontId="9" fillId="7" borderId="11" xfId="10" applyNumberFormat="1" applyFont="1" applyFill="1" applyBorder="1" applyAlignment="1">
      <alignment horizontal="center" vertical="center" wrapText="1"/>
    </xf>
    <xf numFmtId="4" fontId="9" fillId="7" borderId="0" xfId="10" applyNumberFormat="1" applyFont="1" applyFill="1" applyAlignment="1">
      <alignment horizontal="center" vertical="center" wrapText="1"/>
    </xf>
    <xf numFmtId="4" fontId="9" fillId="7" borderId="12" xfId="10" applyNumberFormat="1" applyFont="1" applyFill="1" applyBorder="1" applyAlignment="1">
      <alignment horizontal="center" vertical="center" wrapText="1"/>
    </xf>
    <xf numFmtId="180" fontId="9" fillId="7" borderId="11" xfId="8" applyNumberFormat="1" applyFont="1" applyFill="1" applyBorder="1" applyAlignment="1">
      <alignment horizontal="center" vertical="center" wrapText="1"/>
    </xf>
    <xf numFmtId="180" fontId="9" fillId="7" borderId="0" xfId="8" applyNumberFormat="1" applyFont="1" applyFill="1" applyAlignment="1">
      <alignment horizontal="center" vertical="center" wrapText="1"/>
    </xf>
    <xf numFmtId="0" fontId="9" fillId="7" borderId="60" xfId="24" applyFont="1" applyFill="1" applyBorder="1" applyAlignment="1">
      <alignment horizontal="center" vertical="center" wrapText="1"/>
    </xf>
    <xf numFmtId="0" fontId="9" fillId="7" borderId="61" xfId="24" applyFont="1" applyFill="1" applyBorder="1" applyAlignment="1">
      <alignment horizontal="center" vertical="center" wrapText="1"/>
    </xf>
    <xf numFmtId="0" fontId="9" fillId="7" borderId="42" xfId="24" applyFont="1" applyFill="1" applyBorder="1" applyAlignment="1">
      <alignment horizontal="center" vertical="center" wrapText="1"/>
    </xf>
    <xf numFmtId="0" fontId="8" fillId="5" borderId="69" xfId="10" applyFont="1" applyFill="1" applyBorder="1" applyAlignment="1">
      <alignment horizontal="center" vertical="center" wrapText="1"/>
    </xf>
    <xf numFmtId="0" fontId="8" fillId="5" borderId="51" xfId="10" applyFont="1" applyFill="1" applyBorder="1" applyAlignment="1">
      <alignment horizontal="center" vertical="center" wrapText="1"/>
    </xf>
    <xf numFmtId="0" fontId="8" fillId="5" borderId="76" xfId="10" applyFont="1" applyFill="1" applyBorder="1" applyAlignment="1">
      <alignment horizontal="center" vertical="center" wrapText="1"/>
    </xf>
    <xf numFmtId="0" fontId="8" fillId="5" borderId="38" xfId="10" applyFont="1" applyFill="1" applyBorder="1" applyAlignment="1">
      <alignment horizontal="center" vertical="center" wrapText="1"/>
    </xf>
    <xf numFmtId="0" fontId="8" fillId="5" borderId="45" xfId="10" applyFont="1" applyFill="1" applyBorder="1" applyAlignment="1">
      <alignment horizontal="center" vertical="center" wrapText="1"/>
    </xf>
    <xf numFmtId="0" fontId="8" fillId="5" borderId="25" xfId="10" applyFont="1" applyFill="1" applyBorder="1" applyAlignment="1">
      <alignment horizontal="center" vertical="center" wrapText="1"/>
    </xf>
    <xf numFmtId="0" fontId="8" fillId="5" borderId="70" xfId="11" applyFont="1" applyFill="1" applyBorder="1" applyAlignment="1">
      <alignment horizontal="center" vertical="center" wrapText="1"/>
    </xf>
    <xf numFmtId="0" fontId="8" fillId="5" borderId="53" xfId="11" applyFont="1" applyFill="1" applyBorder="1" applyAlignment="1">
      <alignment horizontal="center" vertical="center" wrapText="1"/>
    </xf>
    <xf numFmtId="0" fontId="8" fillId="5" borderId="72" xfId="11" applyFont="1" applyFill="1" applyBorder="1" applyAlignment="1">
      <alignment horizontal="center" vertical="center" wrapText="1"/>
    </xf>
    <xf numFmtId="0" fontId="8" fillId="5" borderId="16" xfId="11" applyFont="1" applyFill="1" applyBorder="1" applyAlignment="1">
      <alignment horizontal="center" vertical="center" wrapText="1"/>
    </xf>
    <xf numFmtId="0" fontId="8" fillId="5" borderId="73" xfId="11" applyFont="1" applyFill="1" applyBorder="1" applyAlignment="1">
      <alignment horizontal="center" vertical="center" wrapText="1"/>
    </xf>
    <xf numFmtId="0" fontId="8" fillId="5" borderId="52" xfId="11" applyFont="1" applyFill="1" applyBorder="1" applyAlignment="1">
      <alignment horizontal="center" vertical="center" wrapText="1"/>
    </xf>
    <xf numFmtId="0" fontId="8" fillId="5" borderId="47" xfId="11" applyFont="1" applyFill="1" applyBorder="1" applyAlignment="1">
      <alignment horizontal="center" vertical="center" wrapText="1"/>
    </xf>
    <xf numFmtId="0" fontId="8" fillId="5" borderId="74" xfId="11" applyFont="1" applyFill="1" applyBorder="1" applyAlignment="1">
      <alignment horizontal="center" vertical="center" wrapText="1"/>
    </xf>
    <xf numFmtId="180" fontId="8" fillId="5" borderId="72" xfId="8" applyNumberFormat="1" applyFont="1" applyFill="1" applyBorder="1" applyAlignment="1">
      <alignment horizontal="center" vertical="center" wrapText="1"/>
    </xf>
    <xf numFmtId="180" fontId="8" fillId="5" borderId="73" xfId="8" applyNumberFormat="1" applyFont="1" applyFill="1" applyBorder="1" applyAlignment="1">
      <alignment horizontal="center" vertical="center" wrapText="1"/>
    </xf>
    <xf numFmtId="180" fontId="8" fillId="5" borderId="52" xfId="8" applyNumberFormat="1" applyFont="1" applyFill="1" applyBorder="1" applyAlignment="1">
      <alignment horizontal="center" vertical="center" wrapText="1"/>
    </xf>
    <xf numFmtId="180" fontId="8" fillId="5" borderId="74" xfId="8" applyNumberFormat="1" applyFont="1" applyFill="1" applyBorder="1" applyAlignment="1">
      <alignment horizontal="center" vertical="center" wrapText="1"/>
    </xf>
    <xf numFmtId="180" fontId="8" fillId="5" borderId="45" xfId="8" applyNumberFormat="1" applyFont="1" applyFill="1" applyBorder="1" applyAlignment="1">
      <alignment horizontal="center" vertical="center" wrapText="1"/>
    </xf>
    <xf numFmtId="180" fontId="8" fillId="5" borderId="75" xfId="8" applyNumberFormat="1" applyFont="1" applyFill="1" applyBorder="1" applyAlignment="1">
      <alignment horizontal="center" vertical="center" wrapText="1"/>
    </xf>
    <xf numFmtId="0" fontId="8" fillId="7" borderId="42" xfId="24" applyFont="1" applyFill="1" applyBorder="1" applyAlignment="1">
      <alignment horizontal="center" vertical="center" wrapText="1"/>
    </xf>
    <xf numFmtId="0" fontId="8" fillId="5" borderId="25" xfId="11" applyFont="1" applyFill="1" applyBorder="1" applyAlignment="1">
      <alignment horizontal="center" vertical="center" wrapText="1"/>
    </xf>
    <xf numFmtId="0" fontId="8" fillId="5" borderId="45" xfId="11" applyFont="1" applyFill="1" applyBorder="1" applyAlignment="1">
      <alignment horizontal="center" vertical="center"/>
    </xf>
    <xf numFmtId="0" fontId="8" fillId="5" borderId="25" xfId="11" applyFont="1" applyFill="1" applyBorder="1" applyAlignment="1">
      <alignment horizontal="center" vertical="center"/>
    </xf>
    <xf numFmtId="4" fontId="8" fillId="7" borderId="11" xfId="10" applyNumberFormat="1" applyFont="1" applyFill="1" applyBorder="1" applyAlignment="1">
      <alignment horizontal="center" vertical="center" wrapText="1"/>
    </xf>
    <xf numFmtId="4" fontId="8" fillId="7" borderId="0" xfId="10" applyNumberFormat="1" applyFont="1" applyFill="1" applyAlignment="1">
      <alignment horizontal="center" vertical="center" wrapText="1"/>
    </xf>
    <xf numFmtId="4" fontId="8" fillId="7" borderId="12" xfId="10" applyNumberFormat="1" applyFont="1" applyFill="1" applyBorder="1" applyAlignment="1">
      <alignment horizontal="center" vertical="center" wrapText="1"/>
    </xf>
    <xf numFmtId="180" fontId="8" fillId="7" borderId="11" xfId="8" applyNumberFormat="1" applyFont="1" applyFill="1" applyBorder="1" applyAlignment="1">
      <alignment horizontal="center" vertical="center" wrapText="1"/>
    </xf>
    <xf numFmtId="180" fontId="8" fillId="7" borderId="0" xfId="8" applyNumberFormat="1" applyFont="1" applyFill="1" applyAlignment="1">
      <alignment horizontal="center" vertical="center" wrapText="1"/>
    </xf>
    <xf numFmtId="0" fontId="8" fillId="5" borderId="60" xfId="24" applyFont="1" applyFill="1" applyBorder="1" applyAlignment="1">
      <alignment horizontal="center" vertical="center" wrapText="1"/>
    </xf>
    <xf numFmtId="0" fontId="8" fillId="5" borderId="61" xfId="24" applyFont="1" applyFill="1" applyBorder="1" applyAlignment="1">
      <alignment horizontal="center" vertical="center" wrapText="1"/>
    </xf>
    <xf numFmtId="0" fontId="8" fillId="5" borderId="43" xfId="24" applyFont="1" applyFill="1" applyBorder="1" applyAlignment="1">
      <alignment horizontal="center" vertical="center" wrapText="1"/>
    </xf>
    <xf numFmtId="167" fontId="8" fillId="5" borderId="70" xfId="11" applyNumberFormat="1" applyFont="1" applyFill="1" applyBorder="1" applyAlignment="1">
      <alignment horizontal="center" vertical="center" wrapText="1"/>
    </xf>
    <xf numFmtId="167" fontId="8" fillId="5" borderId="53" xfId="11" applyNumberFormat="1" applyFont="1" applyFill="1" applyBorder="1" applyAlignment="1">
      <alignment horizontal="center" vertical="center" wrapText="1"/>
    </xf>
    <xf numFmtId="0" fontId="8" fillId="5" borderId="71" xfId="11" applyFont="1" applyFill="1" applyBorder="1" applyAlignment="1">
      <alignment horizontal="center" vertical="center"/>
    </xf>
    <xf numFmtId="0" fontId="8" fillId="5" borderId="54" xfId="11" applyFont="1" applyFill="1" applyBorder="1" applyAlignment="1">
      <alignment horizontal="center" vertical="center"/>
    </xf>
    <xf numFmtId="0" fontId="8" fillId="5" borderId="77" xfId="11" applyFont="1" applyFill="1" applyBorder="1" applyAlignment="1">
      <alignment horizontal="center" vertical="center"/>
    </xf>
    <xf numFmtId="0" fontId="8" fillId="5" borderId="78" xfId="11" applyFont="1" applyFill="1" applyBorder="1" applyAlignment="1">
      <alignment horizontal="center" vertical="center"/>
    </xf>
    <xf numFmtId="0" fontId="8" fillId="5" borderId="38" xfId="11" applyFont="1" applyFill="1" applyBorder="1" applyAlignment="1">
      <alignment horizontal="center" vertical="center"/>
    </xf>
    <xf numFmtId="0" fontId="8" fillId="5" borderId="32" xfId="11" applyFont="1" applyFill="1" applyBorder="1" applyAlignment="1">
      <alignment horizontal="center" vertical="center" wrapText="1"/>
    </xf>
    <xf numFmtId="0" fontId="8" fillId="5" borderId="3" xfId="11" applyFont="1" applyFill="1" applyBorder="1" applyAlignment="1">
      <alignment horizontal="center" vertical="center" wrapText="1"/>
    </xf>
    <xf numFmtId="0" fontId="8" fillId="5" borderId="33" xfId="11" applyFont="1" applyFill="1" applyBorder="1" applyAlignment="1">
      <alignment horizontal="center" vertical="center"/>
    </xf>
    <xf numFmtId="0" fontId="8" fillId="5" borderId="29" xfId="11" applyFont="1" applyFill="1" applyBorder="1" applyAlignment="1">
      <alignment horizontal="center" vertical="center"/>
    </xf>
    <xf numFmtId="0" fontId="8" fillId="5" borderId="31" xfId="10" applyFont="1" applyFill="1" applyBorder="1" applyAlignment="1">
      <alignment horizontal="center" vertical="center"/>
    </xf>
    <xf numFmtId="0" fontId="8" fillId="5" borderId="28" xfId="10" applyFont="1" applyFill="1" applyBorder="1" applyAlignment="1">
      <alignment horizontal="center" vertical="center"/>
    </xf>
    <xf numFmtId="0" fontId="8" fillId="5" borderId="32" xfId="11" applyFont="1" applyFill="1" applyBorder="1" applyAlignment="1">
      <alignment horizontal="center" vertical="center"/>
    </xf>
    <xf numFmtId="0" fontId="8" fillId="5" borderId="3" xfId="11" applyFont="1" applyFill="1" applyBorder="1" applyAlignment="1">
      <alignment horizontal="center" vertical="center"/>
    </xf>
    <xf numFmtId="0" fontId="8" fillId="5" borderId="79" xfId="25" applyFont="1" applyFill="1" applyBorder="1" applyAlignment="1">
      <alignment horizontal="center" vertical="center"/>
    </xf>
    <xf numFmtId="0" fontId="8" fillId="5" borderId="6" xfId="25" applyFont="1" applyFill="1" applyBorder="1" applyAlignment="1">
      <alignment horizontal="center" vertical="center"/>
    </xf>
    <xf numFmtId="0" fontId="9" fillId="0" borderId="63" xfId="11" applyFont="1" applyBorder="1" applyAlignment="1">
      <alignment horizontal="left" vertical="center" wrapText="1"/>
    </xf>
    <xf numFmtId="0" fontId="9" fillId="0" borderId="8" xfId="11" applyFont="1" applyBorder="1" applyAlignment="1">
      <alignment horizontal="left" vertical="center" wrapText="1"/>
    </xf>
    <xf numFmtId="0" fontId="9" fillId="0" borderId="14" xfId="11" applyFont="1" applyBorder="1" applyAlignment="1">
      <alignment horizontal="left" vertical="center" wrapText="1"/>
    </xf>
    <xf numFmtId="0" fontId="8" fillId="7" borderId="8" xfId="10" applyFont="1" applyFill="1" applyBorder="1" applyAlignment="1">
      <alignment horizontal="center" vertical="center"/>
    </xf>
    <xf numFmtId="0" fontId="8" fillId="5" borderId="79" xfId="11" applyFont="1" applyFill="1" applyBorder="1" applyAlignment="1">
      <alignment horizontal="center" vertical="center"/>
    </xf>
    <xf numFmtId="0" fontId="8" fillId="5" borderId="6" xfId="11" applyFont="1" applyFill="1" applyBorder="1" applyAlignment="1">
      <alignment horizontal="center" vertical="center"/>
    </xf>
    <xf numFmtId="0" fontId="8" fillId="5" borderId="7" xfId="11" applyFont="1" applyFill="1" applyBorder="1" applyAlignment="1">
      <alignment horizontal="center" vertical="center"/>
    </xf>
    <xf numFmtId="0" fontId="9" fillId="0" borderId="64" xfId="11" applyFont="1" applyBorder="1" applyAlignment="1">
      <alignment horizontal="left" vertical="center" wrapText="1"/>
    </xf>
    <xf numFmtId="0" fontId="9" fillId="0" borderId="4" xfId="11" applyFont="1" applyBorder="1" applyAlignment="1">
      <alignment horizontal="left" vertical="center" wrapText="1"/>
    </xf>
    <xf numFmtId="0" fontId="9" fillId="0" borderId="10" xfId="11" applyFont="1" applyBorder="1" applyAlignment="1">
      <alignment horizontal="left" vertical="center" wrapText="1"/>
    </xf>
    <xf numFmtId="0" fontId="53" fillId="4" borderId="20" xfId="3" applyFont="1" applyFill="1" applyBorder="1" applyAlignment="1">
      <alignment horizontal="center"/>
    </xf>
    <xf numFmtId="0" fontId="53" fillId="4" borderId="23" xfId="3" applyFont="1" applyFill="1" applyBorder="1" applyAlignment="1">
      <alignment horizontal="center"/>
    </xf>
    <xf numFmtId="0" fontId="53" fillId="0" borderId="22" xfId="3" applyFont="1" applyBorder="1" applyAlignment="1">
      <alignment horizontal="center"/>
    </xf>
    <xf numFmtId="0" fontId="53" fillId="0" borderId="80" xfId="3" applyFont="1" applyBorder="1" applyAlignment="1">
      <alignment horizontal="center"/>
    </xf>
    <xf numFmtId="0" fontId="53" fillId="0" borderId="21" xfId="3" applyFont="1" applyBorder="1" applyAlignment="1">
      <alignment horizontal="center"/>
    </xf>
    <xf numFmtId="0" fontId="52" fillId="0" borderId="0" xfId="3" applyFont="1" applyBorder="1" applyAlignment="1">
      <alignment horizontal="center" wrapText="1"/>
    </xf>
    <xf numFmtId="0" fontId="52" fillId="0" borderId="0" xfId="3" applyFont="1" applyBorder="1" applyAlignment="1">
      <alignment horizontal="center"/>
    </xf>
    <xf numFmtId="0" fontId="17" fillId="0" borderId="21" xfId="3" applyFont="1" applyBorder="1" applyAlignment="1">
      <alignment horizontal="center"/>
    </xf>
    <xf numFmtId="0" fontId="17" fillId="0" borderId="22" xfId="3" applyFont="1" applyBorder="1" applyAlignment="1">
      <alignment horizontal="center"/>
    </xf>
    <xf numFmtId="0" fontId="17" fillId="0" borderId="80" xfId="3" applyFont="1" applyBorder="1" applyAlignment="1">
      <alignment horizontal="center"/>
    </xf>
    <xf numFmtId="4" fontId="16" fillId="7" borderId="47" xfId="7" applyNumberFormat="1" applyFont="1" applyFill="1" applyBorder="1" applyAlignment="1">
      <alignment horizontal="center"/>
    </xf>
    <xf numFmtId="0" fontId="17" fillId="0" borderId="60" xfId="5" applyFont="1" applyBorder="1" applyAlignment="1">
      <alignment horizontal="center" vertical="center"/>
    </xf>
    <xf numFmtId="0" fontId="17" fillId="0" borderId="61" xfId="5" applyFont="1" applyBorder="1" applyAlignment="1">
      <alignment horizontal="center" vertical="center"/>
    </xf>
    <xf numFmtId="0" fontId="17" fillId="0" borderId="16" xfId="5" applyFont="1" applyBorder="1" applyAlignment="1">
      <alignment horizontal="center" vertical="center"/>
    </xf>
    <xf numFmtId="0" fontId="17" fillId="0" borderId="43" xfId="5" applyFont="1" applyBorder="1" applyAlignment="1">
      <alignment horizontal="center" vertical="center"/>
    </xf>
    <xf numFmtId="0" fontId="15" fillId="0" borderId="15" xfId="5" applyFont="1" applyBorder="1" applyAlignment="1">
      <alignment horizontal="center" vertical="center"/>
    </xf>
    <xf numFmtId="0" fontId="15" fillId="0" borderId="16" xfId="5" applyFont="1" applyBorder="1" applyAlignment="1">
      <alignment horizontal="center" vertical="center"/>
    </xf>
    <xf numFmtId="0" fontId="15" fillId="0" borderId="16" xfId="5" applyFont="1" applyBorder="1" applyAlignment="1">
      <alignment horizontal="center" vertical="center" wrapText="1"/>
    </xf>
    <xf numFmtId="0" fontId="15" fillId="0" borderId="17" xfId="5" applyFont="1" applyBorder="1" applyAlignment="1">
      <alignment horizontal="center" vertical="center"/>
    </xf>
    <xf numFmtId="0" fontId="15" fillId="0" borderId="15" xfId="5" applyFont="1" applyBorder="1" applyAlignment="1">
      <alignment horizontal="left"/>
    </xf>
    <xf numFmtId="0" fontId="15" fillId="0" borderId="16" xfId="5" applyFont="1" applyBorder="1" applyAlignment="1">
      <alignment horizontal="left"/>
    </xf>
    <xf numFmtId="168" fontId="15" fillId="0" borderId="16" xfId="5" applyNumberFormat="1" applyFont="1" applyBorder="1" applyAlignment="1">
      <alignment horizontal="center"/>
    </xf>
    <xf numFmtId="0" fontId="15" fillId="0" borderId="18" xfId="5" applyFont="1" applyBorder="1" applyAlignment="1">
      <alignment horizontal="left"/>
    </xf>
    <xf numFmtId="0" fontId="15" fillId="0" borderId="0" xfId="5" applyFont="1" applyBorder="1" applyAlignment="1">
      <alignment horizontal="left"/>
    </xf>
    <xf numFmtId="168" fontId="15" fillId="0" borderId="0" xfId="5" applyNumberFormat="1" applyFont="1" applyBorder="1" applyAlignment="1">
      <alignment horizontal="center"/>
    </xf>
    <xf numFmtId="0" fontId="17" fillId="0" borderId="18" xfId="5" applyFont="1" applyBorder="1" applyAlignment="1">
      <alignment horizontal="center" vertical="center"/>
    </xf>
    <xf numFmtId="0" fontId="17" fillId="0" borderId="0" xfId="5" applyFont="1" applyBorder="1" applyAlignment="1">
      <alignment horizontal="center" vertical="center"/>
    </xf>
    <xf numFmtId="0" fontId="17" fillId="0" borderId="19" xfId="5" applyFont="1" applyBorder="1" applyAlignment="1">
      <alignment horizontal="center" vertical="center"/>
    </xf>
    <xf numFmtId="0" fontId="15" fillId="0" borderId="0" xfId="5" applyFont="1" applyBorder="1" applyAlignment="1">
      <alignment horizontal="right"/>
    </xf>
    <xf numFmtId="0" fontId="17" fillId="0" borderId="60" xfId="5" applyFont="1" applyBorder="1" applyAlignment="1">
      <alignment horizontal="right"/>
    </xf>
    <xf numFmtId="0" fontId="17" fillId="0" borderId="61" xfId="5" applyFont="1" applyBorder="1" applyAlignment="1">
      <alignment horizontal="right"/>
    </xf>
    <xf numFmtId="0" fontId="15" fillId="0" borderId="63" xfId="5" applyFont="1" applyBorder="1" applyAlignment="1">
      <alignment horizontal="center"/>
    </xf>
    <xf numFmtId="0" fontId="15" fillId="0" borderId="8" xfId="5" applyFont="1" applyBorder="1" applyAlignment="1">
      <alignment horizontal="center"/>
    </xf>
    <xf numFmtId="0" fontId="40" fillId="0" borderId="0" xfId="39" applyFont="1" applyAlignment="1">
      <alignment horizontal="center" vertical="center"/>
    </xf>
    <xf numFmtId="0" fontId="33" fillId="0" borderId="0" xfId="37" applyFont="1" applyAlignment="1">
      <alignment horizontal="center" vertical="center"/>
    </xf>
    <xf numFmtId="0" fontId="35" fillId="0" borderId="0" xfId="37" applyFont="1" applyAlignment="1">
      <alignment horizontal="center" vertical="center"/>
    </xf>
    <xf numFmtId="0" fontId="34" fillId="0" borderId="0" xfId="37" applyFont="1" applyAlignment="1">
      <alignment horizontal="center" vertical="center"/>
    </xf>
    <xf numFmtId="0" fontId="36" fillId="0" borderId="0" xfId="37" applyFont="1" applyAlignment="1">
      <alignment horizontal="center" vertical="center"/>
    </xf>
    <xf numFmtId="0" fontId="37" fillId="0" borderId="0" xfId="37" applyFont="1" applyAlignment="1">
      <alignment horizontal="center"/>
    </xf>
    <xf numFmtId="179" fontId="43" fillId="0" borderId="0" xfId="37" applyNumberFormat="1" applyFont="1" applyAlignment="1">
      <alignment horizontal="right" vertical="center"/>
    </xf>
    <xf numFmtId="0" fontId="40" fillId="0" borderId="0" xfId="37" applyFont="1" applyAlignment="1">
      <alignment horizontal="center" vertical="center"/>
    </xf>
    <xf numFmtId="0" fontId="41" fillId="0" borderId="0" xfId="37" applyFont="1" applyAlignment="1">
      <alignment horizontal="center" vertical="center"/>
    </xf>
  </cellXfs>
  <cellStyles count="40">
    <cellStyle name="0,0_x000d_&#10;NA_x000d_&#10;" xfId="14"/>
    <cellStyle name="Moeda 2" xfId="9"/>
    <cellStyle name="Normal" xfId="0" builtinId="0"/>
    <cellStyle name="Normal 10 2" xfId="11"/>
    <cellStyle name="Normal 10 2 2 2" xfId="3"/>
    <cellStyle name="Normal 10 2 2 2 2" xfId="7"/>
    <cellStyle name="Normal 11 2" xfId="24"/>
    <cellStyle name="Normal 2" xfId="36"/>
    <cellStyle name="Normal 2 10 2" xfId="6"/>
    <cellStyle name="Normal 2 22" xfId="29"/>
    <cellStyle name="Normal 28 2" xfId="23"/>
    <cellStyle name="Normal 28 5" xfId="13"/>
    <cellStyle name="Normal 3" xfId="27"/>
    <cellStyle name="Normal 3 2 3" xfId="19"/>
    <cellStyle name="Normal 3 4" xfId="25"/>
    <cellStyle name="Normal 33 2" xfId="16"/>
    <cellStyle name="Normal 34" xfId="15"/>
    <cellStyle name="Normal 35" xfId="17"/>
    <cellStyle name="Normal 38" xfId="22"/>
    <cellStyle name="Normal 4" xfId="37"/>
    <cellStyle name="Normal 5" xfId="39"/>
    <cellStyle name="Normal 5 2" xfId="38"/>
    <cellStyle name="Normal 6 2 2" xfId="5"/>
    <cellStyle name="Normal 9 2 2" xfId="4"/>
    <cellStyle name="Normal_Orc_Pariconha 2" xfId="10"/>
    <cellStyle name="Normal_Pasta_BDI" xfId="12"/>
    <cellStyle name="Porcentagem" xfId="2" builtinId="5"/>
    <cellStyle name="Porcentagem 13" xfId="20"/>
    <cellStyle name="Porcentagem 2" xfId="26"/>
    <cellStyle name="Porcentagem 2 2" xfId="32"/>
    <cellStyle name="Porcentagem 2 3" xfId="34"/>
    <cellStyle name="Porcentagem 3 2 2" xfId="18"/>
    <cellStyle name="Porcentagem 9" xfId="33"/>
    <cellStyle name="Separador de milhares" xfId="1" builtinId="3"/>
    <cellStyle name="Separador de milhares 11" xfId="30"/>
    <cellStyle name="Vírgula 14 2" xfId="21"/>
    <cellStyle name="Vírgula 2" xfId="8"/>
    <cellStyle name="Vírgula 2 2" xfId="31"/>
    <cellStyle name="Vírgula 2 2 2" xfId="35"/>
    <cellStyle name="Vírgula 5" xfId="28"/>
  </cellStyles>
  <dxfs count="27">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externalLink" Target="externalLinks/externalLink15.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76" Type="http://schemas.openxmlformats.org/officeDocument/2006/relationships/externalLink" Target="externalLinks/externalLink52.xml"/><Relationship Id="rId7" Type="http://schemas.openxmlformats.org/officeDocument/2006/relationships/worksheet" Target="worksheets/sheet7.xml"/><Relationship Id="rId71" Type="http://schemas.openxmlformats.org/officeDocument/2006/relationships/externalLink" Target="externalLinks/externalLink4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66" Type="http://schemas.openxmlformats.org/officeDocument/2006/relationships/externalLink" Target="externalLinks/externalLink42.xml"/><Relationship Id="rId74" Type="http://schemas.openxmlformats.org/officeDocument/2006/relationships/externalLink" Target="externalLinks/externalLink50.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37.xml"/><Relationship Id="rId82"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77" Type="http://schemas.openxmlformats.org/officeDocument/2006/relationships/externalLink" Target="externalLinks/externalLink53.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externalLink" Target="externalLinks/externalLink46.xml"/><Relationship Id="rId75" Type="http://schemas.openxmlformats.org/officeDocument/2006/relationships/externalLink" Target="externalLinks/externalLink5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sz="1200" b="1" i="0" u="none" strike="noStrike" baseline="0">
                <a:solidFill>
                  <a:srgbClr val="000000"/>
                </a:solidFill>
                <a:latin typeface="Arial Narrow"/>
                <a:ea typeface="Arial Narrow"/>
                <a:cs typeface="Arial Narrow"/>
              </a:defRPr>
            </a:pPr>
            <a:r>
              <a:rPr lang="pt-BR"/>
              <a:t>Curva ABC de Serviços</a:t>
            </a:r>
          </a:p>
        </c:rich>
      </c:tx>
    </c:title>
    <c:plotArea>
      <c:layout/>
      <c:scatterChart>
        <c:scatterStyle val="smoothMarker"/>
        <c:ser>
          <c:idx val="0"/>
          <c:order val="0"/>
          <c:marker>
            <c:symbol val="none"/>
          </c:marker>
          <c:yVal>
            <c:numRef>
              <c:f>ABC!$F$9:$F$15</c:f>
              <c:numCache>
                <c:formatCode>0.00%</c:formatCode>
                <c:ptCount val="7"/>
                <c:pt idx="0">
                  <c:v>0.5262</c:v>
                </c:pt>
                <c:pt idx="1">
                  <c:v>0.57169999999999999</c:v>
                </c:pt>
                <c:pt idx="2">
                  <c:v>0.68959999999999999</c:v>
                </c:pt>
                <c:pt idx="3">
                  <c:v>0.76690000000000003</c:v>
                </c:pt>
                <c:pt idx="4">
                  <c:v>0.81469999999999998</c:v>
                </c:pt>
                <c:pt idx="5">
                  <c:v>0.82699999999999996</c:v>
                </c:pt>
              </c:numCache>
            </c:numRef>
          </c:yVal>
          <c:smooth val="1"/>
          <c:extLst xmlns:c16r2="http://schemas.microsoft.com/office/drawing/2015/06/chart">
            <c:ext xmlns:c16="http://schemas.microsoft.com/office/drawing/2014/chart" uri="{C3380CC4-5D6E-409C-BE32-E72D297353CC}">
              <c16:uniqueId val="{00000000-41A7-47B6-8C79-D77B8EEB8510}"/>
            </c:ext>
          </c:extLst>
        </c:ser>
        <c:dLbls/>
        <c:axId val="213685760"/>
        <c:axId val="213687296"/>
      </c:scatterChart>
      <c:valAx>
        <c:axId val="213685760"/>
        <c:scaling>
          <c:orientation val="minMax"/>
        </c:scaling>
        <c:axPos val="b"/>
        <c:majorGridlines/>
        <c:numFmt formatCode="0.00%" sourceLinked="1"/>
        <c:majorTickMark val="none"/>
        <c:tickLblPos val="nextTo"/>
        <c:txPr>
          <a:bodyPr rot="0" vert="horz"/>
          <a:lstStyle/>
          <a:p>
            <a:pPr>
              <a:defRPr sz="1000" b="0" i="0" u="none" strike="noStrike" baseline="0">
                <a:solidFill>
                  <a:srgbClr val="000000"/>
                </a:solidFill>
                <a:latin typeface="Arial Narrow"/>
                <a:ea typeface="Arial Narrow"/>
                <a:cs typeface="Arial Narrow"/>
              </a:defRPr>
            </a:pPr>
            <a:endParaRPr lang="pt-BR"/>
          </a:p>
        </c:txPr>
        <c:crossAx val="213687296"/>
        <c:crosses val="autoZero"/>
        <c:crossBetween val="midCat"/>
        <c:majorUnit val="1"/>
      </c:valAx>
      <c:valAx>
        <c:axId val="213687296"/>
        <c:scaling>
          <c:orientation val="minMax"/>
          <c:max val="1"/>
          <c:min val="0.5"/>
        </c:scaling>
        <c:axPos val="l"/>
        <c:majorGridlines/>
        <c:numFmt formatCode="0.00%" sourceLinked="1"/>
        <c:majorTickMark val="none"/>
        <c:tickLblPos val="nextTo"/>
        <c:txPr>
          <a:bodyPr rot="0" vert="horz"/>
          <a:lstStyle/>
          <a:p>
            <a:pPr>
              <a:defRPr sz="1000" b="0" i="0" u="none" strike="noStrike" baseline="0">
                <a:solidFill>
                  <a:srgbClr val="000000"/>
                </a:solidFill>
                <a:latin typeface="Arial Narrow"/>
                <a:ea typeface="Arial Narrow"/>
                <a:cs typeface="Arial Narrow"/>
              </a:defRPr>
            </a:pPr>
            <a:endParaRPr lang="pt-BR"/>
          </a:p>
        </c:txPr>
        <c:crossAx val="213685760"/>
        <c:crosses val="autoZero"/>
        <c:crossBetween val="midCat"/>
        <c:majorUnit val="0.1"/>
        <c:minorUnit val="4.0000000000000015E-2"/>
      </c:valAx>
      <c:spPr>
        <a:noFill/>
        <a:ln w="25400">
          <a:noFill/>
        </a:ln>
      </c:spPr>
    </c:plotArea>
    <c:plotVisOnly val="1"/>
    <c:dispBlanksAs val="gap"/>
  </c:chart>
  <c:txPr>
    <a:bodyPr/>
    <a:lstStyle/>
    <a:p>
      <a:pPr>
        <a:defRPr sz="1000" b="0" i="0" u="none" strike="noStrike" baseline="0">
          <a:solidFill>
            <a:srgbClr val="000000"/>
          </a:solidFill>
          <a:latin typeface="Arial Narrow"/>
          <a:ea typeface="Arial Narrow"/>
          <a:cs typeface="Arial Narrow"/>
        </a:defRPr>
      </a:pPr>
      <a:endParaRPr lang="pt-BR"/>
    </a:p>
  </c:txPr>
  <c:printSettings>
    <c:headerFooter/>
    <c:pageMargins b="0.78740157499999996" l="0.511811024" r="0.511811024" t="0.78740157499999996" header="0.31496062000000424" footer="0.3149606200000042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pt-BR"/>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b="1">
                <a:solidFill>
                  <a:sysClr val="windowText" lastClr="000000"/>
                </a:solidFill>
              </a:rPr>
              <a:t>Curva</a:t>
            </a:r>
            <a:r>
              <a:rPr lang="pt-BR" b="1" baseline="0">
                <a:solidFill>
                  <a:sysClr val="windowText" lastClr="000000"/>
                </a:solidFill>
              </a:rPr>
              <a:t> ABC de Serviços</a:t>
            </a:r>
            <a:endParaRPr lang="pt-BR" b="1">
              <a:solidFill>
                <a:sysClr val="windowText" lastClr="000000"/>
              </a:solidFill>
            </a:endParaRPr>
          </a:p>
        </c:rich>
      </c:tx>
      <c:spPr>
        <a:noFill/>
        <a:ln>
          <a:noFill/>
        </a:ln>
        <a:effectLst/>
      </c:spPr>
    </c:title>
    <c:plotArea>
      <c:layout/>
      <c:scatterChart>
        <c:scatterStyle val="lineMarker"/>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yVal>
            <c:numRef>
              <c:f>ABC!$F$9:$F$15</c:f>
              <c:numCache>
                <c:formatCode>0.00%</c:formatCode>
                <c:ptCount val="7"/>
                <c:pt idx="0">
                  <c:v>0.5262</c:v>
                </c:pt>
                <c:pt idx="1">
                  <c:v>0.57169999999999999</c:v>
                </c:pt>
                <c:pt idx="2">
                  <c:v>0.68959999999999999</c:v>
                </c:pt>
                <c:pt idx="3">
                  <c:v>0.76690000000000003</c:v>
                </c:pt>
                <c:pt idx="4">
                  <c:v>0.81469999999999998</c:v>
                </c:pt>
                <c:pt idx="5">
                  <c:v>0.82699999999999996</c:v>
                </c:pt>
              </c:numCache>
            </c:numRef>
          </c:yVal>
          <c:extLst xmlns:c16r2="http://schemas.microsoft.com/office/drawing/2015/06/chart">
            <c:ext xmlns:c16="http://schemas.microsoft.com/office/drawing/2014/chart" uri="{C3380CC4-5D6E-409C-BE32-E72D297353CC}">
              <c16:uniqueId val="{00000000-0C21-40B2-AC89-770FA449A399}"/>
            </c:ext>
          </c:extLst>
        </c:ser>
        <c:dLbls/>
        <c:axId val="221129344"/>
        <c:axId val="221159808"/>
      </c:scatterChart>
      <c:valAx>
        <c:axId val="221129344"/>
        <c:scaling>
          <c:orientation val="minMax"/>
        </c:scaling>
        <c:axPos val="b"/>
        <c:majorGridlines>
          <c:spPr>
            <a:ln w="9525" cap="flat" cmpd="sng" algn="ctr">
              <a:solidFill>
                <a:schemeClr val="tx1">
                  <a:lumMod val="15000"/>
                  <a:lumOff val="85000"/>
                </a:schemeClr>
              </a:solidFill>
              <a:round/>
            </a:ln>
            <a:effectLst/>
          </c:spPr>
        </c:majorGridlines>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21159808"/>
        <c:crosses val="autoZero"/>
        <c:crossBetween val="midCat"/>
      </c:valAx>
      <c:valAx>
        <c:axId val="221159808"/>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21129344"/>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8" footer="0.31496062000000008"/>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jpeg"/><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99060</xdr:colOff>
      <xdr:row>1</xdr:row>
      <xdr:rowOff>29070</xdr:rowOff>
    </xdr:from>
    <xdr:to>
      <xdr:col>2</xdr:col>
      <xdr:colOff>482381</xdr:colOff>
      <xdr:row>3</xdr:row>
      <xdr:rowOff>199417</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rcRect l="5204" r="7457"/>
        <a:stretch>
          <a:fillRect/>
        </a:stretch>
      </xdr:blipFill>
      <xdr:spPr bwMode="auto">
        <a:xfrm>
          <a:off x="99060" y="286245"/>
          <a:ext cx="1964471" cy="5703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99060</xdr:colOff>
      <xdr:row>1</xdr:row>
      <xdr:rowOff>95745</xdr:rowOff>
    </xdr:from>
    <xdr:to>
      <xdr:col>2</xdr:col>
      <xdr:colOff>491906</xdr:colOff>
      <xdr:row>3</xdr:row>
      <xdr:rowOff>221642</xdr:rowOff>
    </xdr:to>
    <xdr:pic>
      <xdr:nvPicPr>
        <xdr:cNvPr id="3" name="Imagem 2">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rcRect l="5204" r="7457"/>
        <a:stretch>
          <a:fillRect/>
        </a:stretch>
      </xdr:blipFill>
      <xdr:spPr bwMode="auto">
        <a:xfrm>
          <a:off x="99060" y="319863"/>
          <a:ext cx="1961670" cy="57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134472</xdr:colOff>
      <xdr:row>3</xdr:row>
      <xdr:rowOff>207004</xdr:rowOff>
    </xdr:from>
    <xdr:to>
      <xdr:col>1</xdr:col>
      <xdr:colOff>2262583</xdr:colOff>
      <xdr:row>6</xdr:row>
      <xdr:rowOff>172932</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clrChange>
            <a:clrFrom>
              <a:srgbClr val="000000">
                <a:alpha val="0"/>
              </a:srgbClr>
            </a:clrFrom>
            <a:clrTo>
              <a:srgbClr val="000000">
                <a:alpha val="0"/>
              </a:srgbClr>
            </a:clrTo>
          </a:clrChange>
        </a:blip>
        <a:srcRect l="5204" r="7457"/>
        <a:stretch>
          <a:fillRect/>
        </a:stretch>
      </xdr:blipFill>
      <xdr:spPr bwMode="auto">
        <a:xfrm>
          <a:off x="134472" y="900968"/>
          <a:ext cx="2590754" cy="864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134470</xdr:colOff>
      <xdr:row>1</xdr:row>
      <xdr:rowOff>84538</xdr:rowOff>
    </xdr:from>
    <xdr:to>
      <xdr:col>1</xdr:col>
      <xdr:colOff>1761784</xdr:colOff>
      <xdr:row>4</xdr:row>
      <xdr:rowOff>27688</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clrChange>
            <a:clrFrom>
              <a:srgbClr val="000000">
                <a:alpha val="0"/>
              </a:srgbClr>
            </a:clrFrom>
            <a:clrTo>
              <a:srgbClr val="000000">
                <a:alpha val="0"/>
              </a:srgbClr>
            </a:clrTo>
          </a:clrChange>
        </a:blip>
        <a:srcRect l="5204" r="7457"/>
        <a:stretch>
          <a:fillRect/>
        </a:stretch>
      </xdr:blipFill>
      <xdr:spPr bwMode="auto">
        <a:xfrm>
          <a:off x="134470" y="341713"/>
          <a:ext cx="2189289" cy="648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99060</xdr:colOff>
      <xdr:row>1</xdr:row>
      <xdr:rowOff>29070</xdr:rowOff>
    </xdr:from>
    <xdr:to>
      <xdr:col>0</xdr:col>
      <xdr:colOff>2063531</xdr:colOff>
      <xdr:row>3</xdr:row>
      <xdr:rowOff>199417</xdr:rowOff>
    </xdr:to>
    <xdr:pic>
      <xdr:nvPicPr>
        <xdr:cNvPr id="3" name="Imagem 2">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rcRect l="5204" r="7457"/>
        <a:stretch>
          <a:fillRect/>
        </a:stretch>
      </xdr:blipFill>
      <xdr:spPr bwMode="auto">
        <a:xfrm>
          <a:off x="99060" y="286245"/>
          <a:ext cx="1964471" cy="570397"/>
        </a:xfrm>
        <a:prstGeom prst="rect">
          <a:avLst/>
        </a:prstGeom>
      </xdr:spPr>
    </xdr:pic>
    <xdr:clientData/>
  </xdr:twoCellAnchor>
  <xdr:twoCellAnchor>
    <xdr:from>
      <xdr:col>8</xdr:col>
      <xdr:colOff>0</xdr:colOff>
      <xdr:row>25</xdr:row>
      <xdr:rowOff>0</xdr:rowOff>
    </xdr:from>
    <xdr:to>
      <xdr:col>18</xdr:col>
      <xdr:colOff>582705</xdr:colOff>
      <xdr:row>43</xdr:row>
      <xdr:rowOff>46503</xdr:rowOff>
    </xdr:to>
    <xdr:graphicFrame macro="">
      <xdr:nvGraphicFramePr>
        <xdr:cNvPr id="4" name="Gráfico 3">
          <a:extLst>
            <a:ext uri="{FF2B5EF4-FFF2-40B4-BE49-F238E27FC236}">
              <a16:creationId xmlns:a16="http://schemas.microsoft.com/office/drawing/2014/main" xmlns="" id="{FA450EE6-6716-4FB5-BF98-E6CDC5AEEF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483053</xdr:colOff>
      <xdr:row>15</xdr:row>
      <xdr:rowOff>172808</xdr:rowOff>
    </xdr:from>
    <xdr:to>
      <xdr:col>5</xdr:col>
      <xdr:colOff>476250</xdr:colOff>
      <xdr:row>16</xdr:row>
      <xdr:rowOff>3619498</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99060</xdr:colOff>
      <xdr:row>1</xdr:row>
      <xdr:rowOff>95745</xdr:rowOff>
    </xdr:from>
    <xdr:to>
      <xdr:col>2</xdr:col>
      <xdr:colOff>491906</xdr:colOff>
      <xdr:row>3</xdr:row>
      <xdr:rowOff>189892</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rcRect l="5204" r="7457"/>
        <a:stretch>
          <a:fillRect/>
        </a:stretch>
      </xdr:blipFill>
      <xdr:spPr bwMode="auto">
        <a:xfrm>
          <a:off x="99060" y="324345"/>
          <a:ext cx="1964471" cy="5703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22</xdr:col>
      <xdr:colOff>241300</xdr:colOff>
      <xdr:row>6</xdr:row>
      <xdr:rowOff>133964</xdr:rowOff>
    </xdr:from>
    <xdr:to>
      <xdr:col>33</xdr:col>
      <xdr:colOff>358835</xdr:colOff>
      <xdr:row>11</xdr:row>
      <xdr:rowOff>267336</xdr:rowOff>
    </xdr:to>
    <xdr:pic>
      <xdr:nvPicPr>
        <xdr:cNvPr id="2" name="Imagem 1">
          <a:extLst>
            <a:ext uri="{FF2B5EF4-FFF2-40B4-BE49-F238E27FC236}">
              <a16:creationId xmlns:a16="http://schemas.microsoft.com/office/drawing/2014/main" xmlns="" id="{270E33C8-D609-4DC1-B3C6-1AF075414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2434550" y="1819889"/>
          <a:ext cx="8499535" cy="128589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22</xdr:col>
      <xdr:colOff>241300</xdr:colOff>
      <xdr:row>11</xdr:row>
      <xdr:rowOff>60960</xdr:rowOff>
    </xdr:from>
    <xdr:to>
      <xdr:col>33</xdr:col>
      <xdr:colOff>363220</xdr:colOff>
      <xdr:row>14</xdr:row>
      <xdr:rowOff>323469</xdr:rowOff>
    </xdr:to>
    <xdr:pic>
      <xdr:nvPicPr>
        <xdr:cNvPr id="3" name="Imagem 2">
          <a:extLst>
            <a:ext uri="{FF2B5EF4-FFF2-40B4-BE49-F238E27FC236}">
              <a16:creationId xmlns:a16="http://schemas.microsoft.com/office/drawing/2014/main" xmlns="" id="{7C6281D2-CB0F-4656-95A3-5E3046DD85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22434550" y="2899410"/>
          <a:ext cx="8503920" cy="12340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22</xdr:col>
      <xdr:colOff>215900</xdr:colOff>
      <xdr:row>30</xdr:row>
      <xdr:rowOff>24439</xdr:rowOff>
    </xdr:from>
    <xdr:to>
      <xdr:col>28</xdr:col>
      <xdr:colOff>154940</xdr:colOff>
      <xdr:row>36</xdr:row>
      <xdr:rowOff>241357</xdr:rowOff>
    </xdr:to>
    <xdr:pic>
      <xdr:nvPicPr>
        <xdr:cNvPr id="4" name="Imagem 3" descr="Novos parâmetros de referência para os BDIs de obras públicas ...">
          <a:extLst>
            <a:ext uri="{FF2B5EF4-FFF2-40B4-BE49-F238E27FC236}">
              <a16:creationId xmlns:a16="http://schemas.microsoft.com/office/drawing/2014/main" xmlns="" id="{D8F60F99-AFFE-49B5-A936-C9C4E9B780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bwMode="auto">
        <a:xfrm>
          <a:off x="22409150" y="7282489"/>
          <a:ext cx="4511040" cy="135991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133695</xdr:colOff>
      <xdr:row>0</xdr:row>
      <xdr:rowOff>271526</xdr:rowOff>
    </xdr:from>
    <xdr:to>
      <xdr:col>1</xdr:col>
      <xdr:colOff>432954</xdr:colOff>
      <xdr:row>4</xdr:row>
      <xdr:rowOff>202703</xdr:rowOff>
    </xdr:to>
    <xdr:pic>
      <xdr:nvPicPr>
        <xdr:cNvPr id="5" name="Imagem 4">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4"/>
        <a:srcRect l="5204" r="7457"/>
        <a:stretch>
          <a:fillRect/>
        </a:stretch>
      </xdr:blipFill>
      <xdr:spPr bwMode="auto">
        <a:xfrm>
          <a:off x="133695" y="271526"/>
          <a:ext cx="2654532" cy="97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99060</xdr:colOff>
      <xdr:row>1</xdr:row>
      <xdr:rowOff>137160</xdr:rowOff>
    </xdr:from>
    <xdr:to>
      <xdr:col>1</xdr:col>
      <xdr:colOff>571395</xdr:colOff>
      <xdr:row>4</xdr:row>
      <xdr:rowOff>84522</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l="5204" r="7457"/>
        <a:stretch>
          <a:fillRect/>
        </a:stretch>
      </xdr:blipFill>
      <xdr:spPr bwMode="auto">
        <a:xfrm>
          <a:off x="99060" y="365760"/>
          <a:ext cx="1695457" cy="49140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99060</xdr:colOff>
      <xdr:row>1</xdr:row>
      <xdr:rowOff>95745</xdr:rowOff>
    </xdr:from>
    <xdr:to>
      <xdr:col>0</xdr:col>
      <xdr:colOff>2063531</xdr:colOff>
      <xdr:row>4</xdr:row>
      <xdr:rowOff>27967</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rcRect l="5204" r="7457"/>
        <a:stretch>
          <a:fillRect/>
        </a:stretch>
      </xdr:blipFill>
      <xdr:spPr bwMode="auto">
        <a:xfrm>
          <a:off x="99060" y="352920"/>
          <a:ext cx="1964471" cy="5703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99060</xdr:colOff>
      <xdr:row>1</xdr:row>
      <xdr:rowOff>95745</xdr:rowOff>
    </xdr:from>
    <xdr:to>
      <xdr:col>1</xdr:col>
      <xdr:colOff>1349156</xdr:colOff>
      <xdr:row>4</xdr:row>
      <xdr:rowOff>104166</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rcRect l="5204" r="7457"/>
        <a:stretch>
          <a:fillRect/>
        </a:stretch>
      </xdr:blipFill>
      <xdr:spPr bwMode="auto">
        <a:xfrm>
          <a:off x="99060" y="295770"/>
          <a:ext cx="1964471" cy="63707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99061</xdr:colOff>
      <xdr:row>1</xdr:row>
      <xdr:rowOff>95745</xdr:rowOff>
    </xdr:from>
    <xdr:to>
      <xdr:col>1</xdr:col>
      <xdr:colOff>981076</xdr:colOff>
      <xdr:row>3</xdr:row>
      <xdr:rowOff>187102</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l="5204" r="7457"/>
        <a:stretch>
          <a:fillRect/>
        </a:stretch>
      </xdr:blipFill>
      <xdr:spPr bwMode="auto">
        <a:xfrm>
          <a:off x="99061" y="324345"/>
          <a:ext cx="1615440" cy="49140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99061</xdr:colOff>
      <xdr:row>0</xdr:row>
      <xdr:rowOff>95744</xdr:rowOff>
    </xdr:from>
    <xdr:to>
      <xdr:col>2</xdr:col>
      <xdr:colOff>452437</xdr:colOff>
      <xdr:row>3</xdr:row>
      <xdr:rowOff>83343</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l="5204" r="7457"/>
        <a:stretch>
          <a:fillRect/>
        </a:stretch>
      </xdr:blipFill>
      <xdr:spPr bwMode="auto">
        <a:xfrm>
          <a:off x="99061" y="95744"/>
          <a:ext cx="1817845" cy="65434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99061</xdr:colOff>
      <xdr:row>0</xdr:row>
      <xdr:rowOff>95744</xdr:rowOff>
    </xdr:from>
    <xdr:to>
      <xdr:col>2</xdr:col>
      <xdr:colOff>528637</xdr:colOff>
      <xdr:row>3</xdr:row>
      <xdr:rowOff>111918</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l="5204" r="7457"/>
        <a:stretch>
          <a:fillRect/>
        </a:stretch>
      </xdr:blipFill>
      <xdr:spPr bwMode="auto">
        <a:xfrm>
          <a:off x="99061" y="95744"/>
          <a:ext cx="1820226" cy="64482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99061</xdr:colOff>
      <xdr:row>1</xdr:row>
      <xdr:rowOff>95744</xdr:rowOff>
    </xdr:from>
    <xdr:to>
      <xdr:col>2</xdr:col>
      <xdr:colOff>614362</xdr:colOff>
      <xdr:row>4</xdr:row>
      <xdr:rowOff>129287</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l="5204" r="7457"/>
        <a:stretch>
          <a:fillRect/>
        </a:stretch>
      </xdr:blipFill>
      <xdr:spPr bwMode="auto">
        <a:xfrm>
          <a:off x="99061" y="95744"/>
          <a:ext cx="1820226" cy="67339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99061</xdr:colOff>
      <xdr:row>1</xdr:row>
      <xdr:rowOff>50920</xdr:rowOff>
    </xdr:from>
    <xdr:to>
      <xdr:col>2</xdr:col>
      <xdr:colOff>604837</xdr:colOff>
      <xdr:row>4</xdr:row>
      <xdr:rowOff>95669</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l="5204" r="7457"/>
        <a:stretch>
          <a:fillRect/>
        </a:stretch>
      </xdr:blipFill>
      <xdr:spPr bwMode="auto">
        <a:xfrm>
          <a:off x="99061" y="252626"/>
          <a:ext cx="1816864" cy="70589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99061</xdr:colOff>
      <xdr:row>1</xdr:row>
      <xdr:rowOff>50920</xdr:rowOff>
    </xdr:from>
    <xdr:to>
      <xdr:col>1</xdr:col>
      <xdr:colOff>1138237</xdr:colOff>
      <xdr:row>4</xdr:row>
      <xdr:rowOff>152818</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l="5204" r="7457"/>
        <a:stretch>
          <a:fillRect/>
        </a:stretch>
      </xdr:blipFill>
      <xdr:spPr bwMode="auto">
        <a:xfrm>
          <a:off x="99061" y="250945"/>
          <a:ext cx="1820226" cy="70197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99061</xdr:colOff>
      <xdr:row>1</xdr:row>
      <xdr:rowOff>95746</xdr:rowOff>
    </xdr:from>
    <xdr:to>
      <xdr:col>0</xdr:col>
      <xdr:colOff>1581150</xdr:colOff>
      <xdr:row>3</xdr:row>
      <xdr:rowOff>47626</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rcRect l="5204" r="7457"/>
        <a:stretch>
          <a:fillRect/>
        </a:stretch>
      </xdr:blipFill>
      <xdr:spPr bwMode="auto">
        <a:xfrm>
          <a:off x="99061" y="324346"/>
          <a:ext cx="1482089" cy="42813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99061</xdr:colOff>
      <xdr:row>1</xdr:row>
      <xdr:rowOff>95745</xdr:rowOff>
    </xdr:from>
    <xdr:to>
      <xdr:col>1</xdr:col>
      <xdr:colOff>981076</xdr:colOff>
      <xdr:row>3</xdr:row>
      <xdr:rowOff>149002</xdr:rowOff>
    </xdr:to>
    <xdr:pic>
      <xdr:nvPicPr>
        <xdr:cNvPr id="3" name="Imagem 2">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l="5204" r="7457"/>
        <a:stretch>
          <a:fillRect/>
        </a:stretch>
      </xdr:blipFill>
      <xdr:spPr bwMode="auto">
        <a:xfrm>
          <a:off x="99061" y="324345"/>
          <a:ext cx="1615440" cy="453307"/>
        </a:xfrm>
        <a:prstGeom prst="rect">
          <a:avLst/>
        </a:prstGeom>
      </xdr:spPr>
    </xdr:pic>
    <xdr:clientData/>
  </xdr:twoCellAnchor>
  <xdr:twoCellAnchor editAs="oneCell">
    <xdr:from>
      <xdr:col>0</xdr:col>
      <xdr:colOff>51289</xdr:colOff>
      <xdr:row>19</xdr:row>
      <xdr:rowOff>32551</xdr:rowOff>
    </xdr:from>
    <xdr:to>
      <xdr:col>3</xdr:col>
      <xdr:colOff>2190750</xdr:colOff>
      <xdr:row>19</xdr:row>
      <xdr:rowOff>2828191</xdr:rowOff>
    </xdr:to>
    <xdr:pic>
      <xdr:nvPicPr>
        <xdr:cNvPr id="6" name="Imagem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51289" y="4260186"/>
          <a:ext cx="6279173" cy="279564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99061</xdr:colOff>
      <xdr:row>1</xdr:row>
      <xdr:rowOff>95745</xdr:rowOff>
    </xdr:from>
    <xdr:to>
      <xdr:col>1</xdr:col>
      <xdr:colOff>952501</xdr:colOff>
      <xdr:row>3</xdr:row>
      <xdr:rowOff>110902</xdr:rowOff>
    </xdr:to>
    <xdr:pic>
      <xdr:nvPicPr>
        <xdr:cNvPr id="2" name="Imagem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rcRect l="5204" r="7457"/>
        <a:stretch>
          <a:fillRect/>
        </a:stretch>
      </xdr:blipFill>
      <xdr:spPr bwMode="auto">
        <a:xfrm>
          <a:off x="99061" y="324345"/>
          <a:ext cx="1615440" cy="5295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exandre\c\ARQXLS\PR\Conservas%20dez-02\Pato%20PRRTN%20-%20BR47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9-%20JUIZ%20FORA\CAMPUS%20G.%20VALADARES\CD%20CAMPUS%20AVAN&#199;ADO%20UFJF%20EM%20GOV.VALADARES\OR&#199;AMENTO\OR&#199;AMENTO\Q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Meus%20documentos/AMORIM%20BARRETO-MACEI&#2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eus%20Documentos\Contorno%20Porto%20de%20Pedras\Planilhas\Documents%20and%20Settings\SBMOTA\My%20Documents\Vale%20do%20Reginaldo\Executivo\Complexo%20LesteOeste%20PaudArco\Planilhas\Meus%20documentos\AMORIM%20BARRETO-MACEI&#2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11\publico\Documents%20and%20Settings\SBMOTA\My%20Documents\Vale%20do%20Reginaldo\Executivo\Complexo%20LesteOeste%20PaudArco\Planilhas\Meus%20documentos\AMORIM%20BARRETO-MACEI&#2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OCC-PC\Documents%20and%20Settings\SBMOTA\My%20Documents\Vale%20do%20Reginaldo\Executivo\Complexo%20LesteOeste%20PaudArco\Planilhas\Meus%20documentos\AMORIM%20BARRETO-MACEI&#2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udran-pc\PMA%20GUSTAVO\Documentos\Aparecida\Boletim%20de%20Medi&#231;&#227;o.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36.54.215\Publico2\GODOY_REC\Cad%20pre&#231;os_montagem\05-03\Relat&#243;rio_Caderno%20Pre&#231;os_Mai03%20geral\Caderno%20Pre&#231;os_MAI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ebmail1.brturbo.com/servlet/webmail/Linear-Pavimento%20Existente-Modelo%20Preenchido.xls?event=wem_DownloadAnexo&amp;ane_cod=1013809274961&amp;tipodoarquivo=application/Meus%20Documentos\FV-DN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ebmail1.brturbo.com/servlet/webmail/Linear-Pavimento%20Existente-Modelo%20Preenchido.xls?event=wem_DownloadAnexo&amp;ane_cod=1013809274961&amp;tipodoarquivo=application/0798\TECNICO\TEACOMP\LOTE06\P09\P10\RELAT6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ctec_3\drive_c\My%20Documents\Obras\Serra%20Talhada\My%20Documents\Obras\Serra%20Talhada\OBRAS\BR_316\PTRAB\PTrab8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ctec_adj\c\Ten%20Reginaldo\OBRAS\BR-316\OBRAS\BR_316\PTRAB\PTrab89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SERV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7.0.4\Documentos\Meus%20Documentos\Downloads\Meus%20Documentos\Downloads\Documents%20and%20Settings\SBMOTA\My%20Documents\Vale%20do%20Reginaldo\Executivo\Complexo%20LesteOeste%20PaudArco\Planilhas\SERVIA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11\publico\Documents%20and%20Settings\SBMOTA\My%20Documents\Vale%20do%20Reginaldo\Executivo\Complexo%20LesteOeste%20PaudArco\Planilhas\SERVIA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90233304\SERVIA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4\c\USUARIOS\Adriano%20L%20Silva\Servi&#231;os%20e%20Concess&#245;es\LF%20Equipamentos\Valuation%20Divers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ctec_3\drive_c\My%20Documents\Obras\BR-316%20300.000\OBRAS\BR_316\PTRAB\PTrab8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ctec_3\drive_c\Ptrabconv\OBRAS\BR_316\PTRAB\OBRAS\BR_316\PTRAB\PTrab8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Planilha%20de%20SERVI&#199;OS%20-%20OR&#199;AMEN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udran-pc\PMA%20GUSTAVO\dados\PLANILHA\drgoor02_an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Meus%20documentos/SERVIA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Meus%20Documentos\Contorno%20Porto%20de%20Pedras\Planilhas\Documents%20and%20Settings\SBMOTA\My%20Documents\Vale%20do%20Reginaldo\Executivo\Complexo%20LesteOeste%20PaudArco\Planilhas\Meus%20documentos\SERVIA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1\publico\Documents%20and%20Settings\SBMOTA\My%20Documents\Vale%20do%20Reginaldo\Executivo\Complexo%20LesteOeste%20PaudArco\Planilhas\Meus%20documentos\SERVI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759F6405\SERVIA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7.0.8\Documentos\ARQUIVOS_PROJETOS\PROJETO_PONTE%20S&#195;O%20F&#201;LIX_MA\PATO%20BR-262%20-%202017%20-%20N&#195;O%20DESONERADO_30_05_1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Materiais%20-%20OR&#199;AMENT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Meus%20Documentos\Contorno%20Porto%20de%20Pedras\Planilhas\Meus%20Documentos\AL101_Coruripe_Pia&#231;abu&#231;u\Teotonio_BR101%20(Bolivar)\Meus%20Documentos\Downloads\Arquivos%20internos\Quadro%20de%20quantidades\ORCAMEN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0677362\ORCAMEN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7.0.4\Documentos\Meus%20Documentos\Downloads\Documents%20and%20Settings\C%20arlos%20%20Machado\My%20Documents\Disco%201\BR-262-MS(3)\Anexos%20PGQ.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Meus%20Documentos\Contorno%20Porto%20de%20Pedras\Planilhas\Meus%20Documentos\AL101_Coruripe_Pia&#231;abu&#231;u\Teotonio_BR101%20(Bolivar)\Documents%20and%20Settings\C%20arlos%20%20Machado\My%20Documents\Disco%201\BR-262-MS(3)\Anexos%20PGQ.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92A5A9E\Anexos%20PGQ.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Meus%20Documentos/Minist&#233;rio%20da%20Integra&#231;&#227;o/Cra&#237;bas/PlanOrc_Cra&#237;bas_SicroSinapi.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11\publico\Meus%20Documentos\Minist&#233;rio%20da%20Integra&#231;&#227;o\Cra&#237;bas\PlanOrc_Cra&#237;bas_SicroSinapi.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ORCAMENTO\Plan&#237;lhas%20or&#231;ament&#225;rias\HOSPITAL%20METROPOLITANO\REV.FINAL\15%20CIDADES\ITAJOBI%20R1%20bu.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ernando/AL%20460/Or&#231;amento_AL460_Nov201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_PJ1810-PRI01-Dupl_AL110_SSebastiao_Arapiraca\Volume%203-Orcamento\Meus%20Documentos\Contorno%20Porto%20de%20Pedras\Planilhas\Or&#231;amento_AL460_Jan201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1\publico\Fernando\AL%20460\Or&#231;amento_AL460_Nov201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OCC-PC\Meus%20Documentos\AL440_EntrAL210_StaEfigenia_EntrBR104\Or&#231;amento_AL_440_Cajueiro_Uni&#227;o_RevisaoFinal.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rvidor-pc\servidor\RENAN-ARQUIVOS\LURDES-EXITO-CONSTRUTORA\licita&#231;&#245;es%20-%20mar&#231;o-15\UBS%20ALECRIM%20LOTE%20I%20e%20II\UBS%20URBANO%20%20LOTE%20I\Composi&#231;&#227;o%20BDI%20-%20UBS%20Girau%20do%20Poncian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ndrebelo-setrand\G\df03aecc37439ff1\2_OR&#199;AMENTO\OR&#199;AMENTOS\Recapeamento%20Arapiraca\Outros\PlanOr&#231;_RecapeamentoArapiraca_Jan21_REV01.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ndrebelo-setrand\G\SERVIDORA\OR&#199;AMENTO\Caminho%20do%20Imperador\OR&#199;AMENTO%20FINAL\PlanOrc_AL-230(Caminhos%20do%20Imperador)_Penedo-P.R.Col&#233;gio_Jan21_Rev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Indices"/>
      <sheetName val="AUX."/>
      <sheetName val="Real"/>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pro-08"/>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3">
          <cell r="A3" t="str">
            <v>LOCAL:</v>
          </cell>
        </row>
      </sheetData>
      <sheetData sheetId="62">
        <row r="3">
          <cell r="A3" t="str">
            <v>LOCAL:</v>
          </cell>
        </row>
      </sheetData>
      <sheetData sheetId="63">
        <row r="3">
          <cell r="A3" t="str">
            <v>LOCAL:</v>
          </cell>
        </row>
      </sheetData>
      <sheetData sheetId="64">
        <row r="3">
          <cell r="A3" t="str">
            <v>LOCAL:</v>
          </cell>
        </row>
      </sheetData>
      <sheetData sheetId="65">
        <row r="3">
          <cell r="A3" t="str">
            <v>LOCAL:</v>
          </cell>
        </row>
      </sheetData>
      <sheetData sheetId="66">
        <row r="3">
          <cell r="A3" t="str">
            <v>LOCAL:</v>
          </cell>
        </row>
      </sheetData>
      <sheetData sheetId="67">
        <row r="3">
          <cell r="A3" t="str">
            <v>LOCAL:</v>
          </cell>
        </row>
      </sheetData>
      <sheetData sheetId="68">
        <row r="3">
          <cell r="A3" t="str">
            <v>LOCAL:</v>
          </cell>
        </row>
      </sheetData>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Q8"/>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s>
    <sheetDataSet>
      <sheetData sheetId="0" refreshError="1"/>
      <sheetData sheetId="1" refreshError="1"/>
      <sheetData sheetId="2" refreshError="1"/>
      <sheetData sheetId="3" refreshError="1"/>
      <sheetData sheetId="4" refreshError="1">
        <row r="25">
          <cell r="C25">
            <v>90.9</v>
          </cell>
        </row>
      </sheetData>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s>
    <sheetDataSet>
      <sheetData sheetId="0" refreshError="1"/>
      <sheetData sheetId="1" refreshError="1"/>
      <sheetData sheetId="2" refreshError="1"/>
      <sheetData sheetId="3" refreshError="1"/>
      <sheetData sheetId="4" refreshError="1"/>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s>
    <sheetDataSet>
      <sheetData sheetId="0" refreshError="1"/>
      <sheetData sheetId="1" refreshError="1"/>
      <sheetData sheetId="2" refreshError="1"/>
      <sheetData sheetId="3" refreshError="1"/>
      <sheetData sheetId="4" refreshError="1">
        <row r="25">
          <cell r="C25">
            <v>90.9</v>
          </cell>
        </row>
      </sheetData>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s>
    <sheetDataSet>
      <sheetData sheetId="0" refreshError="1"/>
      <sheetData sheetId="1" refreshError="1"/>
      <sheetData sheetId="2" refreshError="1"/>
      <sheetData sheetId="3" refreshError="1"/>
      <sheetData sheetId="4" refreshError="1"/>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Quadro + Gráfico"/>
      <sheetName val="Cálculo"/>
      <sheetName val="Preços"/>
      <sheetName val="Desp. Apoio"/>
      <sheetName val="Proposta"/>
      <sheetName val="memória de calculo_liquida"/>
      <sheetName val="Carimbo de Nota"/>
      <sheetName val="P3"/>
      <sheetName val="PLANILHA ATUALIZADA"/>
      <sheetName val="Auxiliar"/>
      <sheetName val="Fresagem de Pista Ago-98"/>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RELATA"/>
      <sheetName val="Tela"/>
      <sheetName val="Atualizacao"/>
      <sheetName val="Chuvas"/>
      <sheetName val="Medição"/>
      <sheetName val="COMPOS1"/>
      <sheetName val="Conc 20"/>
      <sheetName val="CRON.NOVO.ARIPUANA"/>
      <sheetName val="PRO_08"/>
      <sheetName val="Custo da Imprimação"/>
      <sheetName val="Custo da Pintura de Ligação"/>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RP-1 SB (3)"/>
      <sheetName val="Imai03"/>
      <sheetName val="Resumo Financeiro"/>
      <sheetName val=""/>
      <sheetName val="Resumo Geral"/>
      <sheetName val="ANALISES.X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Listas"/>
      <sheetName val="Códigos"/>
      <sheetName val="Boletim de Medição"/>
      <sheetName val="PROJETO"/>
    </sheetNames>
    <sheetDataSet>
      <sheetData sheetId="0"/>
      <sheetData sheetId="1">
        <row r="5">
          <cell r="M5">
            <v>3</v>
          </cell>
          <cell r="O5" t="str">
            <v>BANCO E SANEAGO</v>
          </cell>
        </row>
        <row r="6">
          <cell r="M6">
            <v>4</v>
          </cell>
          <cell r="O6" t="str">
            <v>BANCO E PREFEITURA</v>
          </cell>
        </row>
        <row r="7">
          <cell r="M7" t="str">
            <v/>
          </cell>
          <cell r="O7" t="str">
            <v>SANEAGO E PREFEITURA</v>
          </cell>
        </row>
        <row r="8">
          <cell r="B8" t="str">
            <v>CÓDIGO DO CONTRATANTE</v>
          </cell>
          <cell r="M8">
            <v>6</v>
          </cell>
          <cell r="O8" t="str">
            <v>BANCO</v>
          </cell>
        </row>
        <row r="9">
          <cell r="B9" t="str">
            <v>DA MEDIÇÃO ATUAL</v>
          </cell>
          <cell r="M9" t="str">
            <v/>
          </cell>
          <cell r="O9" t="str">
            <v>SANEAGO</v>
          </cell>
        </row>
        <row r="10">
          <cell r="B10">
            <v>1</v>
          </cell>
          <cell r="M10" t="str">
            <v/>
          </cell>
          <cell r="O10" t="str">
            <v>PREFEITURA</v>
          </cell>
        </row>
        <row r="11">
          <cell r="O11" t="str">
            <v>NÃO MEDIR</v>
          </cell>
        </row>
        <row r="13">
          <cell r="B13" t="str">
            <v>CÓD.</v>
          </cell>
          <cell r="C13" t="str">
            <v>CONTRATANTES</v>
          </cell>
        </row>
        <row r="14">
          <cell r="B14">
            <v>1</v>
          </cell>
          <cell r="C14" t="str">
            <v>BANCO</v>
          </cell>
        </row>
        <row r="15">
          <cell r="B15">
            <v>2</v>
          </cell>
          <cell r="C15" t="str">
            <v>SANEAGO</v>
          </cell>
        </row>
        <row r="16">
          <cell r="B16">
            <v>3</v>
          </cell>
          <cell r="C16" t="str">
            <v>PREFEITURA</v>
          </cell>
        </row>
        <row r="21">
          <cell r="G21" t="str">
            <v>(TODOS)</v>
          </cell>
        </row>
        <row r="22">
          <cell r="C22" t="str">
            <v>CONDIÇÕES</v>
          </cell>
          <cell r="N22" t="str">
            <v/>
          </cell>
        </row>
        <row r="23">
          <cell r="B23" t="str">
            <v>S</v>
          </cell>
          <cell r="C23" t="str">
            <v>PLANO DE TRAB. (S / N)</v>
          </cell>
          <cell r="F23" t="str">
            <v>76-01-20</v>
          </cell>
          <cell r="G23" t="e">
            <v>#N/A</v>
          </cell>
        </row>
        <row r="24">
          <cell r="B24">
            <v>3</v>
          </cell>
          <cell r="C24" t="str">
            <v>RAMPA P. TRABALHO</v>
          </cell>
          <cell r="F24" t="str">
            <v>76-01-20</v>
          </cell>
          <cell r="G24" t="e">
            <v>#N/A</v>
          </cell>
        </row>
        <row r="25">
          <cell r="B25">
            <v>6</v>
          </cell>
          <cell r="C25" t="str">
            <v>RAMPA MEDIÇÃO</v>
          </cell>
          <cell r="F25" t="str">
            <v>76-01-20</v>
          </cell>
          <cell r="G25" t="e">
            <v>#N/A</v>
          </cell>
        </row>
        <row r="26">
          <cell r="B26">
            <v>0.4</v>
          </cell>
          <cell r="C26" t="str">
            <v>PROF. ADIC. P/ P. TRAB.</v>
          </cell>
          <cell r="F26" t="str">
            <v>76-01-20</v>
          </cell>
          <cell r="G26" t="e">
            <v>#N/A</v>
          </cell>
        </row>
        <row r="27">
          <cell r="B27">
            <v>0</v>
          </cell>
          <cell r="C27" t="str">
            <v>PROF. ADIC. P/ MEDIÇÃO</v>
          </cell>
          <cell r="F27" t="str">
            <v>76-01-20</v>
          </cell>
          <cell r="G27" t="e">
            <v>#N/A</v>
          </cell>
        </row>
        <row r="28">
          <cell r="F28" t="str">
            <v>76-01-20</v>
          </cell>
          <cell r="G28" t="e">
            <v>#N/A</v>
          </cell>
        </row>
        <row r="29">
          <cell r="F29" t="str">
            <v>76-01-20</v>
          </cell>
          <cell r="G29" t="e">
            <v>#N/A</v>
          </cell>
        </row>
        <row r="30">
          <cell r="F30" t="str">
            <v>76-01-20</v>
          </cell>
          <cell r="G30" t="e">
            <v>#N/A</v>
          </cell>
        </row>
        <row r="31">
          <cell r="F31" t="str">
            <v>76-01-20</v>
          </cell>
          <cell r="G31" t="e">
            <v>#N/A</v>
          </cell>
        </row>
        <row r="32">
          <cell r="F32" t="str">
            <v/>
          </cell>
          <cell r="G32" t="str">
            <v>(TODOS)</v>
          </cell>
        </row>
        <row r="33">
          <cell r="F33">
            <v>1</v>
          </cell>
          <cell r="G33" t="str">
            <v>BANCO</v>
          </cell>
        </row>
        <row r="34">
          <cell r="F34" t="str">
            <v/>
          </cell>
          <cell r="G34" t="str">
            <v>(TODAS)</v>
          </cell>
        </row>
        <row r="35">
          <cell r="F35">
            <v>20</v>
          </cell>
          <cell r="G35" t="str">
            <v>INFRA-ESTRUTURA URBANA (PT-16000)</v>
          </cell>
        </row>
        <row r="36">
          <cell r="F36" t="str">
            <v>-</v>
          </cell>
          <cell r="G36" t="str">
            <v>APARECIDA DE GOIÂNIA, GO</v>
          </cell>
        </row>
        <row r="37">
          <cell r="F37">
            <v>20</v>
          </cell>
          <cell r="G37" t="str">
            <v>0000/0000</v>
          </cell>
        </row>
        <row r="38">
          <cell r="F38" t="str">
            <v>-</v>
          </cell>
          <cell r="G38" t="str">
            <v xml:space="preserve"> José Macedo de Araújo</v>
          </cell>
        </row>
      </sheetData>
      <sheetData sheetId="2" refreshError="1"/>
      <sheetData sheetId="3"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Imai03"/>
      <sheetName val="BEC0403"/>
      <sheetName val="Bso0503"/>
      <sheetName val="Ins0503_especif."/>
      <sheetName val="q8"/>
      <sheetName val="RESUMO_AUT1"/>
    </sheetNames>
    <sheetDataSet>
      <sheetData sheetId="0">
        <row r="2">
          <cell r="A2" t="str">
            <v>010000</v>
          </cell>
          <cell r="B2" t="str">
            <v>CANTEIRO DE OBRAS</v>
          </cell>
        </row>
        <row r="4">
          <cell r="A4" t="str">
            <v>020000</v>
          </cell>
          <cell r="B4" t="str">
            <v>SERVICOS TECNICOS</v>
          </cell>
        </row>
        <row r="5">
          <cell r="A5" t="str">
            <v>020101</v>
          </cell>
          <cell r="B5" t="str">
            <v>DETALHAMENTO DE PROJETO</v>
          </cell>
          <cell r="C5" t="str">
            <v>M</v>
          </cell>
          <cell r="D5">
            <v>3.99</v>
          </cell>
        </row>
        <row r="7">
          <cell r="A7" t="str">
            <v>020200</v>
          </cell>
          <cell r="B7" t="str">
            <v>LOCACAO E CADASTRO</v>
          </cell>
        </row>
        <row r="8">
          <cell r="A8" t="str">
            <v>020201</v>
          </cell>
          <cell r="B8" t="str">
            <v>LOCACAO DE REDES DE ESGOTO</v>
          </cell>
          <cell r="C8" t="str">
            <v>M</v>
          </cell>
          <cell r="D8">
            <v>0.25</v>
          </cell>
        </row>
        <row r="9">
          <cell r="A9" t="str">
            <v>020202</v>
          </cell>
          <cell r="B9" t="str">
            <v>LOCACAO DE ADUTORAS, COLETORES  TRONCOS E INTERCEPTORES</v>
          </cell>
          <cell r="C9" t="str">
            <v>M</v>
          </cell>
          <cell r="D9">
            <v>0.43</v>
          </cell>
        </row>
        <row r="10">
          <cell r="A10" t="str">
            <v>020204</v>
          </cell>
          <cell r="B10" t="str">
            <v>LOCACAO E ACOMPANHAMENTO TOPOGRAFICO DE OBRAS ESPECIAIS</v>
          </cell>
          <cell r="C10" t="str">
            <v>DIA</v>
          </cell>
          <cell r="D10">
            <v>275.64</v>
          </cell>
        </row>
        <row r="11">
          <cell r="A11" t="str">
            <v>020205</v>
          </cell>
          <cell r="B11" t="str">
            <v>CADASTRO DE REDES</v>
          </cell>
          <cell r="C11" t="str">
            <v>M</v>
          </cell>
          <cell r="D11">
            <v>0.71</v>
          </cell>
        </row>
        <row r="12">
          <cell r="A12" t="str">
            <v>020206</v>
          </cell>
          <cell r="B12" t="str">
            <v xml:space="preserve">CADASTRO DE ADUTORAS, COLETORES TRONCOS E INTERCEPTORES </v>
          </cell>
          <cell r="C12" t="str">
            <v>M</v>
          </cell>
          <cell r="D12">
            <v>1.62</v>
          </cell>
        </row>
        <row r="13">
          <cell r="A13" t="str">
            <v>020207</v>
          </cell>
          <cell r="B13" t="str">
            <v>CADASTRO DE LIGACOES</v>
          </cell>
          <cell r="C13" t="str">
            <v>UN</v>
          </cell>
          <cell r="D13">
            <v>5.61</v>
          </cell>
        </row>
        <row r="15">
          <cell r="A15" t="str">
            <v>030000</v>
          </cell>
          <cell r="B15" t="str">
            <v>SERVICOS PRELIMINARES</v>
          </cell>
        </row>
        <row r="16">
          <cell r="A16" t="str">
            <v>030100</v>
          </cell>
          <cell r="B16" t="str">
            <v>TRANSITO E SEGURANCA</v>
          </cell>
        </row>
        <row r="17">
          <cell r="A17" t="str">
            <v>030101</v>
          </cell>
          <cell r="B17" t="str">
            <v>SINALIZACAO DE TRANSITO</v>
          </cell>
          <cell r="C17" t="str">
            <v>M</v>
          </cell>
          <cell r="D17">
            <v>1.17</v>
          </cell>
        </row>
        <row r="18">
          <cell r="A18" t="str">
            <v>030102</v>
          </cell>
          <cell r="B18" t="str">
            <v>TAPUME CONTINUO EM CHAPAS DE MADEIRA OU DE ACO -  SEM ILUMINACAO SEGURANCA</v>
          </cell>
          <cell r="C18" t="str">
            <v>M</v>
          </cell>
          <cell r="D18">
            <v>1.8</v>
          </cell>
        </row>
        <row r="19">
          <cell r="A19" t="str">
            <v>030103</v>
          </cell>
          <cell r="B19" t="str">
            <v>TAPUME CONTINUO EM CHAPAS DE MADEIRA OU DE ACO -  COM ILUMINACAO SEGURANCA</v>
          </cell>
          <cell r="C19" t="str">
            <v>M</v>
          </cell>
          <cell r="D19">
            <v>2.99</v>
          </cell>
        </row>
        <row r="20">
          <cell r="A20" t="str">
            <v>030104</v>
          </cell>
          <cell r="B20" t="str">
            <v>TAPUME DE CHAPA DE MADEIRA COMPENSADA</v>
          </cell>
          <cell r="C20" t="str">
            <v>M2</v>
          </cell>
          <cell r="D20">
            <v>22.87</v>
          </cell>
        </row>
        <row r="22">
          <cell r="A22" t="str">
            <v>030200</v>
          </cell>
          <cell r="B22" t="str">
            <v>PASSADICOS E TRAVESSIAS</v>
          </cell>
        </row>
        <row r="23">
          <cell r="A23" t="str">
            <v>030201</v>
          </cell>
          <cell r="B23" t="str">
            <v>PASSADICOS DE MADEIRA PARA PEDESTRES</v>
          </cell>
          <cell r="C23" t="str">
            <v>M2</v>
          </cell>
          <cell r="D23">
            <v>25.05</v>
          </cell>
        </row>
        <row r="24">
          <cell r="A24" t="str">
            <v>030202</v>
          </cell>
          <cell r="B24" t="str">
            <v>TRAVESSIA DE MADEIRA PARA VEICULOS</v>
          </cell>
          <cell r="C24" t="str">
            <v>M2</v>
          </cell>
          <cell r="D24">
            <v>23.4</v>
          </cell>
        </row>
        <row r="25">
          <cell r="A25" t="str">
            <v>030203</v>
          </cell>
          <cell r="B25" t="str">
            <v>TRAVESSIA DE CHAPA METALICA PARA VEICULOS</v>
          </cell>
          <cell r="C25" t="str">
            <v>M2</v>
          </cell>
          <cell r="D25">
            <v>60.35</v>
          </cell>
        </row>
        <row r="27">
          <cell r="A27" t="str">
            <v>030300</v>
          </cell>
          <cell r="B27" t="str">
            <v>SUSTENTACAO DE ESTRUTURAS</v>
          </cell>
        </row>
        <row r="28">
          <cell r="A28" t="str">
            <v>030301</v>
          </cell>
          <cell r="B28" t="str">
            <v>ESCORAMENTO DE POSTES</v>
          </cell>
          <cell r="C28" t="str">
            <v>UN</v>
          </cell>
          <cell r="D28">
            <v>40.08</v>
          </cell>
        </row>
        <row r="29">
          <cell r="A29" t="str">
            <v>030302</v>
          </cell>
          <cell r="B29" t="str">
            <v>SUSTENTACAO DE TUBULACOES EXISTENTES - PRANCHAS DE PEROBA</v>
          </cell>
          <cell r="C29" t="str">
            <v>M3</v>
          </cell>
          <cell r="D29">
            <v>789.06</v>
          </cell>
        </row>
        <row r="30">
          <cell r="A30" t="str">
            <v>030303</v>
          </cell>
          <cell r="B30" t="str">
            <v>SUSTENTACAO DE TUBULACOES EXISTENTES - PERFIS METALICOS</v>
          </cell>
          <cell r="C30" t="str">
            <v>T</v>
          </cell>
          <cell r="D30">
            <v>351.89</v>
          </cell>
        </row>
        <row r="32">
          <cell r="A32" t="str">
            <v>030400</v>
          </cell>
          <cell r="B32" t="str">
            <v>ATERRO DE FOSSA</v>
          </cell>
        </row>
        <row r="33">
          <cell r="A33" t="str">
            <v>030401</v>
          </cell>
          <cell r="B33" t="str">
            <v>ATERRO DE FOSSA</v>
          </cell>
          <cell r="C33" t="str">
            <v>M3</v>
          </cell>
          <cell r="D33">
            <v>7.19</v>
          </cell>
        </row>
        <row r="34">
          <cell r="A34" t="str">
            <v>030402</v>
          </cell>
          <cell r="B34" t="str">
            <v>ATERRO DE FOSSA COM EXECUCAO DE VIGA DE CONCRETO PARA BERCO DA TUBULACAO</v>
          </cell>
          <cell r="C34" t="str">
            <v>M3</v>
          </cell>
          <cell r="D34">
            <v>49.17</v>
          </cell>
        </row>
        <row r="36">
          <cell r="A36" t="str">
            <v>030500</v>
          </cell>
          <cell r="B36" t="str">
            <v>DESMATAMENTO E LIMPEZA</v>
          </cell>
        </row>
        <row r="37">
          <cell r="A37" t="str">
            <v>030501</v>
          </cell>
          <cell r="B37" t="str">
            <v>CORTE DE ARVORE COM DESTOCAMENTO</v>
          </cell>
          <cell r="C37" t="str">
            <v>UN</v>
          </cell>
          <cell r="D37">
            <v>6.68</v>
          </cell>
        </row>
        <row r="38">
          <cell r="A38" t="str">
            <v>030502</v>
          </cell>
          <cell r="B38" t="str">
            <v>ROCADA E CAPINA</v>
          </cell>
          <cell r="C38" t="str">
            <v>M2</v>
          </cell>
          <cell r="D38">
            <v>0.94</v>
          </cell>
        </row>
        <row r="40">
          <cell r="A40" t="str">
            <v>040000</v>
          </cell>
          <cell r="B40" t="str">
            <v>MOVIMENTO DE TERRA</v>
          </cell>
        </row>
        <row r="41">
          <cell r="A41" t="str">
            <v>040100</v>
          </cell>
          <cell r="B41" t="str">
            <v>ESCAVACAO EM GERAL</v>
          </cell>
        </row>
        <row r="42">
          <cell r="A42" t="str">
            <v>040101</v>
          </cell>
          <cell r="B42" t="str">
            <v>REMOCAO DE TERRA VEGETAL</v>
          </cell>
          <cell r="C42" t="str">
            <v>M2</v>
          </cell>
          <cell r="D42">
            <v>0.47</v>
          </cell>
        </row>
        <row r="43">
          <cell r="A43" t="str">
            <v>040102</v>
          </cell>
          <cell r="B43" t="str">
            <v>ESCAVACAO DE AREAS, MECANIZADA, QUALQUER TERRENO, EXCETO ROCHA</v>
          </cell>
          <cell r="C43" t="str">
            <v>M3</v>
          </cell>
          <cell r="D43">
            <v>2.36</v>
          </cell>
        </row>
        <row r="44">
          <cell r="A44" t="str">
            <v>040103</v>
          </cell>
          <cell r="B44" t="str">
            <v>ESCAVACAO SUBMERSA (DRAGAGEM)</v>
          </cell>
          <cell r="C44" t="str">
            <v>M3</v>
          </cell>
          <cell r="D44">
            <v>14.86</v>
          </cell>
        </row>
        <row r="45">
          <cell r="A45" t="str">
            <v>040104</v>
          </cell>
          <cell r="B45" t="str">
            <v>ESCAVACAO DE JAZIDAS DE SOLO</v>
          </cell>
          <cell r="C45" t="str">
            <v>M3</v>
          </cell>
          <cell r="D45">
            <v>3.37</v>
          </cell>
        </row>
        <row r="46">
          <cell r="A46" t="str">
            <v>040105</v>
          </cell>
          <cell r="B46" t="str">
            <v>ESCAVACAO EM ROCHA DURA COM EXPLOSIVO</v>
          </cell>
          <cell r="C46" t="str">
            <v>M3</v>
          </cell>
          <cell r="D46">
            <v>45.04</v>
          </cell>
        </row>
        <row r="47">
          <cell r="A47" t="str">
            <v>040106</v>
          </cell>
          <cell r="B47" t="str">
            <v>ESCAVACAO EM ROCHA BRANDA OU MOLEDO A FRIO</v>
          </cell>
          <cell r="C47" t="str">
            <v>M3</v>
          </cell>
          <cell r="D47">
            <v>77.33</v>
          </cell>
        </row>
        <row r="49">
          <cell r="A49" t="str">
            <v>040200</v>
          </cell>
          <cell r="B49" t="str">
            <v>ESCAVACAO MANUAL, QUALQUER TERRENO EXCETO ROCHA, DE AREAS, VALAS, POCOS E CAVAS</v>
          </cell>
        </row>
        <row r="50">
          <cell r="A50" t="str">
            <v>040201</v>
          </cell>
          <cell r="B50" t="str">
            <v>ATE 2,00 M DE PROFUNDIDADE</v>
          </cell>
          <cell r="C50" t="str">
            <v>M3</v>
          </cell>
          <cell r="D50">
            <v>20</v>
          </cell>
        </row>
        <row r="51">
          <cell r="A51" t="str">
            <v>040202</v>
          </cell>
          <cell r="B51" t="str">
            <v>ALEM DE 2,00 M ATE 4,00 M DE PROFUNDIDADE</v>
          </cell>
          <cell r="C51" t="str">
            <v>M3</v>
          </cell>
          <cell r="D51">
            <v>23.27</v>
          </cell>
        </row>
        <row r="52">
          <cell r="A52" t="str">
            <v>040203</v>
          </cell>
          <cell r="B52" t="str">
            <v>ALEM DE 4,00 M ATE 6,00 M DE PROFUNDIDADE</v>
          </cell>
          <cell r="C52" t="str">
            <v>M3</v>
          </cell>
          <cell r="D52">
            <v>26.56</v>
          </cell>
        </row>
        <row r="54">
          <cell r="A54" t="str">
            <v>040300</v>
          </cell>
          <cell r="B54" t="str">
            <v>ESCAVACAO MANUAL, QQ TERRENO EXCETO ROCHA PARA EXECUCAO DE ESTACAO ELEVATORIA EM ADUELAS SUCESSIVAS</v>
          </cell>
        </row>
        <row r="55">
          <cell r="A55" t="str">
            <v>040301</v>
          </cell>
          <cell r="B55" t="str">
            <v>ATE 2,00 M DE PROFUNDIDADE</v>
          </cell>
          <cell r="C55" t="str">
            <v>M3</v>
          </cell>
          <cell r="D55">
            <v>34.28</v>
          </cell>
        </row>
        <row r="56">
          <cell r="A56" t="str">
            <v>040302</v>
          </cell>
          <cell r="B56" t="str">
            <v>ALEM DE 2,00 M ATE 4,00 M DE PROFUNDIDADE</v>
          </cell>
          <cell r="C56" t="str">
            <v>M3</v>
          </cell>
          <cell r="D56">
            <v>40.840000000000003</v>
          </cell>
        </row>
        <row r="57">
          <cell r="A57" t="str">
            <v>040303</v>
          </cell>
          <cell r="B57" t="str">
            <v>ALEM DE 4,00 M ATE 6,00 M DE PROFUNDIDADE</v>
          </cell>
          <cell r="C57" t="str">
            <v>M3</v>
          </cell>
          <cell r="D57">
            <v>50.67</v>
          </cell>
        </row>
        <row r="58">
          <cell r="A58" t="str">
            <v>040304</v>
          </cell>
          <cell r="B58" t="str">
            <v>ALEM DE 6,00 M ATE 8,00 M DE PROFUNDIDADE</v>
          </cell>
          <cell r="C58" t="str">
            <v>M3</v>
          </cell>
          <cell r="D58">
            <v>67.05</v>
          </cell>
        </row>
        <row r="60">
          <cell r="A60" t="str">
            <v>040400</v>
          </cell>
          <cell r="B60" t="str">
            <v>ESCAVACAO DE VALAS - REDES DE DISTRIBUICAO</v>
          </cell>
        </row>
        <row r="61">
          <cell r="A61" t="str">
            <v>040401</v>
          </cell>
          <cell r="B61" t="str">
            <v>ADICIONAL DE PRECO PARA ESCAVACAO EM ROCHA, PROFUNDIDADE ATE  1,50 M</v>
          </cell>
          <cell r="C61" t="str">
            <v>M3</v>
          </cell>
          <cell r="D61">
            <v>42.86</v>
          </cell>
        </row>
        <row r="62">
          <cell r="A62" t="str">
            <v>040402</v>
          </cell>
          <cell r="B62" t="str">
            <v>ADICIONAL DE PRECO PARA ESCAVACAO MANUAL, PROFUNDIDADE ATE 1,50 M</v>
          </cell>
          <cell r="C62" t="str">
            <v>M3</v>
          </cell>
          <cell r="D62">
            <v>12.56</v>
          </cell>
        </row>
        <row r="63">
          <cell r="A63" t="str">
            <v>040403</v>
          </cell>
          <cell r="B63" t="str">
            <v>ESCAVACAO QUALQUER TERRENO EXCETO ROCHA,  PROFUNDIDADE DE 1,50 M ATE 3,00 M</v>
          </cell>
          <cell r="C63" t="str">
            <v>M3</v>
          </cell>
          <cell r="D63">
            <v>3.37</v>
          </cell>
        </row>
        <row r="65">
          <cell r="A65" t="str">
            <v>040500</v>
          </cell>
          <cell r="B65" t="str">
            <v>ESCAVACAO DE VALAS - QUALQUER TERRENO EXCETO ROCHA- REDES COLETORAS</v>
          </cell>
        </row>
        <row r="66">
          <cell r="A66" t="str">
            <v>040501</v>
          </cell>
          <cell r="B66" t="str">
            <v>ATE 2,00 M DE PROFUNDIDADE (A)</v>
          </cell>
          <cell r="C66" t="str">
            <v>M3</v>
          </cell>
          <cell r="D66">
            <v>2.64</v>
          </cell>
        </row>
        <row r="67">
          <cell r="A67" t="str">
            <v>040502</v>
          </cell>
          <cell r="B67" t="str">
            <v>ATE 3,00 M DE PROFUNDIDADE (A)</v>
          </cell>
          <cell r="C67" t="str">
            <v>M3</v>
          </cell>
          <cell r="D67">
            <v>2.93</v>
          </cell>
        </row>
        <row r="68">
          <cell r="A68" t="str">
            <v>040503</v>
          </cell>
          <cell r="B68" t="str">
            <v>ATE 4,00 M DE PROFUNDIDADE (A)</v>
          </cell>
          <cell r="C68" t="str">
            <v>M3</v>
          </cell>
          <cell r="D68">
            <v>3.35</v>
          </cell>
        </row>
        <row r="69">
          <cell r="A69" t="str">
            <v>040504</v>
          </cell>
          <cell r="B69" t="str">
            <v>ATE 6,00 M DE PROFUNDIDADE (A)</v>
          </cell>
          <cell r="C69" t="str">
            <v>M3</v>
          </cell>
          <cell r="D69">
            <v>4.9400000000000004</v>
          </cell>
        </row>
        <row r="70">
          <cell r="A70" t="str">
            <v>040505</v>
          </cell>
          <cell r="B70" t="str">
            <v>ATE 8,00 M DE PROFUNDIDADE (A)</v>
          </cell>
          <cell r="C70" t="str">
            <v>M3</v>
          </cell>
          <cell r="D70">
            <v>7.64</v>
          </cell>
        </row>
        <row r="71">
          <cell r="A71" t="str">
            <v>040531</v>
          </cell>
          <cell r="B71" t="str">
            <v>ATE 2,00 M DE PROFUNDIDADE (B)</v>
          </cell>
          <cell r="C71" t="str">
            <v>M3</v>
          </cell>
          <cell r="D71">
            <v>2.11</v>
          </cell>
        </row>
        <row r="72">
          <cell r="A72" t="str">
            <v>040532</v>
          </cell>
          <cell r="B72" t="str">
            <v>ATE 3,00 M DE PROFUNDIDADE (B)</v>
          </cell>
          <cell r="C72" t="str">
            <v>M3</v>
          </cell>
          <cell r="D72">
            <v>2.3199999999999998</v>
          </cell>
        </row>
        <row r="73">
          <cell r="A73" t="str">
            <v>040533</v>
          </cell>
          <cell r="B73" t="str">
            <v>ATE 4,00 M DE PROFUNDIDADE (B)</v>
          </cell>
          <cell r="C73" t="str">
            <v>M3</v>
          </cell>
          <cell r="D73">
            <v>2.67</v>
          </cell>
        </row>
        <row r="74">
          <cell r="A74" t="str">
            <v>040534</v>
          </cell>
          <cell r="B74" t="str">
            <v>ATE 6,00 M DE PROFUNDIDADE (B)</v>
          </cell>
          <cell r="C74" t="str">
            <v>M3</v>
          </cell>
          <cell r="D74">
            <v>3.93</v>
          </cell>
        </row>
        <row r="75">
          <cell r="A75" t="str">
            <v>040535</v>
          </cell>
          <cell r="B75" t="str">
            <v>ATE 8,00 M DE PROFUNDIDADE (B)</v>
          </cell>
          <cell r="C75" t="str">
            <v>M3</v>
          </cell>
          <cell r="D75">
            <v>6.14</v>
          </cell>
        </row>
        <row r="76">
          <cell r="A76" t="str">
            <v>040551</v>
          </cell>
          <cell r="B76" t="str">
            <v>ATE 2,00 M DE PROFUNDIDADE (C)</v>
          </cell>
          <cell r="C76" t="str">
            <v>M3</v>
          </cell>
          <cell r="D76">
            <v>1.3</v>
          </cell>
        </row>
        <row r="77">
          <cell r="A77" t="str">
            <v>040552</v>
          </cell>
          <cell r="B77" t="str">
            <v>ATE 3,00 M DE PROFUNDIDADE (C)</v>
          </cell>
          <cell r="C77" t="str">
            <v>M3</v>
          </cell>
          <cell r="D77">
            <v>1.44</v>
          </cell>
        </row>
        <row r="78">
          <cell r="A78" t="str">
            <v>040553</v>
          </cell>
          <cell r="B78" t="str">
            <v>ATE 4,00 M DE PROFUNDIDADE (C)</v>
          </cell>
          <cell r="C78" t="str">
            <v>M3</v>
          </cell>
          <cell r="D78">
            <v>1.64</v>
          </cell>
        </row>
        <row r="79">
          <cell r="A79" t="str">
            <v>040554</v>
          </cell>
          <cell r="B79" t="str">
            <v>ATE 6,00 M DE PROFUNDIDADE (C)</v>
          </cell>
          <cell r="C79" t="str">
            <v>M3</v>
          </cell>
          <cell r="D79">
            <v>2.46</v>
          </cell>
        </row>
        <row r="80">
          <cell r="A80" t="str">
            <v>040555</v>
          </cell>
          <cell r="B80" t="str">
            <v>ATE 8,00 M DE PROFUNDIDADE (C)</v>
          </cell>
          <cell r="C80" t="str">
            <v>M3</v>
          </cell>
          <cell r="D80">
            <v>3.8</v>
          </cell>
        </row>
        <row r="82">
          <cell r="A82" t="str">
            <v>040600</v>
          </cell>
          <cell r="B82" t="str">
            <v>ESCAV.DE VALAS,QQ TERRENO EXCETO ROCHA-ADUTORAS,COLETORES TRONCO,INTERCEPTORES,EMISSARIOS E GALERIAS</v>
          </cell>
        </row>
        <row r="83">
          <cell r="A83" t="str">
            <v>040601</v>
          </cell>
          <cell r="B83" t="str">
            <v>ATE 2,00M DE PROFUNDIDADE (A)</v>
          </cell>
          <cell r="C83" t="str">
            <v>M3</v>
          </cell>
          <cell r="D83">
            <v>2.04</v>
          </cell>
        </row>
        <row r="84">
          <cell r="A84" t="str">
            <v>040602</v>
          </cell>
          <cell r="B84" t="str">
            <v>ALEM DE 2,00 M ATE 4,00 M DE PROFUNDIDADE (A)</v>
          </cell>
          <cell r="C84" t="str">
            <v>M3</v>
          </cell>
          <cell r="D84">
            <v>2.97</v>
          </cell>
        </row>
        <row r="85">
          <cell r="A85" t="str">
            <v>040603</v>
          </cell>
          <cell r="B85" t="str">
            <v>ALEM DE 4,00 M ATE 6,00 M DE PROFUNDIDADE (A)</v>
          </cell>
          <cell r="C85" t="str">
            <v>M3</v>
          </cell>
          <cell r="D85">
            <v>6.65</v>
          </cell>
        </row>
        <row r="86">
          <cell r="A86" t="str">
            <v>040604</v>
          </cell>
          <cell r="B86" t="str">
            <v>ALEM DE 6,00 M ATE 8,00 M DE PROFUNDIDADE (A)</v>
          </cell>
          <cell r="C86" t="str">
            <v>M3</v>
          </cell>
          <cell r="D86">
            <v>11.07</v>
          </cell>
        </row>
        <row r="87">
          <cell r="A87" t="str">
            <v>040631</v>
          </cell>
          <cell r="B87" t="str">
            <v>ATE 2,00 M DE PROFUNDIDADE (B)</v>
          </cell>
          <cell r="C87" t="str">
            <v>M3</v>
          </cell>
          <cell r="D87">
            <v>1.63</v>
          </cell>
        </row>
        <row r="88">
          <cell r="A88" t="str">
            <v>040632</v>
          </cell>
          <cell r="B88" t="str">
            <v>ALEM DE 2,00 M ATE 4,00 M DE PROFUNDIDADE (B)</v>
          </cell>
          <cell r="C88" t="str">
            <v>M3</v>
          </cell>
          <cell r="D88">
            <v>2.38</v>
          </cell>
        </row>
        <row r="89">
          <cell r="A89" t="str">
            <v>040633</v>
          </cell>
          <cell r="B89" t="str">
            <v>ALEM 4,00 M ATE 6,00 M DE PROFUNDIDADE (B)</v>
          </cell>
          <cell r="C89" t="str">
            <v>M3</v>
          </cell>
          <cell r="D89">
            <v>5.34</v>
          </cell>
        </row>
        <row r="90">
          <cell r="A90" t="str">
            <v>040634</v>
          </cell>
          <cell r="B90" t="str">
            <v>ALEM DE 6,00 M ATE 8,00 M DE PROFUNDIDADE (B)</v>
          </cell>
          <cell r="C90" t="str">
            <v>M3</v>
          </cell>
          <cell r="D90">
            <v>8.8800000000000008</v>
          </cell>
        </row>
        <row r="91">
          <cell r="A91" t="str">
            <v>040651</v>
          </cell>
          <cell r="B91" t="str">
            <v>ATE 2,00 M DE PROFUNDIDADE (C)</v>
          </cell>
          <cell r="C91" t="str">
            <v>M3</v>
          </cell>
          <cell r="D91">
            <v>1.01</v>
          </cell>
        </row>
        <row r="92">
          <cell r="A92" t="str">
            <v>040652</v>
          </cell>
          <cell r="B92" t="str">
            <v>ALEM DE 2,00 M ATE 4,00 M DE PROFUNDIDADE (C)</v>
          </cell>
          <cell r="C92" t="str">
            <v>M3</v>
          </cell>
          <cell r="D92">
            <v>1.48</v>
          </cell>
        </row>
        <row r="93">
          <cell r="A93" t="str">
            <v>040653</v>
          </cell>
          <cell r="B93" t="str">
            <v>ALEM DE 4,00 M ATE 6,00 M DE PROFUNDIDADE (C)</v>
          </cell>
          <cell r="C93" t="str">
            <v>M3</v>
          </cell>
          <cell r="D93">
            <v>3.32</v>
          </cell>
        </row>
        <row r="94">
          <cell r="A94" t="str">
            <v>040654</v>
          </cell>
          <cell r="B94" t="str">
            <v>ALEM DE 6,00 M ATE 8,00 M DE PROFUNDIDADE (C)</v>
          </cell>
          <cell r="C94" t="str">
            <v>M3</v>
          </cell>
          <cell r="D94">
            <v>5.51</v>
          </cell>
        </row>
        <row r="96">
          <cell r="A96" t="str">
            <v>040700</v>
          </cell>
          <cell r="B96" t="str">
            <v>ESCAVACAO MECANICA,QUALQUER TERRENO EXCETO ROCHA  DE POCOS E CAVAS</v>
          </cell>
        </row>
        <row r="97">
          <cell r="A97" t="str">
            <v>040701</v>
          </cell>
          <cell r="B97" t="str">
            <v>ATE 2,00M DE PROFUNDIDADE</v>
          </cell>
          <cell r="C97" t="str">
            <v>M3</v>
          </cell>
          <cell r="D97">
            <v>2.42</v>
          </cell>
        </row>
        <row r="98">
          <cell r="A98" t="str">
            <v>040702</v>
          </cell>
          <cell r="B98" t="str">
            <v>ALEM DE 2,00 M ATE 4,00 M DE PROFUNDIDADE</v>
          </cell>
          <cell r="C98" t="str">
            <v>M3</v>
          </cell>
          <cell r="D98">
            <v>3.51</v>
          </cell>
        </row>
        <row r="99">
          <cell r="A99" t="str">
            <v>040703</v>
          </cell>
          <cell r="B99" t="str">
            <v>ALEM DE 4,00 M ATE 6,00 M DE PROFUNDIDADE</v>
          </cell>
          <cell r="C99" t="str">
            <v>M3</v>
          </cell>
          <cell r="D99">
            <v>7.95</v>
          </cell>
        </row>
        <row r="100">
          <cell r="A100" t="str">
            <v>040704</v>
          </cell>
          <cell r="B100" t="str">
            <v>ALEM DE 6,00 M ATE 8,00 M DE PROFUNDIDADE</v>
          </cell>
          <cell r="C100" t="str">
            <v>M3</v>
          </cell>
          <cell r="D100">
            <v>13.28</v>
          </cell>
        </row>
        <row r="102">
          <cell r="A102" t="str">
            <v>040800</v>
          </cell>
          <cell r="B102" t="str">
            <v>ATERROS E RECOBRIMENTOS ESPECIAIS DE VALAS,CAVAS E POCOS</v>
          </cell>
        </row>
        <row r="103">
          <cell r="A103" t="str">
            <v>040801</v>
          </cell>
          <cell r="B103" t="str">
            <v>ADICIONAL DE PRECO PARA COMPACTACAO COM GC MAIOR OU IGUAL 95% PN, PROFUNDIDADE DA VALA ATE 1,50M (A)</v>
          </cell>
          <cell r="C103" t="str">
            <v>M3</v>
          </cell>
          <cell r="D103">
            <v>2.2000000000000002</v>
          </cell>
        </row>
        <row r="104">
          <cell r="A104" t="str">
            <v>040802</v>
          </cell>
          <cell r="B104" t="str">
            <v>ATERRO COMPACTADO SEM CONTROLE DE GC (A)</v>
          </cell>
          <cell r="C104" t="str">
            <v>M3</v>
          </cell>
          <cell r="D104">
            <v>5.51</v>
          </cell>
        </row>
        <row r="105">
          <cell r="A105" t="str">
            <v>040803</v>
          </cell>
          <cell r="B105" t="str">
            <v>ATERRO COMPACTADO COM GC MAIOR OU IGUAL 95 % PN (A)</v>
          </cell>
          <cell r="C105" t="str">
            <v>M3</v>
          </cell>
          <cell r="D105">
            <v>7.72</v>
          </cell>
        </row>
        <row r="106">
          <cell r="A106" t="str">
            <v>040804</v>
          </cell>
          <cell r="B106" t="str">
            <v>ATERRO COM AREIA (A)</v>
          </cell>
          <cell r="C106" t="str">
            <v>M3</v>
          </cell>
          <cell r="D106">
            <v>56.55</v>
          </cell>
        </row>
        <row r="107">
          <cell r="A107" t="str">
            <v>040805</v>
          </cell>
          <cell r="B107" t="str">
            <v>ENVOLTORIA COM AREIA (A)</v>
          </cell>
          <cell r="C107" t="str">
            <v>M3</v>
          </cell>
          <cell r="D107">
            <v>59.98</v>
          </cell>
        </row>
        <row r="108">
          <cell r="A108" t="str">
            <v>040806</v>
          </cell>
          <cell r="B108" t="str">
            <v>ENVOLTORIA DE CIMENTO E AREIA (A)</v>
          </cell>
          <cell r="C108" t="str">
            <v>M3</v>
          </cell>
          <cell r="D108">
            <v>151.93</v>
          </cell>
        </row>
        <row r="109">
          <cell r="A109" t="str">
            <v>040831</v>
          </cell>
          <cell r="B109" t="str">
            <v>ADICIONAL DE PRECO PARA COMPACTACAO COM GC MAIOR OU IGUAL 95% PN, PROFUNDIDADE DA VALA ATE 1,50M (B)</v>
          </cell>
          <cell r="C109" t="str">
            <v>M3</v>
          </cell>
          <cell r="D109">
            <v>1.78</v>
          </cell>
        </row>
        <row r="110">
          <cell r="A110" t="str">
            <v>040832</v>
          </cell>
          <cell r="B110" t="str">
            <v>ATERRO COMPACTADO SEM CONTROLE DE GC (B)</v>
          </cell>
          <cell r="C110" t="str">
            <v>M3</v>
          </cell>
          <cell r="D110">
            <v>4.4000000000000004</v>
          </cell>
        </row>
        <row r="111">
          <cell r="A111" t="str">
            <v>040833</v>
          </cell>
          <cell r="B111" t="str">
            <v>ATERRO COMPACTADO COM GC MAIOR OU IGUAL 95% PN (B)</v>
          </cell>
          <cell r="C111" t="str">
            <v>M3</v>
          </cell>
          <cell r="D111">
            <v>6.18</v>
          </cell>
        </row>
        <row r="112">
          <cell r="A112" t="str">
            <v>040834</v>
          </cell>
          <cell r="B112" t="str">
            <v>ATERRO COM AREIA (B)</v>
          </cell>
          <cell r="C112" t="str">
            <v>M3</v>
          </cell>
          <cell r="D112">
            <v>57.34</v>
          </cell>
        </row>
        <row r="113">
          <cell r="A113" t="str">
            <v>040835</v>
          </cell>
          <cell r="B113" t="str">
            <v>ENVOLTORIA COM AREIA (B)</v>
          </cell>
          <cell r="C113" t="str">
            <v>M3</v>
          </cell>
          <cell r="D113">
            <v>58</v>
          </cell>
        </row>
        <row r="114">
          <cell r="A114" t="str">
            <v>040836</v>
          </cell>
          <cell r="B114" t="str">
            <v>ENVOLTORIA DE CIMENTO COM AREIA (B)</v>
          </cell>
          <cell r="C114" t="str">
            <v>M3</v>
          </cell>
          <cell r="D114">
            <v>140.99</v>
          </cell>
        </row>
        <row r="115">
          <cell r="A115" t="str">
            <v>040851</v>
          </cell>
          <cell r="B115" t="str">
            <v>ADICIONAL DE PRECO PARA COMPACTACAO COM GC MAIOR OU IGUAL 95% PN, PROFUNDIDADE DA VALA ATE 1,50M (C)</v>
          </cell>
          <cell r="C115" t="str">
            <v>M3</v>
          </cell>
          <cell r="D115">
            <v>1.0900000000000001</v>
          </cell>
        </row>
        <row r="116">
          <cell r="A116" t="str">
            <v>040852</v>
          </cell>
          <cell r="B116" t="str">
            <v>ATERRO COMPACTADO SEM CONTROLE DE GC (C)</v>
          </cell>
          <cell r="C116" t="str">
            <v>M3</v>
          </cell>
          <cell r="D116">
            <v>2.75</v>
          </cell>
        </row>
        <row r="117">
          <cell r="A117" t="str">
            <v>040853</v>
          </cell>
          <cell r="B117" t="str">
            <v>ATERRO COMPACTADO COM GC MAIOR OU IGUAL A 95% PN (C)</v>
          </cell>
          <cell r="C117" t="str">
            <v>M3</v>
          </cell>
          <cell r="D117">
            <v>3.83</v>
          </cell>
        </row>
        <row r="118">
          <cell r="A118" t="str">
            <v>040854</v>
          </cell>
          <cell r="B118" t="str">
            <v>ATERRO COM AREIA (C)</v>
          </cell>
          <cell r="C118" t="str">
            <v>M3</v>
          </cell>
          <cell r="D118">
            <v>53.25</v>
          </cell>
        </row>
        <row r="119">
          <cell r="A119" t="str">
            <v>040855</v>
          </cell>
          <cell r="B119" t="str">
            <v>ENVOLTORIA COM AREIA (C)</v>
          </cell>
          <cell r="C119" t="str">
            <v>M3</v>
          </cell>
          <cell r="D119">
            <v>54.96</v>
          </cell>
        </row>
        <row r="120">
          <cell r="A120" t="str">
            <v>040856</v>
          </cell>
          <cell r="B120" t="str">
            <v>ENVOLTORIA DE CIMENTO E AREIA (C)</v>
          </cell>
          <cell r="C120" t="str">
            <v>M3</v>
          </cell>
          <cell r="D120">
            <v>124.55</v>
          </cell>
        </row>
        <row r="122">
          <cell r="A122" t="str">
            <v>040900</v>
          </cell>
          <cell r="B122" t="str">
            <v>MACICOS COMPACTADOS E COMPACTACAO DE AREAS</v>
          </cell>
        </row>
        <row r="123">
          <cell r="A123" t="str">
            <v>040901</v>
          </cell>
          <cell r="B123" t="str">
            <v>COMPACTACAO MECANIZADA DE AREAS COM GC MAIOR OU IGUAL 95 % PN</v>
          </cell>
          <cell r="C123" t="str">
            <v>M3</v>
          </cell>
          <cell r="D123">
            <v>2.48</v>
          </cell>
        </row>
        <row r="124">
          <cell r="A124" t="str">
            <v>040902</v>
          </cell>
          <cell r="B124" t="str">
            <v>COMPACTACAO MECANIZADA DE AREAS SEM CONTROLE DE GC</v>
          </cell>
          <cell r="C124" t="str">
            <v>M3</v>
          </cell>
          <cell r="D124">
            <v>1.18</v>
          </cell>
        </row>
        <row r="125">
          <cell r="A125" t="str">
            <v>040903</v>
          </cell>
          <cell r="B125" t="str">
            <v>MACICO DE TERRA (BARRAGENS)</v>
          </cell>
          <cell r="C125" t="str">
            <v>M3</v>
          </cell>
          <cell r="D125">
            <v>3.12</v>
          </cell>
        </row>
        <row r="126">
          <cell r="A126" t="str">
            <v>040904</v>
          </cell>
          <cell r="B126" t="str">
            <v>FILTRO DE AREIA</v>
          </cell>
          <cell r="C126" t="str">
            <v>M3</v>
          </cell>
          <cell r="D126">
            <v>77.59</v>
          </cell>
        </row>
        <row r="127">
          <cell r="A127" t="str">
            <v>040905</v>
          </cell>
          <cell r="B127" t="str">
            <v>FILTRO DE TRANSICAO</v>
          </cell>
          <cell r="C127" t="str">
            <v>M3</v>
          </cell>
          <cell r="D127">
            <v>70.37</v>
          </cell>
        </row>
        <row r="128">
          <cell r="A128" t="str">
            <v>040906</v>
          </cell>
          <cell r="B128" t="str">
            <v>MACICO DE ENROCAMENTO</v>
          </cell>
          <cell r="C128" t="str">
            <v>M3</v>
          </cell>
          <cell r="D128">
            <v>76.03</v>
          </cell>
        </row>
        <row r="129">
          <cell r="A129" t="str">
            <v>040907</v>
          </cell>
          <cell r="B129" t="str">
            <v>ENSECADEIRA COM SACOS DE AREIA (COM FORNECIMENTO DE AREIA)</v>
          </cell>
          <cell r="C129" t="str">
            <v>M3</v>
          </cell>
          <cell r="D129">
            <v>249.98</v>
          </cell>
        </row>
        <row r="130">
          <cell r="A130" t="str">
            <v>040908</v>
          </cell>
          <cell r="B130" t="str">
            <v>ENSECADEIRA COM SACOS (SEM FORNECIMENTO DE AREIA)</v>
          </cell>
          <cell r="C130" t="str">
            <v>M3</v>
          </cell>
          <cell r="D130">
            <v>204.02</v>
          </cell>
        </row>
        <row r="132">
          <cell r="A132" t="str">
            <v>041000</v>
          </cell>
          <cell r="B132" t="str">
            <v>CARGA, TRANSPORTE E DESCARGA</v>
          </cell>
        </row>
        <row r="133">
          <cell r="A133" t="str">
            <v>041001</v>
          </cell>
          <cell r="B133" t="str">
            <v>CARGA E DESCARGA DE SOLO (A)</v>
          </cell>
          <cell r="C133" t="str">
            <v>M3</v>
          </cell>
          <cell r="D133">
            <v>1.52</v>
          </cell>
        </row>
        <row r="134">
          <cell r="A134" t="str">
            <v>041002</v>
          </cell>
          <cell r="B134" t="str">
            <v>TRANSPORTE DE MATERIAL ESCAVADO - SOLO (A)</v>
          </cell>
          <cell r="C134" t="str">
            <v>M3XKM</v>
          </cell>
          <cell r="D134">
            <v>0.7</v>
          </cell>
        </row>
        <row r="135">
          <cell r="A135" t="str">
            <v>041003</v>
          </cell>
          <cell r="B135" t="str">
            <v>CARGA E DESCARGA DE ROCHA (A)</v>
          </cell>
          <cell r="C135" t="str">
            <v>M3</v>
          </cell>
          <cell r="D135">
            <v>1.82</v>
          </cell>
        </row>
        <row r="136">
          <cell r="A136" t="str">
            <v>041004</v>
          </cell>
          <cell r="B136" t="str">
            <v>TRANSPORTE DE MATERIAL ESCAVADO - ROCHA (A)</v>
          </cell>
          <cell r="C136" t="str">
            <v>M3XKM</v>
          </cell>
          <cell r="D136">
            <v>1.06</v>
          </cell>
        </row>
        <row r="137">
          <cell r="A137" t="str">
            <v>041031</v>
          </cell>
          <cell r="B137" t="str">
            <v>CARGA E DESCARGA DE SOLO (B)</v>
          </cell>
          <cell r="C137" t="str">
            <v>M3</v>
          </cell>
          <cell r="D137">
            <v>1.19</v>
          </cell>
        </row>
        <row r="138">
          <cell r="A138" t="str">
            <v>041032</v>
          </cell>
          <cell r="B138" t="str">
            <v>TRANSPORTE DE MATERIAL ESCAVADO - SOLO (B)</v>
          </cell>
          <cell r="C138" t="str">
            <v>M3XKM</v>
          </cell>
          <cell r="D138">
            <v>0.56999999999999995</v>
          </cell>
        </row>
        <row r="139">
          <cell r="A139" t="str">
            <v>041033</v>
          </cell>
          <cell r="B139" t="str">
            <v>CARGA E DESCARGA DE ROCHA (B)</v>
          </cell>
          <cell r="C139" t="str">
            <v>M3</v>
          </cell>
          <cell r="D139">
            <v>1.47</v>
          </cell>
        </row>
        <row r="140">
          <cell r="A140" t="str">
            <v>041034</v>
          </cell>
          <cell r="B140" t="str">
            <v>TRANSPORTE DE MATERIAL ESCAVADO - ROCHA (B)</v>
          </cell>
          <cell r="C140" t="str">
            <v>M3XKM</v>
          </cell>
          <cell r="D140">
            <v>0.85</v>
          </cell>
        </row>
        <row r="141">
          <cell r="A141" t="str">
            <v>041051</v>
          </cell>
          <cell r="B141" t="str">
            <v>CARGA E DESCARGA DE SOLO (C)</v>
          </cell>
          <cell r="C141" t="str">
            <v>M3</v>
          </cell>
          <cell r="D141">
            <v>0.73</v>
          </cell>
        </row>
        <row r="142">
          <cell r="A142" t="str">
            <v>041052</v>
          </cell>
          <cell r="B142" t="str">
            <v>TRANSPORTE DE MATERIAL ESCAVADO - SOLO (C)</v>
          </cell>
          <cell r="C142" t="str">
            <v>M3XKM</v>
          </cell>
          <cell r="D142">
            <v>0.34</v>
          </cell>
        </row>
        <row r="143">
          <cell r="A143" t="str">
            <v>041053</v>
          </cell>
          <cell r="B143" t="str">
            <v>CARGA E DESCARGA DE ROCHA (C)</v>
          </cell>
          <cell r="C143" t="str">
            <v>M3</v>
          </cell>
          <cell r="D143">
            <v>0.9</v>
          </cell>
        </row>
        <row r="144">
          <cell r="A144" t="str">
            <v>041054</v>
          </cell>
          <cell r="B144" t="str">
            <v>TRANSPORTE DE MATERIAL ESCAVADO - ROCHA (C)</v>
          </cell>
          <cell r="C144" t="str">
            <v>M3XKM</v>
          </cell>
          <cell r="D144">
            <v>0.53</v>
          </cell>
        </row>
        <row r="146">
          <cell r="A146" t="str">
            <v>050000</v>
          </cell>
          <cell r="B146" t="str">
            <v>ESCORAMENTOS</v>
          </cell>
        </row>
        <row r="147">
          <cell r="A147" t="str">
            <v>050100</v>
          </cell>
          <cell r="B147" t="str">
            <v>ESTRUTURAS DE ESCORAMENTO - MADEIRA</v>
          </cell>
        </row>
        <row r="148">
          <cell r="A148" t="str">
            <v>050101</v>
          </cell>
          <cell r="B148" t="str">
            <v>PONTALETEAMENTO (A)</v>
          </cell>
          <cell r="C148" t="str">
            <v>M2</v>
          </cell>
          <cell r="D148">
            <v>3.47</v>
          </cell>
        </row>
        <row r="149">
          <cell r="A149" t="str">
            <v>050102</v>
          </cell>
          <cell r="B149" t="str">
            <v>ESCORAMENTO DESCONTINUO (A)</v>
          </cell>
          <cell r="C149" t="str">
            <v>M2</v>
          </cell>
          <cell r="D149">
            <v>8.77</v>
          </cell>
        </row>
        <row r="150">
          <cell r="A150" t="str">
            <v>050103</v>
          </cell>
          <cell r="B150" t="str">
            <v>ESCORAMENTO CONTINUO (A)</v>
          </cell>
          <cell r="C150" t="str">
            <v>M2</v>
          </cell>
          <cell r="D150">
            <v>13.81</v>
          </cell>
        </row>
        <row r="151">
          <cell r="A151" t="str">
            <v>050104</v>
          </cell>
          <cell r="B151" t="str">
            <v>ESCORAMENTO ESPECIAL (A)</v>
          </cell>
          <cell r="C151" t="str">
            <v>M2</v>
          </cell>
          <cell r="D151">
            <v>23.58</v>
          </cell>
        </row>
        <row r="152">
          <cell r="A152" t="str">
            <v>050131</v>
          </cell>
          <cell r="B152" t="str">
            <v>PONTALETEAMENTO (B)</v>
          </cell>
          <cell r="C152" t="str">
            <v>M2</v>
          </cell>
          <cell r="D152">
            <v>3.08</v>
          </cell>
        </row>
        <row r="153">
          <cell r="A153" t="str">
            <v>050132</v>
          </cell>
          <cell r="B153" t="str">
            <v>ESCORAMENTO DESCONTINUO (B)</v>
          </cell>
          <cell r="C153" t="str">
            <v>M2</v>
          </cell>
          <cell r="D153">
            <v>7.83</v>
          </cell>
        </row>
        <row r="154">
          <cell r="A154" t="str">
            <v>050133</v>
          </cell>
          <cell r="B154" t="str">
            <v>ESCORAMENTO CONTINUO (B)</v>
          </cell>
          <cell r="C154" t="str">
            <v>M2</v>
          </cell>
          <cell r="D154">
            <v>12.36</v>
          </cell>
        </row>
        <row r="155">
          <cell r="A155" t="str">
            <v>050134</v>
          </cell>
          <cell r="B155" t="str">
            <v>ESCORAMENTO ESPECIAL (B)</v>
          </cell>
          <cell r="C155" t="str">
            <v>M2</v>
          </cell>
          <cell r="D155">
            <v>20.77</v>
          </cell>
        </row>
        <row r="156">
          <cell r="A156" t="str">
            <v>050151</v>
          </cell>
          <cell r="B156" t="str">
            <v>PONTALETEAMENTO (C)</v>
          </cell>
          <cell r="C156" t="str">
            <v>M2</v>
          </cell>
          <cell r="D156">
            <v>2.52</v>
          </cell>
        </row>
        <row r="157">
          <cell r="A157" t="str">
            <v>050152</v>
          </cell>
          <cell r="B157" t="str">
            <v>ESCORAMENTO DESCONTINUO (C)</v>
          </cell>
          <cell r="C157" t="str">
            <v>M2</v>
          </cell>
          <cell r="D157">
            <v>6.35</v>
          </cell>
        </row>
        <row r="158">
          <cell r="A158" t="str">
            <v>050153</v>
          </cell>
          <cell r="B158" t="str">
            <v>ESCORAMENTO CONTINUO (C)</v>
          </cell>
          <cell r="C158" t="str">
            <v>M2</v>
          </cell>
          <cell r="D158">
            <v>10.14</v>
          </cell>
        </row>
        <row r="159">
          <cell r="A159" t="str">
            <v>050154</v>
          </cell>
          <cell r="B159" t="str">
            <v>ESCORAMENTO ESPECIAL (C)</v>
          </cell>
          <cell r="C159" t="str">
            <v>M2</v>
          </cell>
          <cell r="D159">
            <v>16.579999999999998</v>
          </cell>
        </row>
        <row r="161">
          <cell r="A161" t="str">
            <v>050200</v>
          </cell>
          <cell r="B161" t="str">
            <v>ESTRUTURAS DE ESCORAMENTO METALICO - MADEIRA PARA VALAS</v>
          </cell>
        </row>
        <row r="162">
          <cell r="A162" t="str">
            <v>050201</v>
          </cell>
          <cell r="B162" t="str">
            <v>ESCORAMENTO COM 1 QUADRO  - LONGARINAS E ESTRONCAS METALICAS (A)</v>
          </cell>
          <cell r="C162" t="str">
            <v>M2</v>
          </cell>
          <cell r="D162">
            <v>53.33</v>
          </cell>
        </row>
        <row r="163">
          <cell r="A163" t="str">
            <v>050202</v>
          </cell>
          <cell r="B163" t="str">
            <v>ESCORAMENTO COM 2 QUADROS - LONGARINAS E ESTRONCAS METALICAS (A)</v>
          </cell>
          <cell r="C163" t="str">
            <v>M2</v>
          </cell>
          <cell r="D163">
            <v>56.61</v>
          </cell>
        </row>
        <row r="164">
          <cell r="A164" t="str">
            <v>050203</v>
          </cell>
          <cell r="B164" t="str">
            <v>ESCORAMENTO COM 3 QUADROS - LONGARINAS E ENTRONCAS METALICAS (A)</v>
          </cell>
          <cell r="C164" t="str">
            <v>M2</v>
          </cell>
          <cell r="D164">
            <v>61.33</v>
          </cell>
        </row>
        <row r="165">
          <cell r="A165" t="str">
            <v>050204</v>
          </cell>
          <cell r="B165" t="str">
            <v>ESCORAMENTO COM 1 QUADRO - ESTRONCAS DE MADEIRA SEM LONGARINAS (A)</v>
          </cell>
          <cell r="C165" t="str">
            <v>M2</v>
          </cell>
          <cell r="D165">
            <v>42.24</v>
          </cell>
        </row>
        <row r="166">
          <cell r="A166" t="str">
            <v>050205</v>
          </cell>
          <cell r="B166" t="str">
            <v>ESCORAMENTO COM 2 QUADROS - ESTRONCAS DE MADEIRA SEM LONGARINAS (A)</v>
          </cell>
          <cell r="C166" t="str">
            <v>M2</v>
          </cell>
          <cell r="D166">
            <v>45.63</v>
          </cell>
        </row>
        <row r="167">
          <cell r="A167" t="str">
            <v>050206</v>
          </cell>
          <cell r="B167" t="str">
            <v>ESCORAMENTO COM 3 QUADROS - ESTRONCAS DE MADEIRA SEM LONGARINAS (A)</v>
          </cell>
          <cell r="C167" t="str">
            <v>M2</v>
          </cell>
          <cell r="D167">
            <v>49.71</v>
          </cell>
        </row>
        <row r="168">
          <cell r="A168" t="str">
            <v>050231</v>
          </cell>
          <cell r="B168" t="str">
            <v>ESCORAMENTO COM 1 QUADRO - LONGARINAS E ESTRONCAS METALICAS (B)</v>
          </cell>
          <cell r="C168" t="str">
            <v>M2</v>
          </cell>
          <cell r="D168">
            <v>45.48</v>
          </cell>
        </row>
        <row r="169">
          <cell r="A169" t="str">
            <v>050232</v>
          </cell>
          <cell r="B169" t="str">
            <v>ESCORAMENTO COM 2 QUADROS - LONGARINAS E ESTRONCAS METALICAS (B)</v>
          </cell>
          <cell r="C169" t="str">
            <v>M2</v>
          </cell>
          <cell r="D169">
            <v>48.18</v>
          </cell>
        </row>
        <row r="170">
          <cell r="A170" t="str">
            <v>050233</v>
          </cell>
          <cell r="B170" t="str">
            <v>ESCORAMENTO COM 3 QUADROS - LONGARINAS E ESTRONCAS METALICAS (B)</v>
          </cell>
          <cell r="C170" t="str">
            <v>M2</v>
          </cell>
          <cell r="D170">
            <v>52.29</v>
          </cell>
        </row>
        <row r="171">
          <cell r="A171" t="str">
            <v>050234</v>
          </cell>
          <cell r="B171" t="str">
            <v>ESCORAMENTO COM 1 QUADRO - ESTRONCAS DE MADEIRA SEM LONGARINAS (B)</v>
          </cell>
          <cell r="C171" t="str">
            <v>M2</v>
          </cell>
          <cell r="D171">
            <v>35.799999999999997</v>
          </cell>
        </row>
        <row r="172">
          <cell r="A172" t="str">
            <v>050235</v>
          </cell>
          <cell r="B172" t="str">
            <v>ESCORAMENTO COM 2 QUADROS - ESTRONCAS DE MADEIRA SEM LONGARINAS (B)</v>
          </cell>
          <cell r="C172" t="str">
            <v>M2</v>
          </cell>
          <cell r="D172">
            <v>38.58</v>
          </cell>
        </row>
        <row r="173">
          <cell r="A173" t="str">
            <v>050236</v>
          </cell>
          <cell r="B173" t="str">
            <v>ESCORAMENTO COM 3 QUADROS - ESTRONCAS DE MADEIRA SEM LONGARINAS (B)</v>
          </cell>
          <cell r="C173" t="str">
            <v>M2</v>
          </cell>
          <cell r="D173">
            <v>42.01</v>
          </cell>
        </row>
        <row r="174">
          <cell r="A174" t="str">
            <v>050251</v>
          </cell>
          <cell r="B174" t="str">
            <v>ESCORAMENTO COM 1 QUADRO - LONGARINAS E ESTRONCAS METALICAS (C)</v>
          </cell>
          <cell r="C174" t="str">
            <v>M2</v>
          </cell>
          <cell r="D174">
            <v>33.75</v>
          </cell>
        </row>
        <row r="175">
          <cell r="A175" t="str">
            <v>050252</v>
          </cell>
          <cell r="B175" t="str">
            <v>ESCORAMENTO COM 2 QUADROS - LONGARINAS E ESTRONCAS METALICAS (C)</v>
          </cell>
          <cell r="C175" t="str">
            <v>M2</v>
          </cell>
          <cell r="D175">
            <v>35.64</v>
          </cell>
        </row>
        <row r="176">
          <cell r="A176" t="str">
            <v>050253</v>
          </cell>
          <cell r="B176" t="str">
            <v>ESCORAMENTO COM 3 QUADROS - LONGARINAS E ESTRONCAS METALICAS (C)</v>
          </cell>
          <cell r="C176" t="str">
            <v>M2</v>
          </cell>
          <cell r="D176">
            <v>38.71</v>
          </cell>
        </row>
        <row r="177">
          <cell r="A177" t="str">
            <v>050254</v>
          </cell>
          <cell r="B177" t="str">
            <v>ESCORAMENTO COM 1 QUADRO - ESTRONCAS DE MADEIRA SEM LONGARINAS (C)</v>
          </cell>
          <cell r="C177" t="str">
            <v>M2</v>
          </cell>
          <cell r="D177">
            <v>26.13</v>
          </cell>
        </row>
        <row r="178">
          <cell r="A178" t="str">
            <v>050255</v>
          </cell>
          <cell r="B178" t="str">
            <v>ESCORAMENTO COM 2 QUADROS - ESTRONCAS DE MADEIRA SEM LONGARINAS (C)</v>
          </cell>
          <cell r="C178" t="str">
            <v>M2</v>
          </cell>
          <cell r="D178">
            <v>28.1</v>
          </cell>
        </row>
        <row r="179">
          <cell r="A179" t="str">
            <v>050256</v>
          </cell>
          <cell r="B179" t="str">
            <v>ESCORAMENTO COM 3 QUADROS - ESTRONCAS DE MADEIRA SEM LONGARINAS (C)</v>
          </cell>
          <cell r="C179" t="str">
            <v>M2</v>
          </cell>
          <cell r="D179">
            <v>30.16</v>
          </cell>
        </row>
        <row r="181">
          <cell r="A181" t="str">
            <v>050300</v>
          </cell>
          <cell r="B181" t="str">
            <v>ESTRUTURAS DE ESCORAMENTO METALICO - MADEIRA PARA POCOS E CAVAS</v>
          </cell>
        </row>
        <row r="182">
          <cell r="A182" t="str">
            <v>050301</v>
          </cell>
          <cell r="B182" t="str">
            <v>ESCORAMENTO COM 1 QUADRO  - LONGARINAS E ESTRONCAS METALICAS</v>
          </cell>
          <cell r="C182" t="str">
            <v>M2</v>
          </cell>
          <cell r="D182">
            <v>65.099999999999994</v>
          </cell>
        </row>
        <row r="183">
          <cell r="A183" t="str">
            <v>050302</v>
          </cell>
          <cell r="B183" t="str">
            <v>ESCORAMENTO COM 2 QUADROS - LONGARINAS E ENTRONCAS METALICAS</v>
          </cell>
          <cell r="C183" t="str">
            <v>M2</v>
          </cell>
          <cell r="D183">
            <v>68.86</v>
          </cell>
        </row>
        <row r="184">
          <cell r="A184" t="str">
            <v>050303</v>
          </cell>
          <cell r="B184" t="str">
            <v>ESCORAMENTO COM 3 QUADROS - LONGARINAS E ESTRONCAS METALICAS</v>
          </cell>
          <cell r="C184" t="str">
            <v>M2</v>
          </cell>
          <cell r="D184">
            <v>74.489999999999995</v>
          </cell>
        </row>
        <row r="186">
          <cell r="A186" t="str">
            <v>050400</v>
          </cell>
          <cell r="B186" t="str">
            <v>SERVICOS E  ELEMENTOS ADICIONAIS AS ESTRUTURAS DE ESCORAMENTO EM MADEIRA E METALICO - MADEIRA</v>
          </cell>
        </row>
        <row r="187">
          <cell r="A187" t="str">
            <v>050401</v>
          </cell>
          <cell r="B187" t="str">
            <v>MATERIAL PERDIDO - MADEIRA</v>
          </cell>
          <cell r="C187" t="str">
            <v>M3</v>
          </cell>
          <cell r="D187">
            <v>250.04</v>
          </cell>
        </row>
        <row r="188">
          <cell r="A188" t="str">
            <v>050402</v>
          </cell>
          <cell r="B188" t="str">
            <v>MATERIAL PERDIDO - METALICO</v>
          </cell>
          <cell r="C188" t="str">
            <v>KG</v>
          </cell>
          <cell r="D188">
            <v>0.57999999999999996</v>
          </cell>
        </row>
        <row r="189">
          <cell r="A189" t="str">
            <v>050403</v>
          </cell>
          <cell r="B189" t="str">
            <v>MATERIAL PERDIDO - ESTRONCA DE EUCALIPTO</v>
          </cell>
          <cell r="C189" t="str">
            <v>M</v>
          </cell>
          <cell r="D189">
            <v>2.2799999999999998</v>
          </cell>
        </row>
        <row r="191">
          <cell r="A191" t="str">
            <v>050500</v>
          </cell>
          <cell r="B191" t="str">
            <v>ESTRUTURAS DE CIMBRAMENTO</v>
          </cell>
        </row>
        <row r="192">
          <cell r="A192" t="str">
            <v>050501</v>
          </cell>
          <cell r="B192" t="str">
            <v>CIMBRAMENTO DE MADEIRA</v>
          </cell>
          <cell r="C192" t="str">
            <v>M3</v>
          </cell>
          <cell r="D192">
            <v>17.86</v>
          </cell>
        </row>
        <row r="193">
          <cell r="A193" t="str">
            <v>050502</v>
          </cell>
          <cell r="B193" t="str">
            <v>CIMBRAMENTO TUBULAR</v>
          </cell>
          <cell r="C193" t="str">
            <v>M3XME</v>
          </cell>
          <cell r="D193">
            <v>8.1999999999999993</v>
          </cell>
        </row>
        <row r="195">
          <cell r="A195" t="str">
            <v>060000</v>
          </cell>
          <cell r="B195" t="str">
            <v>ESGOTAMENTOS</v>
          </cell>
        </row>
        <row r="196">
          <cell r="A196" t="str">
            <v>060100</v>
          </cell>
          <cell r="B196" t="str">
            <v>AGUAS SUPERFICIAIS</v>
          </cell>
        </row>
        <row r="197">
          <cell r="A197" t="str">
            <v>060101</v>
          </cell>
          <cell r="B197" t="str">
            <v>ESGOTAMENTO COM BOMBAS DE SUPERFICIE OU SUBMERSAS</v>
          </cell>
          <cell r="C197" t="str">
            <v>HPXH</v>
          </cell>
          <cell r="D197">
            <v>0.42</v>
          </cell>
        </row>
        <row r="199">
          <cell r="A199" t="str">
            <v>060200</v>
          </cell>
          <cell r="B199" t="str">
            <v>REBAIXAMENTO DE LENCOL FREATICO</v>
          </cell>
        </row>
        <row r="201">
          <cell r="A201" t="str">
            <v>060300</v>
          </cell>
          <cell r="B201" t="str">
            <v>MEIA CANA DE CONCRETO</v>
          </cell>
        </row>
        <row r="202">
          <cell r="A202" t="str">
            <v>060301</v>
          </cell>
          <cell r="B202" t="str">
            <v>MEIA CANA DE CONCRETO, DIAMETRO 200 MM</v>
          </cell>
          <cell r="C202" t="str">
            <v>M</v>
          </cell>
          <cell r="D202">
            <v>16.37</v>
          </cell>
        </row>
        <row r="203">
          <cell r="A203" t="str">
            <v>060302</v>
          </cell>
          <cell r="B203" t="str">
            <v>MEIA CANA DE CONCRETO, DIAMETRO 300 MM</v>
          </cell>
          <cell r="C203" t="str">
            <v>M</v>
          </cell>
          <cell r="D203">
            <v>22.26</v>
          </cell>
        </row>
        <row r="204">
          <cell r="A204" t="str">
            <v>060303</v>
          </cell>
          <cell r="B204" t="str">
            <v>MEIA CANA DE CONCRETO, DIAMETRO 400 MM</v>
          </cell>
          <cell r="C204" t="str">
            <v>M</v>
          </cell>
          <cell r="D204">
            <v>26.71</v>
          </cell>
        </row>
        <row r="205">
          <cell r="A205" t="str">
            <v>060304</v>
          </cell>
          <cell r="B205" t="str">
            <v>MEIA CANA DE CONCRETO, DIAMETRO 500 MM</v>
          </cell>
          <cell r="C205" t="str">
            <v>M</v>
          </cell>
          <cell r="D205">
            <v>40.4</v>
          </cell>
        </row>
        <row r="206">
          <cell r="A206" t="str">
            <v>060305</v>
          </cell>
          <cell r="B206" t="str">
            <v>MEIA CANA DE CONCRETO, DIAMETRO 600 MM</v>
          </cell>
          <cell r="C206" t="str">
            <v>M</v>
          </cell>
          <cell r="D206">
            <v>40.409999999999997</v>
          </cell>
        </row>
        <row r="208">
          <cell r="A208" t="str">
            <v>060400</v>
          </cell>
          <cell r="B208" t="str">
            <v>DRENAGEM SUBTERRANEA</v>
          </cell>
        </row>
        <row r="209">
          <cell r="A209" t="str">
            <v>060401</v>
          </cell>
          <cell r="B209" t="str">
            <v>DRENAGEM COM TUBOS DE PVC</v>
          </cell>
          <cell r="C209" t="str">
            <v>M</v>
          </cell>
          <cell r="D209">
            <v>35.67</v>
          </cell>
        </row>
        <row r="210">
          <cell r="A210" t="str">
            <v>060402</v>
          </cell>
          <cell r="B210" t="str">
            <v>DRENAGEM COM TUBOS CERAMICOS</v>
          </cell>
          <cell r="C210" t="str">
            <v>M</v>
          </cell>
          <cell r="D210">
            <v>26.22</v>
          </cell>
        </row>
        <row r="211">
          <cell r="A211" t="str">
            <v>060403</v>
          </cell>
          <cell r="B211" t="str">
            <v>DRENAGEM COM TUBOS DE CONCRETO</v>
          </cell>
          <cell r="C211" t="str">
            <v>M</v>
          </cell>
          <cell r="D211">
            <v>30.27</v>
          </cell>
        </row>
        <row r="212">
          <cell r="A212" t="str">
            <v>060404</v>
          </cell>
          <cell r="B212" t="str">
            <v>DRENAGEM COM MANTA NAO TECIDA DE POLIESTER</v>
          </cell>
          <cell r="C212" t="str">
            <v>M2</v>
          </cell>
          <cell r="D212">
            <v>3.95</v>
          </cell>
        </row>
        <row r="213">
          <cell r="A213" t="str">
            <v>060405</v>
          </cell>
          <cell r="B213" t="str">
            <v>DRENO VERTICAL DE PEDRISCO</v>
          </cell>
          <cell r="C213" t="str">
            <v>M</v>
          </cell>
          <cell r="D213">
            <v>9.84</v>
          </cell>
        </row>
        <row r="215">
          <cell r="A215" t="str">
            <v>060500</v>
          </cell>
          <cell r="B215" t="str">
            <v>DRENAGEM COM CALHA</v>
          </cell>
        </row>
        <row r="216">
          <cell r="A216" t="str">
            <v>060501</v>
          </cell>
          <cell r="B216" t="str">
            <v>DRENAGEM COM CANALETE 49 OU 45</v>
          </cell>
          <cell r="C216" t="str">
            <v>M</v>
          </cell>
          <cell r="D216">
            <v>20.079999999999998</v>
          </cell>
        </row>
        <row r="218">
          <cell r="A218" t="str">
            <v>070000</v>
          </cell>
          <cell r="B218" t="str">
            <v>OBRAS DE CONTENCAO</v>
          </cell>
        </row>
        <row r="219">
          <cell r="A219" t="str">
            <v>070100</v>
          </cell>
          <cell r="B219" t="str">
            <v>PROTECOES</v>
          </cell>
        </row>
        <row r="220">
          <cell r="A220" t="str">
            <v>070101</v>
          </cell>
          <cell r="B220" t="str">
            <v>PROTECAO COM PEDRA DE MAO SEM MANTA</v>
          </cell>
          <cell r="C220" t="str">
            <v>M3</v>
          </cell>
          <cell r="D220">
            <v>138.57</v>
          </cell>
        </row>
        <row r="221">
          <cell r="A221" t="str">
            <v>070102</v>
          </cell>
          <cell r="B221" t="str">
            <v>PROTECAO COM PEDRA DE MAO E MANTA</v>
          </cell>
          <cell r="C221" t="str">
            <v>M3</v>
          </cell>
          <cell r="D221">
            <v>144.62</v>
          </cell>
        </row>
        <row r="222">
          <cell r="A222" t="str">
            <v>070103</v>
          </cell>
          <cell r="B222" t="str">
            <v>PROTECAO COM GABIOES</v>
          </cell>
          <cell r="C222" t="str">
            <v>M3</v>
          </cell>
          <cell r="D222">
            <v>222.17</v>
          </cell>
        </row>
        <row r="223">
          <cell r="A223" t="str">
            <v>070104</v>
          </cell>
          <cell r="B223" t="str">
            <v>PROTECAO COM MANTA NAO TECIDA DE POLIESTER</v>
          </cell>
          <cell r="C223" t="str">
            <v>KG</v>
          </cell>
          <cell r="D223">
            <v>17.72</v>
          </cell>
        </row>
        <row r="224">
          <cell r="A224" t="str">
            <v>070105</v>
          </cell>
          <cell r="B224" t="str">
            <v>PROTECAO COM PINTURA BETUMINOSA</v>
          </cell>
          <cell r="C224" t="str">
            <v>M2</v>
          </cell>
          <cell r="D224">
            <v>9.76</v>
          </cell>
        </row>
        <row r="226">
          <cell r="A226" t="str">
            <v>080000</v>
          </cell>
          <cell r="B226" t="str">
            <v>FUNDACOES E ESTRUTURAS</v>
          </cell>
        </row>
        <row r="227">
          <cell r="A227" t="str">
            <v>080100</v>
          </cell>
          <cell r="B227" t="str">
            <v>ESTACAS</v>
          </cell>
        </row>
        <row r="228">
          <cell r="A228" t="str">
            <v>080101</v>
          </cell>
          <cell r="B228" t="str">
            <v>ESTACA DE EUCALIPTO (COM CASCA), DIAMETRO 20 CM</v>
          </cell>
          <cell r="C228" t="str">
            <v>M</v>
          </cell>
          <cell r="D228">
            <v>22.92</v>
          </cell>
        </row>
        <row r="229">
          <cell r="A229" t="str">
            <v>080102</v>
          </cell>
          <cell r="B229" t="str">
            <v>ESTACA DE EUCALIPTO (COM CASCA), DIAMETRO 25 CM</v>
          </cell>
          <cell r="C229" t="str">
            <v>M</v>
          </cell>
          <cell r="D229">
            <v>29.19</v>
          </cell>
        </row>
        <row r="230">
          <cell r="A230" t="str">
            <v>080103</v>
          </cell>
          <cell r="B230" t="str">
            <v>ESTACA DE EUCALIPTO (COM CASCA), DIAMETRO 30 CM</v>
          </cell>
          <cell r="C230" t="str">
            <v>M</v>
          </cell>
          <cell r="D230">
            <v>39.24</v>
          </cell>
        </row>
        <row r="231">
          <cell r="A231" t="str">
            <v>080104</v>
          </cell>
          <cell r="B231" t="str">
            <v>ESTACA DE CONCRETO, CAPACIDADE 20 T</v>
          </cell>
          <cell r="C231" t="str">
            <v>M</v>
          </cell>
          <cell r="D231">
            <v>39.11</v>
          </cell>
        </row>
        <row r="232">
          <cell r="A232" t="str">
            <v>080105</v>
          </cell>
          <cell r="B232" t="str">
            <v>ESTACA DE CONCRETO, CAPACIDADE 30 T</v>
          </cell>
          <cell r="C232" t="str">
            <v>M</v>
          </cell>
          <cell r="D232">
            <v>45.03</v>
          </cell>
        </row>
        <row r="233">
          <cell r="A233" t="str">
            <v>080106</v>
          </cell>
          <cell r="B233" t="str">
            <v>ESTACA DE CONCRETO, CAPACIDADE 40 T</v>
          </cell>
          <cell r="C233" t="str">
            <v>M</v>
          </cell>
          <cell r="D233">
            <v>53.43</v>
          </cell>
        </row>
        <row r="234">
          <cell r="A234" t="str">
            <v>080107</v>
          </cell>
          <cell r="B234" t="str">
            <v>ESTACA DE CONCRETO, CAPACIDADE 60 T</v>
          </cell>
          <cell r="C234" t="str">
            <v>M</v>
          </cell>
          <cell r="D234">
            <v>75.88</v>
          </cell>
        </row>
        <row r="235">
          <cell r="A235" t="str">
            <v>080108</v>
          </cell>
          <cell r="B235" t="str">
            <v>ESTACA DE CONCRETO, CAPACIDADE 80 T</v>
          </cell>
          <cell r="C235" t="str">
            <v>M</v>
          </cell>
          <cell r="D235">
            <v>103</v>
          </cell>
        </row>
        <row r="237">
          <cell r="A237" t="str">
            <v>080200</v>
          </cell>
          <cell r="B237" t="str">
            <v>BROCAS DE CONCRETO</v>
          </cell>
        </row>
        <row r="238">
          <cell r="A238" t="str">
            <v>080201</v>
          </cell>
          <cell r="B238" t="str">
            <v>BROCA DE CONCRETO, DIAMETRO 15 CM</v>
          </cell>
          <cell r="C238" t="str">
            <v>M</v>
          </cell>
          <cell r="D238">
            <v>19.489999999999998</v>
          </cell>
        </row>
        <row r="239">
          <cell r="A239" t="str">
            <v>080202</v>
          </cell>
          <cell r="B239" t="str">
            <v>BROCA DE CONCRETO, DIAMETRO 20 CM</v>
          </cell>
          <cell r="C239" t="str">
            <v>M</v>
          </cell>
          <cell r="D239">
            <v>24.95</v>
          </cell>
        </row>
        <row r="240">
          <cell r="A240" t="str">
            <v>080203</v>
          </cell>
          <cell r="B240" t="str">
            <v>BROCA DE CONCRETO, DIAMETRO 25 CM</v>
          </cell>
          <cell r="C240" t="str">
            <v>M</v>
          </cell>
          <cell r="D240">
            <v>34.22</v>
          </cell>
        </row>
        <row r="242">
          <cell r="A242" t="str">
            <v>080300</v>
          </cell>
          <cell r="B242" t="str">
            <v>TUBULOES</v>
          </cell>
        </row>
        <row r="243">
          <cell r="A243" t="str">
            <v>080301</v>
          </cell>
          <cell r="B243" t="str">
            <v>ESCAVACAO PARA TUBULAO - FUSTE</v>
          </cell>
          <cell r="C243" t="str">
            <v>M3</v>
          </cell>
          <cell r="D243">
            <v>156.68</v>
          </cell>
        </row>
        <row r="244">
          <cell r="A244" t="str">
            <v>080302</v>
          </cell>
          <cell r="B244" t="str">
            <v>ESCAVACAO PARA TUBULAO - BASE</v>
          </cell>
          <cell r="C244" t="str">
            <v>M3</v>
          </cell>
          <cell r="D244">
            <v>211.25</v>
          </cell>
        </row>
        <row r="246">
          <cell r="A246" t="str">
            <v>080400</v>
          </cell>
          <cell r="B246" t="str">
            <v>LASTROS</v>
          </cell>
        </row>
        <row r="247">
          <cell r="A247" t="str">
            <v>080401</v>
          </cell>
          <cell r="B247" t="str">
            <v>LASTRO DE AREIA (A)</v>
          </cell>
          <cell r="C247" t="str">
            <v>M3</v>
          </cell>
          <cell r="D247">
            <v>83.44</v>
          </cell>
        </row>
        <row r="248">
          <cell r="A248" t="str">
            <v>080402</v>
          </cell>
          <cell r="B248" t="str">
            <v>LASTRO DE PEDRA BRITADA (A)</v>
          </cell>
          <cell r="C248" t="str">
            <v>M3</v>
          </cell>
          <cell r="D248">
            <v>79.319999999999993</v>
          </cell>
        </row>
        <row r="249">
          <cell r="A249" t="str">
            <v>080403</v>
          </cell>
          <cell r="B249" t="str">
            <v>LASTRO DE PEDRA DE MAO (A)</v>
          </cell>
          <cell r="C249" t="str">
            <v>M3</v>
          </cell>
          <cell r="D249">
            <v>72.97</v>
          </cell>
        </row>
        <row r="250">
          <cell r="A250" t="str">
            <v>080404</v>
          </cell>
          <cell r="B250" t="str">
            <v>TAPETE DE ARGAMASSA (A)</v>
          </cell>
          <cell r="C250" t="str">
            <v>M3</v>
          </cell>
          <cell r="D250">
            <v>265.04000000000002</v>
          </cell>
        </row>
        <row r="251">
          <cell r="A251" t="str">
            <v>080431</v>
          </cell>
          <cell r="B251" t="str">
            <v>LASTRO DE AREIA (B)</v>
          </cell>
          <cell r="C251" t="str">
            <v>M3</v>
          </cell>
          <cell r="D251">
            <v>76.72</v>
          </cell>
        </row>
        <row r="252">
          <cell r="A252" t="str">
            <v>080432</v>
          </cell>
          <cell r="B252" t="str">
            <v>LASTRO DE PEDRA BRITADA (B)</v>
          </cell>
          <cell r="C252" t="str">
            <v>M3</v>
          </cell>
          <cell r="D252">
            <v>71.27</v>
          </cell>
        </row>
        <row r="253">
          <cell r="A253" t="str">
            <v>080433</v>
          </cell>
          <cell r="B253" t="str">
            <v>LASTRO DE PEDRA DE MAO (B)</v>
          </cell>
          <cell r="C253" t="str">
            <v>M3</v>
          </cell>
          <cell r="D253">
            <v>65.09</v>
          </cell>
        </row>
        <row r="254">
          <cell r="A254" t="str">
            <v>080434</v>
          </cell>
          <cell r="B254" t="str">
            <v>TAPETE DE ARGAMASSA (B)</v>
          </cell>
          <cell r="C254" t="str">
            <v>M3</v>
          </cell>
          <cell r="D254">
            <v>232.44</v>
          </cell>
        </row>
        <row r="255">
          <cell r="A255" t="str">
            <v>080451</v>
          </cell>
          <cell r="B255" t="str">
            <v>LASTRO DE AREIA (C)</v>
          </cell>
          <cell r="C255" t="str">
            <v>M3</v>
          </cell>
          <cell r="D255">
            <v>66.64</v>
          </cell>
        </row>
        <row r="256">
          <cell r="A256" t="str">
            <v>080452</v>
          </cell>
          <cell r="B256" t="str">
            <v>LASTRO DE PEDRA BRITADA (C)</v>
          </cell>
          <cell r="C256" t="str">
            <v>M3</v>
          </cell>
          <cell r="D256">
            <v>59.23</v>
          </cell>
        </row>
        <row r="257">
          <cell r="A257" t="str">
            <v>080453</v>
          </cell>
          <cell r="B257" t="str">
            <v>LASTRO DE PEDRA DE MAO (C)</v>
          </cell>
          <cell r="C257" t="str">
            <v>M3</v>
          </cell>
          <cell r="D257">
            <v>53.3</v>
          </cell>
        </row>
        <row r="258">
          <cell r="A258" t="str">
            <v>080454</v>
          </cell>
          <cell r="B258" t="str">
            <v>TAPETE DE ARGAMASSA (C)</v>
          </cell>
          <cell r="C258" t="str">
            <v>M3</v>
          </cell>
          <cell r="D258">
            <v>183.63</v>
          </cell>
        </row>
        <row r="260">
          <cell r="A260" t="str">
            <v>080500</v>
          </cell>
          <cell r="B260" t="str">
            <v>LASTRO PARA ASSENTAMENTO DE TUBOS E PECAS</v>
          </cell>
        </row>
        <row r="261">
          <cell r="A261" t="str">
            <v>080501</v>
          </cell>
          <cell r="B261" t="str">
            <v>PARA TUBOS E PECAS, DIAMETRO 100 MM (A)</v>
          </cell>
          <cell r="C261" t="str">
            <v>M</v>
          </cell>
          <cell r="D261">
            <v>11.74</v>
          </cell>
        </row>
        <row r="262">
          <cell r="A262" t="str">
            <v>080502</v>
          </cell>
          <cell r="B262" t="str">
            <v>PARA TUBOS E PECAS, DIAMETRO 150 MM (A)</v>
          </cell>
          <cell r="C262" t="str">
            <v>M</v>
          </cell>
          <cell r="D262">
            <v>12.34</v>
          </cell>
        </row>
        <row r="263">
          <cell r="A263" t="str">
            <v>080503</v>
          </cell>
          <cell r="B263" t="str">
            <v>PARA TUBOS E PECAS, DIAMETRO 175 MM (A)</v>
          </cell>
          <cell r="C263" t="str">
            <v>M</v>
          </cell>
          <cell r="D263">
            <v>12.64</v>
          </cell>
        </row>
        <row r="264">
          <cell r="A264" t="str">
            <v>080504</v>
          </cell>
          <cell r="B264" t="str">
            <v>PARA TUBOS E PECAS, DIAMETRO 200 MM (A)</v>
          </cell>
          <cell r="C264" t="str">
            <v>M</v>
          </cell>
          <cell r="D264">
            <v>12.94</v>
          </cell>
        </row>
        <row r="265">
          <cell r="A265" t="str">
            <v>080505</v>
          </cell>
          <cell r="B265" t="str">
            <v>PARA TUBOS E PECAS, DIAMETRO 250 MM (A)</v>
          </cell>
          <cell r="C265" t="str">
            <v>M</v>
          </cell>
          <cell r="D265">
            <v>13.53</v>
          </cell>
        </row>
        <row r="266">
          <cell r="A266" t="str">
            <v>080506</v>
          </cell>
          <cell r="B266" t="str">
            <v>PARA TUBOS E PECAS, DIAMETRO 300 MM (A)</v>
          </cell>
          <cell r="C266" t="str">
            <v>M</v>
          </cell>
          <cell r="D266">
            <v>14.12</v>
          </cell>
        </row>
        <row r="267">
          <cell r="A267" t="str">
            <v>080507</v>
          </cell>
          <cell r="B267" t="str">
            <v>PARA TUBOS E PECAS, DIAMETRO 350 MM (A)</v>
          </cell>
          <cell r="C267" t="str">
            <v>M</v>
          </cell>
          <cell r="D267">
            <v>14.72</v>
          </cell>
        </row>
        <row r="268">
          <cell r="A268" t="str">
            <v>080508</v>
          </cell>
          <cell r="B268" t="str">
            <v>PARA TUBOS E PECAS, DIAMETRO 375 MM (A)</v>
          </cell>
          <cell r="C268" t="str">
            <v>M</v>
          </cell>
          <cell r="D268">
            <v>15.08</v>
          </cell>
        </row>
        <row r="269">
          <cell r="A269" t="str">
            <v>080509</v>
          </cell>
          <cell r="B269" t="str">
            <v>PARA TUBOS E PECAS, DIAMETRO 400 MM (A)</v>
          </cell>
          <cell r="C269" t="str">
            <v>M</v>
          </cell>
          <cell r="D269">
            <v>15.32</v>
          </cell>
        </row>
        <row r="270">
          <cell r="A270" t="str">
            <v>080510</v>
          </cell>
          <cell r="B270" t="str">
            <v>PARA TUBOS E PECAS, DIAMETRO 450 MM (A)</v>
          </cell>
          <cell r="C270" t="str">
            <v>M</v>
          </cell>
          <cell r="D270">
            <v>15.9</v>
          </cell>
        </row>
        <row r="271">
          <cell r="A271" t="str">
            <v>080531</v>
          </cell>
          <cell r="B271" t="str">
            <v>PARA TUBOS E PECAS, DIAM. 100 MM (B)</v>
          </cell>
          <cell r="C271" t="str">
            <v>M</v>
          </cell>
          <cell r="D271">
            <v>10.16</v>
          </cell>
        </row>
        <row r="272">
          <cell r="A272" t="str">
            <v>080532</v>
          </cell>
          <cell r="B272" t="str">
            <v>PARA TUBOS E PECAS, DIAM. 150 MM (B)</v>
          </cell>
          <cell r="C272" t="str">
            <v>M</v>
          </cell>
          <cell r="D272">
            <v>10.69</v>
          </cell>
        </row>
        <row r="273">
          <cell r="A273" t="str">
            <v>080533</v>
          </cell>
          <cell r="B273" t="str">
            <v>PARA TUBOS E PECAS, DIAM. 175 MM (B)</v>
          </cell>
          <cell r="C273" t="str">
            <v>M</v>
          </cell>
          <cell r="D273">
            <v>10.97</v>
          </cell>
        </row>
        <row r="274">
          <cell r="A274" t="str">
            <v>080534</v>
          </cell>
          <cell r="B274" t="str">
            <v>PARA TUBOS E PECAS, DIAM. 200 MM (B)</v>
          </cell>
          <cell r="C274" t="str">
            <v>M</v>
          </cell>
          <cell r="D274">
            <v>11.22</v>
          </cell>
        </row>
        <row r="275">
          <cell r="A275" t="str">
            <v>080535</v>
          </cell>
          <cell r="B275" t="str">
            <v>PARA TUBOS E PECAS, DIAM. 250 MM (B)</v>
          </cell>
          <cell r="C275" t="str">
            <v>M</v>
          </cell>
          <cell r="D275">
            <v>11.77</v>
          </cell>
        </row>
        <row r="276">
          <cell r="A276" t="str">
            <v>080536</v>
          </cell>
          <cell r="B276" t="str">
            <v>PARA TUBOS E PECAS, DIAM. 300 MM (B)</v>
          </cell>
          <cell r="C276" t="str">
            <v>M</v>
          </cell>
          <cell r="D276">
            <v>12.3</v>
          </cell>
        </row>
        <row r="277">
          <cell r="A277" t="str">
            <v>080537</v>
          </cell>
          <cell r="B277" t="str">
            <v>PARA TUBOS E PECAS, DIAM. 350 MM (B)</v>
          </cell>
          <cell r="C277" t="str">
            <v>M</v>
          </cell>
          <cell r="D277">
            <v>12.83</v>
          </cell>
        </row>
        <row r="278">
          <cell r="A278" t="str">
            <v>080538</v>
          </cell>
          <cell r="B278" t="str">
            <v>PARA TUBOS E PECAS, DIAM. 375 MM (B)</v>
          </cell>
          <cell r="C278" t="str">
            <v>M</v>
          </cell>
          <cell r="D278">
            <v>13.15</v>
          </cell>
        </row>
        <row r="279">
          <cell r="A279" t="str">
            <v>080539</v>
          </cell>
          <cell r="B279" t="str">
            <v>PARA TUBOS E PECAS, DIAM. 400 MM (B)</v>
          </cell>
          <cell r="C279" t="str">
            <v>M</v>
          </cell>
          <cell r="D279">
            <v>13.36</v>
          </cell>
        </row>
        <row r="280">
          <cell r="A280" t="str">
            <v>080540</v>
          </cell>
          <cell r="B280" t="str">
            <v>PARA TUBOS E PECAS, DIAM. 450 MM (B)</v>
          </cell>
          <cell r="C280" t="str">
            <v>M</v>
          </cell>
          <cell r="D280">
            <v>13.89</v>
          </cell>
        </row>
        <row r="281">
          <cell r="A281" t="str">
            <v>080551</v>
          </cell>
          <cell r="B281" t="str">
            <v>PARA TUBOS E PECAS, DIAM. 100 MM (C)</v>
          </cell>
          <cell r="C281" t="str">
            <v>M</v>
          </cell>
          <cell r="D281">
            <v>7.8</v>
          </cell>
        </row>
        <row r="282">
          <cell r="A282" t="str">
            <v>080552</v>
          </cell>
          <cell r="B282" t="str">
            <v>PARA TUBOS E PECAS, DIAM. 150 MM (C)</v>
          </cell>
          <cell r="C282" t="str">
            <v>M</v>
          </cell>
          <cell r="D282">
            <v>8.24</v>
          </cell>
        </row>
        <row r="283">
          <cell r="A283" t="str">
            <v>080553</v>
          </cell>
          <cell r="B283" t="str">
            <v>PARA TUBOS E PECAS, DIAM. 175 MM (C)</v>
          </cell>
          <cell r="C283" t="str">
            <v>M</v>
          </cell>
          <cell r="D283">
            <v>8.4700000000000006</v>
          </cell>
        </row>
        <row r="284">
          <cell r="A284" t="str">
            <v>080554</v>
          </cell>
          <cell r="B284" t="str">
            <v>PARA TUBOS E PECAS, DIAM. 200 MM (C)</v>
          </cell>
          <cell r="C284" t="str">
            <v>M</v>
          </cell>
          <cell r="D284">
            <v>8.69</v>
          </cell>
        </row>
        <row r="285">
          <cell r="A285" t="str">
            <v>080555</v>
          </cell>
          <cell r="B285" t="str">
            <v>PARA TUBOS E PECAS, DIAM. 250 MM (C)</v>
          </cell>
          <cell r="C285" t="str">
            <v>M</v>
          </cell>
          <cell r="D285">
            <v>9.1300000000000008</v>
          </cell>
        </row>
        <row r="286">
          <cell r="A286" t="str">
            <v>080556</v>
          </cell>
          <cell r="B286" t="str">
            <v>PARA TUBOS E PECAS, DIAM. 300 MM (C)</v>
          </cell>
          <cell r="C286" t="str">
            <v>M</v>
          </cell>
          <cell r="D286">
            <v>9.57</v>
          </cell>
        </row>
        <row r="287">
          <cell r="A287" t="str">
            <v>080557</v>
          </cell>
          <cell r="B287" t="str">
            <v>PARA TUBOS E PECAS, 350 MM (C)</v>
          </cell>
          <cell r="C287" t="str">
            <v>M</v>
          </cell>
          <cell r="D287">
            <v>10.01</v>
          </cell>
        </row>
        <row r="288">
          <cell r="A288" t="str">
            <v>080558</v>
          </cell>
          <cell r="B288" t="str">
            <v>PARA TUBOS E PECAS, DIAM. 375 MM (C)</v>
          </cell>
          <cell r="C288" t="str">
            <v>M</v>
          </cell>
          <cell r="D288">
            <v>10.28</v>
          </cell>
        </row>
        <row r="289">
          <cell r="A289" t="str">
            <v>080559</v>
          </cell>
          <cell r="B289" t="str">
            <v>PARA TUBOS E PECAS, DIAM. 400 MM (C)</v>
          </cell>
          <cell r="C289" t="str">
            <v>M</v>
          </cell>
          <cell r="D289">
            <v>10.46</v>
          </cell>
        </row>
        <row r="290">
          <cell r="A290" t="str">
            <v>080560</v>
          </cell>
          <cell r="B290" t="str">
            <v>PARA TUBOS E PECAS, DIAM. 450 MM (C)</v>
          </cell>
          <cell r="C290" t="str">
            <v>M</v>
          </cell>
          <cell r="D290">
            <v>10.9</v>
          </cell>
        </row>
        <row r="292">
          <cell r="A292" t="str">
            <v>080600</v>
          </cell>
          <cell r="B292" t="str">
            <v>LASTRO, LAJE E BERCO PARA ASSENTAMENTO DE TUBOS E PECAS</v>
          </cell>
        </row>
        <row r="293">
          <cell r="A293" t="str">
            <v>080601</v>
          </cell>
          <cell r="B293" t="str">
            <v>PARA TUBOS E PECAS, DIAMETRO 100 MM (A)</v>
          </cell>
          <cell r="C293" t="str">
            <v>M</v>
          </cell>
          <cell r="D293">
            <v>33.01</v>
          </cell>
        </row>
        <row r="294">
          <cell r="A294" t="str">
            <v>080602</v>
          </cell>
          <cell r="B294" t="str">
            <v>PARA TUBOS E PECAS, DIAMETRO 150 MM (A)</v>
          </cell>
          <cell r="C294" t="str">
            <v>M</v>
          </cell>
          <cell r="D294">
            <v>33.92</v>
          </cell>
        </row>
        <row r="295">
          <cell r="A295" t="str">
            <v>080603</v>
          </cell>
          <cell r="B295" t="str">
            <v>PARA TUBOS E PECAS, DIAMETRO 175 MM (A)</v>
          </cell>
          <cell r="C295" t="str">
            <v>M</v>
          </cell>
          <cell r="D295">
            <v>37.950000000000003</v>
          </cell>
        </row>
        <row r="296">
          <cell r="A296" t="str">
            <v>080604</v>
          </cell>
          <cell r="B296" t="str">
            <v>PARA TUBOS E PECAS, DIAMETRO 200 MM (A)</v>
          </cell>
          <cell r="C296" t="str">
            <v>M</v>
          </cell>
          <cell r="D296">
            <v>40.76</v>
          </cell>
        </row>
        <row r="297">
          <cell r="A297" t="str">
            <v>080605</v>
          </cell>
          <cell r="B297" t="str">
            <v>PARA TUBOS E PECAS, DIAMETRO 250 MM (A)</v>
          </cell>
          <cell r="C297" t="str">
            <v>M</v>
          </cell>
          <cell r="D297">
            <v>43.99</v>
          </cell>
        </row>
        <row r="298">
          <cell r="A298" t="str">
            <v>080606</v>
          </cell>
          <cell r="B298" t="str">
            <v>PARA TUBOS E PECAS, DIAMETRO 300 MM (A)</v>
          </cell>
          <cell r="C298" t="str">
            <v>M</v>
          </cell>
          <cell r="D298">
            <v>49.82</v>
          </cell>
        </row>
        <row r="299">
          <cell r="A299" t="str">
            <v>080607</v>
          </cell>
          <cell r="B299" t="str">
            <v>PARA TUBOS E PECAS, DIAMETRO 350 MM (A)</v>
          </cell>
          <cell r="C299" t="str">
            <v>M</v>
          </cell>
          <cell r="D299">
            <v>53.02</v>
          </cell>
        </row>
        <row r="300">
          <cell r="A300" t="str">
            <v>080608</v>
          </cell>
          <cell r="B300" t="str">
            <v>PARA TUBOS E PECAS, DIAMETRO 375 MM (A)</v>
          </cell>
          <cell r="C300" t="str">
            <v>M</v>
          </cell>
          <cell r="D300">
            <v>57.12</v>
          </cell>
        </row>
        <row r="301">
          <cell r="A301" t="str">
            <v>080609</v>
          </cell>
          <cell r="B301" t="str">
            <v>PARA TUBOS E PECAS, DIAMETRO 400 MM (A)</v>
          </cell>
          <cell r="C301" t="str">
            <v>M</v>
          </cell>
          <cell r="D301">
            <v>58.79</v>
          </cell>
        </row>
        <row r="302">
          <cell r="A302" t="str">
            <v>080610</v>
          </cell>
          <cell r="B302" t="str">
            <v>PARA TUBOS E PECAS, DIAMETRO 450 MM (A)</v>
          </cell>
          <cell r="C302" t="str">
            <v>M</v>
          </cell>
          <cell r="D302">
            <v>64.989999999999995</v>
          </cell>
        </row>
        <row r="303">
          <cell r="A303" t="str">
            <v>080631</v>
          </cell>
          <cell r="B303" t="str">
            <v>PARA TUBOS E PECAS, DIAM. 100 MM (B)</v>
          </cell>
          <cell r="C303" t="str">
            <v>M</v>
          </cell>
          <cell r="D303">
            <v>29.95</v>
          </cell>
        </row>
        <row r="304">
          <cell r="A304" t="str">
            <v>080632</v>
          </cell>
          <cell r="B304" t="str">
            <v>PARA TUBOS E PECAS, DIAM. 150 MM (B)</v>
          </cell>
          <cell r="C304" t="str">
            <v>M</v>
          </cell>
          <cell r="D304">
            <v>30.78</v>
          </cell>
        </row>
        <row r="305">
          <cell r="A305" t="str">
            <v>080633</v>
          </cell>
          <cell r="B305" t="str">
            <v>PARA TUBOS E PECAS, DIAM. 175 MM (B)</v>
          </cell>
          <cell r="C305" t="str">
            <v>M</v>
          </cell>
          <cell r="D305">
            <v>34.47</v>
          </cell>
        </row>
        <row r="306">
          <cell r="A306" t="str">
            <v>080634</v>
          </cell>
          <cell r="B306" t="str">
            <v>PARA TUBOS E PECAS, DIAM. 200 MM (B)</v>
          </cell>
          <cell r="C306" t="str">
            <v>M</v>
          </cell>
          <cell r="D306">
            <v>37.130000000000003</v>
          </cell>
        </row>
        <row r="307">
          <cell r="A307" t="str">
            <v>080635</v>
          </cell>
          <cell r="B307" t="str">
            <v>PARA TUBOS E PECAS, DIAM. 250 MM (B)</v>
          </cell>
          <cell r="C307" t="str">
            <v>M</v>
          </cell>
          <cell r="D307">
            <v>40.17</v>
          </cell>
        </row>
        <row r="308">
          <cell r="A308" t="str">
            <v>080636</v>
          </cell>
          <cell r="B308" t="str">
            <v>PARA TUBOS E PECAS, DIAM. 300 MM (B)</v>
          </cell>
          <cell r="C308" t="str">
            <v>M</v>
          </cell>
          <cell r="D308">
            <v>45.64</v>
          </cell>
        </row>
        <row r="309">
          <cell r="A309" t="str">
            <v>080637</v>
          </cell>
          <cell r="B309" t="str">
            <v>PARA TUBOS E PECAS, DIAM. 350 MM (B)</v>
          </cell>
          <cell r="C309" t="str">
            <v>M</v>
          </cell>
          <cell r="D309">
            <v>48.66</v>
          </cell>
        </row>
        <row r="310">
          <cell r="A310" t="str">
            <v>080638</v>
          </cell>
          <cell r="B310" t="str">
            <v>PARA TUBOS E PECAS, DIAM. 375 MM (B)</v>
          </cell>
          <cell r="C310" t="str">
            <v>M</v>
          </cell>
          <cell r="D310">
            <v>52.48</v>
          </cell>
        </row>
        <row r="311">
          <cell r="A311" t="str">
            <v>080639</v>
          </cell>
          <cell r="B311" t="str">
            <v>PARA TUBOS E PECAS, DIAM. 400 MM (B)</v>
          </cell>
          <cell r="C311" t="str">
            <v>M</v>
          </cell>
          <cell r="D311">
            <v>54.06</v>
          </cell>
        </row>
        <row r="312">
          <cell r="A312" t="str">
            <v>080640</v>
          </cell>
          <cell r="B312" t="str">
            <v>PARA TUBOS E PECAS, DIAM. 450 MM (B)</v>
          </cell>
          <cell r="C312" t="str">
            <v>M</v>
          </cell>
          <cell r="D312">
            <v>59.88</v>
          </cell>
        </row>
        <row r="313">
          <cell r="A313" t="str">
            <v>080651</v>
          </cell>
          <cell r="B313" t="str">
            <v>PARA TUBOS E PECAS, DIAM. 100 MM (C)</v>
          </cell>
          <cell r="C313" t="str">
            <v>M</v>
          </cell>
          <cell r="D313">
            <v>25.42</v>
          </cell>
        </row>
        <row r="314">
          <cell r="A314" t="str">
            <v>080652</v>
          </cell>
          <cell r="B314" t="str">
            <v>PARA TUBOS E PECAS, DIAM. 150 MM (C)</v>
          </cell>
          <cell r="C314" t="str">
            <v>M</v>
          </cell>
          <cell r="D314">
            <v>25.25</v>
          </cell>
        </row>
        <row r="315">
          <cell r="A315" t="str">
            <v>080653</v>
          </cell>
          <cell r="B315" t="str">
            <v>PARA TUBOS E PECAS, DIAM. 175 MM (C)</v>
          </cell>
          <cell r="C315" t="str">
            <v>M</v>
          </cell>
          <cell r="D315">
            <v>29.35</v>
          </cell>
        </row>
        <row r="316">
          <cell r="A316" t="str">
            <v>080654</v>
          </cell>
          <cell r="B316" t="str">
            <v>PARA TUBOS E PECAS, DIAM. 200 MM (C)</v>
          </cell>
          <cell r="C316" t="str">
            <v>M</v>
          </cell>
          <cell r="D316">
            <v>31.8</v>
          </cell>
        </row>
        <row r="317">
          <cell r="A317" t="str">
            <v>080655</v>
          </cell>
          <cell r="B317" t="str">
            <v>PARA TUBOS E PECAS, DIAM. 250 MM (C)</v>
          </cell>
          <cell r="C317" t="str">
            <v>M</v>
          </cell>
          <cell r="D317">
            <v>34.549999999999997</v>
          </cell>
        </row>
        <row r="318">
          <cell r="A318" t="str">
            <v>080656</v>
          </cell>
          <cell r="B318" t="str">
            <v>PARA TUBOS E PECAS, DIAM. 300 MM (C)</v>
          </cell>
          <cell r="C318" t="str">
            <v>M</v>
          </cell>
          <cell r="D318">
            <v>39.47</v>
          </cell>
        </row>
        <row r="319">
          <cell r="A319" t="str">
            <v>080657</v>
          </cell>
          <cell r="B319" t="str">
            <v>PARA TUBOS E PECAS, DIAM. 350 MM (C)</v>
          </cell>
          <cell r="C319" t="str">
            <v>M</v>
          </cell>
          <cell r="D319">
            <v>42.21</v>
          </cell>
        </row>
        <row r="320">
          <cell r="A320" t="str">
            <v>080658</v>
          </cell>
          <cell r="B320" t="str">
            <v>PARA TUBOS E PECAS, DIAM. 375 MM (C)</v>
          </cell>
          <cell r="C320" t="str">
            <v>M</v>
          </cell>
          <cell r="D320">
            <v>45.61</v>
          </cell>
        </row>
        <row r="321">
          <cell r="A321" t="str">
            <v>080659</v>
          </cell>
          <cell r="B321" t="str">
            <v>PARA TUBOS E PECAS, DIAM. 400 MM (C)</v>
          </cell>
          <cell r="C321" t="str">
            <v>M</v>
          </cell>
          <cell r="D321">
            <v>47.08</v>
          </cell>
        </row>
        <row r="322">
          <cell r="A322" t="str">
            <v>080660</v>
          </cell>
          <cell r="B322" t="str">
            <v>PARA TUBOS E PECAS, DIAM. 450 MM (C)</v>
          </cell>
          <cell r="C322" t="str">
            <v>M</v>
          </cell>
          <cell r="D322">
            <v>52.33</v>
          </cell>
        </row>
        <row r="324">
          <cell r="A324" t="str">
            <v>080700</v>
          </cell>
          <cell r="B324" t="str">
            <v>ANCORAGEM PARA REDES</v>
          </cell>
        </row>
        <row r="325">
          <cell r="A325" t="str">
            <v>080701</v>
          </cell>
          <cell r="B325" t="str">
            <v>PONTALETE DE PEROBA</v>
          </cell>
          <cell r="C325" t="str">
            <v>UN</v>
          </cell>
          <cell r="D325">
            <v>14.17</v>
          </cell>
        </row>
        <row r="327">
          <cell r="A327" t="str">
            <v>080800</v>
          </cell>
          <cell r="B327" t="str">
            <v>ANCORAGEM EM CONCRETO PARA PECAS</v>
          </cell>
        </row>
        <row r="328">
          <cell r="A328" t="str">
            <v>080801</v>
          </cell>
          <cell r="B328" t="str">
            <v>CAP E PLUG, DIAMETRO 150 MM</v>
          </cell>
          <cell r="C328" t="str">
            <v>UN</v>
          </cell>
          <cell r="D328">
            <v>20.45</v>
          </cell>
        </row>
        <row r="329">
          <cell r="A329" t="str">
            <v>080802</v>
          </cell>
          <cell r="B329" t="str">
            <v>CAP E PLUG, DIAMETRO 200 MM</v>
          </cell>
          <cell r="C329" t="str">
            <v>UN</v>
          </cell>
          <cell r="D329">
            <v>29.11</v>
          </cell>
        </row>
        <row r="330">
          <cell r="A330" t="str">
            <v>080803</v>
          </cell>
          <cell r="B330" t="str">
            <v>CAP E PLUG, DIAMETRO 250 MM</v>
          </cell>
          <cell r="C330" t="str">
            <v>UN</v>
          </cell>
          <cell r="D330">
            <v>38.5</v>
          </cell>
        </row>
        <row r="331">
          <cell r="A331" t="str">
            <v>080804</v>
          </cell>
          <cell r="B331" t="str">
            <v>CAP E PLUG, DIAMETRO 300 MM</v>
          </cell>
          <cell r="C331" t="str">
            <v>UN</v>
          </cell>
          <cell r="D331">
            <v>48.85</v>
          </cell>
        </row>
        <row r="332">
          <cell r="A332" t="str">
            <v>080805</v>
          </cell>
          <cell r="B332" t="str">
            <v>CAP E PLUG, DIAMETRO 350 MM</v>
          </cell>
          <cell r="C332" t="str">
            <v>UN</v>
          </cell>
          <cell r="D332">
            <v>59.9</v>
          </cell>
        </row>
        <row r="333">
          <cell r="A333" t="str">
            <v>080806</v>
          </cell>
          <cell r="B333" t="str">
            <v>CAP E PLUG, DIAMETRO 400 MM</v>
          </cell>
          <cell r="C333" t="str">
            <v>UN</v>
          </cell>
          <cell r="D333">
            <v>71.959999999999994</v>
          </cell>
        </row>
        <row r="334">
          <cell r="A334" t="str">
            <v>080807</v>
          </cell>
          <cell r="B334" t="str">
            <v>CURVA 11 GRAUS 15 MIN., DIAMETRO 150 MM</v>
          </cell>
          <cell r="C334" t="str">
            <v>UN</v>
          </cell>
          <cell r="D334">
            <v>28.87</v>
          </cell>
        </row>
        <row r="335">
          <cell r="A335" t="str">
            <v>080808</v>
          </cell>
          <cell r="B335" t="str">
            <v>CURVA 11 GRAUS 15 MIN., DIAMETRO 200 MM</v>
          </cell>
          <cell r="C335" t="str">
            <v>UN</v>
          </cell>
          <cell r="D335">
            <v>36.36</v>
          </cell>
        </row>
        <row r="336">
          <cell r="A336" t="str">
            <v>080809</v>
          </cell>
          <cell r="B336" t="str">
            <v>CURVA 11 GRAUS 15 MIN., DIAMETRO 250 MM</v>
          </cell>
          <cell r="C336" t="str">
            <v>UN</v>
          </cell>
          <cell r="D336">
            <v>42.69</v>
          </cell>
        </row>
        <row r="337">
          <cell r="A337" t="str">
            <v>080810</v>
          </cell>
          <cell r="B337" t="str">
            <v>CURVA 11 GRAUS 15 MIN., DIAMETRO 300 MM</v>
          </cell>
          <cell r="C337" t="str">
            <v>UN</v>
          </cell>
          <cell r="D337">
            <v>51.13</v>
          </cell>
        </row>
        <row r="338">
          <cell r="A338" t="str">
            <v>080811</v>
          </cell>
          <cell r="B338" t="str">
            <v>CURVA 11 GRAUS 15 MIN., DIAMETRO 350 MM</v>
          </cell>
          <cell r="C338" t="str">
            <v>UN</v>
          </cell>
          <cell r="D338">
            <v>63.22</v>
          </cell>
        </row>
        <row r="339">
          <cell r="A339" t="str">
            <v>080812</v>
          </cell>
          <cell r="B339" t="str">
            <v>CURVA 11 GRAUS 15 MIN., DIAMETRO 400 MM</v>
          </cell>
          <cell r="C339" t="str">
            <v>UN</v>
          </cell>
          <cell r="D339">
            <v>80.02</v>
          </cell>
        </row>
        <row r="340">
          <cell r="A340" t="str">
            <v>080813</v>
          </cell>
          <cell r="B340" t="str">
            <v>CURVA 22 GRAUS 30 MIN., DIAMETRO 150 MM</v>
          </cell>
          <cell r="C340" t="str">
            <v>UN</v>
          </cell>
          <cell r="D340">
            <v>32.1</v>
          </cell>
        </row>
        <row r="341">
          <cell r="A341" t="str">
            <v>080814</v>
          </cell>
          <cell r="B341" t="str">
            <v>CURVA 22 GRAUS 30 MIN., DIAMETRO 200 MM</v>
          </cell>
          <cell r="C341" t="str">
            <v>UN</v>
          </cell>
          <cell r="D341">
            <v>39.68</v>
          </cell>
        </row>
        <row r="342">
          <cell r="A342" t="str">
            <v>080815</v>
          </cell>
          <cell r="B342" t="str">
            <v>CURVA 22 GRAUS 30 MIN., DIAMETRO 250 MM</v>
          </cell>
          <cell r="C342" t="str">
            <v>UN</v>
          </cell>
          <cell r="D342">
            <v>46.08</v>
          </cell>
        </row>
        <row r="343">
          <cell r="A343" t="str">
            <v>080816</v>
          </cell>
          <cell r="B343" t="str">
            <v>CURVA 22 GRAUS 30 MIN., DIAMETRO 300 MM</v>
          </cell>
          <cell r="C343" t="str">
            <v>UN</v>
          </cell>
          <cell r="D343">
            <v>55.14</v>
          </cell>
        </row>
        <row r="344">
          <cell r="A344" t="str">
            <v>080817</v>
          </cell>
          <cell r="B344" t="str">
            <v>CURVA 22 GRAUS 30 MIN., DIAMETRO 350 MM</v>
          </cell>
          <cell r="C344" t="str">
            <v>UN</v>
          </cell>
          <cell r="D344">
            <v>67.45</v>
          </cell>
        </row>
        <row r="345">
          <cell r="A345" t="str">
            <v>080818</v>
          </cell>
          <cell r="B345" t="str">
            <v>CURVA 22 GRAUS 30 MIN., DIAMETRO 400 MM</v>
          </cell>
          <cell r="C345" t="str">
            <v>UN</v>
          </cell>
          <cell r="D345">
            <v>84.72</v>
          </cell>
        </row>
        <row r="346">
          <cell r="A346" t="str">
            <v>080819</v>
          </cell>
          <cell r="B346" t="str">
            <v>CURVA 45 GRAUS DIAMETRO 150 MM</v>
          </cell>
          <cell r="C346" t="str">
            <v>UN</v>
          </cell>
          <cell r="D346">
            <v>30.51</v>
          </cell>
        </row>
        <row r="347">
          <cell r="A347" t="str">
            <v>080820</v>
          </cell>
          <cell r="B347" t="str">
            <v>CURVA 45 GRAUS DIAMETRO 200 MM</v>
          </cell>
          <cell r="C347" t="str">
            <v>UN</v>
          </cell>
          <cell r="D347">
            <v>38.72</v>
          </cell>
        </row>
        <row r="348">
          <cell r="A348" t="str">
            <v>080821</v>
          </cell>
          <cell r="B348" t="str">
            <v>CURVA 45 GRAUS DIAMETRO 250 MM</v>
          </cell>
          <cell r="C348" t="str">
            <v>UN</v>
          </cell>
          <cell r="D348">
            <v>46.69</v>
          </cell>
        </row>
        <row r="349">
          <cell r="A349" t="str">
            <v>080822</v>
          </cell>
          <cell r="B349" t="str">
            <v>CURVA 45 GRAUS DIAMETRO 300 MM</v>
          </cell>
          <cell r="C349" t="str">
            <v>UN</v>
          </cell>
          <cell r="D349">
            <v>55.96</v>
          </cell>
        </row>
        <row r="350">
          <cell r="A350" t="str">
            <v>080823</v>
          </cell>
          <cell r="B350" t="str">
            <v>CURVA 45 GRAUS DIAMETRO 350 MM</v>
          </cell>
          <cell r="C350" t="str">
            <v>UN</v>
          </cell>
          <cell r="D350">
            <v>72.209999999999994</v>
          </cell>
        </row>
        <row r="351">
          <cell r="A351" t="str">
            <v>080824</v>
          </cell>
          <cell r="B351" t="str">
            <v>CURVA 45 GRAUS DIAMETRO 400 MM</v>
          </cell>
          <cell r="C351" t="str">
            <v>UN</v>
          </cell>
          <cell r="D351">
            <v>92.74</v>
          </cell>
        </row>
        <row r="352">
          <cell r="A352" t="str">
            <v>080825</v>
          </cell>
          <cell r="B352" t="str">
            <v>CURVA 90 GRAUS E TE, DIAMETRO 150 MM</v>
          </cell>
          <cell r="C352" t="str">
            <v>UN</v>
          </cell>
          <cell r="D352">
            <v>52.05</v>
          </cell>
        </row>
        <row r="353">
          <cell r="A353" t="str">
            <v>080826</v>
          </cell>
          <cell r="B353" t="str">
            <v>CURVA 90 GRAUS E TE, DIAMETRO 200 MM</v>
          </cell>
          <cell r="C353" t="str">
            <v>UN</v>
          </cell>
          <cell r="D353">
            <v>56.17</v>
          </cell>
        </row>
        <row r="354">
          <cell r="A354" t="str">
            <v>080827</v>
          </cell>
          <cell r="B354" t="str">
            <v>CURVA 90 GRAUS E TE, DIAMETRO 250 MM</v>
          </cell>
          <cell r="C354" t="str">
            <v>UN</v>
          </cell>
          <cell r="D354">
            <v>77.849999999999994</v>
          </cell>
        </row>
        <row r="355">
          <cell r="A355" t="str">
            <v>080828</v>
          </cell>
          <cell r="B355" t="str">
            <v>CURVA 90 GRAUS E TE, DIAMETRO 300 MM</v>
          </cell>
          <cell r="C355" t="str">
            <v>UN</v>
          </cell>
          <cell r="D355">
            <v>99.44</v>
          </cell>
        </row>
        <row r="356">
          <cell r="A356" t="str">
            <v>080829</v>
          </cell>
          <cell r="B356" t="str">
            <v>CURVA 90 GRAUS E TE, DIAMETRO 350 MM</v>
          </cell>
          <cell r="C356" t="str">
            <v>UN</v>
          </cell>
          <cell r="D356">
            <v>127.46</v>
          </cell>
        </row>
        <row r="357">
          <cell r="A357" t="str">
            <v>080830</v>
          </cell>
          <cell r="B357" t="str">
            <v>CURVA 90 GRAUS E TE, DIAMETRO 400 MM</v>
          </cell>
          <cell r="C357" t="str">
            <v>UN</v>
          </cell>
          <cell r="D357">
            <v>159.22</v>
          </cell>
        </row>
        <row r="359">
          <cell r="A359" t="str">
            <v>080900</v>
          </cell>
          <cell r="B359" t="str">
            <v>FORMAS PARA CONCRETO</v>
          </cell>
        </row>
        <row r="360">
          <cell r="A360" t="str">
            <v>080901</v>
          </cell>
          <cell r="B360" t="str">
            <v>FORMA DE MADEIRA - COMUM</v>
          </cell>
          <cell r="C360" t="str">
            <v>M2</v>
          </cell>
          <cell r="D360">
            <v>23.35</v>
          </cell>
        </row>
        <row r="361">
          <cell r="A361" t="str">
            <v>080902</v>
          </cell>
          <cell r="B361" t="str">
            <v>FORMA PLANA DE MADEIRA - ESTRUTURA</v>
          </cell>
          <cell r="C361" t="str">
            <v>M2</v>
          </cell>
          <cell r="D361">
            <v>31.95</v>
          </cell>
        </row>
        <row r="362">
          <cell r="A362" t="str">
            <v>080903</v>
          </cell>
          <cell r="B362" t="str">
            <v>FORMA PLANA DE MADEIRA - APARENTE</v>
          </cell>
          <cell r="C362" t="str">
            <v>M2</v>
          </cell>
          <cell r="D362">
            <v>39.35</v>
          </cell>
        </row>
        <row r="363">
          <cell r="A363" t="str">
            <v>080904</v>
          </cell>
          <cell r="B363" t="str">
            <v>FORMA CURVA DE MADEIRA - ESTRUTURA</v>
          </cell>
          <cell r="C363" t="str">
            <v>M2</v>
          </cell>
          <cell r="D363">
            <v>58.13</v>
          </cell>
        </row>
        <row r="364">
          <cell r="A364" t="str">
            <v>080905</v>
          </cell>
          <cell r="B364" t="str">
            <v>FORMA CURVA DE MADEIRA - APARENTE</v>
          </cell>
          <cell r="C364" t="str">
            <v>M2</v>
          </cell>
          <cell r="D364">
            <v>63.93</v>
          </cell>
        </row>
        <row r="365">
          <cell r="A365" t="str">
            <v>080906</v>
          </cell>
          <cell r="B365" t="str">
            <v>FORMA METALICA - APARENTE</v>
          </cell>
          <cell r="C365" t="str">
            <v>M2</v>
          </cell>
          <cell r="D365">
            <v>60.8</v>
          </cell>
        </row>
        <row r="367">
          <cell r="A367" t="str">
            <v>081000</v>
          </cell>
          <cell r="B367" t="str">
            <v>ACOS PARA CONCRETO</v>
          </cell>
        </row>
        <row r="368">
          <cell r="A368" t="str">
            <v>081001</v>
          </cell>
          <cell r="B368" t="str">
            <v>ARMACAO EM ACO CA-25</v>
          </cell>
          <cell r="C368" t="str">
            <v>KG</v>
          </cell>
          <cell r="D368">
            <v>3.97</v>
          </cell>
        </row>
        <row r="369">
          <cell r="A369" t="str">
            <v>081002</v>
          </cell>
          <cell r="B369" t="str">
            <v>ARMACAO EM ACO CA-50</v>
          </cell>
          <cell r="C369" t="str">
            <v>KG</v>
          </cell>
          <cell r="D369">
            <v>3.96</v>
          </cell>
        </row>
        <row r="370">
          <cell r="A370" t="str">
            <v>081003</v>
          </cell>
          <cell r="B370" t="str">
            <v>ARMACAO EM ACO CA-60</v>
          </cell>
          <cell r="C370" t="str">
            <v>KG</v>
          </cell>
          <cell r="D370">
            <v>4.5599999999999996</v>
          </cell>
        </row>
        <row r="371">
          <cell r="A371" t="str">
            <v>081004</v>
          </cell>
          <cell r="B371" t="str">
            <v>ARMACAO EM TELA DE ACO</v>
          </cell>
          <cell r="C371" t="str">
            <v>KG</v>
          </cell>
          <cell r="D371">
            <v>3.24</v>
          </cell>
        </row>
        <row r="373">
          <cell r="A373" t="str">
            <v>081100</v>
          </cell>
          <cell r="B373" t="str">
            <v>CONCRETO NAO ESTRUTURAL</v>
          </cell>
        </row>
        <row r="374">
          <cell r="A374" t="str">
            <v>081101</v>
          </cell>
          <cell r="B374" t="str">
            <v>CONCRETO NAO ESTRUTURAL - CICLOPICO</v>
          </cell>
          <cell r="C374" t="str">
            <v>M3</v>
          </cell>
          <cell r="D374">
            <v>291.25</v>
          </cell>
        </row>
        <row r="375">
          <cell r="A375" t="str">
            <v>081102</v>
          </cell>
          <cell r="B375" t="str">
            <v>CONCRETO NAO ESTRUTURAL - MINIMO DE 150 KG DE CIMENTO/M3</v>
          </cell>
          <cell r="C375" t="str">
            <v>M3</v>
          </cell>
          <cell r="D375">
            <v>192.42</v>
          </cell>
        </row>
        <row r="376">
          <cell r="A376" t="str">
            <v>081103</v>
          </cell>
          <cell r="B376" t="str">
            <v>CONCRETO NAO ESTRUTURAL - MINIMO DE 210 KG DE CIMENTO/M3</v>
          </cell>
          <cell r="C376" t="str">
            <v>M3</v>
          </cell>
          <cell r="D376">
            <v>227.09</v>
          </cell>
        </row>
        <row r="377">
          <cell r="A377" t="str">
            <v>081104</v>
          </cell>
          <cell r="B377" t="str">
            <v>CONCRETO NAO ESTRUTURAL - MINIMO DE 300 KG DE CIMENTO/M3</v>
          </cell>
          <cell r="C377" t="str">
            <v>M3</v>
          </cell>
          <cell r="D377">
            <v>239.05</v>
          </cell>
        </row>
        <row r="379">
          <cell r="A379" t="str">
            <v>081200</v>
          </cell>
          <cell r="B379" t="str">
            <v>CONCRETO ESTRUTURAL PARA ESTRUTURAS NAO SUJEITAS A CONTATO COM AGUA OU ESGOTO</v>
          </cell>
        </row>
        <row r="380">
          <cell r="A380" t="str">
            <v>081201</v>
          </cell>
          <cell r="B380" t="str">
            <v>FCK = 15,0 MPA</v>
          </cell>
          <cell r="C380" t="str">
            <v>M3</v>
          </cell>
          <cell r="D380">
            <v>245.59</v>
          </cell>
        </row>
        <row r="381">
          <cell r="A381" t="str">
            <v>081202</v>
          </cell>
          <cell r="B381" t="str">
            <v>FCK = 20,0 MPA</v>
          </cell>
          <cell r="C381" t="str">
            <v>M3</v>
          </cell>
          <cell r="D381">
            <v>260.66000000000003</v>
          </cell>
        </row>
        <row r="382">
          <cell r="A382" t="str">
            <v>081203</v>
          </cell>
          <cell r="B382" t="str">
            <v>FCK = 25,0 MPA</v>
          </cell>
          <cell r="C382" t="str">
            <v>M3</v>
          </cell>
          <cell r="D382">
            <v>274.36</v>
          </cell>
        </row>
        <row r="384">
          <cell r="A384" t="str">
            <v>081300</v>
          </cell>
          <cell r="B384" t="str">
            <v>CONCRETO ESTRUTURAL PARA ESTRUTURAS EM CONTATO COM AGUA BRUTA,AGUA TRATADA,SOLOS E GASES AGRESSIVOS</v>
          </cell>
        </row>
        <row r="385">
          <cell r="A385" t="str">
            <v>081301</v>
          </cell>
          <cell r="B385" t="str">
            <v>FCK = 20,0 MPA, A/C MAX. 0,55 L/KG - MINIMO DE 320 KG DE CIMENTO/M3</v>
          </cell>
          <cell r="C385" t="str">
            <v>M3</v>
          </cell>
          <cell r="D385">
            <v>260.66000000000003</v>
          </cell>
        </row>
        <row r="386">
          <cell r="A386" t="str">
            <v>081302</v>
          </cell>
          <cell r="B386" t="str">
            <v>FCK = 25,0 MPA, A/C MAX. 0,55 L/KG - MINIMO DE 320 KG DE CIMENTO/M3</v>
          </cell>
          <cell r="C386" t="str">
            <v>M3</v>
          </cell>
          <cell r="D386">
            <v>274.36</v>
          </cell>
        </row>
        <row r="388">
          <cell r="A388" t="str">
            <v>081400</v>
          </cell>
          <cell r="B388" t="str">
            <v>CONCRETO ESTRUTURAL P/ESTRUT.EM CONTATO C/ESGOTO,GASES AGRES.,AMBIENTE MARITIMO E ESTRUT.P/TRAT.AGUA</v>
          </cell>
        </row>
        <row r="389">
          <cell r="A389" t="str">
            <v>081401</v>
          </cell>
          <cell r="B389" t="str">
            <v>FCK = 20,0 MPA, A/C MAX. 0,50 L/KG - MINIMO DE 350 KG DE CIMENTO/M3</v>
          </cell>
          <cell r="C389" t="str">
            <v>M3</v>
          </cell>
          <cell r="D389">
            <v>270.08</v>
          </cell>
        </row>
        <row r="390">
          <cell r="A390" t="str">
            <v>081402</v>
          </cell>
          <cell r="B390" t="str">
            <v>FCK = 25,0 MPA, A/C MAX. 0,50 L/KG - MINIMO DE 350 KG DE CIMENTO/M3</v>
          </cell>
          <cell r="C390" t="str">
            <v>M3</v>
          </cell>
          <cell r="D390">
            <v>291.07</v>
          </cell>
        </row>
        <row r="392">
          <cell r="A392" t="str">
            <v>081500</v>
          </cell>
          <cell r="B392" t="str">
            <v>CONCRETO ESTRUTURAL AUTO-ADENSAVEL</v>
          </cell>
        </row>
        <row r="393">
          <cell r="A393" t="str">
            <v>081501</v>
          </cell>
          <cell r="B393" t="str">
            <v>FCK = 15,0 MPA - AUTO ADENSAVEL</v>
          </cell>
          <cell r="C393" t="str">
            <v>M3</v>
          </cell>
          <cell r="D393">
            <v>266.14</v>
          </cell>
        </row>
        <row r="394">
          <cell r="A394" t="str">
            <v>081502</v>
          </cell>
          <cell r="B394" t="str">
            <v>FCK = 20,0 MPA - AUTO ADENSAVEL</v>
          </cell>
          <cell r="C394" t="str">
            <v>M3</v>
          </cell>
          <cell r="D394">
            <v>277.10000000000002</v>
          </cell>
        </row>
        <row r="396">
          <cell r="A396" t="str">
            <v>081600</v>
          </cell>
          <cell r="B396" t="str">
            <v>JUNTAS</v>
          </cell>
        </row>
        <row r="397">
          <cell r="A397" t="str">
            <v>081601</v>
          </cell>
          <cell r="B397" t="str">
            <v>JUNTA TIPO-O-12</v>
          </cell>
          <cell r="C397" t="str">
            <v>M</v>
          </cell>
          <cell r="D397">
            <v>49.52</v>
          </cell>
        </row>
        <row r="398">
          <cell r="A398" t="str">
            <v>081602</v>
          </cell>
          <cell r="B398" t="str">
            <v>JUNTA TIPO-O-22</v>
          </cell>
          <cell r="C398" t="str">
            <v>M</v>
          </cell>
          <cell r="D398">
            <v>63.85</v>
          </cell>
        </row>
        <row r="399">
          <cell r="A399" t="str">
            <v>081603</v>
          </cell>
          <cell r="B399" t="str">
            <v>JUNTA TIPO-O-35/6</v>
          </cell>
          <cell r="C399" t="str">
            <v>M</v>
          </cell>
          <cell r="D399">
            <v>98.45</v>
          </cell>
        </row>
        <row r="400">
          <cell r="A400" t="str">
            <v>081606</v>
          </cell>
          <cell r="B400" t="str">
            <v>JUNTA TIPO-M-35</v>
          </cell>
          <cell r="C400" t="str">
            <v>M</v>
          </cell>
          <cell r="D400">
            <v>132.74</v>
          </cell>
        </row>
        <row r="402">
          <cell r="A402" t="str">
            <v>081700</v>
          </cell>
          <cell r="B402" t="str">
            <v>SERVICOS COMPLEMENTARES PARA AS OBRAS DE CONCRETO</v>
          </cell>
        </row>
        <row r="403">
          <cell r="A403" t="str">
            <v>081701</v>
          </cell>
          <cell r="B403" t="str">
            <v>PLACA DE ISOPOR</v>
          </cell>
          <cell r="C403" t="str">
            <v>M2</v>
          </cell>
          <cell r="D403">
            <v>12.79</v>
          </cell>
        </row>
        <row r="404">
          <cell r="A404" t="str">
            <v>081702</v>
          </cell>
          <cell r="B404" t="str">
            <v>VEDACAO DE JUNTAS COM MASTIQUE ELASTICO</v>
          </cell>
          <cell r="C404" t="str">
            <v>M</v>
          </cell>
          <cell r="D404">
            <v>67.150000000000006</v>
          </cell>
        </row>
        <row r="405">
          <cell r="A405" t="str">
            <v>081703</v>
          </cell>
          <cell r="B405" t="str">
            <v>BOMBEAMENTO DE CONCRETO</v>
          </cell>
          <cell r="C405" t="str">
            <v>M3</v>
          </cell>
          <cell r="D405">
            <v>20.54</v>
          </cell>
        </row>
        <row r="406">
          <cell r="A406" t="str">
            <v>081704</v>
          </cell>
          <cell r="B406" t="str">
            <v>NUCLEO PERDIDO</v>
          </cell>
          <cell r="C406" t="str">
            <v>UN</v>
          </cell>
          <cell r="D406">
            <v>9.61</v>
          </cell>
        </row>
        <row r="408">
          <cell r="A408" t="str">
            <v>081800</v>
          </cell>
          <cell r="B408" t="str">
            <v>CONCRETO / ARGAMASSA PROJETADA</v>
          </cell>
        </row>
        <row r="409">
          <cell r="A409" t="str">
            <v>081801</v>
          </cell>
          <cell r="B409" t="str">
            <v>CONCRETO PROJETADO EM PAREDES</v>
          </cell>
          <cell r="C409" t="str">
            <v>M3</v>
          </cell>
          <cell r="D409">
            <v>852.09</v>
          </cell>
        </row>
        <row r="410">
          <cell r="A410" t="str">
            <v>081802</v>
          </cell>
          <cell r="B410" t="str">
            <v>CONCRETO PROJETADO EM TETOS</v>
          </cell>
          <cell r="C410" t="str">
            <v>M3</v>
          </cell>
          <cell r="D410">
            <v>940.74</v>
          </cell>
        </row>
        <row r="411">
          <cell r="A411" t="str">
            <v>081803</v>
          </cell>
          <cell r="B411" t="str">
            <v>ARGAMASSA PROJETADA EM PAREDES</v>
          </cell>
          <cell r="C411" t="str">
            <v>M3</v>
          </cell>
          <cell r="D411">
            <v>864.47</v>
          </cell>
        </row>
        <row r="412">
          <cell r="A412" t="str">
            <v>081804</v>
          </cell>
          <cell r="B412" t="str">
            <v>ARGAMASSA PROJETADA EM TETOS</v>
          </cell>
          <cell r="C412" t="str">
            <v>M3</v>
          </cell>
          <cell r="D412">
            <v>954.75</v>
          </cell>
        </row>
        <row r="414">
          <cell r="A414" t="str">
            <v>081900</v>
          </cell>
          <cell r="B414" t="str">
            <v>ADITIVOS</v>
          </cell>
        </row>
        <row r="416">
          <cell r="A416" t="str">
            <v>082000</v>
          </cell>
          <cell r="B416" t="str">
            <v>LAJE PRE-FABRICADA</v>
          </cell>
        </row>
        <row r="417">
          <cell r="A417" t="str">
            <v>082001</v>
          </cell>
          <cell r="B417" t="str">
            <v>LAJE PRE-FABRICADA H-8 PARA FORRO COM CAPA DE 3 CM</v>
          </cell>
          <cell r="C417" t="str">
            <v>M2</v>
          </cell>
          <cell r="D417">
            <v>54.1</v>
          </cell>
        </row>
        <row r="418">
          <cell r="A418" t="str">
            <v>082002</v>
          </cell>
          <cell r="B418" t="str">
            <v>LAJE PRE-FABRICADA H-8 PARA PISO COM CAPA DE 4 CM</v>
          </cell>
          <cell r="C418" t="str">
            <v>M2</v>
          </cell>
          <cell r="D418">
            <v>58.38</v>
          </cell>
        </row>
        <row r="419">
          <cell r="A419" t="str">
            <v>082003</v>
          </cell>
          <cell r="B419" t="str">
            <v>LAJE PRE-FABRICADA H-12 PARA PISO COM CAPA DE 4 CM</v>
          </cell>
          <cell r="C419" t="str">
            <v>M2</v>
          </cell>
          <cell r="D419">
            <v>63.05</v>
          </cell>
        </row>
        <row r="421">
          <cell r="A421" t="str">
            <v>082100</v>
          </cell>
          <cell r="B421" t="str">
            <v>POCO DE VISITA EM ALVENARIA OU ADUELAS DE CONCRETO- DIAMETRO 1,00 M PARA REDES COLETORAS</v>
          </cell>
        </row>
        <row r="422">
          <cell r="A422" t="str">
            <v>082101</v>
          </cell>
          <cell r="B422" t="str">
            <v>PROFUNDIDADE ATE 2,00 M</v>
          </cell>
          <cell r="C422" t="str">
            <v>UN</v>
          </cell>
          <cell r="D422">
            <v>1904.2</v>
          </cell>
        </row>
        <row r="423">
          <cell r="A423" t="str">
            <v>082102</v>
          </cell>
          <cell r="B423" t="str">
            <v>PROFUNDIDADE ATE 3,00 M</v>
          </cell>
          <cell r="C423" t="str">
            <v>UN</v>
          </cell>
          <cell r="D423">
            <v>2348.77</v>
          </cell>
        </row>
        <row r="424">
          <cell r="A424" t="str">
            <v>082103</v>
          </cell>
          <cell r="B424" t="str">
            <v>PROFUNDIDADE ATE 4,00 M</v>
          </cell>
          <cell r="C424" t="str">
            <v>UN</v>
          </cell>
          <cell r="D424">
            <v>3014.53</v>
          </cell>
        </row>
        <row r="425">
          <cell r="A425" t="str">
            <v>082104</v>
          </cell>
          <cell r="B425" t="str">
            <v>PROFUNDIDADE ATE 5,00 M</v>
          </cell>
          <cell r="C425" t="str">
            <v>UN</v>
          </cell>
          <cell r="D425">
            <v>3788.94</v>
          </cell>
        </row>
        <row r="426">
          <cell r="A426" t="str">
            <v>082105</v>
          </cell>
          <cell r="B426" t="str">
            <v>PROFUNDIDADE ATE 6.00 M</v>
          </cell>
          <cell r="C426" t="str">
            <v>UN</v>
          </cell>
          <cell r="D426">
            <v>4441.01</v>
          </cell>
        </row>
        <row r="427">
          <cell r="A427" t="str">
            <v>082106</v>
          </cell>
          <cell r="B427" t="str">
            <v>PROFUNDIDADE ATE 7.00 M</v>
          </cell>
          <cell r="C427" t="str">
            <v>UN</v>
          </cell>
          <cell r="D427">
            <v>5332.8</v>
          </cell>
        </row>
        <row r="429">
          <cell r="A429" t="str">
            <v>082200</v>
          </cell>
          <cell r="B429" t="str">
            <v>POCO DE VISITA EM ALVENARIA OU ADUELAS DE CONCRETO- DIAMETRO 1,20 M PARA REDES COLETORAS</v>
          </cell>
        </row>
        <row r="430">
          <cell r="A430" t="str">
            <v>082201</v>
          </cell>
          <cell r="B430" t="str">
            <v>PROFUNDIDADE ATE 2,00 M</v>
          </cell>
          <cell r="C430" t="str">
            <v>UN</v>
          </cell>
          <cell r="D430">
            <v>2322.2399999999998</v>
          </cell>
        </row>
        <row r="431">
          <cell r="A431" t="str">
            <v>082202</v>
          </cell>
          <cell r="B431" t="str">
            <v>PROFUNDIDADE ATE 3.00 M</v>
          </cell>
          <cell r="C431" t="str">
            <v>UN</v>
          </cell>
          <cell r="D431">
            <v>2832.58</v>
          </cell>
        </row>
        <row r="432">
          <cell r="A432" t="str">
            <v>082203</v>
          </cell>
          <cell r="B432" t="str">
            <v>PROFUNDIDADE ATE 4.00 M</v>
          </cell>
          <cell r="C432" t="str">
            <v>UN</v>
          </cell>
          <cell r="D432">
            <v>3559.55</v>
          </cell>
        </row>
        <row r="433">
          <cell r="A433" t="str">
            <v>082204</v>
          </cell>
          <cell r="B433" t="str">
            <v>PROFUNDIDADE ATE 5,00 M</v>
          </cell>
          <cell r="C433" t="str">
            <v>UN</v>
          </cell>
          <cell r="D433">
            <v>4452.21</v>
          </cell>
        </row>
        <row r="434">
          <cell r="A434" t="str">
            <v>082205</v>
          </cell>
          <cell r="B434" t="str">
            <v>PROFUNDIDADE ATE 6.00 M</v>
          </cell>
          <cell r="C434" t="str">
            <v>UN</v>
          </cell>
          <cell r="D434">
            <v>5209.82</v>
          </cell>
        </row>
        <row r="435">
          <cell r="A435" t="str">
            <v>082206</v>
          </cell>
          <cell r="B435" t="str">
            <v>PROFUNDIDADE ATE 7.00 M</v>
          </cell>
          <cell r="C435" t="str">
            <v>UN</v>
          </cell>
          <cell r="D435">
            <v>6203.25</v>
          </cell>
        </row>
        <row r="437">
          <cell r="A437" t="str">
            <v>082300</v>
          </cell>
          <cell r="B437" t="str">
            <v>POCO DE VISITA EM ALVENARIA OU ADUELAS DE CONCRETO-DIAM.1,00 M P/COLET.TRONCO,EMISS.E INTERCEPTORES</v>
          </cell>
        </row>
        <row r="438">
          <cell r="A438" t="str">
            <v>082301</v>
          </cell>
          <cell r="B438" t="str">
            <v>PROFUNDIDADE ATE 2,00 M</v>
          </cell>
          <cell r="C438" t="str">
            <v>UN</v>
          </cell>
          <cell r="D438">
            <v>1807.48</v>
          </cell>
        </row>
        <row r="439">
          <cell r="A439" t="str">
            <v>082302</v>
          </cell>
          <cell r="B439" t="str">
            <v>PROFUNDIDADE ATE 3,00 M</v>
          </cell>
          <cell r="C439" t="str">
            <v>UN</v>
          </cell>
          <cell r="D439">
            <v>2187.83</v>
          </cell>
        </row>
        <row r="440">
          <cell r="A440" t="str">
            <v>082303</v>
          </cell>
          <cell r="B440" t="str">
            <v>PROFUNDIDADE ATE 4,00 M</v>
          </cell>
          <cell r="C440" t="str">
            <v>UN</v>
          </cell>
          <cell r="D440">
            <v>2804.51</v>
          </cell>
        </row>
        <row r="441">
          <cell r="A441" t="str">
            <v>082304</v>
          </cell>
          <cell r="B441" t="str">
            <v>PROFUNDIDADE ATE 5,00 M</v>
          </cell>
          <cell r="C441" t="str">
            <v>UN</v>
          </cell>
          <cell r="D441">
            <v>3380.68</v>
          </cell>
        </row>
        <row r="442">
          <cell r="A442" t="str">
            <v>082305</v>
          </cell>
          <cell r="B442" t="str">
            <v>PROFUNDIDADE ATE 6,00 M</v>
          </cell>
          <cell r="C442" t="str">
            <v>UN</v>
          </cell>
          <cell r="D442">
            <v>3956.89</v>
          </cell>
        </row>
        <row r="443">
          <cell r="A443" t="str">
            <v>082306</v>
          </cell>
          <cell r="B443" t="str">
            <v>PROFUNDIDADE ATE 7,00 M</v>
          </cell>
          <cell r="C443" t="str">
            <v>UN</v>
          </cell>
          <cell r="D443">
            <v>4533.0600000000004</v>
          </cell>
        </row>
        <row r="445">
          <cell r="A445" t="str">
            <v>082400</v>
          </cell>
          <cell r="B445" t="str">
            <v>POCO DE VISITA EM ALVENARIA OU ADUELAS DE CONCRETO-DIAM.1,20 M P/COLET.TRONCO,EMISS E INTERCEPTORES</v>
          </cell>
        </row>
        <row r="446">
          <cell r="A446" t="str">
            <v>082401</v>
          </cell>
          <cell r="B446" t="str">
            <v>PROFUNDIDADE ATE 2,00 M</v>
          </cell>
          <cell r="C446" t="str">
            <v>UN</v>
          </cell>
          <cell r="D446">
            <v>2213.6999999999998</v>
          </cell>
        </row>
        <row r="447">
          <cell r="A447" t="str">
            <v>082402</v>
          </cell>
          <cell r="B447" t="str">
            <v>PROFUNDIDADE ATE 3,00 M</v>
          </cell>
          <cell r="C447" t="str">
            <v>UN</v>
          </cell>
          <cell r="D447">
            <v>2649.21</v>
          </cell>
        </row>
        <row r="448">
          <cell r="A448" t="str">
            <v>082403</v>
          </cell>
          <cell r="B448" t="str">
            <v>PROFUNDIDADE ATE 4,00 M</v>
          </cell>
          <cell r="C448" t="str">
            <v>UN</v>
          </cell>
          <cell r="D448">
            <v>3323.31</v>
          </cell>
        </row>
        <row r="449">
          <cell r="A449" t="str">
            <v>082404</v>
          </cell>
          <cell r="B449" t="str">
            <v>PROFUNDIDADE ATE 5,00 M</v>
          </cell>
          <cell r="C449" t="str">
            <v>UN</v>
          </cell>
          <cell r="D449">
            <v>3997.4</v>
          </cell>
        </row>
        <row r="450">
          <cell r="A450" t="str">
            <v>082405</v>
          </cell>
          <cell r="B450" t="str">
            <v>PROFUNDIDADE ATE 6,00 M</v>
          </cell>
          <cell r="C450" t="str">
            <v>UN</v>
          </cell>
          <cell r="D450">
            <v>4671.5</v>
          </cell>
        </row>
        <row r="451">
          <cell r="A451" t="str">
            <v>082406</v>
          </cell>
          <cell r="B451" t="str">
            <v>PROFUNDIDADE ATE 7,00 M</v>
          </cell>
          <cell r="C451" t="str">
            <v>UN</v>
          </cell>
          <cell r="D451">
            <v>5345.61</v>
          </cell>
        </row>
        <row r="453">
          <cell r="A453" t="str">
            <v>082500</v>
          </cell>
          <cell r="B453" t="str">
            <v>POCO DE INSPECAO - DIAMETRO 0,60 M</v>
          </cell>
        </row>
        <row r="454">
          <cell r="A454" t="str">
            <v>082501</v>
          </cell>
          <cell r="B454" t="str">
            <v>PROFUNDIDADE ATE 1,60 M - ALVENARIA</v>
          </cell>
          <cell r="C454" t="str">
            <v>UN</v>
          </cell>
          <cell r="D454">
            <v>944.32</v>
          </cell>
        </row>
        <row r="455">
          <cell r="A455" t="str">
            <v>082502</v>
          </cell>
          <cell r="B455" t="str">
            <v>PROFUNDIDADE ATE 1.60 M - ADUELA DE CONCRETO</v>
          </cell>
          <cell r="C455" t="str">
            <v>UN</v>
          </cell>
          <cell r="D455">
            <v>675.14</v>
          </cell>
        </row>
        <row r="456">
          <cell r="A456" t="str">
            <v>082503</v>
          </cell>
          <cell r="B456" t="str">
            <v>PROFUNDIDADE ATE 3.00 M - ADUELA DE CONCRETO</v>
          </cell>
          <cell r="C456" t="str">
            <v>UN</v>
          </cell>
          <cell r="D456">
            <v>890.16</v>
          </cell>
        </row>
        <row r="458">
          <cell r="A458" t="str">
            <v>082600</v>
          </cell>
          <cell r="B458" t="str">
            <v>ADUELA DE CONCRETO ARMADO, PRE-MOLDADA PONTA E BOLSA</v>
          </cell>
        </row>
        <row r="459">
          <cell r="A459" t="str">
            <v>082601</v>
          </cell>
          <cell r="B459" t="str">
            <v>DIAMETRO 0,80 M, H = 1,00 M</v>
          </cell>
          <cell r="C459" t="str">
            <v>UN</v>
          </cell>
          <cell r="D459">
            <v>171.7</v>
          </cell>
        </row>
        <row r="460">
          <cell r="A460" t="str">
            <v>082602</v>
          </cell>
          <cell r="B460" t="str">
            <v>DIAMETRO 1,00 M, H = 0,50 M</v>
          </cell>
          <cell r="C460" t="str">
            <v>UN</v>
          </cell>
          <cell r="D460">
            <v>114.61</v>
          </cell>
        </row>
        <row r="461">
          <cell r="A461" t="str">
            <v>082603</v>
          </cell>
          <cell r="B461" t="str">
            <v>DIAMETRO 1,20 M, H = 0,50 M</v>
          </cell>
          <cell r="C461" t="str">
            <v>UN</v>
          </cell>
          <cell r="D461">
            <v>132.1</v>
          </cell>
        </row>
        <row r="462">
          <cell r="A462" t="str">
            <v>082604</v>
          </cell>
          <cell r="B462" t="str">
            <v>DIAMETRO 1,30 M, H = 0,50 M</v>
          </cell>
          <cell r="C462" t="str">
            <v>UN</v>
          </cell>
          <cell r="D462">
            <v>151.52000000000001</v>
          </cell>
        </row>
        <row r="463">
          <cell r="A463" t="str">
            <v>082605</v>
          </cell>
          <cell r="B463" t="str">
            <v>DIAMETRO 1,50 M, H = 0,50 M</v>
          </cell>
          <cell r="C463" t="str">
            <v>UN</v>
          </cell>
          <cell r="D463">
            <v>171.3</v>
          </cell>
        </row>
        <row r="464">
          <cell r="A464" t="str">
            <v>082606</v>
          </cell>
          <cell r="B464" t="str">
            <v>DIAMETRO 1,80 M, H = 0,50 M</v>
          </cell>
          <cell r="C464" t="str">
            <v>UN</v>
          </cell>
          <cell r="D464">
            <v>282.43</v>
          </cell>
        </row>
        <row r="465">
          <cell r="A465" t="str">
            <v>082607</v>
          </cell>
          <cell r="B465" t="str">
            <v>DIAMETRO 2,12 M, H = 0,50 M</v>
          </cell>
          <cell r="C465" t="str">
            <v>UN</v>
          </cell>
          <cell r="D465">
            <v>385.48</v>
          </cell>
        </row>
        <row r="466">
          <cell r="A466" t="str">
            <v>082608</v>
          </cell>
          <cell r="B466" t="str">
            <v>DIAMETRO 2,50 M, H = 0,50 M</v>
          </cell>
          <cell r="C466" t="str">
            <v>UN</v>
          </cell>
          <cell r="D466">
            <v>486.59</v>
          </cell>
        </row>
        <row r="467">
          <cell r="A467" t="str">
            <v>082609</v>
          </cell>
          <cell r="B467" t="str">
            <v>DIAMETRO 3,00 M, H = 0,50 M</v>
          </cell>
          <cell r="C467" t="str">
            <v>UN</v>
          </cell>
          <cell r="D467">
            <v>560.27</v>
          </cell>
        </row>
        <row r="469">
          <cell r="A469" t="str">
            <v>082700</v>
          </cell>
          <cell r="B469" t="str">
            <v>ADUELA SUCESSIVAS DE CONCRETO ARMADO, MOLDADA IN LOCO</v>
          </cell>
        </row>
        <row r="470">
          <cell r="A470" t="str">
            <v>082701</v>
          </cell>
          <cell r="B470" t="str">
            <v>DIAMETRO 1,50 M</v>
          </cell>
          <cell r="C470" t="str">
            <v>M</v>
          </cell>
          <cell r="D470">
            <v>1375.07</v>
          </cell>
        </row>
        <row r="471">
          <cell r="A471" t="str">
            <v>082702</v>
          </cell>
          <cell r="B471" t="str">
            <v>DIAMETRO 2,00 M</v>
          </cell>
          <cell r="C471" t="str">
            <v>M</v>
          </cell>
          <cell r="D471">
            <v>1779.55</v>
          </cell>
        </row>
        <row r="472">
          <cell r="A472" t="str">
            <v>082703</v>
          </cell>
          <cell r="B472" t="str">
            <v>DIAMETRO 2,50 M</v>
          </cell>
          <cell r="C472" t="str">
            <v>M</v>
          </cell>
          <cell r="D472">
            <v>2184.08</v>
          </cell>
        </row>
        <row r="473">
          <cell r="A473" t="str">
            <v>082704</v>
          </cell>
          <cell r="B473" t="str">
            <v>DIAMETRO 3,00 M</v>
          </cell>
          <cell r="C473" t="str">
            <v>M</v>
          </cell>
          <cell r="D473">
            <v>2588.44</v>
          </cell>
        </row>
        <row r="474">
          <cell r="A474" t="str">
            <v>082705</v>
          </cell>
          <cell r="B474" t="str">
            <v>DIAMETRO 3,80 M</v>
          </cell>
          <cell r="C474" t="str">
            <v>M</v>
          </cell>
          <cell r="D474">
            <v>3235.58</v>
          </cell>
        </row>
        <row r="476">
          <cell r="A476" t="str">
            <v>082800</v>
          </cell>
          <cell r="B476" t="str">
            <v>DISPOSITIVOS ESPECIAIS E ESTRUTURAS ACESSORIAS</v>
          </cell>
        </row>
        <row r="477">
          <cell r="A477" t="str">
            <v>082801</v>
          </cell>
          <cell r="B477" t="str">
            <v>INSTALACAO DE HIDRANTES DE COLUNA</v>
          </cell>
          <cell r="C477" t="str">
            <v>UN</v>
          </cell>
          <cell r="D477">
            <v>223.08</v>
          </cell>
        </row>
        <row r="478">
          <cell r="A478" t="str">
            <v>082802</v>
          </cell>
          <cell r="B478" t="str">
            <v>INSTALACAO DE HIDRANTES SUBTERRANEO</v>
          </cell>
          <cell r="C478" t="str">
            <v>UN</v>
          </cell>
          <cell r="D478">
            <v>232.76</v>
          </cell>
        </row>
        <row r="479">
          <cell r="A479" t="str">
            <v>082803</v>
          </cell>
          <cell r="B479" t="str">
            <v>ASSENTAMENTO DE TUBOS DE QUEDA</v>
          </cell>
          <cell r="C479" t="str">
            <v>M</v>
          </cell>
          <cell r="D479">
            <v>115.35</v>
          </cell>
        </row>
        <row r="480">
          <cell r="A480" t="str">
            <v>082804</v>
          </cell>
          <cell r="B480" t="str">
            <v>ASSENTAMENTO DE TAMPAO DE FERRO FUNDIDO 600 MM</v>
          </cell>
          <cell r="C480" t="str">
            <v>UN</v>
          </cell>
          <cell r="D480">
            <v>35.93</v>
          </cell>
        </row>
        <row r="481">
          <cell r="A481" t="str">
            <v>082805</v>
          </cell>
          <cell r="B481" t="str">
            <v>ASSENTAMENTO DE TAMPAO DE FERRO FUNDIDO 900 MM</v>
          </cell>
          <cell r="C481" t="str">
            <v>UN</v>
          </cell>
          <cell r="D481">
            <v>53.95</v>
          </cell>
        </row>
        <row r="482">
          <cell r="A482" t="str">
            <v>082806</v>
          </cell>
          <cell r="B482" t="str">
            <v>TERMINAL DE LIMPEZA</v>
          </cell>
          <cell r="C482" t="str">
            <v>UN</v>
          </cell>
          <cell r="D482">
            <v>201.86</v>
          </cell>
        </row>
        <row r="483">
          <cell r="A483" t="str">
            <v>082807</v>
          </cell>
          <cell r="B483" t="str">
            <v>DISPOSITIVO DE PROTECAO PARA  REGISTRO EM TUBO DE CONCRETO</v>
          </cell>
          <cell r="C483" t="str">
            <v>UN</v>
          </cell>
          <cell r="D483">
            <v>66.709999999999994</v>
          </cell>
        </row>
        <row r="484">
          <cell r="A484" t="str">
            <v>082808</v>
          </cell>
          <cell r="B484" t="str">
            <v>DISPOSITIVO DE PROTECAO PARA REGISTRO EM TUBO CERAMICO</v>
          </cell>
          <cell r="C484" t="str">
            <v>UN</v>
          </cell>
          <cell r="D484">
            <v>38.380000000000003</v>
          </cell>
        </row>
        <row r="485">
          <cell r="A485" t="str">
            <v>082809</v>
          </cell>
          <cell r="B485" t="str">
            <v>CAIXA PASSAGEM PARA MUDANCA DIAMETRO E/OU DIRECAO - ATE 200 MM</v>
          </cell>
          <cell r="C485" t="str">
            <v>UN</v>
          </cell>
          <cell r="D485">
            <v>163.12</v>
          </cell>
        </row>
        <row r="486">
          <cell r="A486" t="str">
            <v>082810</v>
          </cell>
          <cell r="B486" t="str">
            <v>CAIXA PASSAGEM PARA MUDANCA DIAMETRO E/OU DIRECAO - 250 MM A 450 MM</v>
          </cell>
          <cell r="C486" t="str">
            <v>UN</v>
          </cell>
          <cell r="D486">
            <v>281.7</v>
          </cell>
        </row>
        <row r="487">
          <cell r="A487" t="str">
            <v>082811</v>
          </cell>
          <cell r="B487" t="str">
            <v>BOCA DE LOBO</v>
          </cell>
          <cell r="C487" t="str">
            <v>UN</v>
          </cell>
          <cell r="D487">
            <v>562.88</v>
          </cell>
        </row>
        <row r="488">
          <cell r="A488" t="str">
            <v>082812</v>
          </cell>
          <cell r="B488" t="str">
            <v>EXECUCAO DE TAMPA DE BOCA DE LOBO</v>
          </cell>
          <cell r="C488" t="str">
            <v>UN</v>
          </cell>
          <cell r="D488">
            <v>57.81</v>
          </cell>
        </row>
        <row r="489">
          <cell r="A489" t="str">
            <v>082813</v>
          </cell>
          <cell r="B489" t="str">
            <v>TAMPA DE INSPECAO EM CONCRETO ARMADO</v>
          </cell>
          <cell r="C489" t="str">
            <v>M3</v>
          </cell>
          <cell r="D489">
            <v>842.91</v>
          </cell>
        </row>
        <row r="490">
          <cell r="A490" t="str">
            <v>082814</v>
          </cell>
          <cell r="B490" t="str">
            <v>SAIDA JUNTO AO CORREGO DIAM. ATE 250 MM</v>
          </cell>
          <cell r="C490" t="str">
            <v>UN</v>
          </cell>
          <cell r="D490">
            <v>147.44</v>
          </cell>
        </row>
        <row r="491">
          <cell r="A491" t="str">
            <v>082815</v>
          </cell>
          <cell r="B491" t="str">
            <v>SAIDA JUNTO AO CORREGO DIAM. DE 300 MM A 350 MM</v>
          </cell>
          <cell r="C491" t="str">
            <v>UN</v>
          </cell>
          <cell r="D491">
            <v>169.96</v>
          </cell>
        </row>
        <row r="492">
          <cell r="A492" t="str">
            <v>082816</v>
          </cell>
          <cell r="B492" t="str">
            <v>SAIDA JUNTO AO CORREGO DIAM. DE 400 MM A 600 MM</v>
          </cell>
          <cell r="C492" t="str">
            <v>UN</v>
          </cell>
          <cell r="D492">
            <v>241.32</v>
          </cell>
        </row>
        <row r="494">
          <cell r="A494" t="str">
            <v>082900</v>
          </cell>
          <cell r="B494" t="str">
            <v>CAIXA DE ALVENARIA DE 1 TIJOLO</v>
          </cell>
        </row>
        <row r="495">
          <cell r="A495" t="str">
            <v>082901</v>
          </cell>
          <cell r="B495" t="str">
            <v>(0,80 X 0,80) M</v>
          </cell>
          <cell r="C495" t="str">
            <v>M</v>
          </cell>
          <cell r="D495">
            <v>470.04</v>
          </cell>
        </row>
        <row r="496">
          <cell r="A496" t="str">
            <v>082902</v>
          </cell>
          <cell r="B496" t="str">
            <v>(0,80 X 1,00) M</v>
          </cell>
          <cell r="C496" t="str">
            <v>M</v>
          </cell>
          <cell r="D496">
            <v>524.30999999999995</v>
          </cell>
        </row>
        <row r="497">
          <cell r="A497" t="str">
            <v>082903</v>
          </cell>
          <cell r="B497" t="str">
            <v>(1,00 X 1,00) M</v>
          </cell>
          <cell r="C497" t="str">
            <v>M</v>
          </cell>
          <cell r="D497">
            <v>581.58000000000004</v>
          </cell>
        </row>
        <row r="498">
          <cell r="A498" t="str">
            <v>082904</v>
          </cell>
          <cell r="B498" t="str">
            <v>(1,00 X 1,10) M</v>
          </cell>
          <cell r="C498" t="str">
            <v>M</v>
          </cell>
          <cell r="D498">
            <v>610.32000000000005</v>
          </cell>
        </row>
        <row r="499">
          <cell r="A499" t="str">
            <v>082905</v>
          </cell>
          <cell r="B499" t="str">
            <v>(1,00 X 1,20) M</v>
          </cell>
          <cell r="C499" t="str">
            <v>M</v>
          </cell>
          <cell r="D499">
            <v>631.03</v>
          </cell>
        </row>
        <row r="500">
          <cell r="A500" t="str">
            <v>082906</v>
          </cell>
          <cell r="B500" t="str">
            <v>(1,00 X 1,35) M</v>
          </cell>
          <cell r="C500" t="str">
            <v>M</v>
          </cell>
          <cell r="D500">
            <v>681.98</v>
          </cell>
        </row>
        <row r="501">
          <cell r="A501" t="str">
            <v>082907</v>
          </cell>
          <cell r="B501" t="str">
            <v>(1,00 X 1,50) M</v>
          </cell>
          <cell r="C501" t="str">
            <v>M</v>
          </cell>
          <cell r="D501">
            <v>767.98</v>
          </cell>
        </row>
        <row r="502">
          <cell r="A502" t="str">
            <v>082908</v>
          </cell>
          <cell r="B502" t="str">
            <v>(1,10 X 1,10) M</v>
          </cell>
          <cell r="C502" t="str">
            <v>M</v>
          </cell>
          <cell r="D502">
            <v>639.76</v>
          </cell>
        </row>
        <row r="503">
          <cell r="A503" t="str">
            <v>082909</v>
          </cell>
          <cell r="B503" t="str">
            <v>(1,20 X 1,20) M</v>
          </cell>
          <cell r="C503" t="str">
            <v>M</v>
          </cell>
          <cell r="D503">
            <v>699.43</v>
          </cell>
        </row>
        <row r="504">
          <cell r="A504" t="str">
            <v>082910</v>
          </cell>
          <cell r="B504" t="str">
            <v>(1,20 X 1,50) M</v>
          </cell>
          <cell r="C504" t="str">
            <v>M</v>
          </cell>
          <cell r="D504">
            <v>790.04</v>
          </cell>
        </row>
        <row r="505">
          <cell r="A505" t="str">
            <v>082911</v>
          </cell>
          <cell r="B505" t="str">
            <v>(1,50 X 1,50) M</v>
          </cell>
          <cell r="C505" t="str">
            <v>M</v>
          </cell>
          <cell r="D505">
            <v>887.61</v>
          </cell>
        </row>
        <row r="506">
          <cell r="A506" t="str">
            <v>082912</v>
          </cell>
          <cell r="B506" t="str">
            <v>(1,50 X 2,00) M</v>
          </cell>
          <cell r="C506" t="str">
            <v>M</v>
          </cell>
          <cell r="D506">
            <v>1050.1600000000001</v>
          </cell>
        </row>
        <row r="507">
          <cell r="A507" t="str">
            <v>082913</v>
          </cell>
          <cell r="B507" t="str">
            <v>(2,00 X 2,00) M</v>
          </cell>
          <cell r="C507" t="str">
            <v>M</v>
          </cell>
          <cell r="D507">
            <v>1231.9100000000001</v>
          </cell>
        </row>
        <row r="508">
          <cell r="A508" t="str">
            <v>082914</v>
          </cell>
          <cell r="B508" t="str">
            <v>(2,00 X 2,50) M</v>
          </cell>
          <cell r="C508" t="str">
            <v>M</v>
          </cell>
          <cell r="D508">
            <v>1413.67</v>
          </cell>
        </row>
        <row r="510">
          <cell r="A510" t="str">
            <v>083000</v>
          </cell>
          <cell r="B510" t="str">
            <v>CAIXA DE ALVENARIA DE 1/2 TIJOLO</v>
          </cell>
        </row>
        <row r="511">
          <cell r="A511" t="str">
            <v>083001</v>
          </cell>
          <cell r="B511" t="str">
            <v>(0,60 X 0,60) M</v>
          </cell>
          <cell r="C511" t="str">
            <v>M</v>
          </cell>
          <cell r="D511">
            <v>235.15</v>
          </cell>
        </row>
        <row r="512">
          <cell r="A512" t="str">
            <v>083002</v>
          </cell>
          <cell r="B512" t="str">
            <v>(0,80 X 0,80) M</v>
          </cell>
          <cell r="C512" t="str">
            <v>M</v>
          </cell>
          <cell r="D512">
            <v>317.19</v>
          </cell>
        </row>
        <row r="513">
          <cell r="A513" t="str">
            <v>083003</v>
          </cell>
          <cell r="B513" t="str">
            <v>(0,90 X 0,90) M</v>
          </cell>
          <cell r="C513" t="str">
            <v>M</v>
          </cell>
          <cell r="D513">
            <v>357.33</v>
          </cell>
        </row>
        <row r="514">
          <cell r="A514" t="str">
            <v>083004</v>
          </cell>
          <cell r="B514" t="str">
            <v>(1,00 X 0,80) M</v>
          </cell>
          <cell r="C514" t="str">
            <v>M</v>
          </cell>
          <cell r="D514">
            <v>356.51</v>
          </cell>
        </row>
        <row r="515">
          <cell r="A515" t="str">
            <v>083005</v>
          </cell>
          <cell r="B515" t="str">
            <v>(1,00 X 1,00) M</v>
          </cell>
          <cell r="C515" t="str">
            <v>M</v>
          </cell>
          <cell r="D515">
            <v>400.1</v>
          </cell>
        </row>
        <row r="516">
          <cell r="A516" t="str">
            <v>083006</v>
          </cell>
          <cell r="B516" t="str">
            <v>(1,00 X 1,20) M</v>
          </cell>
          <cell r="C516" t="str">
            <v>M</v>
          </cell>
          <cell r="D516">
            <v>445.78</v>
          </cell>
        </row>
        <row r="518">
          <cell r="A518" t="str">
            <v>083100</v>
          </cell>
          <cell r="B518" t="str">
            <v>DISPOSITIVOS PARA LAGOA</v>
          </cell>
        </row>
        <row r="519">
          <cell r="A519" t="str">
            <v>083101</v>
          </cell>
          <cell r="B519" t="str">
            <v>PLACA DE CONCRETO</v>
          </cell>
          <cell r="C519" t="str">
            <v>M2</v>
          </cell>
          <cell r="D519">
            <v>66.23</v>
          </cell>
        </row>
        <row r="520">
          <cell r="A520" t="str">
            <v>083102</v>
          </cell>
          <cell r="B520" t="str">
            <v>ABRIGO PADRAO</v>
          </cell>
          <cell r="C520" t="str">
            <v>UN</v>
          </cell>
          <cell r="D520">
            <v>7447.21</v>
          </cell>
        </row>
        <row r="521">
          <cell r="A521" t="str">
            <v>083103</v>
          </cell>
          <cell r="B521" t="str">
            <v>CAIXA "1" (1,50 X 1,30) M</v>
          </cell>
          <cell r="C521" t="str">
            <v>M</v>
          </cell>
          <cell r="D521">
            <v>2484.86</v>
          </cell>
        </row>
        <row r="522">
          <cell r="A522" t="str">
            <v>083104</v>
          </cell>
          <cell r="B522" t="str">
            <v>CAIXA "2" (2,40 X 0,80) M</v>
          </cell>
          <cell r="C522" t="str">
            <v>M</v>
          </cell>
          <cell r="D522">
            <v>989.13</v>
          </cell>
        </row>
        <row r="523">
          <cell r="A523" t="str">
            <v>083105</v>
          </cell>
          <cell r="B523" t="str">
            <v>CAIXA "3" (1,60 X 0,80) M</v>
          </cell>
          <cell r="C523" t="str">
            <v>M</v>
          </cell>
          <cell r="D523">
            <v>1140.8699999999999</v>
          </cell>
        </row>
        <row r="524">
          <cell r="A524" t="str">
            <v>083106</v>
          </cell>
          <cell r="B524" t="str">
            <v>CAIXA "4" (0,60 X 0,60) M</v>
          </cell>
          <cell r="C524" t="str">
            <v>M</v>
          </cell>
          <cell r="D524">
            <v>301.35000000000002</v>
          </cell>
        </row>
        <row r="525">
          <cell r="A525" t="str">
            <v>083107</v>
          </cell>
          <cell r="B525" t="str">
            <v>CAIXA "6" (1,50 X 1,00) M</v>
          </cell>
          <cell r="C525" t="str">
            <v>M</v>
          </cell>
          <cell r="D525">
            <v>1224.9100000000001</v>
          </cell>
        </row>
        <row r="526">
          <cell r="A526" t="str">
            <v>083108</v>
          </cell>
          <cell r="B526" t="str">
            <v>CAIXA "7" (0,80 X 0,80) M</v>
          </cell>
          <cell r="C526" t="str">
            <v>M</v>
          </cell>
          <cell r="D526">
            <v>879.66</v>
          </cell>
        </row>
        <row r="527">
          <cell r="A527" t="str">
            <v>083109</v>
          </cell>
          <cell r="B527" t="str">
            <v>CAIXA DE INSPECAO (0,60 X 0,60) M</v>
          </cell>
          <cell r="C527" t="str">
            <v>M</v>
          </cell>
          <cell r="D527">
            <v>419.78</v>
          </cell>
        </row>
        <row r="528">
          <cell r="A528" t="str">
            <v>083110</v>
          </cell>
          <cell r="B528" t="str">
            <v>CAIXA DE INSPECAO (0,80 X 0,80) M</v>
          </cell>
          <cell r="C528" t="str">
            <v>M</v>
          </cell>
          <cell r="D528">
            <v>583.35</v>
          </cell>
        </row>
        <row r="529">
          <cell r="A529" t="str">
            <v>083111</v>
          </cell>
          <cell r="B529" t="str">
            <v>DISPOSITIVO DE SAIDA "A"</v>
          </cell>
          <cell r="C529" t="str">
            <v>UN</v>
          </cell>
          <cell r="D529">
            <v>1022.8</v>
          </cell>
        </row>
        <row r="530">
          <cell r="A530" t="str">
            <v>083112</v>
          </cell>
          <cell r="B530" t="str">
            <v>DISPOSITIVO DE SAIDA "E"</v>
          </cell>
          <cell r="C530" t="str">
            <v>UN</v>
          </cell>
          <cell r="D530">
            <v>8209.8700000000008</v>
          </cell>
        </row>
        <row r="532">
          <cell r="A532" t="str">
            <v>090000</v>
          </cell>
          <cell r="B532" t="str">
            <v>ASSENTAMENTO</v>
          </cell>
        </row>
        <row r="533">
          <cell r="A533" t="str">
            <v>090100</v>
          </cell>
          <cell r="B533" t="str">
            <v>ASSENTAMENTO DE TUBOS E PECAS DE PVC RIGIDO E PVC RIGIDO DEFOFO PARA REDES DE DISTRIBUICAO DE AGUA</v>
          </cell>
        </row>
        <row r="534">
          <cell r="A534" t="str">
            <v>090101</v>
          </cell>
          <cell r="B534" t="str">
            <v>TUBOS E PECAS, DIAMETRO 50 MM - PVC RIGIDO (A)</v>
          </cell>
          <cell r="C534" t="str">
            <v>M</v>
          </cell>
          <cell r="D534">
            <v>4.8600000000000003</v>
          </cell>
        </row>
        <row r="535">
          <cell r="A535" t="str">
            <v>090102</v>
          </cell>
          <cell r="B535" t="str">
            <v>TUBOS E PECAS, DIAMETRO 75 MM - PVC RIGIDO (A)</v>
          </cell>
          <cell r="C535" t="str">
            <v>M</v>
          </cell>
          <cell r="D535">
            <v>5.0199999999999996</v>
          </cell>
        </row>
        <row r="536">
          <cell r="A536" t="str">
            <v>090103</v>
          </cell>
          <cell r="B536" t="str">
            <v>TUBOS E PECAS, DIAMETRO 100 MM - PVC RIGIDO E PVC RIGIDO DEFOFO (A)</v>
          </cell>
          <cell r="C536" t="str">
            <v>M</v>
          </cell>
          <cell r="D536">
            <v>5.28</v>
          </cell>
        </row>
        <row r="537">
          <cell r="A537" t="str">
            <v>090104</v>
          </cell>
          <cell r="B537" t="str">
            <v>TUBOS E PECAS, DIAMETRO 150 MM - PVC RIGIDO E PVC  RIGIDO DEFOFO (A)</v>
          </cell>
          <cell r="C537" t="str">
            <v>M</v>
          </cell>
          <cell r="D537">
            <v>5.85</v>
          </cell>
        </row>
        <row r="538">
          <cell r="A538" t="str">
            <v>090105</v>
          </cell>
          <cell r="B538" t="str">
            <v>TUBOS E PECAS, DIAMETRO 200 MM - PVC RIGIDO E PVC RIGIDO DEFOFO (A)</v>
          </cell>
          <cell r="C538" t="str">
            <v>M</v>
          </cell>
          <cell r="D538">
            <v>6.74</v>
          </cell>
        </row>
        <row r="539">
          <cell r="A539" t="str">
            <v>090106</v>
          </cell>
          <cell r="B539" t="str">
            <v>TUBOS E PECAS, DIAMETRO 250 MM - PVC RIGIDO DEFOFO (A)</v>
          </cell>
          <cell r="C539" t="str">
            <v>M</v>
          </cell>
          <cell r="D539">
            <v>7.94</v>
          </cell>
        </row>
        <row r="540">
          <cell r="A540" t="str">
            <v>090107</v>
          </cell>
          <cell r="B540" t="str">
            <v>TUBOS E PECAS, DIAMETRO 300 MM - PVC RIGIDO DEFOFO (A)</v>
          </cell>
          <cell r="C540" t="str">
            <v>M</v>
          </cell>
          <cell r="D540">
            <v>8.85</v>
          </cell>
        </row>
        <row r="541">
          <cell r="A541" t="str">
            <v>090131</v>
          </cell>
          <cell r="B541" t="str">
            <v>TUBOS E PECAS, DIAM. 50 MM - PVC RIGIDO (B)</v>
          </cell>
          <cell r="C541" t="str">
            <v>M</v>
          </cell>
          <cell r="D541">
            <v>3.85</v>
          </cell>
        </row>
        <row r="542">
          <cell r="A542" t="str">
            <v>090132</v>
          </cell>
          <cell r="B542" t="str">
            <v>TUBOS E PECAS, DIAM. 75 MM - PVC RIGIDO (B)</v>
          </cell>
          <cell r="C542" t="str">
            <v>M</v>
          </cell>
          <cell r="D542">
            <v>4.04</v>
          </cell>
        </row>
        <row r="543">
          <cell r="A543" t="str">
            <v>090133</v>
          </cell>
          <cell r="B543" t="str">
            <v>TUBOS E PECAS, DIAM. 100 MM - PVC RIGIDO E PVC RIGIDO DEFOFO (B)</v>
          </cell>
          <cell r="C543" t="str">
            <v>M</v>
          </cell>
          <cell r="D543">
            <v>4.18</v>
          </cell>
        </row>
        <row r="544">
          <cell r="A544" t="str">
            <v>090134</v>
          </cell>
          <cell r="B544" t="str">
            <v>TUBOS E PECAS, DIAM. 150 MM - PVC RIGIDO E PVC RIGIDO DEFOFO (B)</v>
          </cell>
          <cell r="C544" t="str">
            <v>M</v>
          </cell>
          <cell r="D544">
            <v>4.37</v>
          </cell>
        </row>
        <row r="545">
          <cell r="A545" t="str">
            <v>090135</v>
          </cell>
          <cell r="B545" t="str">
            <v>TUBOS E PECAS, DIAM. 200 MM - PVC RIGIDO E PVC RIGIDO DEFOFO (B)</v>
          </cell>
          <cell r="C545" t="str">
            <v>M</v>
          </cell>
          <cell r="D545">
            <v>5.38</v>
          </cell>
        </row>
        <row r="546">
          <cell r="A546" t="str">
            <v>090136</v>
          </cell>
          <cell r="B546" t="str">
            <v>TUBOS E PECAS, DIAM. 250 MM - PVC RIGIDO DEFOFO (B)</v>
          </cell>
          <cell r="C546" t="str">
            <v>M</v>
          </cell>
          <cell r="D546">
            <v>6.33</v>
          </cell>
        </row>
        <row r="547">
          <cell r="A547" t="str">
            <v>090137</v>
          </cell>
          <cell r="B547" t="str">
            <v>TUBOS E PECAS, DIAM. 300 MM - PVC RIGIDO DEFOFO (B)</v>
          </cell>
          <cell r="C547" t="str">
            <v>M</v>
          </cell>
          <cell r="D547">
            <v>7.1</v>
          </cell>
        </row>
        <row r="548">
          <cell r="A548" t="str">
            <v>090151</v>
          </cell>
          <cell r="B548" t="str">
            <v>TUBOS E PECAS, DIAM. 50 MM - PVC RIGIDO (C)</v>
          </cell>
          <cell r="C548" t="str">
            <v>M</v>
          </cell>
          <cell r="D548">
            <v>2.38</v>
          </cell>
        </row>
        <row r="549">
          <cell r="A549" t="str">
            <v>090152</v>
          </cell>
          <cell r="B549" t="str">
            <v>TUBOS E PECAS, DIAM. 75 MM - PVC RIGIDO (C)</v>
          </cell>
          <cell r="C549" t="str">
            <v>M</v>
          </cell>
          <cell r="D549">
            <v>2.4700000000000002</v>
          </cell>
        </row>
        <row r="550">
          <cell r="A550" t="str">
            <v>090153</v>
          </cell>
          <cell r="B550" t="str">
            <v>TUBOS E PECAS, DIAM. 100 MM - PVC RIGIDO DEFOFO (C)</v>
          </cell>
          <cell r="C550" t="str">
            <v>M</v>
          </cell>
          <cell r="D550">
            <v>2.58</v>
          </cell>
        </row>
        <row r="551">
          <cell r="A551" t="str">
            <v>090154</v>
          </cell>
          <cell r="B551" t="str">
            <v>TUBOS E PECAS, DIAM. 150 MM - PVC RIGIDO E PVC RIGIDO DEFOFO (C)</v>
          </cell>
          <cell r="C551" t="str">
            <v>M</v>
          </cell>
          <cell r="D551">
            <v>2.84</v>
          </cell>
        </row>
        <row r="552">
          <cell r="A552" t="str">
            <v>090155</v>
          </cell>
          <cell r="B552" t="str">
            <v>TUBOS E PECAS, DIAM. 200 MM - PVC RIGIDO E PVC RIGIDO DEFOFO (C)</v>
          </cell>
          <cell r="C552" t="str">
            <v>M</v>
          </cell>
          <cell r="D552">
            <v>3.33</v>
          </cell>
        </row>
        <row r="553">
          <cell r="A553" t="str">
            <v>090156</v>
          </cell>
          <cell r="B553" t="str">
            <v>TUBOS E PECAS, DIAM. 250 MM - PVC RIGIDO DEFOFO (C)</v>
          </cell>
          <cell r="C553" t="str">
            <v>M</v>
          </cell>
          <cell r="D553">
            <v>3.95</v>
          </cell>
        </row>
        <row r="554">
          <cell r="A554" t="str">
            <v>090157</v>
          </cell>
          <cell r="B554" t="str">
            <v>TUBOS E PECAS, DIAM. 300 MM - PVC RIGIDO DEFOFO (C)</v>
          </cell>
          <cell r="C554" t="str">
            <v>M</v>
          </cell>
          <cell r="D554">
            <v>4.37</v>
          </cell>
        </row>
        <row r="556">
          <cell r="A556" t="str">
            <v>090200</v>
          </cell>
          <cell r="B556" t="str">
            <v>ASSENTAMENTO DE TUBOS E PECAS DE FERRO FUNDIDO PARA REDES DE DISTRIBUICAO DE AGUA</v>
          </cell>
        </row>
        <row r="557">
          <cell r="A557" t="str">
            <v>090201</v>
          </cell>
          <cell r="B557" t="str">
            <v>TUBOS E PECAS, DIAMETRO 50 MM (A)</v>
          </cell>
          <cell r="C557" t="str">
            <v>M</v>
          </cell>
          <cell r="D557">
            <v>6.15</v>
          </cell>
        </row>
        <row r="558">
          <cell r="A558" t="str">
            <v>090202</v>
          </cell>
          <cell r="B558" t="str">
            <v>TUBOS E PECAS, DIAMETRO 75 MM (A)</v>
          </cell>
          <cell r="C558" t="str">
            <v>M</v>
          </cell>
          <cell r="D558">
            <v>6.86</v>
          </cell>
        </row>
        <row r="559">
          <cell r="A559" t="str">
            <v>090203</v>
          </cell>
          <cell r="B559" t="str">
            <v>TUBOS E PECAS, DIAMETRO 100 MM (A)</v>
          </cell>
          <cell r="C559" t="str">
            <v>M</v>
          </cell>
          <cell r="D559">
            <v>7.78</v>
          </cell>
        </row>
        <row r="560">
          <cell r="A560" t="str">
            <v>090204</v>
          </cell>
          <cell r="B560" t="str">
            <v>TUBOS E PECAS, DIAMETRO 150 MM (A)</v>
          </cell>
          <cell r="C560" t="str">
            <v>M</v>
          </cell>
          <cell r="D560">
            <v>9.56</v>
          </cell>
        </row>
        <row r="561">
          <cell r="A561" t="str">
            <v>090205</v>
          </cell>
          <cell r="B561" t="str">
            <v>TUBOS E PECAS, DIAMETRO 200 MM (A)</v>
          </cell>
          <cell r="C561" t="str">
            <v>M</v>
          </cell>
          <cell r="D561">
            <v>10.65</v>
          </cell>
        </row>
        <row r="562">
          <cell r="A562" t="str">
            <v>090206</v>
          </cell>
          <cell r="B562" t="str">
            <v>TUBOS E PECAS, DIAMETRO 250 MM (A)</v>
          </cell>
          <cell r="C562" t="str">
            <v>M</v>
          </cell>
          <cell r="D562">
            <v>11.87</v>
          </cell>
        </row>
        <row r="563">
          <cell r="A563" t="str">
            <v>090207</v>
          </cell>
          <cell r="B563" t="str">
            <v>TUBOS E PECAS, DIAMETRO 300 MM (A)</v>
          </cell>
          <cell r="C563" t="str">
            <v>M</v>
          </cell>
          <cell r="D563">
            <v>14.21</v>
          </cell>
        </row>
        <row r="564">
          <cell r="A564" t="str">
            <v>090208</v>
          </cell>
          <cell r="B564" t="str">
            <v>TUBOS E PECAS, DIAMETRO 400 MM (A)</v>
          </cell>
          <cell r="C564" t="str">
            <v>M</v>
          </cell>
          <cell r="D564">
            <v>17.260000000000002</v>
          </cell>
        </row>
        <row r="565">
          <cell r="A565" t="str">
            <v>090209</v>
          </cell>
          <cell r="B565" t="str">
            <v>TUBOS E PECAS, DIAMETRO 500 MM (A)</v>
          </cell>
          <cell r="C565" t="str">
            <v>M</v>
          </cell>
          <cell r="D565">
            <v>20.57</v>
          </cell>
        </row>
        <row r="566">
          <cell r="A566" t="str">
            <v>090210</v>
          </cell>
          <cell r="B566" t="str">
            <v>TUBOS E PECAS, DIAMETRO 600 MM (A)</v>
          </cell>
          <cell r="C566" t="str">
            <v>M</v>
          </cell>
          <cell r="D566">
            <v>24.44</v>
          </cell>
        </row>
        <row r="567">
          <cell r="A567" t="str">
            <v>090231</v>
          </cell>
          <cell r="B567" t="str">
            <v>TUBOS E PECAS, DIAM. 50 MM (B)</v>
          </cell>
          <cell r="C567" t="str">
            <v>M</v>
          </cell>
          <cell r="D567">
            <v>4.92</v>
          </cell>
        </row>
        <row r="568">
          <cell r="A568" t="str">
            <v>090232</v>
          </cell>
          <cell r="B568" t="str">
            <v>TUBOS E PECAS, DIAM. 75 MM (B)</v>
          </cell>
          <cell r="C568" t="str">
            <v>M</v>
          </cell>
          <cell r="D568">
            <v>5.49</v>
          </cell>
        </row>
        <row r="569">
          <cell r="A569" t="str">
            <v>090233</v>
          </cell>
          <cell r="B569" t="str">
            <v>TUBOS E PECAS, DIAM. 100 MM (B)</v>
          </cell>
          <cell r="C569" t="str">
            <v>M</v>
          </cell>
          <cell r="D569">
            <v>6.19</v>
          </cell>
        </row>
        <row r="570">
          <cell r="A570" t="str">
            <v>090234</v>
          </cell>
          <cell r="B570" t="str">
            <v>TUBOS E PECAS, DIAM. 150 MM (B)</v>
          </cell>
          <cell r="C570" t="str">
            <v>M</v>
          </cell>
          <cell r="D570">
            <v>7.66</v>
          </cell>
        </row>
        <row r="571">
          <cell r="A571" t="str">
            <v>090235</v>
          </cell>
          <cell r="B571" t="str">
            <v>TUBOS E PECAS, DIAM. 200 MM (B)</v>
          </cell>
          <cell r="C571" t="str">
            <v>M</v>
          </cell>
          <cell r="D571">
            <v>8.48</v>
          </cell>
        </row>
        <row r="572">
          <cell r="A572" t="str">
            <v>090236</v>
          </cell>
          <cell r="B572" t="str">
            <v>TUBOS E PECAS, DIAM. 250 MM (B)</v>
          </cell>
          <cell r="C572" t="str">
            <v>M</v>
          </cell>
          <cell r="D572">
            <v>9.48</v>
          </cell>
        </row>
        <row r="573">
          <cell r="A573" t="str">
            <v>090237</v>
          </cell>
          <cell r="B573" t="str">
            <v>TUBOS E PECAS, DIAM. 300 MM (B)</v>
          </cell>
          <cell r="C573" t="str">
            <v>M</v>
          </cell>
          <cell r="D573">
            <v>11.37</v>
          </cell>
        </row>
        <row r="574">
          <cell r="A574" t="str">
            <v>090238</v>
          </cell>
          <cell r="B574" t="str">
            <v>TUBOS E PECAS, DIAM. 400 MM (B)</v>
          </cell>
          <cell r="C574" t="str">
            <v>M</v>
          </cell>
          <cell r="D574">
            <v>13.77</v>
          </cell>
        </row>
        <row r="575">
          <cell r="A575" t="str">
            <v>090239</v>
          </cell>
          <cell r="B575" t="str">
            <v>TUBOS E PECAS, DIAMETRO, 500 MM (B)</v>
          </cell>
          <cell r="C575" t="str">
            <v>M</v>
          </cell>
          <cell r="D575">
            <v>16.46</v>
          </cell>
        </row>
        <row r="576">
          <cell r="A576" t="str">
            <v>090240</v>
          </cell>
          <cell r="B576" t="str">
            <v>TUBOS E PECAS, DIAM. 600 MM (B)</v>
          </cell>
          <cell r="C576" t="str">
            <v>M</v>
          </cell>
          <cell r="D576">
            <v>17.48</v>
          </cell>
        </row>
        <row r="577">
          <cell r="A577" t="str">
            <v>090251</v>
          </cell>
          <cell r="B577" t="str">
            <v>TUBOS E PECAS, DIAM. 50 MM (C)</v>
          </cell>
          <cell r="C577" t="str">
            <v>M</v>
          </cell>
          <cell r="D577">
            <v>3.03</v>
          </cell>
        </row>
        <row r="578">
          <cell r="A578" t="str">
            <v>090252</v>
          </cell>
          <cell r="B578" t="str">
            <v>TUBOS E PECAS, DIAM. 75 MM (C)</v>
          </cell>
          <cell r="C578" t="str">
            <v>M</v>
          </cell>
          <cell r="D578">
            <v>3.39</v>
          </cell>
        </row>
        <row r="579">
          <cell r="A579" t="str">
            <v>090253</v>
          </cell>
          <cell r="B579" t="str">
            <v>TUBOS E PECAS, DIAM. 100 MM (C)</v>
          </cell>
          <cell r="C579" t="str">
            <v>M</v>
          </cell>
          <cell r="D579">
            <v>3.84</v>
          </cell>
        </row>
        <row r="580">
          <cell r="A580" t="str">
            <v>090254</v>
          </cell>
          <cell r="B580" t="str">
            <v>TUBOS E PECAS, DIAM. 150 MM (C)</v>
          </cell>
          <cell r="C580" t="str">
            <v>M</v>
          </cell>
          <cell r="D580">
            <v>4.7</v>
          </cell>
        </row>
        <row r="581">
          <cell r="A581" t="str">
            <v>090255</v>
          </cell>
          <cell r="B581" t="str">
            <v>TUBOS E PECAS, DIAM. 200 MM (C)</v>
          </cell>
          <cell r="C581" t="str">
            <v>M</v>
          </cell>
          <cell r="D581">
            <v>5.25</v>
          </cell>
        </row>
        <row r="582">
          <cell r="A582" t="str">
            <v>090256</v>
          </cell>
          <cell r="B582" t="str">
            <v>TUBOS E PECAS, DIAM. 250 MM (C)</v>
          </cell>
          <cell r="C582" t="str">
            <v>M</v>
          </cell>
          <cell r="D582">
            <v>5.89</v>
          </cell>
        </row>
        <row r="583">
          <cell r="A583" t="str">
            <v>090257</v>
          </cell>
          <cell r="B583" t="str">
            <v>TUBOS E PECAS, DIAM. 300 MM (C)</v>
          </cell>
          <cell r="C583" t="str">
            <v>M</v>
          </cell>
          <cell r="D583">
            <v>7.04</v>
          </cell>
        </row>
        <row r="584">
          <cell r="A584" t="str">
            <v>090258</v>
          </cell>
          <cell r="B584" t="str">
            <v>TUBOS E PECAS, DIAM. 400 MM (C)</v>
          </cell>
          <cell r="C584" t="str">
            <v>M</v>
          </cell>
          <cell r="D584">
            <v>8.56</v>
          </cell>
        </row>
        <row r="585">
          <cell r="A585" t="str">
            <v>090259</v>
          </cell>
          <cell r="B585" t="str">
            <v>TUBOS E PECAS, DIAM. 500 MM (C)</v>
          </cell>
          <cell r="C585" t="str">
            <v>M</v>
          </cell>
          <cell r="D585">
            <v>10.220000000000001</v>
          </cell>
        </row>
        <row r="586">
          <cell r="A586" t="str">
            <v>090260</v>
          </cell>
          <cell r="B586" t="str">
            <v>TUBOS E PECAS, DIAM. 600 MM (C)</v>
          </cell>
          <cell r="C586" t="str">
            <v>M</v>
          </cell>
          <cell r="D586">
            <v>12.12</v>
          </cell>
        </row>
        <row r="588">
          <cell r="A588" t="str">
            <v>090400</v>
          </cell>
          <cell r="B588" t="str">
            <v>ASSENTAMENTO SIMPLES DE TUBOS E PECAS DE CERAMICA</v>
          </cell>
        </row>
        <row r="589">
          <cell r="A589" t="str">
            <v>090401</v>
          </cell>
          <cell r="B589" t="str">
            <v>TUBOS E PECAS, DIAMETRO 100 MM (A)</v>
          </cell>
          <cell r="C589" t="str">
            <v>M</v>
          </cell>
          <cell r="D589">
            <v>5.24</v>
          </cell>
        </row>
        <row r="590">
          <cell r="A590" t="str">
            <v>090402</v>
          </cell>
          <cell r="B590" t="str">
            <v>TUBOS E PECAS, DIAMETRO 150 MM (A)</v>
          </cell>
          <cell r="C590" t="str">
            <v>M</v>
          </cell>
          <cell r="D590">
            <v>6.63</v>
          </cell>
        </row>
        <row r="591">
          <cell r="A591" t="str">
            <v>090403</v>
          </cell>
          <cell r="B591" t="str">
            <v>TUBOS E PECAS, DIAMETRO 200 MM (A)</v>
          </cell>
          <cell r="C591" t="str">
            <v>M</v>
          </cell>
          <cell r="D591">
            <v>8.07</v>
          </cell>
        </row>
        <row r="592">
          <cell r="A592" t="str">
            <v>090404</v>
          </cell>
          <cell r="B592" t="str">
            <v>TUBOS E PECAS, DIAMETRO 250 MM (A)</v>
          </cell>
          <cell r="C592" t="str">
            <v>M</v>
          </cell>
          <cell r="D592">
            <v>9.65</v>
          </cell>
        </row>
        <row r="593">
          <cell r="A593" t="str">
            <v>090405</v>
          </cell>
          <cell r="B593" t="str">
            <v>TUBOS E PECAS, DIAMETRO 300 MM (A)</v>
          </cell>
          <cell r="C593" t="str">
            <v>M</v>
          </cell>
          <cell r="D593">
            <v>11.03</v>
          </cell>
        </row>
        <row r="594">
          <cell r="A594" t="str">
            <v>090406</v>
          </cell>
          <cell r="B594" t="str">
            <v>TUBOS E PECAS, DIAMETRO 375 MM (A)</v>
          </cell>
          <cell r="C594" t="str">
            <v>M</v>
          </cell>
          <cell r="D594">
            <v>12.6</v>
          </cell>
        </row>
        <row r="595">
          <cell r="A595" t="str">
            <v>090407</v>
          </cell>
          <cell r="B595" t="str">
            <v>TUBOS E PECAS, DIAMETRO 450 MM (A)</v>
          </cell>
          <cell r="C595" t="str">
            <v>M</v>
          </cell>
          <cell r="D595">
            <v>14.37</v>
          </cell>
        </row>
        <row r="596">
          <cell r="A596" t="str">
            <v>090431</v>
          </cell>
          <cell r="B596" t="str">
            <v>TUBOS E PECAS, DIAM. 100 MM (B)</v>
          </cell>
          <cell r="C596" t="str">
            <v>M</v>
          </cell>
          <cell r="D596">
            <v>4.6100000000000003</v>
          </cell>
        </row>
        <row r="597">
          <cell r="A597" t="str">
            <v>090432</v>
          </cell>
          <cell r="B597" t="str">
            <v>TUBOS E PECAS, DIAM. 150 MM (B)</v>
          </cell>
          <cell r="C597" t="str">
            <v>M</v>
          </cell>
          <cell r="D597">
            <v>5.79</v>
          </cell>
        </row>
        <row r="598">
          <cell r="A598" t="str">
            <v>090433</v>
          </cell>
          <cell r="B598" t="str">
            <v>TUBOS E PECAS, DIAM. 200 MM (B)</v>
          </cell>
          <cell r="C598" t="str">
            <v>M</v>
          </cell>
          <cell r="D598">
            <v>6.98</v>
          </cell>
        </row>
        <row r="599">
          <cell r="A599" t="str">
            <v>090434</v>
          </cell>
          <cell r="B599" t="str">
            <v>TUBOS E PECAS, DIAM. 250 MM (B)</v>
          </cell>
          <cell r="C599" t="str">
            <v>M</v>
          </cell>
          <cell r="D599">
            <v>8.4700000000000006</v>
          </cell>
        </row>
        <row r="600">
          <cell r="A600" t="str">
            <v>090435</v>
          </cell>
          <cell r="B600" t="str">
            <v>TUBOS E PECAS, DIAM. 300 MM (B)</v>
          </cell>
          <cell r="C600" t="str">
            <v>M</v>
          </cell>
          <cell r="D600">
            <v>9.77</v>
          </cell>
        </row>
        <row r="601">
          <cell r="A601" t="str">
            <v>090436</v>
          </cell>
          <cell r="B601" t="str">
            <v>TUBOS E PECAS, DIAM. 375 MM (B)</v>
          </cell>
          <cell r="C601" t="str">
            <v>M</v>
          </cell>
          <cell r="D601">
            <v>11.25</v>
          </cell>
        </row>
        <row r="602">
          <cell r="A602" t="str">
            <v>090437</v>
          </cell>
          <cell r="B602" t="str">
            <v>TUBOS E PECAS, DIAM. 450 MM (B)</v>
          </cell>
          <cell r="C602" t="str">
            <v>M</v>
          </cell>
          <cell r="D602">
            <v>12.92</v>
          </cell>
        </row>
        <row r="603">
          <cell r="A603" t="str">
            <v>090451</v>
          </cell>
          <cell r="B603" t="str">
            <v>TUBOS E PECAS, DIAM. 100 MM (C)</v>
          </cell>
          <cell r="C603" t="str">
            <v>M</v>
          </cell>
          <cell r="D603">
            <v>3.67</v>
          </cell>
        </row>
        <row r="604">
          <cell r="A604" t="str">
            <v>090452</v>
          </cell>
          <cell r="B604" t="str">
            <v>TUBOS E PECAS, DIAM. 150 MM (C)</v>
          </cell>
          <cell r="C604" t="str">
            <v>M</v>
          </cell>
          <cell r="D604">
            <v>4.53</v>
          </cell>
        </row>
        <row r="605">
          <cell r="A605" t="str">
            <v>090453</v>
          </cell>
          <cell r="B605" t="str">
            <v>TUBOS E PECAS, DIAM. 200 MM (C)</v>
          </cell>
          <cell r="C605" t="str">
            <v>M</v>
          </cell>
          <cell r="D605">
            <v>5.41</v>
          </cell>
        </row>
        <row r="606">
          <cell r="A606" t="str">
            <v>090454</v>
          </cell>
          <cell r="B606" t="str">
            <v>TUBOS E PECAS, DIAM. 250 MM (C)</v>
          </cell>
          <cell r="C606" t="str">
            <v>M</v>
          </cell>
          <cell r="D606">
            <v>6.7</v>
          </cell>
        </row>
        <row r="607">
          <cell r="A607" t="str">
            <v>090455</v>
          </cell>
          <cell r="B607" t="str">
            <v>TUBOS E PECAS, DIAM. 300 MM (C)</v>
          </cell>
          <cell r="C607" t="str">
            <v>M</v>
          </cell>
          <cell r="D607">
            <v>7.88</v>
          </cell>
        </row>
        <row r="608">
          <cell r="A608" t="str">
            <v>090456</v>
          </cell>
          <cell r="B608" t="str">
            <v>TUBOS E PECAS, DIAM. 375 MM (C)</v>
          </cell>
          <cell r="C608" t="str">
            <v>M</v>
          </cell>
          <cell r="D608">
            <v>9.24</v>
          </cell>
        </row>
        <row r="609">
          <cell r="A609" t="str">
            <v>090457</v>
          </cell>
          <cell r="B609" t="str">
            <v>TUBOS E PECAS, DIAM. 450 MM (C)</v>
          </cell>
          <cell r="C609" t="str">
            <v>M</v>
          </cell>
          <cell r="D609">
            <v>10.69</v>
          </cell>
        </row>
        <row r="611">
          <cell r="A611" t="str">
            <v>090600</v>
          </cell>
          <cell r="B611" t="str">
            <v>ASSENTAMENTO SIMPLES DE TUBOS E PECAS DE PVC RIGIDO E PVC RIGIDO DEFOFO</v>
          </cell>
        </row>
        <row r="612">
          <cell r="A612" t="str">
            <v>090601</v>
          </cell>
          <cell r="B612" t="str">
            <v>TUBOS E PECAS, DIAMETRO 50 MM (A)</v>
          </cell>
          <cell r="C612" t="str">
            <v>M</v>
          </cell>
          <cell r="D612">
            <v>0.43</v>
          </cell>
        </row>
        <row r="613">
          <cell r="A613" t="str">
            <v>090602</v>
          </cell>
          <cell r="B613" t="str">
            <v>TUBOS E PECAS, DIAMETRO 75 MM (A)</v>
          </cell>
          <cell r="C613" t="str">
            <v>M</v>
          </cell>
          <cell r="D613">
            <v>0.51</v>
          </cell>
        </row>
        <row r="614">
          <cell r="A614" t="str">
            <v>090603</v>
          </cell>
          <cell r="B614" t="str">
            <v>TUBOS E PECAS, DIAMETRO 100 MM (A)</v>
          </cell>
          <cell r="C614" t="str">
            <v>M</v>
          </cell>
          <cell r="D614">
            <v>0.7</v>
          </cell>
        </row>
        <row r="615">
          <cell r="A615" t="str">
            <v>090604</v>
          </cell>
          <cell r="B615" t="str">
            <v>TUBOS E PECAS, DIAMETRO 150 MM (A)</v>
          </cell>
          <cell r="C615" t="str">
            <v>M</v>
          </cell>
          <cell r="D615">
            <v>1.1100000000000001</v>
          </cell>
        </row>
        <row r="616">
          <cell r="A616" t="str">
            <v>090605</v>
          </cell>
          <cell r="B616" t="str">
            <v>TUBOS E PECAS, DIAMETRO 200 MM (A)</v>
          </cell>
          <cell r="C616" t="str">
            <v>M</v>
          </cell>
          <cell r="D616">
            <v>1.4</v>
          </cell>
        </row>
        <row r="617">
          <cell r="A617" t="str">
            <v>090606</v>
          </cell>
          <cell r="B617" t="str">
            <v>TUBOS E PECAS, DIAMETRO 300 MM (A)</v>
          </cell>
          <cell r="C617" t="str">
            <v>M</v>
          </cell>
          <cell r="D617">
            <v>2.2599999999999998</v>
          </cell>
        </row>
        <row r="618">
          <cell r="A618" t="str">
            <v>090607</v>
          </cell>
          <cell r="B618" t="str">
            <v>TUBOS E PECAS, DIAMETRO 400 MM (A)</v>
          </cell>
          <cell r="C618" t="str">
            <v>M</v>
          </cell>
          <cell r="D618">
            <v>2.85</v>
          </cell>
        </row>
        <row r="619">
          <cell r="A619" t="str">
            <v>090631</v>
          </cell>
          <cell r="B619" t="str">
            <v>TUBOS E PECAS, DIAM. 50 MM (B)</v>
          </cell>
          <cell r="C619" t="str">
            <v>M</v>
          </cell>
          <cell r="D619">
            <v>0.31</v>
          </cell>
        </row>
        <row r="620">
          <cell r="A620" t="str">
            <v>090632</v>
          </cell>
          <cell r="B620" t="str">
            <v>TUBOS E PECAS, DIAM. 75 MM (B)</v>
          </cell>
          <cell r="C620" t="str">
            <v>M</v>
          </cell>
          <cell r="D620">
            <v>0.43</v>
          </cell>
        </row>
        <row r="621">
          <cell r="A621" t="str">
            <v>090633</v>
          </cell>
          <cell r="B621" t="str">
            <v>TUBOS E PECAS, DIAM. 100 MM (B)</v>
          </cell>
          <cell r="C621" t="str">
            <v>M</v>
          </cell>
          <cell r="D621">
            <v>0.51</v>
          </cell>
        </row>
        <row r="622">
          <cell r="A622" t="str">
            <v>090634</v>
          </cell>
          <cell r="B622" t="str">
            <v>TUBOS E PECAS, DIAM. 150 MM (B)</v>
          </cell>
          <cell r="C622" t="str">
            <v>M</v>
          </cell>
          <cell r="D622">
            <v>0.9</v>
          </cell>
        </row>
        <row r="623">
          <cell r="A623" t="str">
            <v>090635</v>
          </cell>
          <cell r="B623" t="str">
            <v>TUBOS E PECAS, DIAM. 200 MM (B)</v>
          </cell>
          <cell r="C623" t="str">
            <v>M</v>
          </cell>
          <cell r="D623">
            <v>1.1100000000000001</v>
          </cell>
        </row>
        <row r="624">
          <cell r="A624" t="str">
            <v>090636</v>
          </cell>
          <cell r="B624" t="str">
            <v>TUBOS E PECAS, DIAM. 300 MM (B)</v>
          </cell>
          <cell r="C624" t="str">
            <v>M</v>
          </cell>
          <cell r="D624">
            <v>1.82</v>
          </cell>
        </row>
        <row r="625">
          <cell r="A625" t="str">
            <v>090637</v>
          </cell>
          <cell r="B625" t="str">
            <v>TUBOS E PECAS, DIAM. 400 MM (B)</v>
          </cell>
          <cell r="C625" t="str">
            <v>M</v>
          </cell>
          <cell r="D625">
            <v>2.2599999999999998</v>
          </cell>
        </row>
        <row r="626">
          <cell r="A626" t="str">
            <v>090651</v>
          </cell>
          <cell r="B626" t="str">
            <v>TUBOS E PECAS, DIAM. 50 MM (C)</v>
          </cell>
          <cell r="C626" t="str">
            <v>M</v>
          </cell>
          <cell r="D626">
            <v>0.19</v>
          </cell>
        </row>
        <row r="627">
          <cell r="A627" t="str">
            <v>090652</v>
          </cell>
          <cell r="B627" t="str">
            <v>TUBOS E PECAS, DIAM. 75 MM (C)</v>
          </cell>
          <cell r="C627" t="str">
            <v>M</v>
          </cell>
          <cell r="D627">
            <v>0.25</v>
          </cell>
        </row>
        <row r="628">
          <cell r="A628" t="str">
            <v>090653</v>
          </cell>
          <cell r="B628" t="str">
            <v>TUBOS E PECAS, DIAM. 100 MM (C)</v>
          </cell>
          <cell r="C628" t="str">
            <v>M</v>
          </cell>
          <cell r="D628">
            <v>0.31</v>
          </cell>
        </row>
        <row r="629">
          <cell r="A629" t="str">
            <v>090654</v>
          </cell>
          <cell r="B629" t="str">
            <v>TUBOS E PECAS, DIAM. 150 MM (C)</v>
          </cell>
          <cell r="C629" t="str">
            <v>M</v>
          </cell>
          <cell r="D629">
            <v>0.51</v>
          </cell>
        </row>
        <row r="630">
          <cell r="A630" t="str">
            <v>090655</v>
          </cell>
          <cell r="B630" t="str">
            <v>TUBOS E PECAS, DIAM. 200 MM (C)</v>
          </cell>
          <cell r="C630" t="str">
            <v>M</v>
          </cell>
          <cell r="D630">
            <v>0.7</v>
          </cell>
        </row>
        <row r="631">
          <cell r="A631" t="str">
            <v>090656</v>
          </cell>
          <cell r="B631" t="str">
            <v>TUBOS E PECAS, DIAM. 300 MM (C)</v>
          </cell>
          <cell r="C631" t="str">
            <v>M</v>
          </cell>
          <cell r="D631">
            <v>1.1100000000000001</v>
          </cell>
        </row>
        <row r="632">
          <cell r="A632" t="str">
            <v>090657</v>
          </cell>
          <cell r="B632" t="str">
            <v>TUBOS E PECAS, DIAM. 400 MM (C)</v>
          </cell>
          <cell r="C632" t="str">
            <v>M</v>
          </cell>
          <cell r="D632">
            <v>1.4</v>
          </cell>
        </row>
        <row r="634">
          <cell r="A634" t="str">
            <v>090700</v>
          </cell>
          <cell r="B634" t="str">
            <v>ASSENTAMENTO SIMPLES DE TUBOS E PECAS DE FERRO FUNDIDO</v>
          </cell>
        </row>
        <row r="635">
          <cell r="A635" t="str">
            <v>090701</v>
          </cell>
          <cell r="B635" t="str">
            <v>TUBOS E PECAS, DIAMETRO 50 MM (A)</v>
          </cell>
          <cell r="C635" t="str">
            <v>M</v>
          </cell>
          <cell r="D635">
            <v>1.72</v>
          </cell>
        </row>
        <row r="636">
          <cell r="A636" t="str">
            <v>090702</v>
          </cell>
          <cell r="B636" t="str">
            <v>TUBOS E PECAS, DIAMETRO 75 MM (A)</v>
          </cell>
          <cell r="C636" t="str">
            <v>M</v>
          </cell>
          <cell r="D636">
            <v>2.35</v>
          </cell>
        </row>
        <row r="637">
          <cell r="A637" t="str">
            <v>090703</v>
          </cell>
          <cell r="B637" t="str">
            <v>TUBOS E PECAS, DIAMETRO 100 MM (A)</v>
          </cell>
          <cell r="C637" t="str">
            <v>M</v>
          </cell>
          <cell r="D637">
            <v>3.2</v>
          </cell>
        </row>
        <row r="638">
          <cell r="A638" t="str">
            <v>090704</v>
          </cell>
          <cell r="B638" t="str">
            <v>TUBOS E PECAS, DIAMETRO 150 MM (A)</v>
          </cell>
          <cell r="C638" t="str">
            <v>M</v>
          </cell>
          <cell r="D638">
            <v>4.82</v>
          </cell>
        </row>
        <row r="639">
          <cell r="A639" t="str">
            <v>090705</v>
          </cell>
          <cell r="B639" t="str">
            <v>TUBOS E PECAS, DIAMETRO 200 MM (A)</v>
          </cell>
          <cell r="C639" t="str">
            <v>M</v>
          </cell>
          <cell r="D639">
            <v>5.32</v>
          </cell>
        </row>
        <row r="640">
          <cell r="A640" t="str">
            <v>090706</v>
          </cell>
          <cell r="B640" t="str">
            <v>TUBOS E PECAS, DIAMETRO 250 MM (A)</v>
          </cell>
          <cell r="C640" t="str">
            <v>M</v>
          </cell>
          <cell r="D640">
            <v>5.93</v>
          </cell>
        </row>
        <row r="641">
          <cell r="A641" t="str">
            <v>090707</v>
          </cell>
          <cell r="B641" t="str">
            <v>TUBOS E PECAS, DIAMETRO 300 MM (A)</v>
          </cell>
          <cell r="C641" t="str">
            <v>M</v>
          </cell>
          <cell r="D641">
            <v>7.62</v>
          </cell>
        </row>
        <row r="642">
          <cell r="A642" t="str">
            <v>090708</v>
          </cell>
          <cell r="B642" t="str">
            <v>TUBOS E PECAS, DIAMETRO 400 MM (A)</v>
          </cell>
          <cell r="C642" t="str">
            <v>M</v>
          </cell>
          <cell r="D642">
            <v>9.33</v>
          </cell>
        </row>
        <row r="643">
          <cell r="A643" t="str">
            <v>090709</v>
          </cell>
          <cell r="B643" t="str">
            <v>TUBOS E PECAS, DIAMETRO 500 MM (A)</v>
          </cell>
          <cell r="C643" t="str">
            <v>M</v>
          </cell>
          <cell r="D643">
            <v>11.25</v>
          </cell>
        </row>
        <row r="644">
          <cell r="A644" t="str">
            <v>090710</v>
          </cell>
          <cell r="B644" t="str">
            <v>TUBOS E PECAS, DIAMETRO 600 MM (A)</v>
          </cell>
          <cell r="C644" t="str">
            <v>M</v>
          </cell>
          <cell r="D644">
            <v>13.63</v>
          </cell>
        </row>
        <row r="645">
          <cell r="A645" t="str">
            <v>090711</v>
          </cell>
          <cell r="B645" t="str">
            <v>TUBOS E PECAS, DIAMETRO 700 MM (A)</v>
          </cell>
          <cell r="C645" t="str">
            <v>M</v>
          </cell>
          <cell r="D645">
            <v>17.38</v>
          </cell>
        </row>
        <row r="646">
          <cell r="A646" t="str">
            <v>090712</v>
          </cell>
          <cell r="B646" t="str">
            <v>TUBOS E PECAS, DIAMETRO 800 MM (A)</v>
          </cell>
          <cell r="C646" t="str">
            <v>M</v>
          </cell>
          <cell r="D646">
            <v>21.74</v>
          </cell>
        </row>
        <row r="647">
          <cell r="A647" t="str">
            <v>090731</v>
          </cell>
          <cell r="B647" t="str">
            <v>TUBOS E PECAS, DIAM. 50 MM (B)</v>
          </cell>
          <cell r="C647" t="str">
            <v>M</v>
          </cell>
          <cell r="D647">
            <v>1.38</v>
          </cell>
        </row>
        <row r="648">
          <cell r="A648" t="str">
            <v>090732</v>
          </cell>
          <cell r="B648" t="str">
            <v>TUBOS E PECAS, DIAM. 75 MM (B)</v>
          </cell>
          <cell r="C648" t="str">
            <v>M</v>
          </cell>
          <cell r="D648">
            <v>1.88</v>
          </cell>
        </row>
        <row r="649">
          <cell r="A649" t="str">
            <v>090733</v>
          </cell>
          <cell r="B649" t="str">
            <v>TUBOS E PECAS, DIAM. 100 MM (B)</v>
          </cell>
          <cell r="C649" t="str">
            <v>M</v>
          </cell>
          <cell r="D649">
            <v>2.52</v>
          </cell>
        </row>
        <row r="650">
          <cell r="A650" t="str">
            <v>090734</v>
          </cell>
          <cell r="B650" t="str">
            <v>TUBOS E PECAS, DIAM. 150 MM (B)</v>
          </cell>
          <cell r="C650" t="str">
            <v>M</v>
          </cell>
          <cell r="D650">
            <v>3.87</v>
          </cell>
        </row>
        <row r="651">
          <cell r="A651" t="str">
            <v>090735</v>
          </cell>
          <cell r="B651" t="str">
            <v>TUBOS E PECAS, DIAM. 200 MM (B)</v>
          </cell>
          <cell r="C651" t="str">
            <v>M</v>
          </cell>
          <cell r="D651">
            <v>4.21</v>
          </cell>
        </row>
        <row r="652">
          <cell r="A652" t="str">
            <v>090736</v>
          </cell>
          <cell r="B652" t="str">
            <v>TUBOS E PECAS, DIAM. 250 MM (B)</v>
          </cell>
          <cell r="C652" t="str">
            <v>M</v>
          </cell>
          <cell r="D652">
            <v>4.7300000000000004</v>
          </cell>
        </row>
        <row r="653">
          <cell r="A653" t="str">
            <v>090737</v>
          </cell>
          <cell r="B653" t="str">
            <v>TUBOS E PECAS, DIAM. 300 MM (B)</v>
          </cell>
          <cell r="C653" t="str">
            <v>M</v>
          </cell>
          <cell r="D653">
            <v>6.09</v>
          </cell>
        </row>
        <row r="654">
          <cell r="A654" t="str">
            <v>090738</v>
          </cell>
          <cell r="B654" t="str">
            <v>TUBOS E PECAS, DIAM. 400 MM (B)</v>
          </cell>
          <cell r="C654" t="str">
            <v>M</v>
          </cell>
          <cell r="D654">
            <v>7.44</v>
          </cell>
        </row>
        <row r="655">
          <cell r="A655" t="str">
            <v>090739</v>
          </cell>
          <cell r="B655" t="str">
            <v>TUBOS E PECAS, DIAM. 500 MM (B)</v>
          </cell>
          <cell r="C655" t="str">
            <v>M</v>
          </cell>
          <cell r="D655">
            <v>9</v>
          </cell>
        </row>
        <row r="656">
          <cell r="A656" t="str">
            <v>090740</v>
          </cell>
          <cell r="B656" t="str">
            <v>TUBOS E PECAS, DIAM. 600 MM (B)</v>
          </cell>
          <cell r="C656" t="str">
            <v>M</v>
          </cell>
          <cell r="D656">
            <v>10.89</v>
          </cell>
        </row>
        <row r="657">
          <cell r="A657" t="str">
            <v>090741</v>
          </cell>
          <cell r="B657" t="str">
            <v>TUBOS E PECAS, DIAM. 700 MM (B)</v>
          </cell>
          <cell r="C657" t="str">
            <v>M</v>
          </cell>
          <cell r="D657">
            <v>13.91</v>
          </cell>
        </row>
        <row r="658">
          <cell r="A658" t="str">
            <v>090742</v>
          </cell>
          <cell r="B658" t="str">
            <v>TUBOS E PECAS, DIAM. 800 MM (B)</v>
          </cell>
          <cell r="C658" t="str">
            <v>M</v>
          </cell>
          <cell r="D658">
            <v>17.39</v>
          </cell>
        </row>
        <row r="659">
          <cell r="A659" t="str">
            <v>090751</v>
          </cell>
          <cell r="B659" t="str">
            <v>TUBOS E PECAS, DIAM. 50 MM (C)</v>
          </cell>
          <cell r="C659" t="str">
            <v>M</v>
          </cell>
          <cell r="D659">
            <v>0.85</v>
          </cell>
        </row>
        <row r="660">
          <cell r="A660" t="str">
            <v>090752</v>
          </cell>
          <cell r="B660" t="str">
            <v>TUBOS E PECAS, DIAM. 75 MM (C)</v>
          </cell>
          <cell r="C660" t="str">
            <v>M</v>
          </cell>
          <cell r="D660">
            <v>1.17</v>
          </cell>
        </row>
        <row r="661">
          <cell r="A661" t="str">
            <v>090753</v>
          </cell>
          <cell r="B661" t="str">
            <v>TUBOS E PECAS, DIAM. 100 MM (C)</v>
          </cell>
          <cell r="C661" t="str">
            <v>M</v>
          </cell>
          <cell r="D661">
            <v>1.58</v>
          </cell>
        </row>
        <row r="662">
          <cell r="A662" t="str">
            <v>090754</v>
          </cell>
          <cell r="B662" t="str">
            <v>TUBOS E PECAS, DIAM. 150 MM (C)</v>
          </cell>
          <cell r="C662" t="str">
            <v>M</v>
          </cell>
          <cell r="D662">
            <v>2.38</v>
          </cell>
        </row>
        <row r="663">
          <cell r="A663" t="str">
            <v>090755</v>
          </cell>
          <cell r="B663" t="str">
            <v>TUBOS E PECAS, DIAM. 200 MM (C)</v>
          </cell>
          <cell r="C663" t="str">
            <v>M</v>
          </cell>
          <cell r="D663">
            <v>2.62</v>
          </cell>
        </row>
        <row r="664">
          <cell r="A664" t="str">
            <v>090756</v>
          </cell>
          <cell r="B664" t="str">
            <v>TUBOS E PECAS, DIAM. 250 MM (C)</v>
          </cell>
          <cell r="C664" t="str">
            <v>M</v>
          </cell>
          <cell r="D664">
            <v>2.93</v>
          </cell>
        </row>
        <row r="665">
          <cell r="A665" t="str">
            <v>090757</v>
          </cell>
          <cell r="B665" t="str">
            <v>TUBOS E PECAS, DIAM. 300 MM (C)</v>
          </cell>
          <cell r="C665" t="str">
            <v>M</v>
          </cell>
          <cell r="D665">
            <v>3.79</v>
          </cell>
        </row>
        <row r="666">
          <cell r="A666" t="str">
            <v>090758</v>
          </cell>
          <cell r="B666" t="str">
            <v>TUBOS E PECAS, DIAM. 400 MM (C)</v>
          </cell>
          <cell r="C666" t="str">
            <v>M</v>
          </cell>
          <cell r="D666">
            <v>4.6399999999999997</v>
          </cell>
        </row>
        <row r="667">
          <cell r="A667" t="str">
            <v>090759</v>
          </cell>
          <cell r="B667" t="str">
            <v>TUBOS E PECAS, DIAM. 500 MM (C)</v>
          </cell>
          <cell r="C667" t="str">
            <v>M</v>
          </cell>
          <cell r="D667">
            <v>5.59</v>
          </cell>
        </row>
        <row r="668">
          <cell r="A668" t="str">
            <v>090760</v>
          </cell>
          <cell r="B668" t="str">
            <v>TUBOS E PECAS, DIAM. 600 MM (C)</v>
          </cell>
          <cell r="C668" t="str">
            <v>M</v>
          </cell>
          <cell r="D668">
            <v>6.78</v>
          </cell>
        </row>
        <row r="669">
          <cell r="A669" t="str">
            <v>090761</v>
          </cell>
          <cell r="B669" t="str">
            <v>TUBOS E PECAS, DIAM. 700 MM (C)</v>
          </cell>
          <cell r="C669" t="str">
            <v>M</v>
          </cell>
          <cell r="D669">
            <v>8.67</v>
          </cell>
        </row>
        <row r="670">
          <cell r="A670" t="str">
            <v>090762</v>
          </cell>
          <cell r="B670" t="str">
            <v>TUBOS E PECAS, DIAM. 800 MM (C)</v>
          </cell>
          <cell r="C670" t="str">
            <v>M</v>
          </cell>
          <cell r="D670">
            <v>10.85</v>
          </cell>
        </row>
        <row r="672">
          <cell r="A672" t="str">
            <v>090800</v>
          </cell>
          <cell r="B672" t="str">
            <v>MONTAGEM DE PECAS ESPECIAIS</v>
          </cell>
        </row>
        <row r="673">
          <cell r="A673" t="str">
            <v>090801</v>
          </cell>
          <cell r="B673" t="str">
            <v>PECAS ESPECIAIS</v>
          </cell>
          <cell r="C673" t="str">
            <v>KG</v>
          </cell>
          <cell r="D673">
            <v>1.1299999999999999</v>
          </cell>
        </row>
        <row r="675">
          <cell r="A675" t="str">
            <v>090900</v>
          </cell>
          <cell r="B675" t="str">
            <v>ASSENTAMENTO SIMPLES DE TUBOS DE CONCRETO PARA AGUAS PLUVIAIS</v>
          </cell>
        </row>
        <row r="676">
          <cell r="A676" t="str">
            <v>090901</v>
          </cell>
          <cell r="B676" t="str">
            <v>TUBOS, DIAMETRO 300 MM (A)</v>
          </cell>
          <cell r="C676" t="str">
            <v>M</v>
          </cell>
          <cell r="D676">
            <v>3.19</v>
          </cell>
        </row>
        <row r="677">
          <cell r="A677" t="str">
            <v>090902</v>
          </cell>
          <cell r="B677" t="str">
            <v>TUBOS, DIAMETRO 400 MM (A)</v>
          </cell>
          <cell r="C677" t="str">
            <v>M</v>
          </cell>
          <cell r="D677">
            <v>4.09</v>
          </cell>
        </row>
        <row r="678">
          <cell r="A678" t="str">
            <v>090903</v>
          </cell>
          <cell r="B678" t="str">
            <v>TUBOS, DIAMETRO 500 MM (A)</v>
          </cell>
          <cell r="C678" t="str">
            <v>M</v>
          </cell>
          <cell r="D678">
            <v>6.72</v>
          </cell>
        </row>
        <row r="679">
          <cell r="A679" t="str">
            <v>090904</v>
          </cell>
          <cell r="B679" t="str">
            <v>TUBOS, DIAMETRO 600 MM (A)</v>
          </cell>
          <cell r="C679" t="str">
            <v>M</v>
          </cell>
          <cell r="D679">
            <v>7.96</v>
          </cell>
        </row>
        <row r="680">
          <cell r="A680" t="str">
            <v>090905</v>
          </cell>
          <cell r="B680" t="str">
            <v>TUBOS, DIAMETRO 700 MM (A)</v>
          </cell>
          <cell r="C680" t="str">
            <v>M</v>
          </cell>
          <cell r="D680">
            <v>11.55</v>
          </cell>
        </row>
        <row r="681">
          <cell r="A681" t="str">
            <v>090906</v>
          </cell>
          <cell r="B681" t="str">
            <v>TUBOS, DIAMETRO 800 MM (A)</v>
          </cell>
          <cell r="C681" t="str">
            <v>M</v>
          </cell>
          <cell r="D681">
            <v>13.81</v>
          </cell>
        </row>
        <row r="682">
          <cell r="A682" t="str">
            <v>090907</v>
          </cell>
          <cell r="B682" t="str">
            <v>TUBOS, DIAMETRO 900 MM (A)</v>
          </cell>
          <cell r="C682" t="str">
            <v>M</v>
          </cell>
          <cell r="D682">
            <v>18.73</v>
          </cell>
        </row>
        <row r="683">
          <cell r="A683" t="str">
            <v>090908</v>
          </cell>
          <cell r="B683" t="str">
            <v>TUBOS, DIAMETRO 1000 MM (A)</v>
          </cell>
          <cell r="C683" t="str">
            <v>M</v>
          </cell>
          <cell r="D683">
            <v>22.35</v>
          </cell>
        </row>
        <row r="684">
          <cell r="A684" t="str">
            <v>090909</v>
          </cell>
          <cell r="B684" t="str">
            <v>TUBOS, DIAMETRO 1100 MM (A)</v>
          </cell>
          <cell r="C684" t="str">
            <v>M</v>
          </cell>
          <cell r="D684">
            <v>24.39</v>
          </cell>
        </row>
        <row r="685">
          <cell r="A685" t="str">
            <v>090910</v>
          </cell>
          <cell r="B685" t="str">
            <v>TUBOS, DIAMETRO 1200 MM (A)</v>
          </cell>
          <cell r="C685" t="str">
            <v>M</v>
          </cell>
          <cell r="D685">
            <v>33.43</v>
          </cell>
        </row>
        <row r="686">
          <cell r="A686" t="str">
            <v>090911</v>
          </cell>
          <cell r="B686" t="str">
            <v>TUBOS, DIAMETRO 1500 MM (A)</v>
          </cell>
          <cell r="C686" t="str">
            <v>M</v>
          </cell>
          <cell r="D686">
            <v>50.97</v>
          </cell>
        </row>
        <row r="687">
          <cell r="A687" t="str">
            <v>090912</v>
          </cell>
          <cell r="B687" t="str">
            <v>TUBOS, DIAMETRO 2000 MM (A)</v>
          </cell>
          <cell r="C687" t="str">
            <v>M</v>
          </cell>
          <cell r="D687">
            <v>89.93</v>
          </cell>
        </row>
        <row r="688">
          <cell r="A688" t="str">
            <v>090931</v>
          </cell>
          <cell r="B688" t="str">
            <v>TUBOS, DIAM. 300 MM (B)</v>
          </cell>
          <cell r="C688" t="str">
            <v>M</v>
          </cell>
          <cell r="D688">
            <v>2.63</v>
          </cell>
        </row>
        <row r="689">
          <cell r="A689" t="str">
            <v>090932</v>
          </cell>
          <cell r="B689" t="str">
            <v>TUBOS, DIAM. 400 MM (B)</v>
          </cell>
          <cell r="C689" t="str">
            <v>M</v>
          </cell>
          <cell r="D689">
            <v>3.41</v>
          </cell>
        </row>
        <row r="690">
          <cell r="A690" t="str">
            <v>090933</v>
          </cell>
          <cell r="B690" t="str">
            <v>TUBOS, DIAM. 500 MM (B)</v>
          </cell>
          <cell r="C690" t="str">
            <v>M</v>
          </cell>
          <cell r="D690">
            <v>5.65</v>
          </cell>
        </row>
        <row r="691">
          <cell r="A691" t="str">
            <v>090934</v>
          </cell>
          <cell r="B691" t="str">
            <v>TUBOS, DIAM. 600 MM (B)</v>
          </cell>
          <cell r="C691" t="str">
            <v>M</v>
          </cell>
          <cell r="D691">
            <v>6.65</v>
          </cell>
        </row>
        <row r="692">
          <cell r="A692" t="str">
            <v>090935</v>
          </cell>
          <cell r="B692" t="str">
            <v>TUBOS, DIAM. 700 MM (B)</v>
          </cell>
          <cell r="C692" t="str">
            <v>M</v>
          </cell>
          <cell r="D692">
            <v>9.8800000000000008</v>
          </cell>
        </row>
        <row r="693">
          <cell r="A693" t="str">
            <v>090936</v>
          </cell>
          <cell r="B693" t="str">
            <v>TUBOS, DIAM. 800 MM (B)</v>
          </cell>
          <cell r="C693" t="str">
            <v>M</v>
          </cell>
          <cell r="D693">
            <v>11.75</v>
          </cell>
        </row>
        <row r="694">
          <cell r="A694" t="str">
            <v>090937</v>
          </cell>
          <cell r="B694" t="str">
            <v>TUBOS, DIAM. 900 MM (B)</v>
          </cell>
          <cell r="C694" t="str">
            <v>M</v>
          </cell>
          <cell r="D694">
            <v>15.93</v>
          </cell>
        </row>
        <row r="695">
          <cell r="A695" t="str">
            <v>090938</v>
          </cell>
          <cell r="B695" t="str">
            <v>TUBOS, DIAM. 1000 MM (B)</v>
          </cell>
          <cell r="C695" t="str">
            <v>M</v>
          </cell>
          <cell r="D695">
            <v>18.989999999999998</v>
          </cell>
        </row>
        <row r="696">
          <cell r="A696" t="str">
            <v>090939</v>
          </cell>
          <cell r="B696" t="str">
            <v>TUBOS, DIAM. 1100 MM (B)</v>
          </cell>
          <cell r="C696" t="str">
            <v>M</v>
          </cell>
          <cell r="D696">
            <v>20.7</v>
          </cell>
        </row>
        <row r="697">
          <cell r="A697" t="str">
            <v>090940</v>
          </cell>
          <cell r="B697" t="str">
            <v>TUBOS, DIAM. 1200 MM (B)</v>
          </cell>
          <cell r="C697" t="str">
            <v>M</v>
          </cell>
          <cell r="D697">
            <v>28.42</v>
          </cell>
        </row>
        <row r="698">
          <cell r="A698" t="str">
            <v>090941</v>
          </cell>
          <cell r="B698" t="str">
            <v>TUBOS, DIAM. 1500 MM (B)</v>
          </cell>
          <cell r="C698" t="str">
            <v>M</v>
          </cell>
          <cell r="D698">
            <v>43.07</v>
          </cell>
        </row>
        <row r="699">
          <cell r="A699" t="str">
            <v>090942</v>
          </cell>
          <cell r="B699" t="str">
            <v>TUBOS, DIAM. 2000 MM (B)</v>
          </cell>
          <cell r="C699" t="str">
            <v>M</v>
          </cell>
          <cell r="D699">
            <v>77.08</v>
          </cell>
        </row>
        <row r="700">
          <cell r="A700" t="str">
            <v>090951</v>
          </cell>
          <cell r="B700" t="str">
            <v>TUBOS, DIAM. 300 MM (C)</v>
          </cell>
          <cell r="C700" t="str">
            <v>M</v>
          </cell>
          <cell r="D700">
            <v>1.83</v>
          </cell>
        </row>
        <row r="701">
          <cell r="A701" t="str">
            <v>090952</v>
          </cell>
          <cell r="B701" t="str">
            <v>TUBOS, DIAM. 400 MM (C)</v>
          </cell>
          <cell r="C701" t="str">
            <v>M</v>
          </cell>
          <cell r="D701">
            <v>2.4700000000000002</v>
          </cell>
        </row>
        <row r="702">
          <cell r="A702" t="str">
            <v>090953</v>
          </cell>
          <cell r="B702" t="str">
            <v>TUBOS, DIAM. 500 MM (C)</v>
          </cell>
          <cell r="C702" t="str">
            <v>M</v>
          </cell>
          <cell r="D702">
            <v>4.01</v>
          </cell>
        </row>
        <row r="703">
          <cell r="A703" t="str">
            <v>090954</v>
          </cell>
          <cell r="B703" t="str">
            <v>TUBOS, DIAM. 600 MM (C)</v>
          </cell>
          <cell r="C703" t="str">
            <v>M</v>
          </cell>
          <cell r="D703">
            <v>4.6500000000000004</v>
          </cell>
        </row>
        <row r="704">
          <cell r="A704" t="str">
            <v>090955</v>
          </cell>
          <cell r="B704" t="str">
            <v>TUBOS, DIAM. 700 MM (C)</v>
          </cell>
          <cell r="C704" t="str">
            <v>M</v>
          </cell>
          <cell r="D704">
            <v>7.36</v>
          </cell>
        </row>
        <row r="705">
          <cell r="A705" t="str">
            <v>090956</v>
          </cell>
          <cell r="B705" t="str">
            <v>TUBOS, DIAM. 800 MM (C)</v>
          </cell>
          <cell r="C705" t="str">
            <v>M</v>
          </cell>
          <cell r="D705">
            <v>8.6300000000000008</v>
          </cell>
        </row>
        <row r="706">
          <cell r="A706" t="str">
            <v>090957</v>
          </cell>
          <cell r="B706" t="str">
            <v>TUBOS, DIAM. 900 MM (C)</v>
          </cell>
          <cell r="C706" t="str">
            <v>M</v>
          </cell>
          <cell r="D706">
            <v>11.81</v>
          </cell>
        </row>
        <row r="707">
          <cell r="A707" t="str">
            <v>090958</v>
          </cell>
          <cell r="B707" t="str">
            <v>TUBOS, DIAM.1000 MM (C)</v>
          </cell>
          <cell r="C707" t="str">
            <v>M</v>
          </cell>
          <cell r="D707">
            <v>13.96</v>
          </cell>
        </row>
        <row r="708">
          <cell r="A708" t="str">
            <v>090959</v>
          </cell>
          <cell r="B708" t="str">
            <v>TUBOS, DIAM. 1100 MM (C)</v>
          </cell>
          <cell r="C708" t="str">
            <v>M</v>
          </cell>
          <cell r="D708">
            <v>15.18</v>
          </cell>
        </row>
        <row r="709">
          <cell r="A709" t="str">
            <v>090960</v>
          </cell>
          <cell r="B709" t="str">
            <v>TUBOS, DIAM. 1200 MM (C)</v>
          </cell>
          <cell r="C709" t="str">
            <v>M</v>
          </cell>
          <cell r="D709">
            <v>20.85</v>
          </cell>
        </row>
        <row r="710">
          <cell r="A710" t="str">
            <v>090961</v>
          </cell>
          <cell r="B710" t="str">
            <v>TUBOS, DIAM. 1500 MM (C)</v>
          </cell>
          <cell r="C710" t="str">
            <v>M</v>
          </cell>
          <cell r="D710">
            <v>31.24</v>
          </cell>
        </row>
        <row r="711">
          <cell r="A711" t="str">
            <v>090962</v>
          </cell>
          <cell r="B711" t="str">
            <v>TUBOS, DIAM. 2000 MM (C)</v>
          </cell>
          <cell r="C711" t="str">
            <v>M</v>
          </cell>
          <cell r="D711">
            <v>57.84</v>
          </cell>
        </row>
        <row r="713">
          <cell r="A713" t="str">
            <v>091000</v>
          </cell>
          <cell r="B713" t="str">
            <v>ASSENTAMENTO SIMPLES DE TUBOS DE CONCRETO PARA ESGOTOS SANITARIOS</v>
          </cell>
        </row>
        <row r="714">
          <cell r="A714" t="str">
            <v>091001</v>
          </cell>
          <cell r="B714" t="str">
            <v>TUBOS, DIAMETRO   400 MM (A)</v>
          </cell>
          <cell r="C714" t="str">
            <v>M</v>
          </cell>
          <cell r="D714">
            <v>6.01</v>
          </cell>
        </row>
        <row r="715">
          <cell r="A715" t="str">
            <v>091002</v>
          </cell>
          <cell r="B715" t="str">
            <v>TUBOS, DIAMETRO   500 MM (A)</v>
          </cell>
          <cell r="C715" t="str">
            <v>M</v>
          </cell>
          <cell r="D715">
            <v>8.84</v>
          </cell>
        </row>
        <row r="716">
          <cell r="A716" t="str">
            <v>091003</v>
          </cell>
          <cell r="B716" t="str">
            <v>TUBOS, DIAMETRO   600 MM (A)</v>
          </cell>
          <cell r="C716" t="str">
            <v>M</v>
          </cell>
          <cell r="D716">
            <v>10.54</v>
          </cell>
        </row>
        <row r="717">
          <cell r="A717" t="str">
            <v>091004</v>
          </cell>
          <cell r="B717" t="str">
            <v>TUBOS, DIAMETRO   700 MM (A)</v>
          </cell>
          <cell r="C717" t="str">
            <v>M</v>
          </cell>
          <cell r="D717">
            <v>12.47</v>
          </cell>
        </row>
        <row r="718">
          <cell r="A718" t="str">
            <v>091005</v>
          </cell>
          <cell r="B718" t="str">
            <v>TUBOS, DIAMETRO   800 MM (A)</v>
          </cell>
          <cell r="C718" t="str">
            <v>M</v>
          </cell>
          <cell r="D718">
            <v>15.48</v>
          </cell>
        </row>
        <row r="719">
          <cell r="A719" t="str">
            <v>091006</v>
          </cell>
          <cell r="B719" t="str">
            <v>TUBOS, DIAMETRO   900 MM (A)</v>
          </cell>
          <cell r="C719" t="str">
            <v>M</v>
          </cell>
          <cell r="D719">
            <v>19.690000000000001</v>
          </cell>
        </row>
        <row r="720">
          <cell r="A720" t="str">
            <v>091007</v>
          </cell>
          <cell r="B720" t="str">
            <v>TUBOS, DIAMETRO 1.000 MM (A)</v>
          </cell>
          <cell r="C720" t="str">
            <v>M</v>
          </cell>
          <cell r="D720">
            <v>24.43</v>
          </cell>
        </row>
        <row r="721">
          <cell r="A721" t="str">
            <v>091008</v>
          </cell>
          <cell r="B721" t="str">
            <v>TUBOS, DIAMETRO 1.100 MM (A)</v>
          </cell>
          <cell r="C721" t="str">
            <v>M</v>
          </cell>
          <cell r="D721">
            <v>32.590000000000003</v>
          </cell>
        </row>
        <row r="722">
          <cell r="A722" t="str">
            <v>091009</v>
          </cell>
          <cell r="B722" t="str">
            <v>TUBOS, DIAMETRO 1.200 MM (A)</v>
          </cell>
          <cell r="C722" t="str">
            <v>M</v>
          </cell>
          <cell r="D722">
            <v>46.51</v>
          </cell>
        </row>
        <row r="723">
          <cell r="A723" t="str">
            <v>091010</v>
          </cell>
          <cell r="B723" t="str">
            <v>TUBOS, DIAMETRO 1.500 MM (A)</v>
          </cell>
          <cell r="C723" t="str">
            <v>M</v>
          </cell>
          <cell r="D723">
            <v>64.73</v>
          </cell>
        </row>
        <row r="724">
          <cell r="A724" t="str">
            <v>091011</v>
          </cell>
          <cell r="B724" t="str">
            <v>TUBOS, DIAMETRO 2.000 MM (A)</v>
          </cell>
          <cell r="C724" t="str">
            <v>M</v>
          </cell>
          <cell r="D724">
            <v>95.87</v>
          </cell>
        </row>
        <row r="725">
          <cell r="A725" t="str">
            <v>091031</v>
          </cell>
          <cell r="B725" t="str">
            <v>TUBOS, DIAM. 400 MM (B)</v>
          </cell>
          <cell r="C725" t="str">
            <v>M</v>
          </cell>
          <cell r="D725">
            <v>4.82</v>
          </cell>
        </row>
        <row r="726">
          <cell r="A726" t="str">
            <v>091032</v>
          </cell>
          <cell r="B726" t="str">
            <v>TUBOS, DIAM. 500 MM (B)</v>
          </cell>
          <cell r="C726" t="str">
            <v>M</v>
          </cell>
          <cell r="D726">
            <v>7.07</v>
          </cell>
        </row>
        <row r="727">
          <cell r="A727" t="str">
            <v>091033</v>
          </cell>
          <cell r="B727" t="str">
            <v>TUBOS, DIAM. 600 MM (B)</v>
          </cell>
          <cell r="C727" t="str">
            <v>M</v>
          </cell>
          <cell r="D727">
            <v>8.43</v>
          </cell>
        </row>
        <row r="728">
          <cell r="A728" t="str">
            <v>091034</v>
          </cell>
          <cell r="B728" t="str">
            <v>TUBOS, DIAM. 700 MM (B)</v>
          </cell>
          <cell r="C728" t="str">
            <v>M</v>
          </cell>
          <cell r="D728">
            <v>9.9700000000000006</v>
          </cell>
        </row>
        <row r="729">
          <cell r="A729" t="str">
            <v>091035</v>
          </cell>
          <cell r="B729" t="str">
            <v>TUBOS, DIAM. 800 MM (B)</v>
          </cell>
          <cell r="C729" t="str">
            <v>M</v>
          </cell>
          <cell r="D729">
            <v>12.39</v>
          </cell>
        </row>
        <row r="730">
          <cell r="A730" t="str">
            <v>091036</v>
          </cell>
          <cell r="B730" t="str">
            <v>TUBOS, DIAM. 900 MM (B)</v>
          </cell>
          <cell r="C730" t="str">
            <v>M</v>
          </cell>
          <cell r="D730">
            <v>15.76</v>
          </cell>
        </row>
        <row r="731">
          <cell r="A731" t="str">
            <v>091037</v>
          </cell>
          <cell r="B731" t="str">
            <v>TUBOS, DIAM. 1000 MM (B)</v>
          </cell>
          <cell r="C731" t="str">
            <v>M</v>
          </cell>
          <cell r="D731">
            <v>19.53</v>
          </cell>
        </row>
        <row r="732">
          <cell r="A732" t="str">
            <v>091038</v>
          </cell>
          <cell r="B732" t="str">
            <v>TUBOS, DIAM. 1100 MM (B)</v>
          </cell>
          <cell r="C732" t="str">
            <v>M</v>
          </cell>
          <cell r="D732">
            <v>26.06</v>
          </cell>
        </row>
        <row r="733">
          <cell r="A733" t="str">
            <v>091039</v>
          </cell>
          <cell r="B733" t="str">
            <v>TUBOS, DIAM. 1200 MM (B)</v>
          </cell>
          <cell r="C733" t="str">
            <v>M</v>
          </cell>
          <cell r="D733">
            <v>37.17</v>
          </cell>
        </row>
        <row r="734">
          <cell r="A734" t="str">
            <v>091040</v>
          </cell>
          <cell r="B734" t="str">
            <v>TUBOS, DIAM. 1500 MM (B)</v>
          </cell>
          <cell r="C734" t="str">
            <v>M</v>
          </cell>
          <cell r="D734">
            <v>51.76</v>
          </cell>
        </row>
        <row r="735">
          <cell r="A735" t="str">
            <v>091041</v>
          </cell>
          <cell r="B735" t="str">
            <v>TUBOS, DIAM. 2000 MM (B)</v>
          </cell>
          <cell r="C735" t="str">
            <v>M</v>
          </cell>
          <cell r="D735">
            <v>76.680000000000007</v>
          </cell>
        </row>
        <row r="736">
          <cell r="A736" t="str">
            <v>091051</v>
          </cell>
          <cell r="B736" t="str">
            <v>TUBOS, DIAM. 400 MM (C)</v>
          </cell>
          <cell r="C736" t="str">
            <v>M</v>
          </cell>
          <cell r="D736">
            <v>2.99</v>
          </cell>
        </row>
        <row r="737">
          <cell r="A737" t="str">
            <v>091052</v>
          </cell>
          <cell r="B737" t="str">
            <v>TUBOS, DIAM. 500 MM (C)</v>
          </cell>
          <cell r="C737" t="str">
            <v>M</v>
          </cell>
          <cell r="D737">
            <v>4.41</v>
          </cell>
        </row>
        <row r="738">
          <cell r="A738" t="str">
            <v>091053</v>
          </cell>
          <cell r="B738" t="str">
            <v>TUBOS, DIAM. 600 MM (C)</v>
          </cell>
          <cell r="C738" t="str">
            <v>M</v>
          </cell>
          <cell r="D738">
            <v>5.26</v>
          </cell>
        </row>
        <row r="739">
          <cell r="A739" t="str">
            <v>091054</v>
          </cell>
          <cell r="B739" t="str">
            <v>TUBOS, DIAM. 700 MM (C)</v>
          </cell>
          <cell r="C739" t="str">
            <v>M</v>
          </cell>
          <cell r="D739">
            <v>6.21</v>
          </cell>
        </row>
        <row r="740">
          <cell r="A740" t="str">
            <v>091055</v>
          </cell>
          <cell r="B740" t="str">
            <v>TUBOS, DIAM. 800 MM (C)</v>
          </cell>
          <cell r="C740" t="str">
            <v>M</v>
          </cell>
          <cell r="D740">
            <v>7.72</v>
          </cell>
        </row>
        <row r="741">
          <cell r="A741" t="str">
            <v>091056</v>
          </cell>
          <cell r="B741" t="str">
            <v>TUBOS, DIAM. 900 MM (C)</v>
          </cell>
          <cell r="C741" t="str">
            <v>M</v>
          </cell>
          <cell r="D741">
            <v>9.84</v>
          </cell>
        </row>
        <row r="742">
          <cell r="A742" t="str">
            <v>091057</v>
          </cell>
          <cell r="B742" t="str">
            <v>TUBOS, DIAM. 1000 MM (C)</v>
          </cell>
          <cell r="C742" t="str">
            <v>M</v>
          </cell>
          <cell r="D742">
            <v>12.2</v>
          </cell>
        </row>
        <row r="743">
          <cell r="A743" t="str">
            <v>091058</v>
          </cell>
          <cell r="B743" t="str">
            <v>TUBOS, DIAM. 1100 MM (C)</v>
          </cell>
          <cell r="C743" t="str">
            <v>M</v>
          </cell>
          <cell r="D743">
            <v>16.29</v>
          </cell>
        </row>
        <row r="744">
          <cell r="A744" t="str">
            <v>091059</v>
          </cell>
          <cell r="B744" t="str">
            <v>TUBOS, DIAM. 1200 MM (C)</v>
          </cell>
          <cell r="C744" t="str">
            <v>M</v>
          </cell>
          <cell r="D744">
            <v>23.24</v>
          </cell>
        </row>
        <row r="745">
          <cell r="A745" t="str">
            <v>091060</v>
          </cell>
          <cell r="B745" t="str">
            <v>TUBOS, DIAM. 1500 MM (C)</v>
          </cell>
          <cell r="C745" t="str">
            <v>M</v>
          </cell>
          <cell r="D745">
            <v>32.35</v>
          </cell>
        </row>
        <row r="746">
          <cell r="A746" t="str">
            <v>091061</v>
          </cell>
          <cell r="B746" t="str">
            <v>TUBOS, DIAM. 2000 MM (C)</v>
          </cell>
          <cell r="C746" t="str">
            <v>M</v>
          </cell>
          <cell r="D746">
            <v>47.93</v>
          </cell>
        </row>
        <row r="748">
          <cell r="A748" t="str">
            <v>091100</v>
          </cell>
          <cell r="B748" t="str">
            <v>ASSENTAMENTO DE TUBOS E PECAS DE ACO ( INCLUINDO SOLDAGEM DAS JUNTAS )</v>
          </cell>
        </row>
        <row r="749">
          <cell r="A749" t="str">
            <v>091101</v>
          </cell>
          <cell r="B749" t="str">
            <v>TUBOS E PECAS,DIAMETRO 28 POL (A)</v>
          </cell>
          <cell r="C749" t="str">
            <v>M</v>
          </cell>
          <cell r="D749">
            <v>75.62</v>
          </cell>
        </row>
        <row r="750">
          <cell r="A750" t="str">
            <v>091102</v>
          </cell>
          <cell r="B750" t="str">
            <v>TUBOS E PECAS,DIAMETRO 30 POL (A)</v>
          </cell>
          <cell r="C750" t="str">
            <v>M</v>
          </cell>
          <cell r="D750">
            <v>78.489999999999995</v>
          </cell>
        </row>
        <row r="751">
          <cell r="A751" t="str">
            <v>091103</v>
          </cell>
          <cell r="B751" t="str">
            <v>TUBOS E PECAS,DIAMETRO 32 POL (A)</v>
          </cell>
          <cell r="C751" t="str">
            <v>M</v>
          </cell>
          <cell r="D751">
            <v>81.39</v>
          </cell>
        </row>
        <row r="752">
          <cell r="A752" t="str">
            <v>091104</v>
          </cell>
          <cell r="B752" t="str">
            <v>TUBOS E PECAS DIAMETRO 36 POL (A)</v>
          </cell>
          <cell r="C752" t="str">
            <v>M</v>
          </cell>
          <cell r="D752">
            <v>87.28</v>
          </cell>
        </row>
        <row r="753">
          <cell r="A753" t="str">
            <v>091105</v>
          </cell>
          <cell r="B753" t="str">
            <v>TUBOS E PECAS,DIAMETRO 40 POL (A)</v>
          </cell>
          <cell r="C753" t="str">
            <v>M</v>
          </cell>
          <cell r="D753">
            <v>93.44</v>
          </cell>
        </row>
        <row r="754">
          <cell r="A754" t="str">
            <v>091106</v>
          </cell>
          <cell r="B754" t="str">
            <v>TUBOS E PECAS,DIAMETRO 42 POL (A)</v>
          </cell>
          <cell r="C754" t="str">
            <v>M</v>
          </cell>
          <cell r="D754">
            <v>122.24</v>
          </cell>
        </row>
        <row r="755">
          <cell r="A755" t="str">
            <v>091107</v>
          </cell>
          <cell r="B755" t="str">
            <v>TUBOS E PECAS,DIAMETRO 48 POL (A)</v>
          </cell>
          <cell r="C755" t="str">
            <v>M</v>
          </cell>
          <cell r="D755">
            <v>135.36000000000001</v>
          </cell>
        </row>
        <row r="756">
          <cell r="A756" t="str">
            <v>091108</v>
          </cell>
          <cell r="B756" t="str">
            <v>TUBOS E PECAS,DIAMETRO 60 POL (A)</v>
          </cell>
          <cell r="C756" t="str">
            <v>M</v>
          </cell>
          <cell r="D756">
            <v>173.64</v>
          </cell>
        </row>
        <row r="757">
          <cell r="A757" t="str">
            <v>091109</v>
          </cell>
          <cell r="B757" t="str">
            <v>TUBOS E PECAS,DIAMETRO 72 POL (A)</v>
          </cell>
          <cell r="C757" t="str">
            <v>M</v>
          </cell>
          <cell r="D757">
            <v>212.38</v>
          </cell>
        </row>
        <row r="758">
          <cell r="A758" t="str">
            <v>091110</v>
          </cell>
          <cell r="B758" t="str">
            <v>TUBOS E PACAS,DIAMETRO 84 POL (A)</v>
          </cell>
          <cell r="C758" t="str">
            <v>M</v>
          </cell>
          <cell r="D758">
            <v>283.17</v>
          </cell>
        </row>
        <row r="759">
          <cell r="A759" t="str">
            <v>091111</v>
          </cell>
          <cell r="B759" t="str">
            <v>TUBOS E PECAS,DIAMETRO 100 POL (A)</v>
          </cell>
          <cell r="C759" t="str">
            <v>M</v>
          </cell>
          <cell r="D759">
            <v>431.49</v>
          </cell>
        </row>
        <row r="760">
          <cell r="A760" t="str">
            <v>091131</v>
          </cell>
          <cell r="B760" t="str">
            <v>TUBOS E PECAS, DIAM. 28 POL (B)</v>
          </cell>
          <cell r="C760" t="str">
            <v>M</v>
          </cell>
          <cell r="D760">
            <v>61.1</v>
          </cell>
        </row>
        <row r="761">
          <cell r="A761" t="str">
            <v>091132</v>
          </cell>
          <cell r="B761" t="str">
            <v>TUBOS E PECAS, DIAM. 30 POL (B)</v>
          </cell>
          <cell r="C761" t="str">
            <v>M</v>
          </cell>
          <cell r="D761">
            <v>63.45</v>
          </cell>
        </row>
        <row r="762">
          <cell r="A762" t="str">
            <v>091133</v>
          </cell>
          <cell r="B762" t="str">
            <v>TUBOS E PECAS, DIAM. 32 POL (B)</v>
          </cell>
          <cell r="C762" t="str">
            <v>M</v>
          </cell>
          <cell r="D762">
            <v>65.78</v>
          </cell>
        </row>
        <row r="763">
          <cell r="A763" t="str">
            <v>091134</v>
          </cell>
          <cell r="B763" t="str">
            <v>TUBOS E PECAS, DIAM. 36 POL (B)</v>
          </cell>
          <cell r="C763" t="str">
            <v>M</v>
          </cell>
          <cell r="D763">
            <v>70.59</v>
          </cell>
        </row>
        <row r="764">
          <cell r="A764" t="str">
            <v>091135</v>
          </cell>
          <cell r="B764" t="str">
            <v>TUBOS E PECAS, 40 POL (B)</v>
          </cell>
          <cell r="C764" t="str">
            <v>M</v>
          </cell>
          <cell r="D764">
            <v>75.66</v>
          </cell>
        </row>
        <row r="765">
          <cell r="A765" t="str">
            <v>091136</v>
          </cell>
          <cell r="B765" t="str">
            <v>TUBOS E PECAS, DIAM. 42 POL (B)</v>
          </cell>
          <cell r="C765" t="str">
            <v>M</v>
          </cell>
          <cell r="D765">
            <v>99.21</v>
          </cell>
        </row>
        <row r="766">
          <cell r="A766" t="str">
            <v>091137</v>
          </cell>
          <cell r="B766" t="str">
            <v>TUBOS E PECAS, DIAM. 48 POL (B)</v>
          </cell>
          <cell r="C766" t="str">
            <v>M</v>
          </cell>
          <cell r="D766">
            <v>109.92</v>
          </cell>
        </row>
        <row r="767">
          <cell r="A767" t="str">
            <v>091138</v>
          </cell>
          <cell r="B767" t="str">
            <v>TUBOS E PECAS, DIAM. 60 POL (B)</v>
          </cell>
          <cell r="C767" t="str">
            <v>M</v>
          </cell>
          <cell r="D767">
            <v>140.97999999999999</v>
          </cell>
        </row>
        <row r="768">
          <cell r="A768" t="str">
            <v>091139</v>
          </cell>
          <cell r="B768" t="str">
            <v>TUBOS E PECAS, DIAM. 72 POL (B)</v>
          </cell>
          <cell r="C768" t="str">
            <v>M</v>
          </cell>
          <cell r="D768">
            <v>172.39</v>
          </cell>
        </row>
        <row r="769">
          <cell r="A769" t="str">
            <v>091140</v>
          </cell>
          <cell r="B769" t="str">
            <v>TUBOS E PECAS, DIAM. 84 POL (B)</v>
          </cell>
          <cell r="C769" t="str">
            <v>M</v>
          </cell>
          <cell r="D769">
            <v>230.07</v>
          </cell>
        </row>
        <row r="770">
          <cell r="A770" t="str">
            <v>091141</v>
          </cell>
          <cell r="B770" t="str">
            <v>TUBOS E PECAS, DIAM. 100 POL (B)</v>
          </cell>
          <cell r="C770" t="str">
            <v>M</v>
          </cell>
          <cell r="D770">
            <v>349.68</v>
          </cell>
        </row>
        <row r="771">
          <cell r="A771" t="str">
            <v>091151</v>
          </cell>
          <cell r="B771" t="str">
            <v>TUBOS E PECAS, DIAM. 28 POL (C)</v>
          </cell>
          <cell r="C771" t="str">
            <v>M</v>
          </cell>
          <cell r="D771">
            <v>39.35</v>
          </cell>
        </row>
        <row r="772">
          <cell r="A772" t="str">
            <v>091152</v>
          </cell>
          <cell r="B772" t="str">
            <v>TUBOS E PECAS, DIAM. 30 POL (C)</v>
          </cell>
          <cell r="C772" t="str">
            <v>M</v>
          </cell>
          <cell r="D772">
            <v>40.92</v>
          </cell>
        </row>
        <row r="773">
          <cell r="A773" t="str">
            <v>091153</v>
          </cell>
          <cell r="B773" t="str">
            <v>TUBOS E PECAS, DIAM. 32 POL (C)</v>
          </cell>
          <cell r="C773" t="str">
            <v>M</v>
          </cell>
          <cell r="D773">
            <v>42.48</v>
          </cell>
        </row>
        <row r="774">
          <cell r="A774" t="str">
            <v>091154</v>
          </cell>
          <cell r="B774" t="str">
            <v>TUBOS E PECAS, DIAM. 36 POL (C)</v>
          </cell>
          <cell r="C774" t="str">
            <v>M</v>
          </cell>
          <cell r="D774">
            <v>45.64</v>
          </cell>
        </row>
        <row r="775">
          <cell r="A775" t="str">
            <v>091155</v>
          </cell>
          <cell r="B775" t="str">
            <v>TUBOS E PECAS, DIAM. 40 POL (C)</v>
          </cell>
          <cell r="C775" t="str">
            <v>M</v>
          </cell>
          <cell r="D775">
            <v>48.97</v>
          </cell>
        </row>
        <row r="776">
          <cell r="A776" t="str">
            <v>091156</v>
          </cell>
          <cell r="B776" t="str">
            <v>TUBOS E PECAS, DIAM. 42 POL (C)</v>
          </cell>
          <cell r="C776" t="str">
            <v>M</v>
          </cell>
          <cell r="D776">
            <v>64.53</v>
          </cell>
        </row>
        <row r="777">
          <cell r="A777" t="str">
            <v>091157</v>
          </cell>
          <cell r="B777" t="str">
            <v>TUBOS E PECAS, DIAM. 48 POL (C)</v>
          </cell>
          <cell r="C777" t="str">
            <v>M</v>
          </cell>
          <cell r="D777">
            <v>71.55</v>
          </cell>
        </row>
        <row r="778">
          <cell r="A778" t="str">
            <v>091158</v>
          </cell>
          <cell r="B778" t="str">
            <v>TUBOS E PECAS, DIAM. 60 POL (C)</v>
          </cell>
          <cell r="C778" t="str">
            <v>M</v>
          </cell>
          <cell r="D778">
            <v>91.66</v>
          </cell>
        </row>
        <row r="779">
          <cell r="A779" t="str">
            <v>091159</v>
          </cell>
          <cell r="B779" t="str">
            <v>TUBOS E PECAS, DIAM. 72 POL (C)</v>
          </cell>
          <cell r="C779" t="str">
            <v>M</v>
          </cell>
          <cell r="D779">
            <v>112.03</v>
          </cell>
        </row>
        <row r="780">
          <cell r="A780" t="str">
            <v>091160</v>
          </cell>
          <cell r="B780" t="str">
            <v>TUBOS E PECAS, DIAM. 84 POL (C)</v>
          </cell>
          <cell r="C780" t="str">
            <v>M</v>
          </cell>
          <cell r="D780">
            <v>149.5</v>
          </cell>
        </row>
        <row r="781">
          <cell r="A781" t="str">
            <v>091161</v>
          </cell>
          <cell r="B781" t="str">
            <v>TUBOS E PECAS, DIAM. 100 POL (C)</v>
          </cell>
          <cell r="C781" t="str">
            <v>M</v>
          </cell>
          <cell r="D781">
            <v>227.09</v>
          </cell>
        </row>
        <row r="783">
          <cell r="A783" t="str">
            <v>091300</v>
          </cell>
          <cell r="B783" t="str">
            <v>ANEIS DE MASTIQUE BETUMINOSO - TUBULACOES DE ACO</v>
          </cell>
        </row>
        <row r="784">
          <cell r="A784" t="str">
            <v>091301</v>
          </cell>
          <cell r="B784" t="str">
            <v>ANEL DE MASTIQUE BETUMINOSO,DIAMETRO 28 POL</v>
          </cell>
          <cell r="C784" t="str">
            <v>UN</v>
          </cell>
          <cell r="D784">
            <v>27.78</v>
          </cell>
        </row>
        <row r="785">
          <cell r="A785" t="str">
            <v>091302</v>
          </cell>
          <cell r="B785" t="str">
            <v>ANEL DE MASTIQUE BETUMINOSO,DIAMETRO 30 POL</v>
          </cell>
          <cell r="C785" t="str">
            <v>UN</v>
          </cell>
          <cell r="D785">
            <v>29.81</v>
          </cell>
        </row>
        <row r="786">
          <cell r="A786" t="str">
            <v>091303</v>
          </cell>
          <cell r="B786" t="str">
            <v>ANEL DE MASTIQUE BETUMINOSO,DIAMETRO 32 POL</v>
          </cell>
          <cell r="C786" t="str">
            <v>UN</v>
          </cell>
          <cell r="D786">
            <v>31.85</v>
          </cell>
        </row>
        <row r="787">
          <cell r="A787" t="str">
            <v>091304</v>
          </cell>
          <cell r="B787" t="str">
            <v>ANEL DE MASTIQUE BETUMINOSO,DIAMETRO 36 POL</v>
          </cell>
          <cell r="C787" t="str">
            <v>UN</v>
          </cell>
          <cell r="D787">
            <v>35.71</v>
          </cell>
        </row>
        <row r="788">
          <cell r="A788" t="str">
            <v>091305</v>
          </cell>
          <cell r="B788" t="str">
            <v>ANEL DE MASTIQUE BETUMINOSO,DIAMETRO 40 POL</v>
          </cell>
          <cell r="C788" t="str">
            <v>UN</v>
          </cell>
          <cell r="D788">
            <v>39.6</v>
          </cell>
        </row>
        <row r="789">
          <cell r="A789" t="str">
            <v>091306</v>
          </cell>
          <cell r="B789" t="str">
            <v>ANEL DE MASTIQUE BETUMINOSO,DIAMETRO 42 POL</v>
          </cell>
          <cell r="C789" t="str">
            <v>UN</v>
          </cell>
          <cell r="D789">
            <v>41.61</v>
          </cell>
        </row>
        <row r="790">
          <cell r="A790" t="str">
            <v>091307</v>
          </cell>
          <cell r="B790" t="str">
            <v>ANEL DE MASTIQUE BETUMINOSO,DIAMETRO 48 POL</v>
          </cell>
          <cell r="C790" t="str">
            <v>UN</v>
          </cell>
          <cell r="D790">
            <v>47.56</v>
          </cell>
        </row>
        <row r="791">
          <cell r="A791" t="str">
            <v>091308</v>
          </cell>
          <cell r="B791" t="str">
            <v>ANEL DE MASTIQUE BETUMINOSO,DIAMETRO 60 POL</v>
          </cell>
          <cell r="C791" t="str">
            <v>UN</v>
          </cell>
          <cell r="D791">
            <v>59.35</v>
          </cell>
        </row>
        <row r="792">
          <cell r="A792" t="str">
            <v>091309</v>
          </cell>
          <cell r="B792" t="str">
            <v>ANEL DE MASTIQUE BETUMINOSO,DIAMETRO 72 POL</v>
          </cell>
          <cell r="C792" t="str">
            <v>UN</v>
          </cell>
          <cell r="D792">
            <v>71.319999999999993</v>
          </cell>
        </row>
        <row r="793">
          <cell r="A793" t="str">
            <v>091310</v>
          </cell>
          <cell r="B793" t="str">
            <v>ANEL DE MASTIQUE BETUMINOSO,DIAMETRO 84 POL</v>
          </cell>
          <cell r="C793" t="str">
            <v>UN</v>
          </cell>
          <cell r="D793">
            <v>83.29</v>
          </cell>
        </row>
        <row r="794">
          <cell r="A794" t="str">
            <v>091311</v>
          </cell>
          <cell r="B794" t="str">
            <v>ANEL DE MASTIQUE BETUMINOSO,DIAMETRO 100 POL</v>
          </cell>
          <cell r="C794" t="str">
            <v>UN</v>
          </cell>
          <cell r="D794">
            <v>99.15</v>
          </cell>
        </row>
        <row r="796">
          <cell r="A796" t="str">
            <v>091400</v>
          </cell>
          <cell r="B796" t="str">
            <v>FABRICACAO DE CURVAS, A PARTIR DE TUBOS DE ACO, 3 A 22,5 GR</v>
          </cell>
        </row>
        <row r="797">
          <cell r="A797" t="str">
            <v>091401</v>
          </cell>
          <cell r="B797" t="str">
            <v>CURVA DE ACO DIAMETRO 28 POL</v>
          </cell>
          <cell r="C797" t="str">
            <v>UN</v>
          </cell>
          <cell r="D797">
            <v>695.92</v>
          </cell>
        </row>
        <row r="798">
          <cell r="A798" t="str">
            <v>091402</v>
          </cell>
          <cell r="B798" t="str">
            <v>CURVA DE ACO DIAMETRO 30 POL</v>
          </cell>
          <cell r="C798" t="str">
            <v>UN</v>
          </cell>
          <cell r="D798">
            <v>752.87</v>
          </cell>
        </row>
        <row r="799">
          <cell r="A799" t="str">
            <v>091403</v>
          </cell>
          <cell r="B799" t="str">
            <v>CURVA DE ACO DIAMETRO 32 POL</v>
          </cell>
          <cell r="C799" t="str">
            <v>UN</v>
          </cell>
          <cell r="D799">
            <v>800.5</v>
          </cell>
        </row>
        <row r="800">
          <cell r="A800" t="str">
            <v>091404</v>
          </cell>
          <cell r="B800" t="str">
            <v>CURVA DE ACO DIAMETRO 36 POL</v>
          </cell>
          <cell r="C800" t="str">
            <v>UN</v>
          </cell>
          <cell r="D800">
            <v>905.49</v>
          </cell>
        </row>
        <row r="801">
          <cell r="A801" t="str">
            <v>091405</v>
          </cell>
          <cell r="B801" t="str">
            <v>CURVA DE ACO DIAMETRO 40 POL</v>
          </cell>
          <cell r="C801" t="str">
            <v>UN</v>
          </cell>
          <cell r="D801">
            <v>1045.1500000000001</v>
          </cell>
        </row>
        <row r="802">
          <cell r="A802" t="str">
            <v>091406</v>
          </cell>
          <cell r="B802" t="str">
            <v>CURVA DE ACO DIAMETRO 42 POL.</v>
          </cell>
          <cell r="C802" t="str">
            <v>UN</v>
          </cell>
          <cell r="D802">
            <v>1435.72</v>
          </cell>
        </row>
        <row r="803">
          <cell r="A803" t="str">
            <v>091407</v>
          </cell>
          <cell r="B803" t="str">
            <v>CURVA DE ACO DIAMETRO 48 POL.</v>
          </cell>
          <cell r="C803" t="str">
            <v>UN</v>
          </cell>
          <cell r="D803">
            <v>1945.82</v>
          </cell>
        </row>
        <row r="804">
          <cell r="A804" t="str">
            <v>091408</v>
          </cell>
          <cell r="B804" t="str">
            <v>CURVA DE ACO DIAMETRO 60 POL.</v>
          </cell>
          <cell r="C804" t="str">
            <v>UN</v>
          </cell>
          <cell r="D804">
            <v>2520.5300000000002</v>
          </cell>
        </row>
        <row r="805">
          <cell r="A805" t="str">
            <v>091409</v>
          </cell>
          <cell r="B805" t="str">
            <v>CURVA DE ACO DIAMETRO 72 POL.</v>
          </cell>
          <cell r="C805" t="str">
            <v>UN</v>
          </cell>
          <cell r="D805">
            <v>3120.92</v>
          </cell>
        </row>
        <row r="806">
          <cell r="A806" t="str">
            <v>091410</v>
          </cell>
          <cell r="B806" t="str">
            <v>CURVA DE ACO DIAMETRO 84 POL.</v>
          </cell>
          <cell r="C806" t="str">
            <v>UN</v>
          </cell>
          <cell r="D806">
            <v>4142.76</v>
          </cell>
        </row>
        <row r="807">
          <cell r="A807" t="str">
            <v>091411</v>
          </cell>
          <cell r="B807" t="str">
            <v>CURVA DE ACO DIAMETRO 100 POL.</v>
          </cell>
          <cell r="C807" t="str">
            <v>UN</v>
          </cell>
          <cell r="D807">
            <v>5613.58</v>
          </cell>
        </row>
        <row r="809">
          <cell r="A809" t="str">
            <v>091500</v>
          </cell>
          <cell r="B809" t="str">
            <v>FABRICACAO  DE  CURVAS, A PARTIR  DE TUBO DE ACO, 22,51 A 45 GRAUS</v>
          </cell>
        </row>
        <row r="810">
          <cell r="A810" t="str">
            <v>091501</v>
          </cell>
          <cell r="B810" t="str">
            <v>CURVA DE ACO DIAMETRO 28 POL</v>
          </cell>
          <cell r="C810" t="str">
            <v>UN</v>
          </cell>
          <cell r="D810">
            <v>1105.68</v>
          </cell>
        </row>
        <row r="811">
          <cell r="A811" t="str">
            <v>091502</v>
          </cell>
          <cell r="B811" t="str">
            <v>CURVA DE ACO DIAMETRO 30 POL</v>
          </cell>
          <cell r="C811" t="str">
            <v>UN</v>
          </cell>
          <cell r="D811">
            <v>1201.8399999999999</v>
          </cell>
        </row>
        <row r="812">
          <cell r="A812" t="str">
            <v>091503</v>
          </cell>
          <cell r="B812" t="str">
            <v>CURVA DE ACO DIAMETRO 32 POL</v>
          </cell>
          <cell r="C812" t="str">
            <v>UN</v>
          </cell>
          <cell r="D812">
            <v>1261.97</v>
          </cell>
        </row>
        <row r="813">
          <cell r="A813" t="str">
            <v>091504</v>
          </cell>
          <cell r="B813" t="str">
            <v>CURVA DE ACO DIAMETRO 36 POL</v>
          </cell>
          <cell r="C813" t="str">
            <v>UN</v>
          </cell>
          <cell r="D813">
            <v>1476.33</v>
          </cell>
        </row>
        <row r="814">
          <cell r="A814" t="str">
            <v>091505</v>
          </cell>
          <cell r="B814" t="str">
            <v>CURVA DE ACO DIAMETRO 40 POL</v>
          </cell>
          <cell r="C814" t="str">
            <v>UN</v>
          </cell>
          <cell r="D814">
            <v>1655.18</v>
          </cell>
        </row>
        <row r="815">
          <cell r="A815" t="str">
            <v>091506</v>
          </cell>
          <cell r="B815" t="str">
            <v>CURVA DE ACO DIAMETRO 42</v>
          </cell>
          <cell r="C815" t="str">
            <v>UN</v>
          </cell>
          <cell r="D815">
            <v>2274.7199999999998</v>
          </cell>
        </row>
        <row r="816">
          <cell r="A816" t="str">
            <v>091507</v>
          </cell>
          <cell r="B816" t="str">
            <v>CURVA DE ACO DIAMETRO 48 POL.</v>
          </cell>
          <cell r="C816" t="str">
            <v>UN</v>
          </cell>
          <cell r="D816">
            <v>2884.46</v>
          </cell>
        </row>
        <row r="817">
          <cell r="A817" t="str">
            <v>091508</v>
          </cell>
          <cell r="B817" t="str">
            <v>CURVA DE ACO DIAMETRO 60 POL.</v>
          </cell>
          <cell r="C817" t="str">
            <v>UN</v>
          </cell>
          <cell r="D817">
            <v>3925.77</v>
          </cell>
        </row>
        <row r="818">
          <cell r="A818" t="str">
            <v>091509</v>
          </cell>
          <cell r="B818" t="str">
            <v>CURVA DE ACO DIAMETRO 72 POL.</v>
          </cell>
          <cell r="C818" t="str">
            <v>UN</v>
          </cell>
          <cell r="D818">
            <v>4798.22</v>
          </cell>
        </row>
        <row r="819">
          <cell r="A819" t="str">
            <v>091510</v>
          </cell>
          <cell r="B819" t="str">
            <v>CURVA DE ACO DIAMETRO 84 POL.</v>
          </cell>
          <cell r="C819" t="str">
            <v>UN</v>
          </cell>
          <cell r="D819">
            <v>5884.07</v>
          </cell>
        </row>
        <row r="820">
          <cell r="A820" t="str">
            <v>091511</v>
          </cell>
          <cell r="B820" t="str">
            <v>CURVA DE ACO DIAMETRO 100 POL.</v>
          </cell>
          <cell r="C820" t="str">
            <v>UN</v>
          </cell>
          <cell r="D820">
            <v>8033.66</v>
          </cell>
        </row>
        <row r="822">
          <cell r="A822" t="str">
            <v>091600</v>
          </cell>
          <cell r="B822" t="str">
            <v>FABRICACAO  DE  CURVAS, A PARTIR DE TUBOS DE ACO, 45,01 A 67,5 GR</v>
          </cell>
        </row>
        <row r="823">
          <cell r="A823" t="str">
            <v>091601</v>
          </cell>
          <cell r="B823" t="str">
            <v>CURVA DE ACO DIAMETRO 28 POL</v>
          </cell>
          <cell r="C823" t="str">
            <v>UN</v>
          </cell>
          <cell r="D823">
            <v>1612.71</v>
          </cell>
        </row>
        <row r="824">
          <cell r="A824" t="str">
            <v>091602</v>
          </cell>
          <cell r="B824" t="str">
            <v>CURVA DE ACO DIAMETRO 30 POL</v>
          </cell>
          <cell r="C824" t="str">
            <v>UN</v>
          </cell>
          <cell r="D824">
            <v>1760.82</v>
          </cell>
        </row>
        <row r="825">
          <cell r="A825" t="str">
            <v>091603</v>
          </cell>
          <cell r="B825" t="str">
            <v>CURVA DE ACO DIAMETRO 32 POL</v>
          </cell>
          <cell r="C825" t="str">
            <v>UN</v>
          </cell>
          <cell r="D825">
            <v>1892.96</v>
          </cell>
        </row>
        <row r="826">
          <cell r="A826" t="str">
            <v>091604</v>
          </cell>
          <cell r="B826" t="str">
            <v>CURVA DE ACO DIAMETRO 36 POL</v>
          </cell>
          <cell r="C826" t="str">
            <v>UN</v>
          </cell>
          <cell r="D826">
            <v>2156.58</v>
          </cell>
        </row>
        <row r="827">
          <cell r="A827" t="str">
            <v>091605</v>
          </cell>
          <cell r="B827" t="str">
            <v>CURVA DE ACO DIAMETRO 40 POL</v>
          </cell>
          <cell r="C827" t="str">
            <v>UN</v>
          </cell>
          <cell r="D827">
            <v>2435.4899999999998</v>
          </cell>
        </row>
        <row r="828">
          <cell r="A828" t="str">
            <v>091606</v>
          </cell>
          <cell r="B828" t="str">
            <v>CURVA DE ACO DIAMETRO 42 POL.</v>
          </cell>
          <cell r="C828" t="str">
            <v>UN</v>
          </cell>
          <cell r="D828">
            <v>3384.41</v>
          </cell>
        </row>
        <row r="829">
          <cell r="A829" t="str">
            <v>091607</v>
          </cell>
          <cell r="B829" t="str">
            <v>CURVA DE ACO DIAMETRO 48 POL.</v>
          </cell>
          <cell r="C829" t="str">
            <v>UN</v>
          </cell>
          <cell r="D829">
            <v>4214.25</v>
          </cell>
        </row>
        <row r="830">
          <cell r="A830" t="str">
            <v>091608</v>
          </cell>
          <cell r="B830" t="str">
            <v>CURVA DE ACO DIAMETRO 60 POL.</v>
          </cell>
          <cell r="C830" t="str">
            <v>UN</v>
          </cell>
          <cell r="D830">
            <v>5829.08</v>
          </cell>
        </row>
        <row r="831">
          <cell r="A831" t="str">
            <v>091609</v>
          </cell>
          <cell r="B831" t="str">
            <v>CURVA DE ACO DIAMETRO 72 POL.</v>
          </cell>
          <cell r="C831" t="str">
            <v>UN</v>
          </cell>
          <cell r="D831">
            <v>7160.04</v>
          </cell>
        </row>
        <row r="832">
          <cell r="A832" t="str">
            <v>091610</v>
          </cell>
          <cell r="B832" t="str">
            <v>CURVA DE ACO DIAMETRO 84 POL.</v>
          </cell>
          <cell r="C832" t="str">
            <v>UN</v>
          </cell>
          <cell r="D832">
            <v>8776.84</v>
          </cell>
        </row>
        <row r="833">
          <cell r="A833" t="str">
            <v>091611</v>
          </cell>
          <cell r="B833" t="str">
            <v>CURVA DE ACO DIAMETRO 100 POL.</v>
          </cell>
          <cell r="C833" t="str">
            <v>UN</v>
          </cell>
          <cell r="D833">
            <v>11956.62</v>
          </cell>
        </row>
        <row r="835">
          <cell r="A835" t="str">
            <v>091700</v>
          </cell>
          <cell r="B835" t="str">
            <v>F0BRICACAO  DE  CURVAS, A PARTIR DE TUBOS DE ACO, 67,51 A 90 GR</v>
          </cell>
        </row>
        <row r="836">
          <cell r="A836" t="str">
            <v>091701</v>
          </cell>
          <cell r="B836" t="str">
            <v>CURVA DE ACO DIAMETRO 28 POL</v>
          </cell>
          <cell r="C836" t="str">
            <v>UN</v>
          </cell>
          <cell r="D836">
            <v>2127.65</v>
          </cell>
        </row>
        <row r="837">
          <cell r="A837" t="str">
            <v>091702</v>
          </cell>
          <cell r="B837" t="str">
            <v>CURVA DE ACO DIAMETRO 30 POL</v>
          </cell>
          <cell r="C837" t="str">
            <v>UN</v>
          </cell>
          <cell r="D837">
            <v>2305.15</v>
          </cell>
        </row>
        <row r="838">
          <cell r="A838" t="str">
            <v>091703</v>
          </cell>
          <cell r="B838" t="str">
            <v>CURVA DE ACO DIAMETRO 32 POL</v>
          </cell>
          <cell r="C838" t="str">
            <v>UN</v>
          </cell>
          <cell r="D838">
            <v>2481.3200000000002</v>
          </cell>
        </row>
        <row r="839">
          <cell r="A839" t="str">
            <v>091704</v>
          </cell>
          <cell r="B839" t="str">
            <v>CURVA DE ACO DIAMETRO 36 POL</v>
          </cell>
          <cell r="C839" t="str">
            <v>UN</v>
          </cell>
          <cell r="D839">
            <v>2838.15</v>
          </cell>
        </row>
        <row r="840">
          <cell r="A840" t="str">
            <v>091705</v>
          </cell>
          <cell r="B840" t="str">
            <v>CURVA DE ACO DIAMETRO 40 POL</v>
          </cell>
          <cell r="C840" t="str">
            <v>UN</v>
          </cell>
          <cell r="D840">
            <v>3193.15</v>
          </cell>
        </row>
        <row r="841">
          <cell r="A841" t="str">
            <v>091706</v>
          </cell>
          <cell r="B841" t="str">
            <v>CURVA DE ACO DIAMETRO 42 POL.</v>
          </cell>
          <cell r="C841" t="str">
            <v>UN</v>
          </cell>
          <cell r="D841">
            <v>4450.83</v>
          </cell>
        </row>
        <row r="842">
          <cell r="A842" t="str">
            <v>091707</v>
          </cell>
          <cell r="B842" t="str">
            <v>CURVA DE ACO DIAMETRO 48 POL.</v>
          </cell>
          <cell r="C842" t="str">
            <v>UN</v>
          </cell>
          <cell r="D842">
            <v>5526.61</v>
          </cell>
        </row>
        <row r="843">
          <cell r="A843" t="str">
            <v>091708</v>
          </cell>
          <cell r="B843" t="str">
            <v>CURVA DE ACO DIAMETRO 60 POL.</v>
          </cell>
          <cell r="C843" t="str">
            <v>UN</v>
          </cell>
          <cell r="D843">
            <v>7697.46</v>
          </cell>
        </row>
        <row r="844">
          <cell r="A844" t="str">
            <v>091709</v>
          </cell>
          <cell r="B844" t="str">
            <v>CURVA DE ACO DIAMETRO 72 POL.</v>
          </cell>
          <cell r="C844" t="str">
            <v>UN</v>
          </cell>
          <cell r="D844">
            <v>9247.51</v>
          </cell>
        </row>
        <row r="845">
          <cell r="A845" t="str">
            <v>091710</v>
          </cell>
          <cell r="B845" t="str">
            <v>CURVA DE ACO DIAMETRO 84 POL.</v>
          </cell>
          <cell r="C845" t="str">
            <v>UN</v>
          </cell>
          <cell r="D845">
            <v>11380.57</v>
          </cell>
        </row>
        <row r="846">
          <cell r="A846" t="str">
            <v>091711</v>
          </cell>
          <cell r="B846" t="str">
            <v>CURVA DE ACO DIAMETRO 100 POL.</v>
          </cell>
          <cell r="C846" t="str">
            <v>UN</v>
          </cell>
          <cell r="D846">
            <v>15527.9</v>
          </cell>
        </row>
        <row r="848">
          <cell r="A848" t="str">
            <v>091800</v>
          </cell>
          <cell r="B848" t="str">
            <v>CORTE E BISELAMENTO EM TUBOS DE ACO E = 5/16 POLEGADA</v>
          </cell>
        </row>
        <row r="849">
          <cell r="A849" t="str">
            <v>091801</v>
          </cell>
          <cell r="B849" t="str">
            <v>DIAMETRO 4  POLEGADA</v>
          </cell>
          <cell r="C849" t="str">
            <v>UN</v>
          </cell>
          <cell r="D849">
            <v>11.27</v>
          </cell>
        </row>
        <row r="850">
          <cell r="A850" t="str">
            <v>091802</v>
          </cell>
          <cell r="B850" t="str">
            <v>DIAMETRO 6  POLEGADA</v>
          </cell>
          <cell r="C850" t="str">
            <v>UN</v>
          </cell>
          <cell r="D850">
            <v>16.91</v>
          </cell>
        </row>
        <row r="851">
          <cell r="A851" t="str">
            <v>091803</v>
          </cell>
          <cell r="B851" t="str">
            <v>DIAMETRO 8  POLEGADA</v>
          </cell>
          <cell r="C851" t="str">
            <v>UN</v>
          </cell>
          <cell r="D851">
            <v>22.55</v>
          </cell>
        </row>
        <row r="852">
          <cell r="A852" t="str">
            <v>091804</v>
          </cell>
          <cell r="B852" t="str">
            <v>DIAMETRO 10 POLEGADA</v>
          </cell>
          <cell r="C852" t="str">
            <v>UN</v>
          </cell>
          <cell r="D852">
            <v>28.19</v>
          </cell>
        </row>
        <row r="853">
          <cell r="A853" t="str">
            <v>091805</v>
          </cell>
          <cell r="B853" t="str">
            <v>DIAMETRO 12 POLEGADA</v>
          </cell>
          <cell r="C853" t="str">
            <v>UN</v>
          </cell>
          <cell r="D853">
            <v>33.83</v>
          </cell>
        </row>
        <row r="854">
          <cell r="A854" t="str">
            <v>091806</v>
          </cell>
          <cell r="B854" t="str">
            <v>DIAMETRO 16 POLEGADA</v>
          </cell>
          <cell r="C854" t="str">
            <v>UN</v>
          </cell>
          <cell r="D854">
            <v>45.12</v>
          </cell>
        </row>
        <row r="855">
          <cell r="A855" t="str">
            <v>091807</v>
          </cell>
          <cell r="B855" t="str">
            <v>DIAMETRO 20 POLEGADA</v>
          </cell>
          <cell r="C855" t="str">
            <v>UN</v>
          </cell>
          <cell r="D855">
            <v>56.4</v>
          </cell>
        </row>
        <row r="856">
          <cell r="A856" t="str">
            <v>091808</v>
          </cell>
          <cell r="B856" t="str">
            <v>DIAMETRO 24 POLEGADA</v>
          </cell>
          <cell r="C856" t="str">
            <v>UN</v>
          </cell>
          <cell r="D856">
            <v>67.680000000000007</v>
          </cell>
        </row>
        <row r="857">
          <cell r="A857" t="str">
            <v>091809</v>
          </cell>
          <cell r="B857" t="str">
            <v>DIAMETRO 28 POLEGADA</v>
          </cell>
          <cell r="C857" t="str">
            <v>UN</v>
          </cell>
          <cell r="D857">
            <v>78.97</v>
          </cell>
        </row>
        <row r="858">
          <cell r="A858" t="str">
            <v>091810</v>
          </cell>
          <cell r="B858" t="str">
            <v>DIAMETRO 30 POLEGADA</v>
          </cell>
          <cell r="C858" t="str">
            <v>UN</v>
          </cell>
          <cell r="D858">
            <v>84.61</v>
          </cell>
        </row>
        <row r="859">
          <cell r="A859" t="str">
            <v>091811</v>
          </cell>
          <cell r="B859" t="str">
            <v>DIAMETRO 32 POLEGADA</v>
          </cell>
          <cell r="C859" t="str">
            <v>UN</v>
          </cell>
          <cell r="D859">
            <v>90.25</v>
          </cell>
        </row>
        <row r="860">
          <cell r="A860" t="str">
            <v>091812</v>
          </cell>
          <cell r="B860" t="str">
            <v>DIAMETRO 36 POLEGADA</v>
          </cell>
          <cell r="C860" t="str">
            <v>UN</v>
          </cell>
          <cell r="D860">
            <v>101.53</v>
          </cell>
        </row>
        <row r="861">
          <cell r="A861" t="str">
            <v>091813</v>
          </cell>
          <cell r="B861" t="str">
            <v>DIAMETRO 40 POLEGADA</v>
          </cell>
          <cell r="C861" t="str">
            <v>UN</v>
          </cell>
          <cell r="D861">
            <v>112.81</v>
          </cell>
        </row>
        <row r="863">
          <cell r="A863" t="str">
            <v>091900</v>
          </cell>
          <cell r="B863" t="str">
            <v>CORTE E BISELAMENTO EM TUBOS DE ACO E = 7/16 POLEGADA</v>
          </cell>
        </row>
        <row r="864">
          <cell r="A864" t="str">
            <v>091914</v>
          </cell>
          <cell r="B864" t="str">
            <v>DIAMETRO - 42 POL.</v>
          </cell>
          <cell r="C864" t="str">
            <v>UN</v>
          </cell>
          <cell r="D864">
            <v>167.68</v>
          </cell>
        </row>
        <row r="865">
          <cell r="A865" t="str">
            <v>091915</v>
          </cell>
          <cell r="B865" t="str">
            <v>DIAMETRO - 48 POL.</v>
          </cell>
          <cell r="C865" t="str">
            <v>UN</v>
          </cell>
          <cell r="D865">
            <v>191.63</v>
          </cell>
        </row>
        <row r="867">
          <cell r="A867" t="str">
            <v>092100</v>
          </cell>
          <cell r="B867" t="str">
            <v>SOLDA EM TUBOS DE ACO E = 5/16 POLEGADA</v>
          </cell>
        </row>
        <row r="868">
          <cell r="A868" t="str">
            <v>092101</v>
          </cell>
          <cell r="B868" t="str">
            <v>DIAMETRO 4  POLEGADA</v>
          </cell>
          <cell r="C868" t="str">
            <v>UN</v>
          </cell>
          <cell r="D868">
            <v>21.01</v>
          </cell>
        </row>
        <row r="869">
          <cell r="A869" t="str">
            <v>092102</v>
          </cell>
          <cell r="B869" t="str">
            <v>DIAMETRO 6  POLEGADA</v>
          </cell>
          <cell r="C869" t="str">
            <v>UN</v>
          </cell>
          <cell r="D869">
            <v>31.52</v>
          </cell>
        </row>
        <row r="870">
          <cell r="A870" t="str">
            <v>092103</v>
          </cell>
          <cell r="B870" t="str">
            <v>DIAMETRO 8  POLEGADA</v>
          </cell>
          <cell r="C870" t="str">
            <v>UN</v>
          </cell>
          <cell r="D870">
            <v>42.02</v>
          </cell>
        </row>
        <row r="871">
          <cell r="A871" t="str">
            <v>092104</v>
          </cell>
          <cell r="B871" t="str">
            <v>DIAMETRO 10 POLEGADA</v>
          </cell>
          <cell r="C871" t="str">
            <v>UN</v>
          </cell>
          <cell r="D871">
            <v>52.54</v>
          </cell>
        </row>
        <row r="872">
          <cell r="A872" t="str">
            <v>092105</v>
          </cell>
          <cell r="B872" t="str">
            <v>DIAMETRO 12 POLEGADA</v>
          </cell>
          <cell r="C872" t="str">
            <v>UN</v>
          </cell>
          <cell r="D872">
            <v>63.05</v>
          </cell>
        </row>
        <row r="873">
          <cell r="A873" t="str">
            <v>092106</v>
          </cell>
          <cell r="B873" t="str">
            <v>DIAMETRO 16 POLEGADA</v>
          </cell>
          <cell r="C873" t="str">
            <v>UN</v>
          </cell>
          <cell r="D873">
            <v>84.06</v>
          </cell>
        </row>
        <row r="874">
          <cell r="A874" t="str">
            <v>092107</v>
          </cell>
          <cell r="B874" t="str">
            <v>DIAMETRO 20 POLEGADA</v>
          </cell>
          <cell r="C874" t="str">
            <v>UN</v>
          </cell>
          <cell r="D874">
            <v>105.09</v>
          </cell>
        </row>
        <row r="875">
          <cell r="A875" t="str">
            <v>092108</v>
          </cell>
          <cell r="B875" t="str">
            <v>DIAMETRO 24 POLEGADA</v>
          </cell>
          <cell r="C875" t="str">
            <v>UN</v>
          </cell>
          <cell r="D875">
            <v>126.11</v>
          </cell>
        </row>
        <row r="876">
          <cell r="A876" t="str">
            <v>092109</v>
          </cell>
          <cell r="B876" t="str">
            <v>DIAMETRO 28 POLEGADA</v>
          </cell>
          <cell r="C876" t="str">
            <v>UN</v>
          </cell>
          <cell r="D876">
            <v>147.13</v>
          </cell>
        </row>
        <row r="877">
          <cell r="A877" t="str">
            <v>092110</v>
          </cell>
          <cell r="B877" t="str">
            <v>DIAMETRO 30 POLEGADA</v>
          </cell>
          <cell r="C877" t="str">
            <v>UN</v>
          </cell>
          <cell r="D877">
            <v>157.63999999999999</v>
          </cell>
        </row>
        <row r="878">
          <cell r="A878" t="str">
            <v>092111</v>
          </cell>
          <cell r="B878" t="str">
            <v>DIAMETRO 32 POLEGADA</v>
          </cell>
          <cell r="C878" t="str">
            <v>UN</v>
          </cell>
          <cell r="D878">
            <v>168.15</v>
          </cell>
        </row>
        <row r="879">
          <cell r="A879" t="str">
            <v>092112</v>
          </cell>
          <cell r="B879" t="str">
            <v>DIAMETRO 36 POLEGADA</v>
          </cell>
          <cell r="C879" t="str">
            <v>UN</v>
          </cell>
          <cell r="D879">
            <v>189.16</v>
          </cell>
        </row>
        <row r="880">
          <cell r="A880" t="str">
            <v>092113</v>
          </cell>
          <cell r="B880" t="str">
            <v>DIAMETRO 40 POLEGADA</v>
          </cell>
          <cell r="C880" t="str">
            <v>UN</v>
          </cell>
          <cell r="D880">
            <v>210.19</v>
          </cell>
        </row>
        <row r="882">
          <cell r="A882" t="str">
            <v>092200</v>
          </cell>
          <cell r="B882" t="str">
            <v>SOLDA EM TUBOS DE ACO E = 7/16 POLEGADA</v>
          </cell>
        </row>
        <row r="883">
          <cell r="A883" t="str">
            <v>092214</v>
          </cell>
          <cell r="B883" t="str">
            <v>DIAMETRO - 42 POL.</v>
          </cell>
          <cell r="C883" t="str">
            <v>UN</v>
          </cell>
          <cell r="D883">
            <v>312.82</v>
          </cell>
        </row>
        <row r="884">
          <cell r="A884" t="str">
            <v>092215</v>
          </cell>
          <cell r="B884" t="str">
            <v>DIAMETRO - 48 POL.</v>
          </cell>
          <cell r="C884" t="str">
            <v>UN</v>
          </cell>
          <cell r="D884">
            <v>357.53</v>
          </cell>
        </row>
        <row r="886">
          <cell r="A886" t="str">
            <v>092400</v>
          </cell>
          <cell r="B886" t="str">
            <v>REVESTIMENTO DE PROTECAO EXTERNA DE JUNTAS SOLDADAS - ACO</v>
          </cell>
        </row>
        <row r="887">
          <cell r="A887" t="str">
            <v>092401</v>
          </cell>
          <cell r="B887" t="str">
            <v>DIAMETRO 4  POLEGADA</v>
          </cell>
          <cell r="C887" t="str">
            <v>UN</v>
          </cell>
          <cell r="D887">
            <v>4.24</v>
          </cell>
        </row>
        <row r="888">
          <cell r="A888" t="str">
            <v>092402</v>
          </cell>
          <cell r="B888" t="str">
            <v>DIAMETRO 6  POLEGADA</v>
          </cell>
          <cell r="C888" t="str">
            <v>UN</v>
          </cell>
          <cell r="D888">
            <v>6.35</v>
          </cell>
        </row>
        <row r="889">
          <cell r="A889" t="str">
            <v>092403</v>
          </cell>
          <cell r="B889" t="str">
            <v>DIAMETRO 8  POLEGADA</v>
          </cell>
          <cell r="C889" t="str">
            <v>UN</v>
          </cell>
          <cell r="D889">
            <v>8.48</v>
          </cell>
        </row>
        <row r="890">
          <cell r="A890" t="str">
            <v>092404</v>
          </cell>
          <cell r="B890" t="str">
            <v>DIAMETRO 10 POLEGADA</v>
          </cell>
          <cell r="C890" t="str">
            <v>UN</v>
          </cell>
          <cell r="D890">
            <v>10.62</v>
          </cell>
        </row>
        <row r="891">
          <cell r="A891" t="str">
            <v>092405</v>
          </cell>
          <cell r="B891" t="str">
            <v>DIAMETRO 12 POLEGADA</v>
          </cell>
          <cell r="C891" t="str">
            <v>UN</v>
          </cell>
          <cell r="D891">
            <v>12.74</v>
          </cell>
        </row>
        <row r="892">
          <cell r="A892" t="str">
            <v>092406</v>
          </cell>
          <cell r="B892" t="str">
            <v>DIAMETRO 16 POLEGADA</v>
          </cell>
          <cell r="C892" t="str">
            <v>UN</v>
          </cell>
          <cell r="D892">
            <v>16.98</v>
          </cell>
        </row>
        <row r="893">
          <cell r="A893" t="str">
            <v>092407</v>
          </cell>
          <cell r="B893" t="str">
            <v>DIAMETRO 20 POLEGADA</v>
          </cell>
          <cell r="C893" t="str">
            <v>UN</v>
          </cell>
          <cell r="D893">
            <v>21.24</v>
          </cell>
        </row>
        <row r="894">
          <cell r="A894" t="str">
            <v>092408</v>
          </cell>
          <cell r="B894" t="str">
            <v>DIAMETRO 24 POLEGADA</v>
          </cell>
          <cell r="C894" t="str">
            <v>UN</v>
          </cell>
          <cell r="D894">
            <v>25.48</v>
          </cell>
        </row>
        <row r="895">
          <cell r="A895" t="str">
            <v>092409</v>
          </cell>
          <cell r="B895" t="str">
            <v>DIAMETRO 28 POLEGADA</v>
          </cell>
          <cell r="C895" t="str">
            <v>UN</v>
          </cell>
          <cell r="D895">
            <v>29.73</v>
          </cell>
        </row>
        <row r="896">
          <cell r="A896" t="str">
            <v>092410</v>
          </cell>
          <cell r="B896" t="str">
            <v>DIAMETRO 30 POLEGADA</v>
          </cell>
          <cell r="C896" t="str">
            <v>UN</v>
          </cell>
          <cell r="D896">
            <v>63.73</v>
          </cell>
        </row>
        <row r="897">
          <cell r="A897" t="str">
            <v>092411</v>
          </cell>
          <cell r="B897" t="str">
            <v>DIAMETRO 32 POLEGADA</v>
          </cell>
          <cell r="C897" t="str">
            <v>UN</v>
          </cell>
          <cell r="D897">
            <v>67.97</v>
          </cell>
        </row>
        <row r="898">
          <cell r="A898" t="str">
            <v>092412</v>
          </cell>
          <cell r="B898" t="str">
            <v>DIAMETRO 36 POLEGADA</v>
          </cell>
          <cell r="C898" t="str">
            <v>UN</v>
          </cell>
          <cell r="D898">
            <v>95.6</v>
          </cell>
        </row>
        <row r="899">
          <cell r="A899" t="str">
            <v>092413</v>
          </cell>
          <cell r="B899" t="str">
            <v>DIAMETRO 40 POLEGADA</v>
          </cell>
          <cell r="C899" t="str">
            <v>UN</v>
          </cell>
          <cell r="D899">
            <v>106.21</v>
          </cell>
        </row>
        <row r="901">
          <cell r="A901" t="str">
            <v>092500</v>
          </cell>
          <cell r="B901" t="str">
            <v>PINTURA DE TUBOS E PECAS DE ACO EM EPOXI</v>
          </cell>
        </row>
        <row r="902">
          <cell r="A902" t="str">
            <v>092501</v>
          </cell>
          <cell r="B902" t="str">
            <v>PINTURA DE TUBOS E PECAS DE ACO EM EPOXI</v>
          </cell>
          <cell r="C902" t="str">
            <v>M2</v>
          </cell>
          <cell r="D902">
            <v>58.97</v>
          </cell>
        </row>
        <row r="904">
          <cell r="A904" t="str">
            <v>092600</v>
          </cell>
          <cell r="B904" t="str">
            <v>PINTURA DE CONEXOES E PECAS EM GERAL COM COALTAR  EPOXI - ACO</v>
          </cell>
        </row>
        <row r="905">
          <cell r="A905" t="str">
            <v>092601</v>
          </cell>
          <cell r="B905" t="str">
            <v>PINTURA DE CONEXOES E PECAS EM GERAL COM COALTAR  EPOXI</v>
          </cell>
          <cell r="C905" t="str">
            <v>M2</v>
          </cell>
          <cell r="D905">
            <v>52.26</v>
          </cell>
        </row>
        <row r="907">
          <cell r="A907" t="str">
            <v>092700</v>
          </cell>
          <cell r="B907" t="str">
            <v>PINTURA DE TUBOS DE ACO COM COALTAR EPOXI - ACO</v>
          </cell>
        </row>
        <row r="908">
          <cell r="A908" t="str">
            <v>092701</v>
          </cell>
          <cell r="B908" t="str">
            <v>DIAMETRO 4  POLEGADA</v>
          </cell>
          <cell r="C908" t="str">
            <v>M</v>
          </cell>
          <cell r="D908">
            <v>21.91</v>
          </cell>
        </row>
        <row r="909">
          <cell r="A909" t="str">
            <v>092702</v>
          </cell>
          <cell r="B909" t="str">
            <v>DIAMETRO 6  POLEGADA</v>
          </cell>
          <cell r="C909" t="str">
            <v>M</v>
          </cell>
          <cell r="D909">
            <v>32.94</v>
          </cell>
        </row>
        <row r="910">
          <cell r="A910" t="str">
            <v>092703</v>
          </cell>
          <cell r="B910" t="str">
            <v>DIAMETRO 8  POLEGADA</v>
          </cell>
          <cell r="C910" t="str">
            <v>M</v>
          </cell>
          <cell r="D910">
            <v>43.9</v>
          </cell>
        </row>
        <row r="911">
          <cell r="A911" t="str">
            <v>092704</v>
          </cell>
          <cell r="B911" t="str">
            <v>DIAMETRO 10 POLEGADA</v>
          </cell>
          <cell r="C911" t="str">
            <v>M</v>
          </cell>
          <cell r="D911">
            <v>54.94</v>
          </cell>
        </row>
        <row r="912">
          <cell r="A912" t="str">
            <v>092705</v>
          </cell>
          <cell r="B912" t="str">
            <v>DIAMETRO 12 POLEGADA</v>
          </cell>
          <cell r="C912" t="str">
            <v>M</v>
          </cell>
          <cell r="D912">
            <v>65.88</v>
          </cell>
        </row>
        <row r="913">
          <cell r="A913" t="str">
            <v>092706</v>
          </cell>
          <cell r="B913" t="str">
            <v>DIAMETRO 16 POLEGADA</v>
          </cell>
          <cell r="C913" t="str">
            <v>M</v>
          </cell>
          <cell r="D913">
            <v>87.7</v>
          </cell>
        </row>
        <row r="914">
          <cell r="A914" t="str">
            <v>092707</v>
          </cell>
          <cell r="B914" t="str">
            <v>DIAMETRO 20 POLEGADA</v>
          </cell>
          <cell r="C914" t="str">
            <v>M</v>
          </cell>
          <cell r="D914">
            <v>109.88</v>
          </cell>
        </row>
        <row r="915">
          <cell r="A915" t="str">
            <v>092708</v>
          </cell>
          <cell r="B915" t="str">
            <v>DIAMETRO 24 POLEGADA</v>
          </cell>
          <cell r="C915" t="str">
            <v>M</v>
          </cell>
          <cell r="D915">
            <v>131.81</v>
          </cell>
        </row>
        <row r="916">
          <cell r="A916" t="str">
            <v>092709</v>
          </cell>
          <cell r="B916" t="str">
            <v>DIAMETRO 28 POLEGADA</v>
          </cell>
          <cell r="C916" t="str">
            <v>M</v>
          </cell>
          <cell r="D916">
            <v>153.81</v>
          </cell>
        </row>
        <row r="917">
          <cell r="A917" t="str">
            <v>092710</v>
          </cell>
          <cell r="B917" t="str">
            <v>DIAMETRO 30 POLEGADA</v>
          </cell>
          <cell r="C917" t="str">
            <v>M</v>
          </cell>
          <cell r="D917">
            <v>164.88</v>
          </cell>
        </row>
        <row r="918">
          <cell r="A918" t="str">
            <v>092711</v>
          </cell>
          <cell r="B918" t="str">
            <v>DIAMETRO 32 POLEGADA</v>
          </cell>
          <cell r="C918" t="str">
            <v>M</v>
          </cell>
          <cell r="D918">
            <v>175.86</v>
          </cell>
        </row>
        <row r="919">
          <cell r="A919" t="str">
            <v>092712</v>
          </cell>
          <cell r="B919" t="str">
            <v>DIAMETRO 36 POLEGADA</v>
          </cell>
          <cell r="C919" t="str">
            <v>M</v>
          </cell>
          <cell r="D919">
            <v>197.85</v>
          </cell>
        </row>
        <row r="920">
          <cell r="A920" t="str">
            <v>092713</v>
          </cell>
          <cell r="B920" t="str">
            <v>DIAMETRO 40 POLEGADA</v>
          </cell>
          <cell r="C920" t="str">
            <v>M</v>
          </cell>
          <cell r="D920">
            <v>219.86</v>
          </cell>
        </row>
        <row r="922">
          <cell r="A922" t="str">
            <v>092800</v>
          </cell>
          <cell r="B922" t="str">
            <v>FABRICACAO E MONTAGEM DE PECAS DE ACO NO CAMPO</v>
          </cell>
        </row>
        <row r="923">
          <cell r="A923" t="str">
            <v>092801</v>
          </cell>
          <cell r="B923" t="str">
            <v>FABRICACAO DE PECAS</v>
          </cell>
          <cell r="C923" t="str">
            <v>KG</v>
          </cell>
          <cell r="D923">
            <v>6.71</v>
          </cell>
        </row>
        <row r="924">
          <cell r="A924" t="str">
            <v>092802</v>
          </cell>
          <cell r="B924" t="str">
            <v>MONTAGEM DE PECAS E MISCELANEAS</v>
          </cell>
          <cell r="C924" t="str">
            <v>KG</v>
          </cell>
          <cell r="D924">
            <v>2.69</v>
          </cell>
        </row>
        <row r="926">
          <cell r="A926" t="str">
            <v>092900</v>
          </cell>
          <cell r="B926" t="str">
            <v>CARGA, TRANSPORTE ATE 10 KM E DESCARGA DE TUBOS E PECAS DE PVC RIGIDO E PVC RIGIDO DEFOFO</v>
          </cell>
        </row>
        <row r="927">
          <cell r="A927" t="str">
            <v>092901</v>
          </cell>
          <cell r="B927" t="str">
            <v>TUBOS E PECAS, DIAMETRO  50 MM</v>
          </cell>
          <cell r="C927" t="str">
            <v>KM</v>
          </cell>
          <cell r="D927">
            <v>49.76</v>
          </cell>
        </row>
        <row r="928">
          <cell r="A928" t="str">
            <v>092902</v>
          </cell>
          <cell r="B928" t="str">
            <v>TUBOS E PECAS, DIAMETRO  75 MM</v>
          </cell>
          <cell r="C928" t="str">
            <v>KM</v>
          </cell>
          <cell r="D928">
            <v>139.35</v>
          </cell>
        </row>
        <row r="929">
          <cell r="A929" t="str">
            <v>092903</v>
          </cell>
          <cell r="B929" t="str">
            <v>TUBOS E PECAS, DIAMETRO 100M</v>
          </cell>
          <cell r="C929" t="str">
            <v>KM</v>
          </cell>
          <cell r="D929">
            <v>152.65</v>
          </cell>
        </row>
        <row r="930">
          <cell r="A930" t="str">
            <v>092904</v>
          </cell>
          <cell r="B930" t="str">
            <v>TUBOS E PECAS, DIAMETRO 150MM</v>
          </cell>
          <cell r="C930" t="str">
            <v>KM</v>
          </cell>
          <cell r="D930">
            <v>232.27</v>
          </cell>
        </row>
        <row r="931">
          <cell r="A931" t="str">
            <v>092905</v>
          </cell>
          <cell r="B931" t="str">
            <v>TUBOS E PECAS, DIAMETRO 200 MM</v>
          </cell>
          <cell r="C931" t="str">
            <v>KM</v>
          </cell>
          <cell r="D931">
            <v>305.32</v>
          </cell>
        </row>
        <row r="932">
          <cell r="A932" t="str">
            <v>092906</v>
          </cell>
          <cell r="B932" t="str">
            <v>TUBOS E PECAS, DIAMETRO 250MM</v>
          </cell>
          <cell r="C932" t="str">
            <v>KM</v>
          </cell>
          <cell r="D932">
            <v>384.92</v>
          </cell>
        </row>
        <row r="933">
          <cell r="A933" t="str">
            <v>092907</v>
          </cell>
          <cell r="B933" t="str">
            <v>TUBOS E PECAS, DIAMETRO 300 MM</v>
          </cell>
          <cell r="C933" t="str">
            <v>KM</v>
          </cell>
          <cell r="D933">
            <v>464.54</v>
          </cell>
        </row>
        <row r="934">
          <cell r="A934" t="str">
            <v>092908</v>
          </cell>
          <cell r="B934" t="str">
            <v>TUBO E PECAS, DIAMETRO 350 MM</v>
          </cell>
          <cell r="C934" t="str">
            <v>KM</v>
          </cell>
          <cell r="D934">
            <v>537.59</v>
          </cell>
        </row>
        <row r="935">
          <cell r="A935" t="str">
            <v>092909</v>
          </cell>
          <cell r="B935" t="str">
            <v>TUBOS E PECAS, DIAMETRO 400 MM</v>
          </cell>
          <cell r="C935" t="str">
            <v>KM</v>
          </cell>
          <cell r="D935">
            <v>610.65</v>
          </cell>
        </row>
        <row r="937">
          <cell r="A937" t="str">
            <v>093000</v>
          </cell>
          <cell r="B937" t="str">
            <v>TRANSPORTE EXCEDENTE A 10 KM DE TUBOS E PECAS DE PVC RIGIDO E PVC RIGIDO DE FOFO</v>
          </cell>
        </row>
        <row r="938">
          <cell r="A938" t="str">
            <v>093001</v>
          </cell>
          <cell r="B938" t="str">
            <v>TUBOS E PECAS, DIAMETRO  50 MM</v>
          </cell>
          <cell r="C938" t="str">
            <v>KMXKM</v>
          </cell>
          <cell r="D938">
            <v>1.94</v>
          </cell>
        </row>
        <row r="939">
          <cell r="A939" t="str">
            <v>093002</v>
          </cell>
          <cell r="B939" t="str">
            <v>TUBOS E PECAS, DIAMETRO  75 MM</v>
          </cell>
          <cell r="C939" t="str">
            <v>KMXKM</v>
          </cell>
          <cell r="D939">
            <v>2.08</v>
          </cell>
        </row>
        <row r="940">
          <cell r="A940" t="str">
            <v>093003</v>
          </cell>
          <cell r="B940" t="str">
            <v>TUBOS E PECAS, DIAMETRO 100 MM</v>
          </cell>
          <cell r="C940" t="str">
            <v>KMXKM</v>
          </cell>
          <cell r="D940">
            <v>2.3199999999999998</v>
          </cell>
        </row>
        <row r="941">
          <cell r="A941" t="str">
            <v>093004</v>
          </cell>
          <cell r="B941" t="str">
            <v>TUBOS E PECAS, DIAMETRO 150 MM</v>
          </cell>
          <cell r="C941" t="str">
            <v>KMXKM</v>
          </cell>
          <cell r="D941">
            <v>2.73</v>
          </cell>
        </row>
        <row r="942">
          <cell r="A942" t="str">
            <v>093005</v>
          </cell>
          <cell r="B942" t="str">
            <v>TUBOS E PECAS, DIAMETRO 200 MM</v>
          </cell>
          <cell r="C942" t="str">
            <v>KMXKM</v>
          </cell>
          <cell r="D942">
            <v>3.16</v>
          </cell>
        </row>
        <row r="943">
          <cell r="A943" t="str">
            <v>093006</v>
          </cell>
          <cell r="B943" t="str">
            <v>TUBOS E PECAS, DIAMETRO 250 MM</v>
          </cell>
          <cell r="C943" t="str">
            <v>KMXKM</v>
          </cell>
          <cell r="D943">
            <v>3.93</v>
          </cell>
        </row>
        <row r="944">
          <cell r="A944" t="str">
            <v>093007</v>
          </cell>
          <cell r="B944" t="str">
            <v>TUBOS E PECAS, DIAMETRO 300 MM</v>
          </cell>
          <cell r="C944" t="str">
            <v>KMXKM</v>
          </cell>
          <cell r="D944">
            <v>4.88</v>
          </cell>
        </row>
        <row r="945">
          <cell r="A945" t="str">
            <v>093008</v>
          </cell>
          <cell r="B945" t="str">
            <v>TUBOS E PECAS, DIAMETRO 350 MM</v>
          </cell>
          <cell r="C945" t="str">
            <v>KMXKM</v>
          </cell>
          <cell r="D945">
            <v>5.89</v>
          </cell>
        </row>
        <row r="946">
          <cell r="A946" t="str">
            <v>093009</v>
          </cell>
          <cell r="B946" t="str">
            <v>TUBOS E PECAS, DIAMETRO 400 MM</v>
          </cell>
          <cell r="C946" t="str">
            <v>KMXKM</v>
          </cell>
          <cell r="D946">
            <v>7.38</v>
          </cell>
        </row>
        <row r="948">
          <cell r="A948" t="str">
            <v>093100</v>
          </cell>
          <cell r="B948" t="str">
            <v>CARGA, TRANSPORTE E  DESCARGA DE TUBOS E PECAS DE FERRO FUNDIDO</v>
          </cell>
        </row>
        <row r="949">
          <cell r="A949" t="str">
            <v>093101</v>
          </cell>
          <cell r="B949" t="str">
            <v>CARGA E DESCARGA</v>
          </cell>
          <cell r="C949" t="str">
            <v>T</v>
          </cell>
          <cell r="D949">
            <v>28.04</v>
          </cell>
        </row>
        <row r="950">
          <cell r="A950" t="str">
            <v>093102</v>
          </cell>
          <cell r="B950" t="str">
            <v>TRANSPORTE</v>
          </cell>
          <cell r="C950" t="str">
            <v>TXKM</v>
          </cell>
          <cell r="D950">
            <v>1.05</v>
          </cell>
        </row>
        <row r="952">
          <cell r="A952" t="str">
            <v>093200</v>
          </cell>
          <cell r="B952" t="str">
            <v>CARGA, TRANSPORTE ATE 10 KM E DESCARGA DE TUBOS E PECAS DE FIBRO CIMENTO</v>
          </cell>
        </row>
        <row r="953">
          <cell r="A953" t="str">
            <v>093201</v>
          </cell>
          <cell r="B953" t="str">
            <v>TUBOS E PECAS, DIAMETRO 50 MM</v>
          </cell>
          <cell r="C953" t="str">
            <v>KM</v>
          </cell>
          <cell r="D953">
            <v>261.22000000000003</v>
          </cell>
        </row>
        <row r="954">
          <cell r="A954" t="str">
            <v>093202</v>
          </cell>
          <cell r="B954" t="str">
            <v>TUBOS E PECAS, DIAMETRO 75MM</v>
          </cell>
          <cell r="C954" t="str">
            <v>KM</v>
          </cell>
          <cell r="D954">
            <v>273.18</v>
          </cell>
        </row>
        <row r="955">
          <cell r="A955" t="str">
            <v>093203</v>
          </cell>
          <cell r="B955" t="str">
            <v>TUBOS E PECAS, DIAMETRO 100 MM</v>
          </cell>
          <cell r="C955" t="str">
            <v>KM</v>
          </cell>
          <cell r="D955">
            <v>318.27999999999997</v>
          </cell>
        </row>
        <row r="956">
          <cell r="A956" t="str">
            <v>093204</v>
          </cell>
          <cell r="B956" t="str">
            <v>TUBOS E PECAS, DIAMETRO 150 MM</v>
          </cell>
          <cell r="C956" t="str">
            <v>KM</v>
          </cell>
          <cell r="D956">
            <v>447.58</v>
          </cell>
        </row>
        <row r="957">
          <cell r="A957" t="str">
            <v>093205</v>
          </cell>
          <cell r="B957" t="str">
            <v>TUBOS E PECAS, DIAMETRO 175 MM</v>
          </cell>
          <cell r="C957" t="str">
            <v>KM</v>
          </cell>
          <cell r="D957">
            <v>546.32000000000005</v>
          </cell>
        </row>
        <row r="958">
          <cell r="A958" t="str">
            <v>093206</v>
          </cell>
          <cell r="B958" t="str">
            <v>TUBOS E PECAS, DIAMETRO 200 MM</v>
          </cell>
          <cell r="C958" t="str">
            <v>KM</v>
          </cell>
          <cell r="D958">
            <v>641.76</v>
          </cell>
        </row>
        <row r="959">
          <cell r="A959" t="str">
            <v>093207</v>
          </cell>
          <cell r="B959" t="str">
            <v>TUBOS E PECAS, DIAMETRO 250 MM</v>
          </cell>
          <cell r="C959" t="str">
            <v>KM</v>
          </cell>
          <cell r="D959">
            <v>1119.27</v>
          </cell>
        </row>
        <row r="960">
          <cell r="A960" t="str">
            <v>093208</v>
          </cell>
          <cell r="B960" t="str">
            <v>TUBOS E PECAS, DIAMETRO 300 MM</v>
          </cell>
          <cell r="C960" t="str">
            <v>KM</v>
          </cell>
          <cell r="D960">
            <v>1372.67</v>
          </cell>
        </row>
        <row r="961">
          <cell r="A961" t="str">
            <v>093209</v>
          </cell>
          <cell r="B961" t="str">
            <v>TUBOS E PECAS, DIAMETRO 350 MM</v>
          </cell>
          <cell r="C961" t="str">
            <v>KM</v>
          </cell>
          <cell r="D961">
            <v>2024.52</v>
          </cell>
        </row>
        <row r="962">
          <cell r="A962" t="str">
            <v>093210</v>
          </cell>
          <cell r="B962" t="str">
            <v>TUBOS E PECAS, DIAMETRO 400 MM</v>
          </cell>
          <cell r="C962" t="str">
            <v>KM</v>
          </cell>
          <cell r="D962">
            <v>2688.31</v>
          </cell>
        </row>
        <row r="963">
          <cell r="A963" t="str">
            <v>093211</v>
          </cell>
          <cell r="B963" t="str">
            <v>TUBOS E PECAS, DIAMETRO 450 MM</v>
          </cell>
          <cell r="C963" t="str">
            <v>KM</v>
          </cell>
          <cell r="D963">
            <v>3300.7</v>
          </cell>
        </row>
        <row r="965">
          <cell r="A965" t="str">
            <v>093300</v>
          </cell>
          <cell r="B965" t="str">
            <v>TRANSPORTE EXCEDENTE A 10 KM DE TUBOS E PECAS DE FIBRO CIMENTO</v>
          </cell>
        </row>
        <row r="966">
          <cell r="A966" t="str">
            <v>093301</v>
          </cell>
          <cell r="B966" t="str">
            <v>TUBOS E PECAS, DIAMETRO  50 MM</v>
          </cell>
          <cell r="C966" t="str">
            <v>KMXKM</v>
          </cell>
          <cell r="D966">
            <v>2.93</v>
          </cell>
        </row>
        <row r="967">
          <cell r="A967" t="str">
            <v>093302</v>
          </cell>
          <cell r="B967" t="str">
            <v>TUBOS E PECAS, DIAMETRO  75 MM</v>
          </cell>
          <cell r="C967" t="str">
            <v>KMXKM</v>
          </cell>
          <cell r="D967">
            <v>3.07</v>
          </cell>
        </row>
        <row r="968">
          <cell r="A968" t="str">
            <v>093303</v>
          </cell>
          <cell r="B968" t="str">
            <v>TUBOS E PECAS, DIAMETRO 100 MM</v>
          </cell>
          <cell r="C968" t="str">
            <v>KMXKM</v>
          </cell>
          <cell r="D968">
            <v>3.28</v>
          </cell>
        </row>
        <row r="969">
          <cell r="A969" t="str">
            <v>093304</v>
          </cell>
          <cell r="B969" t="str">
            <v>TUBOS E PECAS, DIAMETRO 150 MM</v>
          </cell>
          <cell r="C969" t="str">
            <v>KMXKM</v>
          </cell>
          <cell r="D969">
            <v>3.68</v>
          </cell>
        </row>
        <row r="970">
          <cell r="A970" t="str">
            <v>093305</v>
          </cell>
          <cell r="B970" t="str">
            <v>TUBOS E PECAS, DIAMETRO 175 MM</v>
          </cell>
          <cell r="C970" t="str">
            <v>KMXKM</v>
          </cell>
          <cell r="D970">
            <v>3.93</v>
          </cell>
        </row>
        <row r="971">
          <cell r="A971" t="str">
            <v>093306</v>
          </cell>
          <cell r="B971" t="str">
            <v>TUBOS E PECAS, DIAMETRO 200 MM</v>
          </cell>
          <cell r="C971" t="str">
            <v>KMXKM</v>
          </cell>
          <cell r="D971">
            <v>4.88</v>
          </cell>
        </row>
        <row r="972">
          <cell r="A972" t="str">
            <v>093307</v>
          </cell>
          <cell r="B972" t="str">
            <v>TUBOS E PECAS, DIAMETRO 250 MM</v>
          </cell>
          <cell r="C972" t="str">
            <v>KMXKM</v>
          </cell>
          <cell r="D972">
            <v>5.89</v>
          </cell>
        </row>
        <row r="973">
          <cell r="A973" t="str">
            <v>093308</v>
          </cell>
          <cell r="B973" t="str">
            <v>TUBOS E PECAS, DIAMETRO 300 MM</v>
          </cell>
          <cell r="C973" t="str">
            <v>KMXKM</v>
          </cell>
          <cell r="D973">
            <v>7.38</v>
          </cell>
        </row>
        <row r="974">
          <cell r="A974" t="str">
            <v>093309</v>
          </cell>
          <cell r="B974" t="str">
            <v>TUBOS E PECAS, DIAMETRO 350 MM</v>
          </cell>
          <cell r="C974" t="str">
            <v>KMXKM</v>
          </cell>
          <cell r="D974">
            <v>9.8800000000000008</v>
          </cell>
        </row>
        <row r="975">
          <cell r="A975" t="str">
            <v>093310</v>
          </cell>
          <cell r="B975" t="str">
            <v>TUBOS E PECAS, DIAMETRO 400 MM</v>
          </cell>
          <cell r="C975" t="str">
            <v>KMXKM</v>
          </cell>
          <cell r="D975">
            <v>11.81</v>
          </cell>
        </row>
        <row r="976">
          <cell r="A976" t="str">
            <v>093311</v>
          </cell>
          <cell r="B976" t="str">
            <v>TUBOS E PECAS, DIAMETRO 450 MM</v>
          </cell>
          <cell r="C976" t="str">
            <v>KMXKM</v>
          </cell>
          <cell r="D976">
            <v>14.8</v>
          </cell>
        </row>
        <row r="978">
          <cell r="A978" t="str">
            <v>093400</v>
          </cell>
          <cell r="B978" t="str">
            <v>CARGA, TRANSPORTE ATE 10 KM E DESCARGA DE TUBOS E PECAS DE CERAMICA</v>
          </cell>
        </row>
        <row r="979">
          <cell r="A979" t="str">
            <v>093401</v>
          </cell>
          <cell r="B979" t="str">
            <v>TUBOS E PECAS, DIAMETRO 100 MM</v>
          </cell>
          <cell r="C979" t="str">
            <v>KM</v>
          </cell>
          <cell r="D979">
            <v>351.43</v>
          </cell>
        </row>
        <row r="980">
          <cell r="A980" t="str">
            <v>093402</v>
          </cell>
          <cell r="B980" t="str">
            <v>TUBOS E PECAS, DIAMETRO 150 MM</v>
          </cell>
          <cell r="C980" t="str">
            <v>KM</v>
          </cell>
          <cell r="D980">
            <v>497.31</v>
          </cell>
        </row>
        <row r="981">
          <cell r="A981" t="str">
            <v>093403</v>
          </cell>
          <cell r="B981" t="str">
            <v>TUBOS E PECAS, DIAMETRO 200 MM</v>
          </cell>
          <cell r="C981" t="str">
            <v>KM</v>
          </cell>
          <cell r="D981">
            <v>712.72</v>
          </cell>
        </row>
        <row r="982">
          <cell r="A982" t="str">
            <v>093404</v>
          </cell>
          <cell r="B982" t="str">
            <v>TUBOS E PECAS, DIAMETRO 250 MM</v>
          </cell>
          <cell r="C982" t="str">
            <v>KM</v>
          </cell>
          <cell r="D982">
            <v>1243.29</v>
          </cell>
        </row>
        <row r="983">
          <cell r="A983" t="str">
            <v>093405</v>
          </cell>
          <cell r="B983" t="str">
            <v>TUBOS E PECAS, DIAMETRO 300 MM</v>
          </cell>
          <cell r="C983" t="str">
            <v>KM</v>
          </cell>
          <cell r="D983">
            <v>1525.2</v>
          </cell>
        </row>
        <row r="984">
          <cell r="A984" t="str">
            <v>093406</v>
          </cell>
          <cell r="B984" t="str">
            <v>TUBOS E PECAS, DIAMETRO 375 MM</v>
          </cell>
          <cell r="C984" t="str">
            <v>KM</v>
          </cell>
          <cell r="D984">
            <v>2503.21</v>
          </cell>
        </row>
        <row r="985">
          <cell r="A985" t="str">
            <v>093407</v>
          </cell>
          <cell r="B985" t="str">
            <v>TUBOS E PECAS, DIAMETRO 450 MM</v>
          </cell>
          <cell r="C985" t="str">
            <v>KM</v>
          </cell>
          <cell r="D985">
            <v>3666.73</v>
          </cell>
        </row>
        <row r="987">
          <cell r="A987" t="str">
            <v>093500</v>
          </cell>
          <cell r="B987" t="str">
            <v>TRANSPORTE EXCEDENTE A 10 KM DE TUBOS E PECAS DE CERAMICA</v>
          </cell>
        </row>
        <row r="988">
          <cell r="A988" t="str">
            <v>093501</v>
          </cell>
          <cell r="B988" t="str">
            <v>TUBOS E PECAS, DIAMETRO 100 MM</v>
          </cell>
          <cell r="C988" t="str">
            <v>KMXKM</v>
          </cell>
          <cell r="D988">
            <v>5.24</v>
          </cell>
        </row>
        <row r="989">
          <cell r="A989" t="str">
            <v>093502</v>
          </cell>
          <cell r="B989" t="str">
            <v>TUBOS E PECAS, DIAMETRO 150 MM</v>
          </cell>
          <cell r="C989" t="str">
            <v>KMXKM</v>
          </cell>
          <cell r="D989">
            <v>6.55</v>
          </cell>
        </row>
        <row r="990">
          <cell r="A990" t="str">
            <v>093503</v>
          </cell>
          <cell r="B990" t="str">
            <v>TUBOS E PECAS, DIAMETRO 200 MM</v>
          </cell>
          <cell r="C990" t="str">
            <v>KMXKM</v>
          </cell>
          <cell r="D990">
            <v>7.87</v>
          </cell>
        </row>
        <row r="991">
          <cell r="A991" t="str">
            <v>093504</v>
          </cell>
          <cell r="B991" t="str">
            <v>TUBOS E PECAS, DIAMETRO 250 MM</v>
          </cell>
          <cell r="C991" t="str">
            <v>KMXKM</v>
          </cell>
          <cell r="D991">
            <v>9.8800000000000008</v>
          </cell>
        </row>
        <row r="992">
          <cell r="A992" t="str">
            <v>093505</v>
          </cell>
          <cell r="B992" t="str">
            <v>TUBOS E PECAS, DIAMETRO 300 MM</v>
          </cell>
          <cell r="C992" t="str">
            <v>KMXKM</v>
          </cell>
          <cell r="D992">
            <v>13.12</v>
          </cell>
        </row>
        <row r="993">
          <cell r="A993" t="str">
            <v>093506</v>
          </cell>
          <cell r="B993" t="str">
            <v>TUBOS E PECAS, DIAMETRO 375 MM</v>
          </cell>
          <cell r="C993" t="str">
            <v>KMXKM</v>
          </cell>
          <cell r="D993">
            <v>15.76</v>
          </cell>
        </row>
        <row r="994">
          <cell r="A994" t="str">
            <v>093507</v>
          </cell>
          <cell r="B994" t="str">
            <v>TUBOS E PECAS, DIAMETRO 450 MM</v>
          </cell>
          <cell r="C994" t="str">
            <v>KMXKM</v>
          </cell>
          <cell r="D994">
            <v>19.690000000000001</v>
          </cell>
        </row>
        <row r="996">
          <cell r="A996" t="str">
            <v>093600</v>
          </cell>
          <cell r="B996" t="str">
            <v>CARGA, TRANSPORTE E  DESCARGA DE TUBOS DE CONCRETO</v>
          </cell>
        </row>
        <row r="997">
          <cell r="A997" t="str">
            <v>093601</v>
          </cell>
          <cell r="B997" t="str">
            <v>CARGA E DESCARGA</v>
          </cell>
          <cell r="C997" t="str">
            <v>T</v>
          </cell>
          <cell r="D997">
            <v>31.2</v>
          </cell>
        </row>
        <row r="998">
          <cell r="A998" t="str">
            <v>093602</v>
          </cell>
          <cell r="B998" t="str">
            <v>TRANSPORTE</v>
          </cell>
          <cell r="C998" t="str">
            <v>TXKM</v>
          </cell>
          <cell r="D998">
            <v>1.05</v>
          </cell>
        </row>
        <row r="1000">
          <cell r="A1000" t="str">
            <v>093700</v>
          </cell>
          <cell r="B1000" t="str">
            <v>CARGA, TRANSPORTE E DESCARGA DE TUBOS E PECAS DE ACO</v>
          </cell>
        </row>
        <row r="1001">
          <cell r="A1001" t="str">
            <v>093701</v>
          </cell>
          <cell r="B1001" t="str">
            <v>CARGA E DESCARGA</v>
          </cell>
          <cell r="C1001" t="str">
            <v>T</v>
          </cell>
          <cell r="D1001">
            <v>28.66</v>
          </cell>
        </row>
        <row r="1002">
          <cell r="A1002" t="str">
            <v>093702</v>
          </cell>
          <cell r="B1002" t="str">
            <v>TRANSPORTE</v>
          </cell>
          <cell r="C1002" t="str">
            <v>TXKM</v>
          </cell>
          <cell r="D1002">
            <v>1.05</v>
          </cell>
        </row>
        <row r="1004">
          <cell r="A1004" t="str">
            <v>100000</v>
          </cell>
          <cell r="B1004" t="str">
            <v>PAVIMENTACAO</v>
          </cell>
        </row>
        <row r="1005">
          <cell r="A1005" t="str">
            <v>100100</v>
          </cell>
          <cell r="B1005" t="str">
            <v>LEVANTAMENTO DE PAVIMENTACAO</v>
          </cell>
        </row>
        <row r="1006">
          <cell r="A1006" t="str">
            <v>100101</v>
          </cell>
          <cell r="B1006" t="str">
            <v>LEVANTAMENTO DE PAVIMENTACAO ASFALTICA (A)</v>
          </cell>
          <cell r="C1006" t="str">
            <v>M2</v>
          </cell>
          <cell r="D1006">
            <v>8.19</v>
          </cell>
        </row>
        <row r="1007">
          <cell r="A1007" t="str">
            <v>100102</v>
          </cell>
          <cell r="B1007" t="str">
            <v>LEVANTAMENTO DE PAVIMENTACAO PARALELEPIPEDO OU BLOCO (A)</v>
          </cell>
          <cell r="C1007" t="str">
            <v>M2</v>
          </cell>
          <cell r="D1007">
            <v>6.45</v>
          </cell>
        </row>
        <row r="1008">
          <cell r="A1008" t="str">
            <v>100103</v>
          </cell>
          <cell r="B1008" t="str">
            <v>LEVANTAMENTO DE PASSEIOS CIMENTADOS (A)</v>
          </cell>
          <cell r="C1008" t="str">
            <v>M2</v>
          </cell>
          <cell r="D1008">
            <v>5</v>
          </cell>
        </row>
        <row r="1009">
          <cell r="A1009" t="str">
            <v>100104</v>
          </cell>
          <cell r="B1009" t="str">
            <v>LEVANTAMENTO DE PASSEIOS EM LADRILHOS (A)</v>
          </cell>
          <cell r="C1009" t="str">
            <v>M2</v>
          </cell>
          <cell r="D1009">
            <v>5.77</v>
          </cell>
        </row>
        <row r="1010">
          <cell r="A1010" t="str">
            <v>100105</v>
          </cell>
          <cell r="B1010" t="str">
            <v>LEVANTAMENTO DE PASSEIOS EM MOSAICO (A)</v>
          </cell>
          <cell r="C1010" t="str">
            <v>M2</v>
          </cell>
          <cell r="D1010">
            <v>6.45</v>
          </cell>
        </row>
        <row r="1011">
          <cell r="A1011" t="str">
            <v>100106</v>
          </cell>
          <cell r="B1011" t="str">
            <v>LEVANTAMENTO DE SARJETAS (A)</v>
          </cell>
          <cell r="C1011" t="str">
            <v>M3</v>
          </cell>
          <cell r="D1011">
            <v>34.869999999999997</v>
          </cell>
        </row>
        <row r="1012">
          <cell r="A1012" t="str">
            <v>100107</v>
          </cell>
          <cell r="B1012" t="str">
            <v>LEVANTAMENTO DE GUIAS (A)</v>
          </cell>
          <cell r="C1012" t="str">
            <v>M</v>
          </cell>
          <cell r="D1012">
            <v>6.45</v>
          </cell>
        </row>
        <row r="1013">
          <cell r="A1013" t="str">
            <v>100131</v>
          </cell>
          <cell r="B1013" t="str">
            <v>LEVANTAMENTO DE PAVIMENTACAO ASFALTICA (B)</v>
          </cell>
          <cell r="C1013" t="str">
            <v>M2</v>
          </cell>
          <cell r="D1013">
            <v>6.55</v>
          </cell>
        </row>
        <row r="1014">
          <cell r="A1014" t="str">
            <v>100132</v>
          </cell>
          <cell r="B1014" t="str">
            <v>LEVANTAMENTO DE PAVIMENTACAO PARALELEPIPEDO OU BLOCO (B)</v>
          </cell>
          <cell r="C1014" t="str">
            <v>M2</v>
          </cell>
          <cell r="D1014">
            <v>5.12</v>
          </cell>
        </row>
        <row r="1015">
          <cell r="A1015" t="str">
            <v>100133</v>
          </cell>
          <cell r="B1015" t="str">
            <v>LEVANTAMENTO DE PASSEIOS CIMENTADOS (B)</v>
          </cell>
          <cell r="C1015" t="str">
            <v>M2</v>
          </cell>
          <cell r="D1015">
            <v>3.99</v>
          </cell>
        </row>
        <row r="1016">
          <cell r="A1016" t="str">
            <v>100134</v>
          </cell>
          <cell r="B1016" t="str">
            <v>LEVANTAMENTO DE PASSEIOS EM LADRILHOS (B)</v>
          </cell>
          <cell r="C1016" t="str">
            <v>M2</v>
          </cell>
          <cell r="D1016">
            <v>4.6100000000000003</v>
          </cell>
        </row>
        <row r="1017">
          <cell r="A1017" t="str">
            <v>100135</v>
          </cell>
          <cell r="B1017" t="str">
            <v>LEVANTAMENTO DE PASSEIOS EM MOSAICO (B)</v>
          </cell>
          <cell r="C1017" t="str">
            <v>M2</v>
          </cell>
          <cell r="D1017">
            <v>5.12</v>
          </cell>
        </row>
        <row r="1018">
          <cell r="A1018" t="str">
            <v>100136</v>
          </cell>
          <cell r="B1018" t="str">
            <v>LEVANTAMENTO DE SARJETAS (B)</v>
          </cell>
          <cell r="C1018" t="str">
            <v>M3</v>
          </cell>
          <cell r="D1018">
            <v>27.89</v>
          </cell>
        </row>
        <row r="1019">
          <cell r="A1019" t="str">
            <v>100137</v>
          </cell>
          <cell r="B1019" t="str">
            <v>LEVANTAMENTO DE GUIAS (B)</v>
          </cell>
          <cell r="C1019" t="str">
            <v>M</v>
          </cell>
          <cell r="D1019">
            <v>5.12</v>
          </cell>
        </row>
        <row r="1020">
          <cell r="A1020" t="str">
            <v>100151</v>
          </cell>
          <cell r="B1020" t="str">
            <v>LEVANTAMENTO DE PAVIMENTACAO ASFALTICA (C)</v>
          </cell>
          <cell r="C1020" t="str">
            <v>M2</v>
          </cell>
          <cell r="D1020">
            <v>4.08</v>
          </cell>
        </row>
        <row r="1021">
          <cell r="A1021" t="str">
            <v>100152</v>
          </cell>
          <cell r="B1021" t="str">
            <v>LEVANTAMENTO DE PAVIMENTACAO PARALELEPIPEDO OU BLOCO (C)</v>
          </cell>
          <cell r="C1021" t="str">
            <v>M2</v>
          </cell>
          <cell r="D1021">
            <v>3.2</v>
          </cell>
        </row>
        <row r="1022">
          <cell r="A1022" t="str">
            <v>100153</v>
          </cell>
          <cell r="B1022" t="str">
            <v>LEVANTAMENTO DE PASSEIOS CIMENTADOS (C)</v>
          </cell>
          <cell r="C1022" t="str">
            <v>M2</v>
          </cell>
          <cell r="D1022">
            <v>2.48</v>
          </cell>
        </row>
        <row r="1023">
          <cell r="A1023" t="str">
            <v>100154</v>
          </cell>
          <cell r="B1023" t="str">
            <v>LEVANTAMENTO DE PASSEIOS EM LADRILHOS (C)</v>
          </cell>
          <cell r="C1023" t="str">
            <v>M2</v>
          </cell>
          <cell r="D1023">
            <v>2.87</v>
          </cell>
        </row>
        <row r="1024">
          <cell r="A1024" t="str">
            <v>100155</v>
          </cell>
          <cell r="B1024" t="str">
            <v>LEVANTAMENTO DE PASSEIOS EM MOSAICO (C)</v>
          </cell>
          <cell r="C1024" t="str">
            <v>M2</v>
          </cell>
          <cell r="D1024">
            <v>3.2</v>
          </cell>
        </row>
        <row r="1025">
          <cell r="A1025" t="str">
            <v>100156</v>
          </cell>
          <cell r="B1025" t="str">
            <v>LEVANTAMENTO DE SARJETAS (C)</v>
          </cell>
          <cell r="C1025" t="str">
            <v>M3</v>
          </cell>
          <cell r="D1025">
            <v>17.399999999999999</v>
          </cell>
        </row>
        <row r="1026">
          <cell r="A1026" t="str">
            <v>100157</v>
          </cell>
          <cell r="B1026" t="str">
            <v>LEVANTAMENTO DE GUIAS (B)</v>
          </cell>
          <cell r="C1026" t="str">
            <v>M</v>
          </cell>
          <cell r="D1026">
            <v>3.2</v>
          </cell>
        </row>
        <row r="1028">
          <cell r="A1028" t="str">
            <v>100200</v>
          </cell>
          <cell r="B1028" t="str">
            <v>REGULARIZACAO E REVESTIMENTO</v>
          </cell>
        </row>
        <row r="1029">
          <cell r="A1029" t="str">
            <v>100201</v>
          </cell>
          <cell r="B1029" t="str">
            <v>REGULARIZACAO MECANIZADA DE SUPERFICIES (A)</v>
          </cell>
          <cell r="C1029" t="str">
            <v>M2</v>
          </cell>
          <cell r="D1029">
            <v>0.3</v>
          </cell>
        </row>
        <row r="1030">
          <cell r="A1030" t="str">
            <v>100202</v>
          </cell>
          <cell r="B1030" t="str">
            <v>REVESTIMENTO COM CASCALHO OU PEDREGULHO (A)</v>
          </cell>
          <cell r="C1030" t="str">
            <v>M3</v>
          </cell>
          <cell r="D1030">
            <v>44.84</v>
          </cell>
        </row>
        <row r="1031">
          <cell r="A1031" t="str">
            <v>100203</v>
          </cell>
          <cell r="B1031" t="str">
            <v>REVESTIMENTO COM BRITA (A)</v>
          </cell>
          <cell r="C1031" t="str">
            <v>M3</v>
          </cell>
          <cell r="D1031">
            <v>44.04</v>
          </cell>
        </row>
        <row r="1032">
          <cell r="A1032" t="str">
            <v>100204</v>
          </cell>
          <cell r="B1032" t="str">
            <v>REVESTIMENTO COM MACADAME HIDRAULICO (A)</v>
          </cell>
          <cell r="C1032" t="str">
            <v>M3</v>
          </cell>
          <cell r="D1032">
            <v>55.75</v>
          </cell>
        </row>
        <row r="1033">
          <cell r="A1033" t="str">
            <v>100231</v>
          </cell>
          <cell r="B1033" t="str">
            <v>REGULARIZACAO MECANIZADA DE SUPERFICIES (B)</v>
          </cell>
          <cell r="C1033" t="str">
            <v>M2</v>
          </cell>
          <cell r="D1033">
            <v>0.23</v>
          </cell>
        </row>
        <row r="1034">
          <cell r="A1034" t="str">
            <v>100232</v>
          </cell>
          <cell r="B1034" t="str">
            <v>REVESTIMENTO COM CASCALHO OU PEDREGULHO (B)</v>
          </cell>
          <cell r="C1034" t="str">
            <v>M3</v>
          </cell>
          <cell r="D1034">
            <v>44.16</v>
          </cell>
        </row>
        <row r="1035">
          <cell r="A1035" t="str">
            <v>100233</v>
          </cell>
          <cell r="B1035" t="str">
            <v>REVESTIMENTO COM BRITA (B)</v>
          </cell>
          <cell r="C1035" t="str">
            <v>M3</v>
          </cell>
          <cell r="D1035">
            <v>43.37</v>
          </cell>
        </row>
        <row r="1036">
          <cell r="A1036" t="str">
            <v>100234</v>
          </cell>
          <cell r="B1036" t="str">
            <v>REVESTIMENTO COM MACADAME HIDRAULICO (B)</v>
          </cell>
          <cell r="C1036" t="str">
            <v>M3</v>
          </cell>
          <cell r="D1036">
            <v>55.07</v>
          </cell>
        </row>
        <row r="1037">
          <cell r="A1037" t="str">
            <v>100251</v>
          </cell>
          <cell r="B1037" t="str">
            <v>REGULARIZACAO MECANIZADA DE SUPERFICIES (C)</v>
          </cell>
          <cell r="C1037" t="str">
            <v>M2</v>
          </cell>
          <cell r="D1037">
            <v>0.14000000000000001</v>
          </cell>
        </row>
        <row r="1038">
          <cell r="A1038" t="str">
            <v>100252</v>
          </cell>
          <cell r="B1038" t="str">
            <v>REVESTIMENTO COM CASCALHO OU PEDREGULHO (C)</v>
          </cell>
          <cell r="C1038" t="str">
            <v>M3</v>
          </cell>
          <cell r="D1038">
            <v>43.17</v>
          </cell>
        </row>
        <row r="1039">
          <cell r="A1039" t="str">
            <v>100253</v>
          </cell>
          <cell r="B1039" t="str">
            <v>REVESTIMENTO COM BRITA (C)</v>
          </cell>
          <cell r="C1039" t="str">
            <v>M3</v>
          </cell>
          <cell r="D1039">
            <v>42.37</v>
          </cell>
        </row>
        <row r="1040">
          <cell r="A1040" t="str">
            <v>100254</v>
          </cell>
          <cell r="B1040" t="str">
            <v>REVESTIMENTO COM MACADAME HIDRAULICO (C)</v>
          </cell>
          <cell r="C1040" t="str">
            <v>M3</v>
          </cell>
          <cell r="D1040">
            <v>54.07</v>
          </cell>
        </row>
        <row r="1042">
          <cell r="A1042" t="str">
            <v>100300</v>
          </cell>
          <cell r="B1042" t="str">
            <v>EXECUCAO DE PAVIMENTACAO</v>
          </cell>
        </row>
        <row r="1043">
          <cell r="A1043" t="str">
            <v>100301</v>
          </cell>
          <cell r="B1043" t="str">
            <v>ASSENTAMENTO DE PARALELEPIPEDO (A)</v>
          </cell>
          <cell r="C1043" t="str">
            <v>M2</v>
          </cell>
          <cell r="D1043">
            <v>27.73</v>
          </cell>
        </row>
        <row r="1044">
          <cell r="A1044" t="str">
            <v>100302</v>
          </cell>
          <cell r="B1044" t="str">
            <v>FORNECIMENTO DE PARALELEPIPEDO</v>
          </cell>
          <cell r="C1044" t="str">
            <v>M2</v>
          </cell>
          <cell r="D1044">
            <v>27.11</v>
          </cell>
        </row>
        <row r="1045">
          <cell r="A1045" t="str">
            <v>100303</v>
          </cell>
          <cell r="B1045" t="str">
            <v>ASSENTAMENTO DE BLOCOS DE CONCRETO (A)</v>
          </cell>
          <cell r="C1045" t="str">
            <v>M2</v>
          </cell>
          <cell r="D1045">
            <v>22.26</v>
          </cell>
        </row>
        <row r="1046">
          <cell r="A1046" t="str">
            <v>100304</v>
          </cell>
          <cell r="B1046" t="str">
            <v>FORNECIMENTO DE BLOCOS DE CONCRETO</v>
          </cell>
          <cell r="C1046" t="str">
            <v>M2</v>
          </cell>
          <cell r="D1046">
            <v>39.159999999999997</v>
          </cell>
        </row>
        <row r="1047">
          <cell r="A1047" t="str">
            <v>100305</v>
          </cell>
          <cell r="B1047" t="str">
            <v>EXECUCAO DE PASSEIOS CIMENTADOS (A)</v>
          </cell>
          <cell r="C1047" t="str">
            <v>M2</v>
          </cell>
          <cell r="D1047">
            <v>34.71</v>
          </cell>
        </row>
        <row r="1048">
          <cell r="A1048" t="str">
            <v>100306</v>
          </cell>
          <cell r="B1048" t="str">
            <v>EXECUCAO DE PASSEIOS EM LADRILHOS HIDRAULICOS (A)</v>
          </cell>
          <cell r="C1048" t="str">
            <v>M2</v>
          </cell>
          <cell r="D1048">
            <v>24.57</v>
          </cell>
        </row>
        <row r="1049">
          <cell r="A1049" t="str">
            <v>100307</v>
          </cell>
          <cell r="B1049" t="str">
            <v>FORNECIMENTO DE LADRILHOS HIDRAULICOS</v>
          </cell>
          <cell r="C1049" t="str">
            <v>M2</v>
          </cell>
          <cell r="D1049">
            <v>18.510000000000002</v>
          </cell>
        </row>
        <row r="1050">
          <cell r="A1050" t="str">
            <v>100308</v>
          </cell>
          <cell r="B1050" t="str">
            <v>EXECUCAO DE PASSEIOS EM MOSAICOS (A)</v>
          </cell>
          <cell r="C1050" t="str">
            <v>M2</v>
          </cell>
          <cell r="D1050">
            <v>13.27</v>
          </cell>
        </row>
        <row r="1051">
          <cell r="A1051" t="str">
            <v>100309</v>
          </cell>
          <cell r="B1051" t="str">
            <v>FORNECIMENTO DE MOSAICOS</v>
          </cell>
          <cell r="C1051" t="str">
            <v>M2</v>
          </cell>
          <cell r="D1051">
            <v>26.12</v>
          </cell>
        </row>
        <row r="1052">
          <cell r="A1052" t="str">
            <v>100310</v>
          </cell>
          <cell r="B1052" t="str">
            <v>ASSENTAMENTO DE GUIAS (A)</v>
          </cell>
          <cell r="C1052" t="str">
            <v>M</v>
          </cell>
          <cell r="D1052">
            <v>4.9000000000000004</v>
          </cell>
        </row>
        <row r="1053">
          <cell r="A1053" t="str">
            <v>100311</v>
          </cell>
          <cell r="B1053" t="str">
            <v>FORNECIMENTO DE GUIAS</v>
          </cell>
          <cell r="C1053" t="str">
            <v>M</v>
          </cell>
          <cell r="D1053">
            <v>11.3</v>
          </cell>
        </row>
        <row r="1054">
          <cell r="A1054" t="str">
            <v>100312</v>
          </cell>
          <cell r="B1054" t="str">
            <v>CONSTRUCAO DE SARJETAS (A)</v>
          </cell>
          <cell r="C1054" t="str">
            <v>M3</v>
          </cell>
          <cell r="D1054">
            <v>277.18</v>
          </cell>
        </row>
        <row r="1055">
          <cell r="A1055" t="str">
            <v>100331</v>
          </cell>
          <cell r="B1055" t="str">
            <v>ASSENTAMENTO DE PARALELEPIPEDO (B)</v>
          </cell>
          <cell r="C1055" t="str">
            <v>M2</v>
          </cell>
          <cell r="D1055">
            <v>24.53</v>
          </cell>
        </row>
        <row r="1056">
          <cell r="A1056" t="str">
            <v>100333</v>
          </cell>
          <cell r="B1056" t="str">
            <v>ASSENTAMENTO DE BLOCOS DE CONCRETO (B)</v>
          </cell>
          <cell r="C1056" t="str">
            <v>M2</v>
          </cell>
          <cell r="D1056">
            <v>19.2</v>
          </cell>
        </row>
        <row r="1057">
          <cell r="A1057" t="str">
            <v>100335</v>
          </cell>
          <cell r="B1057" t="str">
            <v>ASSENTAMENTO DE PASSEIOS CIMENTADOS (B)</v>
          </cell>
          <cell r="C1057" t="str">
            <v>M2</v>
          </cell>
          <cell r="D1057">
            <v>31.5</v>
          </cell>
        </row>
        <row r="1058">
          <cell r="A1058" t="str">
            <v>100336</v>
          </cell>
          <cell r="B1058" t="str">
            <v>EXECUCAO DE PASSEIOS EM LADRILHOS HIDRAULICOS (B)</v>
          </cell>
          <cell r="C1058" t="str">
            <v>M2</v>
          </cell>
          <cell r="D1058">
            <v>22.62</v>
          </cell>
        </row>
        <row r="1059">
          <cell r="A1059" t="str">
            <v>100338</v>
          </cell>
          <cell r="B1059" t="str">
            <v>EXECUCAO DE PASSEIOS EM MOSAICO (B)</v>
          </cell>
          <cell r="C1059" t="str">
            <v>M2</v>
          </cell>
          <cell r="D1059">
            <v>11.94</v>
          </cell>
        </row>
        <row r="1060">
          <cell r="A1060" t="str">
            <v>100340</v>
          </cell>
          <cell r="B1060" t="str">
            <v>ASSENTAMENTO DE GUIAS (B)</v>
          </cell>
          <cell r="C1060" t="str">
            <v>M</v>
          </cell>
          <cell r="D1060">
            <v>4.68</v>
          </cell>
        </row>
        <row r="1061">
          <cell r="A1061" t="str">
            <v>100342</v>
          </cell>
          <cell r="B1061" t="str">
            <v>CONSTRUCAO DE SARJETAS (B)</v>
          </cell>
          <cell r="C1061" t="str">
            <v>M3</v>
          </cell>
          <cell r="D1061">
            <v>265.04000000000002</v>
          </cell>
        </row>
        <row r="1062">
          <cell r="A1062" t="str">
            <v>100351</v>
          </cell>
          <cell r="B1062" t="str">
            <v>ASSENTAMENTO DE PARALELEPIPEDO (C)</v>
          </cell>
          <cell r="C1062" t="str">
            <v>M2</v>
          </cell>
          <cell r="D1062">
            <v>19.8</v>
          </cell>
        </row>
        <row r="1063">
          <cell r="A1063" t="str">
            <v>100353</v>
          </cell>
          <cell r="B1063" t="str">
            <v>ASSENTAMENTO DE BLOCOS DE CONCRETO (C)</v>
          </cell>
          <cell r="C1063" t="str">
            <v>M2</v>
          </cell>
          <cell r="D1063">
            <v>14.64</v>
          </cell>
        </row>
        <row r="1064">
          <cell r="A1064" t="str">
            <v>100355</v>
          </cell>
          <cell r="B1064" t="str">
            <v>EXECUCAO DE PASSEIOS CIMENTADOS (C)</v>
          </cell>
          <cell r="C1064" t="str">
            <v>M2</v>
          </cell>
          <cell r="D1064">
            <v>26.75</v>
          </cell>
        </row>
        <row r="1065">
          <cell r="A1065" t="str">
            <v>100356</v>
          </cell>
          <cell r="B1065" t="str">
            <v>EXECUCAO DE PASSEIOS EM LADRILHOS HIDRAULICOS (C)</v>
          </cell>
          <cell r="C1065" t="str">
            <v>M2</v>
          </cell>
          <cell r="D1065">
            <v>19.75</v>
          </cell>
        </row>
        <row r="1066">
          <cell r="A1066" t="str">
            <v>100358</v>
          </cell>
          <cell r="B1066" t="str">
            <v>EXECUCAO DE PASSEIOS EM MOSAICO (C)</v>
          </cell>
          <cell r="C1066" t="str">
            <v>M2</v>
          </cell>
          <cell r="D1066">
            <v>9.9700000000000006</v>
          </cell>
        </row>
        <row r="1067">
          <cell r="A1067" t="str">
            <v>100360</v>
          </cell>
          <cell r="B1067" t="str">
            <v>ASSENTAMENTO DE GUIAS (C)</v>
          </cell>
          <cell r="C1067" t="str">
            <v>M</v>
          </cell>
          <cell r="D1067">
            <v>4.34</v>
          </cell>
        </row>
        <row r="1068">
          <cell r="A1068" t="str">
            <v>100362</v>
          </cell>
          <cell r="B1068" t="str">
            <v>CONSTRUCAO DE SARJETAS (C)</v>
          </cell>
          <cell r="C1068" t="str">
            <v>M3</v>
          </cell>
          <cell r="D1068">
            <v>246.83</v>
          </cell>
        </row>
        <row r="1070">
          <cell r="A1070" t="str">
            <v>100400</v>
          </cell>
          <cell r="B1070" t="str">
            <v>PAVIMENTACAO ASFALTICA ESPECIAL</v>
          </cell>
        </row>
        <row r="1071">
          <cell r="A1071" t="str">
            <v>100401</v>
          </cell>
          <cell r="B1071" t="str">
            <v>PREPARO DE CAIXA (A)</v>
          </cell>
          <cell r="C1071" t="str">
            <v>M2</v>
          </cell>
          <cell r="D1071">
            <v>5.0999999999999996</v>
          </cell>
        </row>
        <row r="1072">
          <cell r="A1072" t="str">
            <v>100402</v>
          </cell>
          <cell r="B1072" t="str">
            <v>SUB BASE EM BRITA GRADUADA OU MACADAME HIDRAULICO (A)</v>
          </cell>
          <cell r="C1072" t="str">
            <v>M3</v>
          </cell>
          <cell r="D1072">
            <v>74.930000000000007</v>
          </cell>
        </row>
        <row r="1073">
          <cell r="A1073" t="str">
            <v>100403</v>
          </cell>
          <cell r="B1073" t="str">
            <v>BASE DE MACADAME BETUMINOSO (A)</v>
          </cell>
          <cell r="C1073" t="str">
            <v>M3</v>
          </cell>
          <cell r="D1073">
            <v>258.11</v>
          </cell>
        </row>
        <row r="1074">
          <cell r="A1074" t="str">
            <v>100404</v>
          </cell>
          <cell r="B1074" t="str">
            <v>IMPRIMACAO LIGANTE (A)</v>
          </cell>
          <cell r="C1074" t="str">
            <v>M2</v>
          </cell>
          <cell r="D1074">
            <v>3.01</v>
          </cell>
        </row>
        <row r="1075">
          <cell r="A1075" t="str">
            <v>100405</v>
          </cell>
          <cell r="B1075" t="str">
            <v>BINDER (A)</v>
          </cell>
          <cell r="C1075" t="str">
            <v>M3</v>
          </cell>
          <cell r="D1075">
            <v>334.17</v>
          </cell>
        </row>
        <row r="1076">
          <cell r="A1076" t="str">
            <v>100406</v>
          </cell>
          <cell r="B1076" t="str">
            <v>CAPA DE CONCRETO ASFALTICO (A)</v>
          </cell>
          <cell r="C1076" t="str">
            <v>M3</v>
          </cell>
          <cell r="D1076">
            <v>478.64</v>
          </cell>
        </row>
        <row r="1077">
          <cell r="A1077" t="str">
            <v>100407</v>
          </cell>
          <cell r="B1077" t="str">
            <v>CONCRETO PARA FECHAMENTO DE VALAS (A)</v>
          </cell>
          <cell r="C1077" t="str">
            <v>M3</v>
          </cell>
          <cell r="D1077">
            <v>209.11</v>
          </cell>
        </row>
        <row r="1078">
          <cell r="A1078" t="str">
            <v>100431</v>
          </cell>
          <cell r="B1078" t="str">
            <v>PREPARO DE CAIXA (B)</v>
          </cell>
          <cell r="C1078" t="str">
            <v>M2</v>
          </cell>
          <cell r="D1078">
            <v>4.0599999999999996</v>
          </cell>
        </row>
        <row r="1079">
          <cell r="A1079" t="str">
            <v>100432</v>
          </cell>
          <cell r="B1079" t="str">
            <v>SUB BASE ME BRITA GRADUADA OU MACADAME HIDRAULICO (B)</v>
          </cell>
          <cell r="C1079" t="str">
            <v>M3</v>
          </cell>
          <cell r="D1079">
            <v>71.27</v>
          </cell>
        </row>
        <row r="1080">
          <cell r="A1080" t="str">
            <v>100433</v>
          </cell>
          <cell r="B1080" t="str">
            <v>BASE DE MACADAME BETUMINOSO (B)</v>
          </cell>
          <cell r="C1080" t="str">
            <v>M3</v>
          </cell>
          <cell r="D1080">
            <v>250.93</v>
          </cell>
        </row>
        <row r="1081">
          <cell r="A1081" t="str">
            <v>100434</v>
          </cell>
          <cell r="B1081" t="str">
            <v>IMPRAMACAO LIGANTE (B)</v>
          </cell>
          <cell r="C1081" t="str">
            <v>M2</v>
          </cell>
          <cell r="D1081">
            <v>2.92</v>
          </cell>
        </row>
        <row r="1082">
          <cell r="A1082" t="str">
            <v>100435</v>
          </cell>
          <cell r="B1082" t="str">
            <v>BINDER (B)</v>
          </cell>
          <cell r="C1082" t="str">
            <v>M3</v>
          </cell>
          <cell r="D1082">
            <v>315.75</v>
          </cell>
        </row>
        <row r="1083">
          <cell r="A1083" t="str">
            <v>100436</v>
          </cell>
          <cell r="B1083" t="str">
            <v>CAPA DE CONCRETO ASFALTICO (B)</v>
          </cell>
          <cell r="C1083" t="str">
            <v>M3</v>
          </cell>
          <cell r="D1083">
            <v>456.04</v>
          </cell>
        </row>
        <row r="1084">
          <cell r="A1084" t="str">
            <v>100437</v>
          </cell>
          <cell r="B1084" t="str">
            <v>CONCRETO PARA FECHAMENTO DE VALAS (B)</v>
          </cell>
          <cell r="C1084" t="str">
            <v>M3</v>
          </cell>
          <cell r="D1084">
            <v>206.09</v>
          </cell>
        </row>
        <row r="1085">
          <cell r="A1085" t="str">
            <v>100451</v>
          </cell>
          <cell r="B1085" t="str">
            <v>PREPARO DE CAIXA (C)</v>
          </cell>
          <cell r="C1085" t="str">
            <v>M2</v>
          </cell>
          <cell r="D1085">
            <v>2.54</v>
          </cell>
        </row>
        <row r="1086">
          <cell r="A1086" t="str">
            <v>100452</v>
          </cell>
          <cell r="B1086" t="str">
            <v>SUB BASE EM BRITA GRADUADA OU MACADAME HIDRAULICO (C)</v>
          </cell>
          <cell r="C1086" t="str">
            <v>M3</v>
          </cell>
          <cell r="D1086">
            <v>65.84</v>
          </cell>
        </row>
        <row r="1087">
          <cell r="A1087" t="str">
            <v>100453</v>
          </cell>
          <cell r="B1087" t="str">
            <v>BASE DE MACADAME BETUMINOSO (C)</v>
          </cell>
          <cell r="C1087" t="str">
            <v>M3</v>
          </cell>
          <cell r="D1087">
            <v>240.14</v>
          </cell>
        </row>
        <row r="1088">
          <cell r="A1088" t="str">
            <v>100454</v>
          </cell>
          <cell r="B1088" t="str">
            <v>IMPRIMACAO LIGANTE (C)</v>
          </cell>
          <cell r="C1088" t="str">
            <v>M2</v>
          </cell>
          <cell r="D1088">
            <v>2.76</v>
          </cell>
        </row>
        <row r="1089">
          <cell r="A1089" t="str">
            <v>100455</v>
          </cell>
          <cell r="B1089" t="str">
            <v>BINDER (C)</v>
          </cell>
          <cell r="C1089" t="str">
            <v>M3</v>
          </cell>
          <cell r="D1089">
            <v>288.02</v>
          </cell>
        </row>
        <row r="1090">
          <cell r="A1090" t="str">
            <v>100456</v>
          </cell>
          <cell r="B1090" t="str">
            <v>CAPA DE CONCRETO ASFALTICO (C)</v>
          </cell>
          <cell r="C1090" t="str">
            <v>M3</v>
          </cell>
          <cell r="D1090">
            <v>422.07</v>
          </cell>
        </row>
        <row r="1091">
          <cell r="A1091" t="str">
            <v>100457</v>
          </cell>
          <cell r="B1091" t="str">
            <v>CONCRETO PARA FECHAMENTO DE VALAS (C)</v>
          </cell>
          <cell r="C1091" t="str">
            <v>M3</v>
          </cell>
          <cell r="D1091">
            <v>201.64</v>
          </cell>
        </row>
        <row r="1093">
          <cell r="A1093" t="str">
            <v>110000</v>
          </cell>
          <cell r="B1093" t="str">
            <v>LIGACOES PREDIAIS</v>
          </cell>
        </row>
        <row r="1094">
          <cell r="A1094" t="str">
            <v>110100</v>
          </cell>
          <cell r="B1094" t="str">
            <v>LIGACOES DOMICILIARES DE AGUA</v>
          </cell>
        </row>
        <row r="1095">
          <cell r="A1095" t="str">
            <v>110101</v>
          </cell>
          <cell r="B1095" t="str">
            <v>LIGACAO DE AGUA A REDE PUBLICA</v>
          </cell>
          <cell r="C1095" t="str">
            <v>UN</v>
          </cell>
          <cell r="D1095">
            <v>34.15</v>
          </cell>
        </row>
        <row r="1096">
          <cell r="A1096" t="str">
            <v>110102</v>
          </cell>
          <cell r="B1096" t="str">
            <v>ASSENTAMENTO DE TUBULACAO (PAD E FERRO GALVANIZADO)</v>
          </cell>
          <cell r="C1096" t="str">
            <v>M</v>
          </cell>
          <cell r="D1096">
            <v>6.21</v>
          </cell>
        </row>
        <row r="1098">
          <cell r="A1098" t="str">
            <v>110200</v>
          </cell>
          <cell r="B1098" t="str">
            <v>LIGACOES DOMICILIARES DE ESGOTOS - DIAMETRO 100 MM</v>
          </cell>
        </row>
        <row r="1099">
          <cell r="A1099" t="str">
            <v>110201</v>
          </cell>
          <cell r="B1099" t="str">
            <v>NO PASSEIO, COMPLETA - DIAMETRO 100 MM</v>
          </cell>
          <cell r="C1099" t="str">
            <v>UN</v>
          </cell>
          <cell r="D1099">
            <v>43.98</v>
          </cell>
        </row>
        <row r="1100">
          <cell r="A1100" t="str">
            <v>110202</v>
          </cell>
          <cell r="B1100" t="str">
            <v>NO TERCO, COMPLETA - DIAMETRO 100 MM</v>
          </cell>
          <cell r="C1100" t="str">
            <v>UN</v>
          </cell>
          <cell r="D1100">
            <v>108.68</v>
          </cell>
        </row>
        <row r="1101">
          <cell r="A1101" t="str">
            <v>110203</v>
          </cell>
          <cell r="B1101" t="str">
            <v>NO EIXO, COMPLETA - DIAMETRO 100 MM</v>
          </cell>
          <cell r="C1101" t="str">
            <v>UN</v>
          </cell>
          <cell r="D1101">
            <v>141.04</v>
          </cell>
        </row>
        <row r="1102">
          <cell r="A1102" t="str">
            <v>110204</v>
          </cell>
          <cell r="B1102" t="str">
            <v>NO TERCO OPOSTO, COMPLETA - DIAMETRO 100 MM</v>
          </cell>
          <cell r="C1102" t="str">
            <v>UN</v>
          </cell>
          <cell r="D1102">
            <v>173.39</v>
          </cell>
        </row>
        <row r="1103">
          <cell r="A1103" t="str">
            <v>110205</v>
          </cell>
          <cell r="B1103" t="str">
            <v>NO PASSEIO, SEM CONEXAO - DIAMETRO 100 MM</v>
          </cell>
          <cell r="C1103" t="str">
            <v>UN</v>
          </cell>
          <cell r="D1103">
            <v>32.340000000000003</v>
          </cell>
        </row>
        <row r="1104">
          <cell r="A1104" t="str">
            <v>110206</v>
          </cell>
          <cell r="B1104" t="str">
            <v>NO TERCO, SEM CONEXAO - DIAMETRO 100 MM</v>
          </cell>
          <cell r="C1104" t="str">
            <v>UN</v>
          </cell>
          <cell r="D1104">
            <v>97.05</v>
          </cell>
        </row>
        <row r="1105">
          <cell r="A1105" t="str">
            <v>110207</v>
          </cell>
          <cell r="B1105" t="str">
            <v>NO EIXO, SEM CONEXAO - DIAMETRO 100 MM</v>
          </cell>
          <cell r="C1105" t="str">
            <v>UN</v>
          </cell>
          <cell r="D1105">
            <v>129.4</v>
          </cell>
        </row>
        <row r="1106">
          <cell r="A1106" t="str">
            <v>110208</v>
          </cell>
          <cell r="B1106" t="str">
            <v>NO TERCO OPOSTO, SEM CONEXAO - DIAMETRO 100 MM</v>
          </cell>
          <cell r="C1106" t="str">
            <v>UN</v>
          </cell>
          <cell r="D1106">
            <v>161.75</v>
          </cell>
        </row>
        <row r="1107">
          <cell r="A1107" t="str">
            <v>110209</v>
          </cell>
          <cell r="B1107" t="str">
            <v>CONEXAO POSTERIOR - DIAMETRO 100 MM</v>
          </cell>
          <cell r="C1107" t="str">
            <v>UN</v>
          </cell>
          <cell r="D1107">
            <v>44.19</v>
          </cell>
        </row>
        <row r="1108">
          <cell r="A1108" t="str">
            <v>110210</v>
          </cell>
          <cell r="B1108" t="str">
            <v>NO PASSEIO OPOSTO, COMPLETA - DIAMETRO 100 MM</v>
          </cell>
          <cell r="C1108" t="str">
            <v>UN</v>
          </cell>
          <cell r="D1108">
            <v>238.09</v>
          </cell>
        </row>
        <row r="1109">
          <cell r="A1109" t="str">
            <v>110211</v>
          </cell>
          <cell r="B1109" t="str">
            <v>NO PASSEIO OPOSTO, SEM CONEXAO - DIAMETRO 100 MM</v>
          </cell>
          <cell r="C1109" t="str">
            <v>UN</v>
          </cell>
          <cell r="D1109">
            <v>226.45</v>
          </cell>
        </row>
        <row r="1111">
          <cell r="A1111" t="str">
            <v>110300</v>
          </cell>
          <cell r="B1111" t="str">
            <v>LIGACOES DOMICILIARES DE ESGOTOS - DIAMETRO 150 MM</v>
          </cell>
        </row>
        <row r="1112">
          <cell r="A1112" t="str">
            <v>110301</v>
          </cell>
          <cell r="B1112" t="str">
            <v>NO PASSEIO, COMPLETA - DIAMETRO 150 MM</v>
          </cell>
          <cell r="C1112" t="str">
            <v>UN</v>
          </cell>
          <cell r="D1112">
            <v>47.68</v>
          </cell>
        </row>
        <row r="1113">
          <cell r="A1113" t="str">
            <v>110302</v>
          </cell>
          <cell r="B1113" t="str">
            <v>NO TERCO, COMPLETA - DIAMETRO 150 MM</v>
          </cell>
          <cell r="C1113" t="str">
            <v>UN</v>
          </cell>
          <cell r="D1113">
            <v>117.01</v>
          </cell>
        </row>
        <row r="1114">
          <cell r="A1114" t="str">
            <v>110303</v>
          </cell>
          <cell r="B1114" t="str">
            <v>NO EIXO, COMPLETA - DIAMETRO 150 MM</v>
          </cell>
          <cell r="C1114" t="str">
            <v>UN</v>
          </cell>
          <cell r="D1114">
            <v>151.68</v>
          </cell>
        </row>
        <row r="1115">
          <cell r="A1115" t="str">
            <v>110304</v>
          </cell>
          <cell r="B1115" t="str">
            <v>NO TERCO OPOSTO, COMPLETA - DIAMETRO 150 MM</v>
          </cell>
          <cell r="C1115" t="str">
            <v>UN</v>
          </cell>
          <cell r="D1115">
            <v>186.34</v>
          </cell>
        </row>
        <row r="1116">
          <cell r="A1116" t="str">
            <v>110305</v>
          </cell>
          <cell r="B1116" t="str">
            <v>NO PASSEIO, SEM CONEXAO - DIAMETRO 150 MM</v>
          </cell>
          <cell r="C1116" t="str">
            <v>UN</v>
          </cell>
          <cell r="D1116">
            <v>34.65</v>
          </cell>
        </row>
        <row r="1117">
          <cell r="A1117" t="str">
            <v>110306</v>
          </cell>
          <cell r="B1117" t="str">
            <v>NO TERCO, SEM CONEXAO - DIAMETRO 150 MM</v>
          </cell>
          <cell r="C1117" t="str">
            <v>UN</v>
          </cell>
          <cell r="D1117">
            <v>103.99</v>
          </cell>
        </row>
        <row r="1118">
          <cell r="A1118" t="str">
            <v>110307</v>
          </cell>
          <cell r="B1118" t="str">
            <v>NO EIXO, SEM CONEXAO - DIAMETRO 150 MM</v>
          </cell>
          <cell r="C1118" t="str">
            <v>UN</v>
          </cell>
          <cell r="D1118">
            <v>138.66</v>
          </cell>
        </row>
        <row r="1119">
          <cell r="A1119" t="str">
            <v>110308</v>
          </cell>
          <cell r="B1119" t="str">
            <v>NO TERCO OPOSTO, SEM CONEXAO - DIAMETRO 150 MM</v>
          </cell>
          <cell r="C1119" t="str">
            <v>UN</v>
          </cell>
          <cell r="D1119">
            <v>173.32</v>
          </cell>
        </row>
        <row r="1120">
          <cell r="A1120" t="str">
            <v>110309</v>
          </cell>
          <cell r="B1120" t="str">
            <v>CONEXAO POSTERIOR - DIAMETRO 150 MM</v>
          </cell>
          <cell r="C1120" t="str">
            <v>UN</v>
          </cell>
          <cell r="D1120">
            <v>44.88</v>
          </cell>
        </row>
        <row r="1122">
          <cell r="A1122" t="str">
            <v>110400</v>
          </cell>
          <cell r="B1122" t="str">
            <v>CARGA, TRANSPORTE ATE 10 KM E DESCARGA DE TUBOS E PECAS DE PEAD E/OU FERRO GALVANIZADO</v>
          </cell>
        </row>
        <row r="1123">
          <cell r="A1123" t="str">
            <v>110401</v>
          </cell>
          <cell r="B1123" t="str">
            <v>TUBOS E PECAS PARA LIGACOES</v>
          </cell>
          <cell r="C1123" t="str">
            <v>KM</v>
          </cell>
          <cell r="D1123">
            <v>27.19</v>
          </cell>
        </row>
        <row r="1125">
          <cell r="A1125" t="str">
            <v>110500</v>
          </cell>
          <cell r="B1125" t="str">
            <v>TRANSPORTE EXCEDENTE A 10 KM DE TUBOS E PECAS DE PEAD E/OU FERRO GALVANIZADO</v>
          </cell>
        </row>
        <row r="1126">
          <cell r="A1126" t="str">
            <v>110501</v>
          </cell>
          <cell r="B1126" t="str">
            <v>TUBOS E PECAS PARA LIGACOES</v>
          </cell>
          <cell r="C1126" t="str">
            <v>KMXKM</v>
          </cell>
          <cell r="D1126">
            <v>0.77</v>
          </cell>
        </row>
        <row r="1128">
          <cell r="A1128" t="str">
            <v>120000</v>
          </cell>
          <cell r="B1128" t="str">
            <v>FECHAMENTO</v>
          </cell>
        </row>
        <row r="1129">
          <cell r="A1129" t="str">
            <v>120100</v>
          </cell>
          <cell r="B1129" t="str">
            <v>ALVENARIA</v>
          </cell>
        </row>
        <row r="1130">
          <cell r="A1130" t="str">
            <v>120101</v>
          </cell>
          <cell r="B1130" t="str">
            <v>ALVENARIA DE TIJOLOS COMUNS SEM ANDAIMES</v>
          </cell>
          <cell r="C1130" t="str">
            <v>M3</v>
          </cell>
          <cell r="D1130">
            <v>294.36</v>
          </cell>
        </row>
        <row r="1131">
          <cell r="A1131" t="str">
            <v>120102</v>
          </cell>
          <cell r="B1131" t="str">
            <v>ALVENARIA DE BLOCOS DE CONCRETO SEM ANDAIMES</v>
          </cell>
          <cell r="C1131" t="str">
            <v>M3</v>
          </cell>
          <cell r="D1131">
            <v>204.88</v>
          </cell>
        </row>
        <row r="1132">
          <cell r="A1132" t="str">
            <v>120103</v>
          </cell>
          <cell r="B1132" t="str">
            <v>ALVENARIA DE TIJOLOS BAIANOS SEM ANDAIMES</v>
          </cell>
          <cell r="C1132" t="str">
            <v>M3</v>
          </cell>
          <cell r="D1132">
            <v>166.17</v>
          </cell>
        </row>
        <row r="1133">
          <cell r="A1133" t="str">
            <v>120104</v>
          </cell>
          <cell r="B1133" t="str">
            <v>ALVENARIA DE ELEVACAO, EM CUTELO TIJOLO COMUM, SEM ANDAIMES</v>
          </cell>
          <cell r="C1133" t="str">
            <v>M2</v>
          </cell>
          <cell r="D1133">
            <v>22.06</v>
          </cell>
        </row>
        <row r="1134">
          <cell r="A1134" t="str">
            <v>120105</v>
          </cell>
          <cell r="B1134" t="str">
            <v>ALVENARIA DE ELEVACAO, 1/2 TIJOLO COMUM</v>
          </cell>
          <cell r="C1134" t="str">
            <v>M2</v>
          </cell>
          <cell r="D1134">
            <v>38.06</v>
          </cell>
        </row>
        <row r="1135">
          <cell r="A1135" t="str">
            <v>120106</v>
          </cell>
          <cell r="B1135" t="str">
            <v>ALVENARIA DE ELEVACAO, 1 TIJOLO COMUM</v>
          </cell>
          <cell r="C1135" t="str">
            <v>M2</v>
          </cell>
          <cell r="D1135">
            <v>68.58</v>
          </cell>
        </row>
        <row r="1136">
          <cell r="A1136" t="str">
            <v>120107</v>
          </cell>
          <cell r="B1136" t="str">
            <v>ALVENARIA DE ELEVACAO, 1 1/2 TIJOLO COMUM</v>
          </cell>
          <cell r="C1136" t="str">
            <v>M2</v>
          </cell>
          <cell r="D1136">
            <v>106.67</v>
          </cell>
        </row>
        <row r="1137">
          <cell r="A1137" t="str">
            <v>120108</v>
          </cell>
          <cell r="B1137" t="str">
            <v>ALVENARIA DE ELEVACAO, 1/2 TIJOLO A VISTA</v>
          </cell>
          <cell r="C1137" t="str">
            <v>M2</v>
          </cell>
          <cell r="D1137">
            <v>76.540000000000006</v>
          </cell>
        </row>
        <row r="1138">
          <cell r="A1138" t="str">
            <v>120109</v>
          </cell>
          <cell r="B1138" t="str">
            <v>ALVENARIA DE ELEVACAO, 1 TIJOLO A VISTA</v>
          </cell>
          <cell r="C1138" t="str">
            <v>M2</v>
          </cell>
          <cell r="D1138">
            <v>143.05000000000001</v>
          </cell>
        </row>
        <row r="1139">
          <cell r="A1139" t="str">
            <v>120110</v>
          </cell>
          <cell r="B1139" t="str">
            <v>ALVENARIA DE ELEVACAO, TIJOLO CERAMICO 8 FUROS, ESPELHO</v>
          </cell>
          <cell r="C1139" t="str">
            <v>M2</v>
          </cell>
          <cell r="D1139">
            <v>23.55</v>
          </cell>
        </row>
        <row r="1140">
          <cell r="A1140" t="str">
            <v>120111</v>
          </cell>
          <cell r="B1140" t="str">
            <v>ALVENARIA DE ELEVACAO, TIJOLO CERAMICO 8 FUROS,CHATO</v>
          </cell>
          <cell r="C1140" t="str">
            <v>M2</v>
          </cell>
          <cell r="D1140">
            <v>44.87</v>
          </cell>
        </row>
        <row r="1141">
          <cell r="A1141" t="str">
            <v>120112</v>
          </cell>
          <cell r="B1141" t="str">
            <v>alvenaria de elevacao, blocos de concreto 9 x 19 x 39 cm</v>
          </cell>
          <cell r="C1141" t="str">
            <v>M2</v>
          </cell>
          <cell r="D1141">
            <v>24.72</v>
          </cell>
        </row>
        <row r="1142">
          <cell r="A1142" t="str">
            <v>120113</v>
          </cell>
          <cell r="B1142" t="str">
            <v>alvenaria de elevacao, blocos de concreto 14 x 19 x 39 cm</v>
          </cell>
          <cell r="C1142" t="str">
            <v>M2</v>
          </cell>
          <cell r="D1142">
            <v>32.81</v>
          </cell>
        </row>
        <row r="1143">
          <cell r="A1143" t="str">
            <v>120114</v>
          </cell>
          <cell r="B1143" t="str">
            <v>alvenaria de elevacao, blocos de concreto 19 x 19 x 39 cm</v>
          </cell>
          <cell r="C1143" t="str">
            <v>M2</v>
          </cell>
          <cell r="D1143">
            <v>41.41</v>
          </cell>
        </row>
        <row r="1144">
          <cell r="A1144" t="str">
            <v>120115</v>
          </cell>
          <cell r="B1144" t="str">
            <v>alvenaria de blocos estruturais 19 x 19 x 39 cm, com ferragens e grout</v>
          </cell>
          <cell r="C1144" t="str">
            <v>M2</v>
          </cell>
          <cell r="D1144">
            <v>66.53</v>
          </cell>
        </row>
        <row r="1145">
          <cell r="A1145" t="str">
            <v>120116</v>
          </cell>
          <cell r="B1145" t="str">
            <v>ALVENARIA COM ELEMENTO VAZADO - CERAMICO</v>
          </cell>
          <cell r="C1145" t="str">
            <v>M2</v>
          </cell>
          <cell r="D1145">
            <v>67.33</v>
          </cell>
        </row>
        <row r="1146">
          <cell r="A1146" t="str">
            <v>120117</v>
          </cell>
          <cell r="B1146" t="str">
            <v>ALVENARIA COM ELEMENTO VAZADO - CONCRETO</v>
          </cell>
          <cell r="C1146" t="str">
            <v>M2</v>
          </cell>
          <cell r="D1146">
            <v>77.709999999999994</v>
          </cell>
        </row>
        <row r="1148">
          <cell r="A1148" t="str">
            <v>120200</v>
          </cell>
          <cell r="B1148" t="str">
            <v>COBERTURA, MADEIRAMENTO, CONDUTOR, CALHAS E RUFOS</v>
          </cell>
        </row>
        <row r="1149">
          <cell r="A1149" t="str">
            <v>120201</v>
          </cell>
          <cell r="B1149" t="str">
            <v>COBERTURA COM TELHA FRANCESA</v>
          </cell>
          <cell r="C1149" t="str">
            <v>M2</v>
          </cell>
          <cell r="D1149">
            <v>71.819999999999993</v>
          </cell>
        </row>
        <row r="1150">
          <cell r="A1150" t="str">
            <v>120202</v>
          </cell>
          <cell r="B1150" t="str">
            <v>COBERTURA COM TELHA DE FIBROCIMENTO ONDULADA - 6 MM</v>
          </cell>
          <cell r="C1150" t="str">
            <v>M2</v>
          </cell>
          <cell r="D1150">
            <v>60.03</v>
          </cell>
        </row>
        <row r="1151">
          <cell r="A1151" t="str">
            <v>120203</v>
          </cell>
          <cell r="B1151" t="str">
            <v>COBERTURA COM TELHA DE FIBROCIMENTO ONDULADA - 8 MM</v>
          </cell>
          <cell r="C1151" t="str">
            <v>M2</v>
          </cell>
          <cell r="D1151">
            <v>64.02</v>
          </cell>
        </row>
        <row r="1152">
          <cell r="A1152" t="str">
            <v>120204</v>
          </cell>
          <cell r="B1152" t="str">
            <v>COBERTURA COM TELHA DE FIBROCIMENTO ESTRUTURAL L=49CM</v>
          </cell>
          <cell r="C1152" t="str">
            <v>M2</v>
          </cell>
          <cell r="D1152">
            <v>60.22</v>
          </cell>
        </row>
        <row r="1153">
          <cell r="A1153" t="str">
            <v>120205</v>
          </cell>
          <cell r="B1153" t="str">
            <v>COBERTURA COM TELHA DE FIBROCIMENTO ESTRUTURAL L=90CM</v>
          </cell>
          <cell r="C1153" t="str">
            <v>M2</v>
          </cell>
          <cell r="D1153">
            <v>43.35</v>
          </cell>
        </row>
        <row r="1154">
          <cell r="A1154" t="str">
            <v>120206</v>
          </cell>
          <cell r="B1154" t="str">
            <v>CONDUTOR EM CHAPA GALVANIZADA N 24 DESENV 0,25M</v>
          </cell>
          <cell r="C1154" t="str">
            <v>M</v>
          </cell>
          <cell r="D1154">
            <v>20.64</v>
          </cell>
        </row>
        <row r="1155">
          <cell r="A1155" t="str">
            <v>120207</v>
          </cell>
          <cell r="B1155" t="str">
            <v>CONDUTOR EM CHAPA GALVANIZADA N 24 DESENV 0,33 M</v>
          </cell>
          <cell r="C1155" t="str">
            <v>M</v>
          </cell>
          <cell r="D1155">
            <v>26.61</v>
          </cell>
        </row>
        <row r="1156">
          <cell r="A1156" t="str">
            <v>120208</v>
          </cell>
          <cell r="B1156" t="str">
            <v>CALHA OU AGUA FURTADA EM CHAPA GALV. N 24 CORTE - 0,33M</v>
          </cell>
          <cell r="C1156" t="str">
            <v>M</v>
          </cell>
          <cell r="D1156">
            <v>23.42</v>
          </cell>
        </row>
        <row r="1157">
          <cell r="A1157" t="str">
            <v>120209</v>
          </cell>
          <cell r="B1157" t="str">
            <v>CALHA OU AGUA FURTADA EM CHAPA GALV. N 24 CORTE - 0,50M</v>
          </cell>
          <cell r="C1157" t="str">
            <v>M</v>
          </cell>
          <cell r="D1157">
            <v>31.5</v>
          </cell>
        </row>
        <row r="1158">
          <cell r="A1158" t="str">
            <v>120210</v>
          </cell>
          <cell r="B1158" t="str">
            <v>RUFO EM CHAPA GALVANIZADA N 24 CORTE 0,10 M</v>
          </cell>
          <cell r="C1158" t="str">
            <v>M</v>
          </cell>
          <cell r="D1158">
            <v>11.73</v>
          </cell>
        </row>
        <row r="1159">
          <cell r="A1159" t="str">
            <v>120211</v>
          </cell>
          <cell r="B1159" t="str">
            <v>RUFO EM CHAPA GALVANIZADA N 24 CORTE 0,16 M</v>
          </cell>
          <cell r="C1159" t="str">
            <v>M</v>
          </cell>
          <cell r="D1159">
            <v>12.14</v>
          </cell>
        </row>
        <row r="1160">
          <cell r="A1160" t="str">
            <v>120212</v>
          </cell>
          <cell r="B1160" t="str">
            <v>RUFO EM CHAPA GALVANIZADA N 24 CORTE 0,25 M</v>
          </cell>
          <cell r="C1160" t="str">
            <v>M</v>
          </cell>
          <cell r="D1160">
            <v>13.69</v>
          </cell>
        </row>
        <row r="1161">
          <cell r="A1161" t="str">
            <v>120213</v>
          </cell>
          <cell r="B1161" t="str">
            <v>RUFO EM CHAPA GALVANIZADA N 24 CORTE 0,33 M</v>
          </cell>
          <cell r="C1161" t="str">
            <v>M</v>
          </cell>
          <cell r="D1161">
            <v>17.510000000000002</v>
          </cell>
        </row>
        <row r="1162">
          <cell r="A1162" t="str">
            <v>120214</v>
          </cell>
          <cell r="B1162" t="str">
            <v>RUFO EM CHAPA GALVANIZADA N 24 CORTE 0,50 M</v>
          </cell>
          <cell r="C1162" t="str">
            <v>M</v>
          </cell>
          <cell r="D1162">
            <v>30.05</v>
          </cell>
        </row>
        <row r="1164">
          <cell r="A1164" t="str">
            <v>120300</v>
          </cell>
          <cell r="B1164" t="str">
            <v>ESQUADRIAS DE MADEIRA</v>
          </cell>
        </row>
        <row r="1165">
          <cell r="A1165" t="str">
            <v>120301</v>
          </cell>
          <cell r="B1165" t="str">
            <v>PORTA EXTERNA DE CEDRO, 1 FOLHA</v>
          </cell>
          <cell r="C1165" t="str">
            <v>M2</v>
          </cell>
          <cell r="D1165">
            <v>129.91</v>
          </cell>
        </row>
        <row r="1166">
          <cell r="A1166" t="str">
            <v>120302</v>
          </cell>
          <cell r="B1166" t="str">
            <v>PORTA EXTERNA DE CERRO, 2 FOLHAS</v>
          </cell>
          <cell r="C1166" t="str">
            <v>M2</v>
          </cell>
          <cell r="D1166">
            <v>135.38999999999999</v>
          </cell>
        </row>
        <row r="1167">
          <cell r="A1167" t="str">
            <v>120303</v>
          </cell>
          <cell r="B1167" t="str">
            <v>PORTA INTERNA DE CEDRO, 1 FOLHA</v>
          </cell>
          <cell r="C1167" t="str">
            <v>M2</v>
          </cell>
          <cell r="D1167">
            <v>187.84</v>
          </cell>
        </row>
        <row r="1168">
          <cell r="A1168" t="str">
            <v>120304</v>
          </cell>
          <cell r="B1168" t="str">
            <v>PORTA INTERNA DE CEDRO, 2 FOLHAS</v>
          </cell>
          <cell r="C1168" t="str">
            <v>M2</v>
          </cell>
          <cell r="D1168">
            <v>119.93</v>
          </cell>
        </row>
        <row r="1169">
          <cell r="A1169" t="str">
            <v>120305</v>
          </cell>
          <cell r="B1169" t="str">
            <v>ALCAPAO 0,60X0,60 M</v>
          </cell>
          <cell r="C1169" t="str">
            <v>UN</v>
          </cell>
          <cell r="D1169">
            <v>71.239999999999995</v>
          </cell>
        </row>
        <row r="1170">
          <cell r="A1170" t="str">
            <v>120306</v>
          </cell>
          <cell r="B1170" t="str">
            <v>JANELA TIPO GUILHOTINA COM VENEZIANAS DE PEROBA</v>
          </cell>
          <cell r="C1170" t="str">
            <v>M2</v>
          </cell>
          <cell r="D1170">
            <v>223.81</v>
          </cell>
        </row>
        <row r="1172">
          <cell r="A1172" t="str">
            <v>120400</v>
          </cell>
          <cell r="B1172" t="str">
            <v>ESQUADRIAS METALICAS</v>
          </cell>
        </row>
        <row r="1173">
          <cell r="A1173" t="str">
            <v>120401</v>
          </cell>
          <cell r="B1173" t="str">
            <v>PORTA METALICA COM VIDRO</v>
          </cell>
          <cell r="C1173" t="str">
            <v>M2</v>
          </cell>
          <cell r="D1173">
            <v>268.04000000000002</v>
          </cell>
        </row>
        <row r="1174">
          <cell r="A1174" t="str">
            <v>120402</v>
          </cell>
          <cell r="B1174" t="str">
            <v>PORTA METALICA COM TELA</v>
          </cell>
          <cell r="C1174" t="str">
            <v>M2</v>
          </cell>
          <cell r="D1174">
            <v>269.39</v>
          </cell>
        </row>
        <row r="1175">
          <cell r="A1175" t="str">
            <v>120403</v>
          </cell>
          <cell r="B1175" t="str">
            <v>PORTA METALICA EXTERNA - 2 FOLHAS, 2,00 X 2,60 M</v>
          </cell>
          <cell r="C1175" t="str">
            <v>UN</v>
          </cell>
          <cell r="D1175">
            <v>1859.48</v>
          </cell>
        </row>
        <row r="1176">
          <cell r="A1176" t="str">
            <v>120404</v>
          </cell>
          <cell r="B1176" t="str">
            <v>JANELA BASCULANTE DE FERRO</v>
          </cell>
          <cell r="C1176" t="str">
            <v>M2</v>
          </cell>
          <cell r="D1176">
            <v>238.49</v>
          </cell>
        </row>
        <row r="1177">
          <cell r="A1177" t="str">
            <v>120405</v>
          </cell>
          <cell r="B1177" t="str">
            <v>JANELA DE CORRER OU MAXIM-AIR DE FERRO</v>
          </cell>
          <cell r="C1177" t="str">
            <v>M2</v>
          </cell>
          <cell r="D1177">
            <v>243.46</v>
          </cell>
        </row>
        <row r="1178">
          <cell r="A1178" t="str">
            <v>120406</v>
          </cell>
          <cell r="B1178" t="str">
            <v>JANELA BASCULANTE DE ALUMINIO</v>
          </cell>
          <cell r="C1178" t="str">
            <v>M2</v>
          </cell>
          <cell r="D1178">
            <v>370.65</v>
          </cell>
        </row>
        <row r="1179">
          <cell r="A1179" t="str">
            <v>120407</v>
          </cell>
          <cell r="B1179" t="str">
            <v>JANELA DE CORRER OU MAXIM-AIR DE ALUMINIO</v>
          </cell>
          <cell r="C1179" t="str">
            <v>M2</v>
          </cell>
          <cell r="D1179">
            <v>396.31</v>
          </cell>
        </row>
        <row r="1180">
          <cell r="A1180" t="str">
            <v>120408</v>
          </cell>
          <cell r="B1180" t="str">
            <v>PORTAS DE ENTRADA EM ALUMINIO COM 1 FOLHA DE ABRIR</v>
          </cell>
          <cell r="C1180" t="str">
            <v>M2</v>
          </cell>
          <cell r="D1180">
            <v>336.56</v>
          </cell>
        </row>
        <row r="1181">
          <cell r="A1181" t="str">
            <v>120409</v>
          </cell>
          <cell r="B1181" t="str">
            <v>PORTAS DE ENTRADA EM ALUMINIO COM 2 FOLHA DE ABRIR</v>
          </cell>
          <cell r="C1181" t="str">
            <v>M2</v>
          </cell>
          <cell r="D1181">
            <v>357.62</v>
          </cell>
        </row>
        <row r="1182">
          <cell r="A1182" t="str">
            <v>120410</v>
          </cell>
          <cell r="B1182" t="str">
            <v>PORTAS DE ENTRADA EM ALUMINIO DE CORRER</v>
          </cell>
          <cell r="C1182" t="str">
            <v>M2</v>
          </cell>
          <cell r="D1182">
            <v>194.57</v>
          </cell>
        </row>
        <row r="1184">
          <cell r="A1184" t="str">
            <v>120500</v>
          </cell>
          <cell r="B1184" t="str">
            <v>FERRAGENS</v>
          </cell>
        </row>
        <row r="1185">
          <cell r="A1185" t="str">
            <v>120501</v>
          </cell>
          <cell r="B1185" t="str">
            <v>FECHADURA PARA PORTA EXTERNA</v>
          </cell>
          <cell r="C1185" t="str">
            <v>UN</v>
          </cell>
          <cell r="D1185">
            <v>73.98</v>
          </cell>
        </row>
        <row r="1186">
          <cell r="A1186" t="str">
            <v>120502</v>
          </cell>
          <cell r="B1186" t="str">
            <v>FECHADURA PARA PORTA INTERNA</v>
          </cell>
          <cell r="C1186" t="str">
            <v>UN</v>
          </cell>
          <cell r="D1186">
            <v>24.48</v>
          </cell>
        </row>
        <row r="1187">
          <cell r="A1187" t="str">
            <v>120503</v>
          </cell>
          <cell r="B1187" t="str">
            <v>FECHADURA PARA PORTA WC</v>
          </cell>
          <cell r="C1187" t="str">
            <v>UN</v>
          </cell>
          <cell r="D1187">
            <v>23.76</v>
          </cell>
        </row>
        <row r="1188">
          <cell r="A1188" t="str">
            <v>120504</v>
          </cell>
          <cell r="B1188" t="str">
            <v>FERRAGEM PARA JANELA DE MADEIRA TIPO GUILHOTINA COM VENEZIANAS</v>
          </cell>
          <cell r="C1188" t="str">
            <v>CJ</v>
          </cell>
          <cell r="D1188">
            <v>264.08</v>
          </cell>
        </row>
        <row r="1190">
          <cell r="A1190" t="str">
            <v>120600</v>
          </cell>
          <cell r="B1190" t="str">
            <v>VIDROS</v>
          </cell>
        </row>
        <row r="1191">
          <cell r="A1191" t="str">
            <v>120601</v>
          </cell>
          <cell r="B1191" t="str">
            <v>VIDRO PLANO DUPLO TRANSPARENTE 3 MM</v>
          </cell>
          <cell r="C1191" t="str">
            <v>M2</v>
          </cell>
          <cell r="D1191">
            <v>62.27</v>
          </cell>
        </row>
        <row r="1192">
          <cell r="A1192" t="str">
            <v>120602</v>
          </cell>
          <cell r="B1192" t="str">
            <v>VIDRO PLANO DUPLO TRANSLUCIDO 3 MM</v>
          </cell>
          <cell r="C1192" t="str">
            <v>M2</v>
          </cell>
          <cell r="D1192">
            <v>58.04</v>
          </cell>
        </row>
        <row r="1193">
          <cell r="A1193" t="str">
            <v>120603</v>
          </cell>
          <cell r="B1193" t="str">
            <v>VIDRO PLANO TRIPLO TRANSPARENTE DE 4 MM</v>
          </cell>
          <cell r="C1193" t="str">
            <v>M2</v>
          </cell>
          <cell r="D1193">
            <v>78.150000000000006</v>
          </cell>
        </row>
        <row r="1194">
          <cell r="A1194" t="str">
            <v>120604</v>
          </cell>
          <cell r="B1194" t="str">
            <v>VIDRO PLANO TRIPLO TRANSPARENTE DE 5 MM</v>
          </cell>
          <cell r="C1194" t="str">
            <v>M2</v>
          </cell>
          <cell r="D1194">
            <v>85.73</v>
          </cell>
        </row>
        <row r="1195">
          <cell r="A1195" t="str">
            <v>120605</v>
          </cell>
          <cell r="B1195" t="str">
            <v>VIDRO PLANO TEMPERADO INCOLOR DE 6 MM</v>
          </cell>
          <cell r="C1195" t="str">
            <v>M2</v>
          </cell>
          <cell r="D1195">
            <v>194.83</v>
          </cell>
        </row>
        <row r="1196">
          <cell r="A1196" t="str">
            <v>120606</v>
          </cell>
          <cell r="B1196" t="str">
            <v>VIDRO PLANO TEMPERADO INCOLOR DE 8 MM</v>
          </cell>
          <cell r="C1196" t="str">
            <v>M2</v>
          </cell>
          <cell r="D1196">
            <v>250.89</v>
          </cell>
        </row>
        <row r="1197">
          <cell r="A1197" t="str">
            <v>120607</v>
          </cell>
          <cell r="B1197" t="str">
            <v>VIDRO PLANO TEMPERADO INCOLOR DE 10MM</v>
          </cell>
          <cell r="C1197" t="str">
            <v>M2</v>
          </cell>
          <cell r="D1197">
            <v>273.98</v>
          </cell>
        </row>
        <row r="1199">
          <cell r="A1199" t="str">
            <v>120700</v>
          </cell>
          <cell r="B1199" t="str">
            <v>ESCADA - TIPO MARINHEIRO</v>
          </cell>
        </row>
        <row r="1200">
          <cell r="A1200" t="str">
            <v>120701</v>
          </cell>
          <cell r="B1200" t="str">
            <v>GALVANIZADO</v>
          </cell>
          <cell r="C1200" t="str">
            <v>M</v>
          </cell>
          <cell r="D1200">
            <v>45.97</v>
          </cell>
        </row>
        <row r="1202">
          <cell r="A1202" t="str">
            <v>120800</v>
          </cell>
          <cell r="B1202" t="str">
            <v>GUARDA-CORPO</v>
          </cell>
        </row>
        <row r="1203">
          <cell r="A1203" t="str">
            <v>120801</v>
          </cell>
          <cell r="B1203" t="str">
            <v>DIAMETRO 25 MM - (1 POL.)</v>
          </cell>
          <cell r="C1203" t="str">
            <v>M</v>
          </cell>
          <cell r="D1203">
            <v>76</v>
          </cell>
        </row>
        <row r="1204">
          <cell r="A1204" t="str">
            <v>120802</v>
          </cell>
          <cell r="B1204" t="str">
            <v>DIAMETRO 40 MM - (1 1/2 POL.)</v>
          </cell>
          <cell r="C1204" t="str">
            <v>M</v>
          </cell>
          <cell r="D1204">
            <v>94.78</v>
          </cell>
        </row>
        <row r="1205">
          <cell r="A1205" t="str">
            <v>120803</v>
          </cell>
          <cell r="B1205" t="str">
            <v>BARRA 2 X 5/16 POLEGADA</v>
          </cell>
          <cell r="C1205" t="str">
            <v>M</v>
          </cell>
          <cell r="D1205">
            <v>41.25</v>
          </cell>
        </row>
        <row r="1207">
          <cell r="A1207" t="str">
            <v>120900</v>
          </cell>
          <cell r="B1207" t="str">
            <v>GRADES METALICAS</v>
          </cell>
        </row>
        <row r="1208">
          <cell r="A1208" t="str">
            <v>120901</v>
          </cell>
          <cell r="B1208" t="str">
            <v>BARRAS 3/4 X 1/8 POLEGADA - ESPACAMENTO 1,5 CM</v>
          </cell>
          <cell r="C1208" t="str">
            <v>M2</v>
          </cell>
          <cell r="D1208">
            <v>134.1</v>
          </cell>
        </row>
        <row r="1209">
          <cell r="A1209" t="str">
            <v>120902</v>
          </cell>
          <cell r="B1209" t="str">
            <v>BARRAS 1 X 3/16 POLEGADA - ESPACAMENTO 2,0 CM</v>
          </cell>
          <cell r="C1209" t="str">
            <v>M2</v>
          </cell>
          <cell r="D1209">
            <v>177.94</v>
          </cell>
        </row>
        <row r="1210">
          <cell r="A1210" t="str">
            <v>120903</v>
          </cell>
          <cell r="B1210" t="str">
            <v>BARRAS 1 1/2 X 1/4 POLEGADA - ESPACAMENTO 2,5 CM</v>
          </cell>
          <cell r="C1210" t="str">
            <v>M2</v>
          </cell>
          <cell r="D1210">
            <v>265.74</v>
          </cell>
        </row>
        <row r="1211">
          <cell r="A1211" t="str">
            <v>120904</v>
          </cell>
          <cell r="B1211" t="str">
            <v>BARRAS 2 X 3/8 POLEGADA - ESPACAMENTO 2,5 CM</v>
          </cell>
          <cell r="C1211" t="str">
            <v>M2</v>
          </cell>
          <cell r="D1211">
            <v>501.21</v>
          </cell>
        </row>
        <row r="1212">
          <cell r="A1212" t="str">
            <v>120905</v>
          </cell>
          <cell r="B1212" t="str">
            <v>BARRAS DE 3/8 X 1 1/2 POLEGADA - ESPACAMENTO 1,976 CM</v>
          </cell>
          <cell r="C1212" t="str">
            <v>M2</v>
          </cell>
          <cell r="D1212">
            <v>441.3</v>
          </cell>
        </row>
        <row r="1213">
          <cell r="A1213" t="str">
            <v>120906</v>
          </cell>
          <cell r="B1213" t="str">
            <v>BARRAS DE 3/8 X 1 1/2 POLEGADA - ESPACAMENTO 3,35  CM</v>
          </cell>
          <cell r="C1213" t="str">
            <v>M2</v>
          </cell>
          <cell r="D1213">
            <v>362.09</v>
          </cell>
        </row>
        <row r="1215">
          <cell r="A1215" t="str">
            <v>121000</v>
          </cell>
          <cell r="B1215" t="str">
            <v>TAMPA DE INSPECAO METALICA</v>
          </cell>
        </row>
        <row r="1216">
          <cell r="A1216" t="str">
            <v>121001</v>
          </cell>
          <cell r="B1216" t="str">
            <v>0,70 X 0,70 M</v>
          </cell>
          <cell r="C1216" t="str">
            <v>UN</v>
          </cell>
          <cell r="D1216">
            <v>154.66</v>
          </cell>
        </row>
        <row r="1217">
          <cell r="A1217" t="str">
            <v>121002</v>
          </cell>
          <cell r="B1217" t="str">
            <v>0,95 X 0,90 M</v>
          </cell>
          <cell r="C1217" t="str">
            <v>UN</v>
          </cell>
          <cell r="D1217">
            <v>229.21</v>
          </cell>
        </row>
        <row r="1218">
          <cell r="A1218" t="str">
            <v>121003</v>
          </cell>
          <cell r="B1218" t="str">
            <v>0,80 X 1,40 M</v>
          </cell>
          <cell r="C1218" t="str">
            <v>UN</v>
          </cell>
          <cell r="D1218">
            <v>284.10000000000002</v>
          </cell>
        </row>
        <row r="1220">
          <cell r="A1220" t="str">
            <v>121100</v>
          </cell>
          <cell r="B1220" t="str">
            <v>GRELHAS</v>
          </cell>
        </row>
        <row r="1221">
          <cell r="A1221" t="str">
            <v>121101</v>
          </cell>
          <cell r="B1221" t="str">
            <v>GRELHA DE FERRO PERFILADO PECA DE 1,00X0,40 M</v>
          </cell>
          <cell r="C1221" t="str">
            <v>UN</v>
          </cell>
          <cell r="D1221">
            <v>314.10000000000002</v>
          </cell>
        </row>
        <row r="1222">
          <cell r="A1222" t="str">
            <v>121102</v>
          </cell>
          <cell r="B1222" t="str">
            <v>GRELHA DE FERRO PERFILADO PECA DE 1,00X0,50 M</v>
          </cell>
          <cell r="C1222" t="str">
            <v>UN</v>
          </cell>
          <cell r="D1222">
            <v>389.18</v>
          </cell>
        </row>
        <row r="1224">
          <cell r="A1224" t="str">
            <v>121200</v>
          </cell>
          <cell r="B1224" t="str">
            <v>COMPLEMENTOS ARQUITETONICOS E DIVISORIAS</v>
          </cell>
        </row>
        <row r="1225">
          <cell r="A1225" t="str">
            <v>121201</v>
          </cell>
          <cell r="B1225" t="str">
            <v>BALCAO DE ATENDIMENTO PUBLICO</v>
          </cell>
          <cell r="C1225" t="str">
            <v>M2</v>
          </cell>
          <cell r="D1225">
            <v>152.88</v>
          </cell>
        </row>
        <row r="1226">
          <cell r="A1226" t="str">
            <v>121202</v>
          </cell>
          <cell r="B1226" t="str">
            <v>BALCAO DE FORMICA</v>
          </cell>
          <cell r="C1226" t="str">
            <v>M2</v>
          </cell>
          <cell r="D1226">
            <v>359.1</v>
          </cell>
        </row>
        <row r="1227">
          <cell r="A1227" t="str">
            <v>121203</v>
          </cell>
          <cell r="B1227" t="str">
            <v>ARMARIO DE FORMICA SOB PIA</v>
          </cell>
          <cell r="C1227" t="str">
            <v>M2</v>
          </cell>
          <cell r="D1227">
            <v>184.6</v>
          </cell>
        </row>
        <row r="1228">
          <cell r="A1228" t="str">
            <v>121204</v>
          </cell>
          <cell r="B1228" t="str">
            <v>PRATELEIRA</v>
          </cell>
          <cell r="C1228" t="str">
            <v>M2</v>
          </cell>
          <cell r="D1228">
            <v>71.989999999999995</v>
          </cell>
        </row>
        <row r="1229">
          <cell r="A1229" t="str">
            <v>121205</v>
          </cell>
          <cell r="B1229" t="str">
            <v>ESTRADO DE MADEIRA</v>
          </cell>
          <cell r="C1229" t="str">
            <v>M2</v>
          </cell>
          <cell r="D1229">
            <v>31.41</v>
          </cell>
        </row>
        <row r="1230">
          <cell r="A1230" t="str">
            <v>121206</v>
          </cell>
          <cell r="B1230" t="str">
            <v>DIVISORIA DE GRANILITE H: 2,15 M - E: 5 CM</v>
          </cell>
          <cell r="C1230" t="str">
            <v>M</v>
          </cell>
          <cell r="D1230">
            <v>250.9</v>
          </cell>
        </row>
        <row r="1232">
          <cell r="A1232" t="str">
            <v>130000</v>
          </cell>
          <cell r="B1232" t="str">
            <v>REVESTIMENTO E TRATAMENTO DE SUPERFICIE</v>
          </cell>
        </row>
        <row r="1233">
          <cell r="A1233" t="str">
            <v>130100</v>
          </cell>
          <cell r="B1233" t="str">
            <v>PISOS, TETOS E PAREDES</v>
          </cell>
        </row>
        <row r="1234">
          <cell r="A1234" t="str">
            <v>130101</v>
          </cell>
          <cell r="B1234" t="str">
            <v>ENCHIMENTO COM ARGAMASSA DE CIMENTO E AREIA 1:3</v>
          </cell>
          <cell r="C1234" t="str">
            <v>M3</v>
          </cell>
          <cell r="D1234">
            <v>266.86</v>
          </cell>
        </row>
        <row r="1235">
          <cell r="A1235" t="str">
            <v>130102</v>
          </cell>
          <cell r="B1235" t="str">
            <v>CHAPISCO</v>
          </cell>
          <cell r="C1235" t="str">
            <v>M2</v>
          </cell>
          <cell r="D1235">
            <v>4.3600000000000003</v>
          </cell>
        </row>
        <row r="1236">
          <cell r="A1236" t="str">
            <v>130103</v>
          </cell>
          <cell r="B1236" t="str">
            <v>EMBOCO</v>
          </cell>
          <cell r="C1236" t="str">
            <v>M2</v>
          </cell>
          <cell r="D1236">
            <v>14.24</v>
          </cell>
        </row>
        <row r="1237">
          <cell r="A1237" t="str">
            <v>130104</v>
          </cell>
          <cell r="B1237" t="str">
            <v>REBOCO</v>
          </cell>
          <cell r="C1237" t="str">
            <v>M2</v>
          </cell>
          <cell r="D1237">
            <v>8.33</v>
          </cell>
        </row>
        <row r="1238">
          <cell r="A1238" t="str">
            <v>130105</v>
          </cell>
          <cell r="B1238" t="str">
            <v>REVESTIMENTO DE PAREDE COM AZULEJO 15X15CM - ASSENTAMENTO COLADO OU ARGAMASSA</v>
          </cell>
          <cell r="C1238" t="str">
            <v>M2</v>
          </cell>
          <cell r="D1238">
            <v>45.88</v>
          </cell>
        </row>
        <row r="1239">
          <cell r="A1239" t="str">
            <v>130106</v>
          </cell>
          <cell r="B1239" t="str">
            <v>REVESTIMENTO DE PAREDE COM LITOCERAMICA</v>
          </cell>
          <cell r="C1239" t="str">
            <v>M2</v>
          </cell>
          <cell r="D1239">
            <v>60.19</v>
          </cell>
        </row>
        <row r="1240">
          <cell r="A1240" t="str">
            <v>130107</v>
          </cell>
          <cell r="B1240" t="str">
            <v>REVESTIMENTO COM TELA E IMPERMEABILIZACAO RIGIDA COM ARGAMASSA</v>
          </cell>
          <cell r="C1240" t="str">
            <v>M2</v>
          </cell>
          <cell r="D1240">
            <v>46.74</v>
          </cell>
        </row>
        <row r="1241">
          <cell r="A1241" t="str">
            <v>130108</v>
          </cell>
          <cell r="B1241" t="str">
            <v>CONTRAPISO DE CONCRETO NAO ESTRUTURAL</v>
          </cell>
          <cell r="C1241" t="str">
            <v>M3</v>
          </cell>
          <cell r="D1241">
            <v>273.35000000000002</v>
          </cell>
        </row>
        <row r="1242">
          <cell r="A1242" t="str">
            <v>130109</v>
          </cell>
          <cell r="B1242" t="str">
            <v>PISO EXTERNO DE CONCRETO NAO ESTRUTURAL</v>
          </cell>
          <cell r="C1242" t="str">
            <v>M3</v>
          </cell>
          <cell r="D1242">
            <v>263.44</v>
          </cell>
        </row>
        <row r="1243">
          <cell r="A1243" t="str">
            <v>130110</v>
          </cell>
          <cell r="B1243" t="str">
            <v>PISO CIMENTADO LISO</v>
          </cell>
          <cell r="C1243" t="str">
            <v>M2</v>
          </cell>
          <cell r="D1243">
            <v>19.510000000000002</v>
          </cell>
        </row>
        <row r="1244">
          <cell r="A1244" t="str">
            <v>130111</v>
          </cell>
          <cell r="B1244" t="str">
            <v>PISO DE CERAMICA</v>
          </cell>
          <cell r="C1244" t="str">
            <v>M2</v>
          </cell>
          <cell r="D1244">
            <v>41.23</v>
          </cell>
        </row>
        <row r="1245">
          <cell r="A1245" t="str">
            <v>130112</v>
          </cell>
          <cell r="B1245" t="str">
            <v>PISO DE CERAMICA VITRIFICADA</v>
          </cell>
          <cell r="C1245" t="str">
            <v>M2</v>
          </cell>
          <cell r="D1245">
            <v>39.18</v>
          </cell>
        </row>
        <row r="1246">
          <cell r="A1246" t="str">
            <v>130113</v>
          </cell>
          <cell r="B1246" t="str">
            <v>PISO DE CHAPA VINILICA</v>
          </cell>
          <cell r="C1246" t="str">
            <v>M2</v>
          </cell>
          <cell r="D1246">
            <v>67.17</v>
          </cell>
        </row>
        <row r="1247">
          <cell r="A1247" t="str">
            <v>130114</v>
          </cell>
          <cell r="B1247" t="str">
            <v>PISO EM PLACA DE BORRACHA</v>
          </cell>
          <cell r="C1247" t="str">
            <v>M2</v>
          </cell>
          <cell r="D1247">
            <v>95.79</v>
          </cell>
        </row>
        <row r="1249">
          <cell r="A1249" t="str">
            <v>130200</v>
          </cell>
          <cell r="B1249" t="str">
            <v>IMPERMEABILIZACAO</v>
          </cell>
        </row>
        <row r="1250">
          <cell r="A1250" t="str">
            <v>130201</v>
          </cell>
          <cell r="B1250" t="str">
            <v>PROTECAO TERMICA EM CONCRETO CELULAR</v>
          </cell>
          <cell r="C1250" t="str">
            <v>M3</v>
          </cell>
          <cell r="D1250">
            <v>331.48</v>
          </cell>
        </row>
        <row r="1251">
          <cell r="A1251" t="str">
            <v>130202</v>
          </cell>
          <cell r="B1251" t="str">
            <v>PROTECAO TERMICA EM CONCRETO COM AGREGADO LEVE</v>
          </cell>
          <cell r="C1251" t="str">
            <v>M3</v>
          </cell>
          <cell r="D1251">
            <v>381.9</v>
          </cell>
        </row>
        <row r="1252">
          <cell r="A1252" t="str">
            <v>130203</v>
          </cell>
          <cell r="B1252" t="str">
            <v>IMPERMEABILIZACAO RIGIDA COM ARGAMASSA</v>
          </cell>
          <cell r="C1252" t="str">
            <v>M2</v>
          </cell>
          <cell r="D1252">
            <v>35.17</v>
          </cell>
        </row>
        <row r="1253">
          <cell r="A1253" t="str">
            <v>130204</v>
          </cell>
          <cell r="B1253" t="str">
            <v>IMPERMEABILIZACAO BETUMINOSA</v>
          </cell>
          <cell r="C1253" t="str">
            <v>M2</v>
          </cell>
          <cell r="D1253">
            <v>5.18</v>
          </cell>
        </row>
        <row r="1254">
          <cell r="A1254" t="str">
            <v>130205</v>
          </cell>
          <cell r="B1254" t="str">
            <v>IMPERMEABILIZACAO COM MANTA BUTILICA</v>
          </cell>
          <cell r="C1254" t="str">
            <v>M2</v>
          </cell>
          <cell r="D1254">
            <v>75.05</v>
          </cell>
        </row>
        <row r="1255">
          <cell r="A1255" t="str">
            <v>130207</v>
          </cell>
          <cell r="B1255" t="str">
            <v>IMPERMEABILIZACAO COM MANTA GEOTEXTIL IMPREGNADA  COM ASFALTO</v>
          </cell>
          <cell r="C1255" t="str">
            <v>M2</v>
          </cell>
          <cell r="D1255">
            <v>46.47</v>
          </cell>
        </row>
        <row r="1256">
          <cell r="A1256" t="str">
            <v>130208</v>
          </cell>
          <cell r="B1256" t="str">
            <v>IMPERMEABILIZACAO COM CIMENTO CRISTALIZANTE</v>
          </cell>
          <cell r="C1256" t="str">
            <v>M2</v>
          </cell>
          <cell r="D1256">
            <v>16.03</v>
          </cell>
        </row>
        <row r="1257">
          <cell r="A1257" t="str">
            <v>130209</v>
          </cell>
          <cell r="B1257" t="str">
            <v>IMPERMEABILIZACAO COM CIMENTO CRISTALIZANTE - BASE ACRILICA</v>
          </cell>
          <cell r="C1257" t="str">
            <v>M2</v>
          </cell>
          <cell r="D1257">
            <v>31.01</v>
          </cell>
        </row>
        <row r="1258">
          <cell r="A1258" t="str">
            <v>130210</v>
          </cell>
          <cell r="B1258" t="str">
            <v>PROTECAO MECANICA COM ARGAMASSA DE CIMENTO E AREIA</v>
          </cell>
          <cell r="C1258" t="str">
            <v>M3</v>
          </cell>
          <cell r="D1258">
            <v>313.36</v>
          </cell>
        </row>
        <row r="1259">
          <cell r="A1259" t="str">
            <v>130211</v>
          </cell>
          <cell r="B1259" t="str">
            <v>REGULARIZACAO DE BASE COM ARGAMASSA DE CIMENTO E AREIA</v>
          </cell>
          <cell r="C1259" t="str">
            <v>M3</v>
          </cell>
          <cell r="D1259">
            <v>279.02</v>
          </cell>
        </row>
        <row r="1260">
          <cell r="A1260" t="str">
            <v>130212</v>
          </cell>
          <cell r="B1260" t="str">
            <v>JUNTA DE DILATACAO ASFALTICA</v>
          </cell>
          <cell r="C1260" t="str">
            <v>M</v>
          </cell>
          <cell r="D1260">
            <v>2.23</v>
          </cell>
        </row>
        <row r="1261">
          <cell r="A1261" t="str">
            <v>130213</v>
          </cell>
          <cell r="B1261" t="str">
            <v>APLICACAO DE SODA CAUSTICA - SOLO</v>
          </cell>
          <cell r="C1261" t="str">
            <v>M2</v>
          </cell>
          <cell r="D1261">
            <v>0.05</v>
          </cell>
        </row>
        <row r="1263">
          <cell r="A1263" t="str">
            <v>130300</v>
          </cell>
          <cell r="B1263" t="str">
            <v>PINTURAS</v>
          </cell>
        </row>
        <row r="1264">
          <cell r="A1264" t="str">
            <v>130301</v>
          </cell>
          <cell r="B1264" t="str">
            <v>PINTURA A CAL</v>
          </cell>
          <cell r="C1264" t="str">
            <v>M2</v>
          </cell>
          <cell r="D1264">
            <v>3.13</v>
          </cell>
        </row>
        <row r="1265">
          <cell r="A1265" t="str">
            <v>130302</v>
          </cell>
          <cell r="B1265" t="str">
            <v>PINTURA LATEX, SEM MASSA CORRIDA</v>
          </cell>
          <cell r="C1265" t="str">
            <v>M2</v>
          </cell>
          <cell r="D1265">
            <v>9.65</v>
          </cell>
        </row>
        <row r="1266">
          <cell r="A1266" t="str">
            <v>130303</v>
          </cell>
          <cell r="B1266" t="str">
            <v>PINTURA LATEX, COM MASSA CORRIDA</v>
          </cell>
          <cell r="C1266" t="str">
            <v>M2</v>
          </cell>
          <cell r="D1266">
            <v>12.36</v>
          </cell>
        </row>
        <row r="1267">
          <cell r="A1267" t="str">
            <v>130304</v>
          </cell>
          <cell r="B1267" t="str">
            <v>PINTURA A OLEO EM PAREDE, SEM MASSA CORRIDA</v>
          </cell>
          <cell r="C1267" t="str">
            <v>M2</v>
          </cell>
          <cell r="D1267">
            <v>7.78</v>
          </cell>
        </row>
        <row r="1268">
          <cell r="A1268" t="str">
            <v>130305</v>
          </cell>
          <cell r="B1268" t="str">
            <v>PINTURA A OLEO EM PAREDE, COM MASSA CORRIDA</v>
          </cell>
          <cell r="C1268" t="str">
            <v>M2</v>
          </cell>
          <cell r="D1268">
            <v>14.82</v>
          </cell>
        </row>
        <row r="1269">
          <cell r="A1269" t="str">
            <v>130306</v>
          </cell>
          <cell r="B1269" t="str">
            <v>PINTURA A OLEO EM MADEIRA, SEM MASSA CORRIDA</v>
          </cell>
          <cell r="C1269" t="str">
            <v>M2</v>
          </cell>
          <cell r="D1269">
            <v>9.49</v>
          </cell>
        </row>
        <row r="1270">
          <cell r="A1270" t="str">
            <v>130307</v>
          </cell>
          <cell r="B1270" t="str">
            <v>PINTURA A OLEO EM MADEIRA, COM MASSA CORRIDA</v>
          </cell>
          <cell r="C1270" t="str">
            <v>M2</v>
          </cell>
          <cell r="D1270">
            <v>16.350000000000001</v>
          </cell>
        </row>
        <row r="1271">
          <cell r="A1271" t="str">
            <v>130308</v>
          </cell>
          <cell r="B1271" t="str">
            <v>PINTURA A ESMALTE EM MADEIRA, SEM MASSA CORRIDA</v>
          </cell>
          <cell r="C1271" t="str">
            <v>M2</v>
          </cell>
          <cell r="D1271">
            <v>10.42</v>
          </cell>
        </row>
        <row r="1272">
          <cell r="A1272" t="str">
            <v>130309</v>
          </cell>
          <cell r="B1272" t="str">
            <v>PINTURA A ESMALTE EM MADEIRA, COM MASSA CORRIDA</v>
          </cell>
          <cell r="C1272" t="str">
            <v>M2</v>
          </cell>
          <cell r="D1272">
            <v>17.29</v>
          </cell>
        </row>
        <row r="1273">
          <cell r="A1273" t="str">
            <v>130310</v>
          </cell>
          <cell r="B1273" t="str">
            <v>PINTURA A VERNIZ EM MADEIRA</v>
          </cell>
          <cell r="C1273" t="str">
            <v>M2</v>
          </cell>
          <cell r="D1273">
            <v>7.64</v>
          </cell>
        </row>
        <row r="1274">
          <cell r="A1274" t="str">
            <v>130311</v>
          </cell>
          <cell r="B1274" t="str">
            <v>PINTURA GRAFITE EM METAL</v>
          </cell>
          <cell r="C1274" t="str">
            <v>M2</v>
          </cell>
          <cell r="D1274">
            <v>16.39</v>
          </cell>
        </row>
        <row r="1275">
          <cell r="A1275" t="str">
            <v>130312</v>
          </cell>
          <cell r="B1275" t="str">
            <v>PINTURA A OLEO EM METAL</v>
          </cell>
          <cell r="C1275" t="str">
            <v>M2</v>
          </cell>
          <cell r="D1275">
            <v>15.06</v>
          </cell>
        </row>
        <row r="1276">
          <cell r="A1276" t="str">
            <v>130313</v>
          </cell>
          <cell r="B1276" t="str">
            <v>PINTURA A ESMALTE EM METAL</v>
          </cell>
          <cell r="C1276" t="str">
            <v>M2</v>
          </cell>
          <cell r="D1276">
            <v>15.99</v>
          </cell>
        </row>
        <row r="1277">
          <cell r="A1277" t="str">
            <v>130314</v>
          </cell>
          <cell r="B1277" t="str">
            <v>PINTURA COM SILICONE</v>
          </cell>
          <cell r="C1277" t="str">
            <v>M2</v>
          </cell>
          <cell r="D1277">
            <v>9.6199999999999992</v>
          </cell>
        </row>
        <row r="1278">
          <cell r="A1278" t="str">
            <v>130315</v>
          </cell>
          <cell r="B1278" t="str">
            <v>PINTURA COM EPOXI SEM MASSA EPOXI</v>
          </cell>
          <cell r="C1278" t="str">
            <v>M2</v>
          </cell>
          <cell r="D1278">
            <v>40.15</v>
          </cell>
        </row>
        <row r="1279">
          <cell r="A1279" t="str">
            <v>130316</v>
          </cell>
          <cell r="B1279" t="str">
            <v>PINTURA COM EPOXI COM MASSA EPOXI</v>
          </cell>
          <cell r="C1279" t="str">
            <v>M2</v>
          </cell>
          <cell r="D1279">
            <v>52.74</v>
          </cell>
        </row>
        <row r="1280">
          <cell r="A1280" t="str">
            <v>130317</v>
          </cell>
          <cell r="B1280" t="str">
            <v>PINTURA LATEX ACRILICA, SEM MASSA</v>
          </cell>
          <cell r="C1280" t="str">
            <v>M2</v>
          </cell>
          <cell r="D1280">
            <v>13.84</v>
          </cell>
        </row>
        <row r="1281">
          <cell r="A1281" t="str">
            <v>130318</v>
          </cell>
          <cell r="B1281" t="str">
            <v>PINTURA LATEX ACRILICA, COM MASSA</v>
          </cell>
          <cell r="C1281" t="str">
            <v>M2</v>
          </cell>
          <cell r="D1281">
            <v>26.89</v>
          </cell>
        </row>
        <row r="1282">
          <cell r="A1282" t="str">
            <v>130319</v>
          </cell>
          <cell r="B1282" t="str">
            <v>PINTURA DO LOGOTIPO</v>
          </cell>
          <cell r="C1282" t="str">
            <v>UN</v>
          </cell>
          <cell r="D1282">
            <v>176.74</v>
          </cell>
        </row>
        <row r="1283">
          <cell r="A1283" t="str">
            <v>130320</v>
          </cell>
          <cell r="B1283" t="str">
            <v>PINTURA A BASE DE CIMENTO</v>
          </cell>
          <cell r="C1283" t="str">
            <v>M2</v>
          </cell>
          <cell r="D1283">
            <v>4.41</v>
          </cell>
        </row>
        <row r="1284">
          <cell r="A1284" t="str">
            <v>130321</v>
          </cell>
          <cell r="B1284" t="str">
            <v>PINTURA DE PISO COM TINTA NOVA COR OU SIMILAR</v>
          </cell>
          <cell r="C1284" t="str">
            <v>M2</v>
          </cell>
          <cell r="D1284">
            <v>5.83</v>
          </cell>
        </row>
        <row r="1286">
          <cell r="A1286" t="str">
            <v>130400</v>
          </cell>
          <cell r="B1286" t="str">
            <v>ANDAIMES E BALANCINS PARA FACHADA</v>
          </cell>
        </row>
        <row r="1287">
          <cell r="A1287" t="str">
            <v>130401</v>
          </cell>
          <cell r="B1287" t="str">
            <v>ANDAIMES</v>
          </cell>
          <cell r="C1287" t="str">
            <v>M2XME</v>
          </cell>
          <cell r="D1287">
            <v>5.17</v>
          </cell>
        </row>
        <row r="1288">
          <cell r="A1288" t="str">
            <v>130402</v>
          </cell>
          <cell r="B1288" t="str">
            <v>BALANCIM</v>
          </cell>
          <cell r="C1288" t="str">
            <v>UNXME</v>
          </cell>
          <cell r="D1288">
            <v>113.58</v>
          </cell>
        </row>
        <row r="1290">
          <cell r="A1290" t="str">
            <v>140000</v>
          </cell>
          <cell r="B1290" t="str">
            <v>INSTALACOES PREDIAIS</v>
          </cell>
        </row>
        <row r="1291">
          <cell r="A1291" t="str">
            <v>140100</v>
          </cell>
          <cell r="B1291" t="str">
            <v>TUBULACOES E CONEXOES DE AGUA EM PVC RIGIDO</v>
          </cell>
        </row>
        <row r="1292">
          <cell r="A1292" t="str">
            <v>140101</v>
          </cell>
          <cell r="B1292" t="str">
            <v>DIAMETRO 20 MM -DIAM. REF. 1/2 POLEGADA</v>
          </cell>
          <cell r="C1292" t="str">
            <v>M</v>
          </cell>
          <cell r="D1292">
            <v>7.22</v>
          </cell>
        </row>
        <row r="1293">
          <cell r="A1293" t="str">
            <v>140102</v>
          </cell>
          <cell r="B1293" t="str">
            <v>DIAMETRO 25 MM - DIAM. REF. 3/4 POLEGADA</v>
          </cell>
          <cell r="C1293" t="str">
            <v>M</v>
          </cell>
          <cell r="D1293">
            <v>8.85</v>
          </cell>
        </row>
        <row r="1294">
          <cell r="A1294" t="str">
            <v>140103</v>
          </cell>
          <cell r="B1294" t="str">
            <v>DIAMETRO 32 MM - DIAM. REF. 1 POLEGADA</v>
          </cell>
          <cell r="C1294" t="str">
            <v>M</v>
          </cell>
          <cell r="D1294">
            <v>11.5</v>
          </cell>
        </row>
        <row r="1295">
          <cell r="A1295" t="str">
            <v>140104</v>
          </cell>
          <cell r="B1295" t="str">
            <v>DIAMETRO 40 MM - DIAM. REF. 1 1/4 POLEGADA</v>
          </cell>
          <cell r="C1295" t="str">
            <v>M</v>
          </cell>
          <cell r="D1295">
            <v>15.37</v>
          </cell>
        </row>
        <row r="1296">
          <cell r="A1296" t="str">
            <v>140105</v>
          </cell>
          <cell r="B1296" t="str">
            <v>DIAMETRO 50 MM - DIAM. REF. 1 1/2 POLEGADA</v>
          </cell>
          <cell r="C1296" t="str">
            <v>M</v>
          </cell>
          <cell r="D1296">
            <v>16.66</v>
          </cell>
        </row>
        <row r="1297">
          <cell r="A1297" t="str">
            <v>140106</v>
          </cell>
          <cell r="B1297" t="str">
            <v>DIAMETRO 60 MM - DIAM. REF. 2 POLEGADA</v>
          </cell>
          <cell r="C1297" t="str">
            <v>M</v>
          </cell>
          <cell r="D1297">
            <v>20.84</v>
          </cell>
        </row>
        <row r="1298">
          <cell r="A1298" t="str">
            <v>140107</v>
          </cell>
          <cell r="B1298" t="str">
            <v>DIAMETRO 75 MM - DIAM. REF. 2 1/2 POLEGADA</v>
          </cell>
          <cell r="C1298" t="str">
            <v>M</v>
          </cell>
          <cell r="D1298">
            <v>26.16</v>
          </cell>
        </row>
        <row r="1299">
          <cell r="A1299" t="str">
            <v>140108</v>
          </cell>
          <cell r="B1299" t="str">
            <v>DIAMETRO 85 MM - DIAM. REF. 3 POLEGADA</v>
          </cell>
          <cell r="C1299" t="str">
            <v>M</v>
          </cell>
          <cell r="D1299">
            <v>30.7</v>
          </cell>
        </row>
        <row r="1300">
          <cell r="A1300" t="str">
            <v>140109</v>
          </cell>
          <cell r="B1300" t="str">
            <v>DIAMETRO 110MM - DIAM. REF. 4 POLEGADA</v>
          </cell>
          <cell r="C1300" t="str">
            <v>M</v>
          </cell>
          <cell r="D1300">
            <v>42.98</v>
          </cell>
        </row>
        <row r="1302">
          <cell r="A1302" t="str">
            <v>140200</v>
          </cell>
          <cell r="B1302" t="str">
            <v>TUBULACOES E CONEXOES DE AGUA EM FERRO GALVANIZADO</v>
          </cell>
        </row>
        <row r="1303">
          <cell r="A1303" t="str">
            <v>140201</v>
          </cell>
          <cell r="B1303" t="str">
            <v>DIAMETRO 1/2 POLEGADA</v>
          </cell>
          <cell r="C1303" t="str">
            <v>M</v>
          </cell>
          <cell r="D1303">
            <v>13.52</v>
          </cell>
        </row>
        <row r="1304">
          <cell r="A1304" t="str">
            <v>140202</v>
          </cell>
          <cell r="B1304" t="str">
            <v>DIAMETRO 3/4 POLEGADA</v>
          </cell>
          <cell r="C1304" t="str">
            <v>M</v>
          </cell>
          <cell r="D1304">
            <v>17.34</v>
          </cell>
        </row>
        <row r="1305">
          <cell r="A1305" t="str">
            <v>140203</v>
          </cell>
          <cell r="B1305" t="str">
            <v>DIAMETRO 1 POLEGADA</v>
          </cell>
          <cell r="C1305" t="str">
            <v>M</v>
          </cell>
          <cell r="D1305">
            <v>21.86</v>
          </cell>
        </row>
        <row r="1306">
          <cell r="A1306" t="str">
            <v>140204</v>
          </cell>
          <cell r="B1306" t="str">
            <v>DIAMETRO 1 1/4 POLEGADA</v>
          </cell>
          <cell r="C1306" t="str">
            <v>M</v>
          </cell>
          <cell r="D1306">
            <v>23.52</v>
          </cell>
        </row>
        <row r="1307">
          <cell r="A1307" t="str">
            <v>140205</v>
          </cell>
          <cell r="B1307" t="str">
            <v>DIAMETRO 1 1/2 POLEGADA</v>
          </cell>
          <cell r="C1307" t="str">
            <v>M</v>
          </cell>
          <cell r="D1307">
            <v>26.09</v>
          </cell>
        </row>
        <row r="1308">
          <cell r="A1308" t="str">
            <v>140206</v>
          </cell>
          <cell r="B1308" t="str">
            <v>DIAMETRO 2 POLEGADA</v>
          </cell>
          <cell r="C1308" t="str">
            <v>M</v>
          </cell>
          <cell r="D1308">
            <v>31.17</v>
          </cell>
        </row>
        <row r="1310">
          <cell r="A1310" t="str">
            <v>140300</v>
          </cell>
          <cell r="B1310" t="str">
            <v>TUBULACOES E CONEXOES DE ESGOTO EM PVC RIGIDO</v>
          </cell>
        </row>
        <row r="1311">
          <cell r="A1311" t="str">
            <v>140301</v>
          </cell>
          <cell r="B1311" t="str">
            <v>DIAMETRO 40 MM - DIAM. REF. 1 1/4 POLEGADA</v>
          </cell>
          <cell r="C1311" t="str">
            <v>M</v>
          </cell>
          <cell r="D1311">
            <v>17.010000000000002</v>
          </cell>
        </row>
        <row r="1312">
          <cell r="A1312" t="str">
            <v>140302</v>
          </cell>
          <cell r="B1312" t="str">
            <v>DIAMETRO 50 MM - DIAM. REF. 2 POLEGADA</v>
          </cell>
          <cell r="C1312" t="str">
            <v>M</v>
          </cell>
          <cell r="D1312">
            <v>20.170000000000002</v>
          </cell>
        </row>
        <row r="1313">
          <cell r="A1313" t="str">
            <v>140303</v>
          </cell>
          <cell r="B1313" t="str">
            <v>DIAMETRO 75 MM - DIAM. REF. 3 POLEGADA</v>
          </cell>
          <cell r="C1313" t="str">
            <v>M</v>
          </cell>
          <cell r="D1313">
            <v>29.55</v>
          </cell>
        </row>
        <row r="1314">
          <cell r="A1314" t="str">
            <v>140304</v>
          </cell>
          <cell r="B1314" t="str">
            <v>DIAMETRO 100MM - DIAM. REF. 4 POLEGADA</v>
          </cell>
          <cell r="C1314" t="str">
            <v>M</v>
          </cell>
          <cell r="D1314">
            <v>32.81</v>
          </cell>
        </row>
        <row r="1316">
          <cell r="A1316" t="str">
            <v>140400</v>
          </cell>
          <cell r="B1316" t="str">
            <v>PECAS E APARELHOS HIDRAULICO SANITARIOS</v>
          </cell>
        </row>
        <row r="1317">
          <cell r="A1317" t="str">
            <v>140401</v>
          </cell>
          <cell r="B1317" t="str">
            <v>CAIXA SIFONADA DIAMETRO 150 MM</v>
          </cell>
          <cell r="C1317" t="str">
            <v>UN</v>
          </cell>
          <cell r="D1317">
            <v>19.39</v>
          </cell>
        </row>
        <row r="1318">
          <cell r="A1318" t="str">
            <v>140402</v>
          </cell>
          <cell r="B1318" t="str">
            <v>RALO SIFONADO ALT. REGUL. DIAMETRO 100 MM</v>
          </cell>
          <cell r="C1318" t="str">
            <v>UN</v>
          </cell>
          <cell r="D1318">
            <v>12.23</v>
          </cell>
        </row>
        <row r="1319">
          <cell r="A1319" t="str">
            <v>140403</v>
          </cell>
          <cell r="B1319" t="str">
            <v>RALO SECO QUADRADO 100 X 100 MM</v>
          </cell>
          <cell r="C1319" t="str">
            <v>UN</v>
          </cell>
          <cell r="D1319">
            <v>12.12</v>
          </cell>
        </row>
        <row r="1320">
          <cell r="A1320" t="str">
            <v>140404</v>
          </cell>
          <cell r="B1320" t="str">
            <v>GRELHA DE PVC CROMADO, COM PORTA GRELHA, REDONDA DIAMETRO 150 MM</v>
          </cell>
          <cell r="C1320" t="str">
            <v>UN</v>
          </cell>
          <cell r="D1320">
            <v>16.29</v>
          </cell>
        </row>
        <row r="1321">
          <cell r="A1321" t="str">
            <v>140405</v>
          </cell>
          <cell r="B1321" t="str">
            <v>VALVULA DE DESCARGA DIAMETRO 40 MM (1 1/2 POL.)</v>
          </cell>
          <cell r="C1321" t="str">
            <v>UN</v>
          </cell>
          <cell r="D1321">
            <v>64.5</v>
          </cell>
        </row>
        <row r="1322">
          <cell r="A1322" t="str">
            <v>140406</v>
          </cell>
          <cell r="B1322" t="str">
            <v>CAIXA DE DESCARGA</v>
          </cell>
          <cell r="C1322" t="str">
            <v>UN</v>
          </cell>
          <cell r="D1322">
            <v>97.75</v>
          </cell>
        </row>
        <row r="1323">
          <cell r="A1323" t="str">
            <v>140407</v>
          </cell>
          <cell r="B1323" t="str">
            <v>VALVULA DE BOIA</v>
          </cell>
          <cell r="C1323" t="str">
            <v>UN</v>
          </cell>
          <cell r="D1323">
            <v>34.28</v>
          </cell>
        </row>
        <row r="1324">
          <cell r="A1324" t="str">
            <v>140408</v>
          </cell>
          <cell r="B1324" t="str">
            <v>REGISTRO DE PRESSAO COM CANOPLA DIAMETRO INTERNO 20 MM</v>
          </cell>
          <cell r="C1324" t="str">
            <v>UN</v>
          </cell>
          <cell r="D1324">
            <v>38.76</v>
          </cell>
        </row>
        <row r="1325">
          <cell r="A1325" t="str">
            <v>140409</v>
          </cell>
          <cell r="B1325" t="str">
            <v>REGISTRO DE GAVETA CROMADO COM CANOPLA LISA, DIAMETRO INTERNO 20 MM</v>
          </cell>
          <cell r="C1325" t="str">
            <v>UN</v>
          </cell>
          <cell r="D1325">
            <v>35.65</v>
          </cell>
        </row>
        <row r="1326">
          <cell r="A1326" t="str">
            <v>140410</v>
          </cell>
          <cell r="B1326" t="str">
            <v>REGISTRO DE GAVETA CROMADO COM CANOPLA LISA, DIAMETRO INTERNO 25 MM</v>
          </cell>
          <cell r="C1326" t="str">
            <v>UN</v>
          </cell>
          <cell r="D1326">
            <v>37.61</v>
          </cell>
        </row>
        <row r="1327">
          <cell r="A1327" t="str">
            <v>140411</v>
          </cell>
          <cell r="B1327" t="str">
            <v>REGISTRO DE GAVETA CROMADO COM CANOPLA LISA, DIAMETRO INTERNO 32 MM</v>
          </cell>
          <cell r="C1327" t="str">
            <v>UN</v>
          </cell>
          <cell r="D1327">
            <v>55.64</v>
          </cell>
        </row>
        <row r="1328">
          <cell r="A1328" t="str">
            <v>140412</v>
          </cell>
          <cell r="B1328" t="str">
            <v>REGISTRO DE GAVETA CROMADO COM CANOPLA LISA, DIAMETRO INTERNO 40 MM</v>
          </cell>
          <cell r="C1328" t="str">
            <v>UN</v>
          </cell>
          <cell r="D1328">
            <v>58.28</v>
          </cell>
        </row>
        <row r="1329">
          <cell r="A1329" t="str">
            <v>140414</v>
          </cell>
          <cell r="B1329" t="str">
            <v>REGISTRO DE GAVETA, DIAMETRO INTERNO 20 MM</v>
          </cell>
          <cell r="C1329" t="str">
            <v>UN</v>
          </cell>
          <cell r="D1329">
            <v>16.77</v>
          </cell>
        </row>
        <row r="1330">
          <cell r="A1330" t="str">
            <v>140415</v>
          </cell>
          <cell r="B1330" t="str">
            <v>REGISTRO DE GAVETA, DIAMETRO INTERNO 25 MM</v>
          </cell>
          <cell r="C1330" t="str">
            <v>UN</v>
          </cell>
          <cell r="D1330">
            <v>22.15</v>
          </cell>
        </row>
        <row r="1331">
          <cell r="A1331" t="str">
            <v>140416</v>
          </cell>
          <cell r="B1331" t="str">
            <v>REGISTRO DE GAVETA, DIAMETRO INTERNO 32 MM</v>
          </cell>
          <cell r="C1331" t="str">
            <v>UN</v>
          </cell>
          <cell r="D1331">
            <v>27.71</v>
          </cell>
        </row>
        <row r="1332">
          <cell r="A1332" t="str">
            <v>140417</v>
          </cell>
          <cell r="B1332" t="str">
            <v>REGISTRO DE GAVETA, DIAMETRO INTERNO 40 MM</v>
          </cell>
          <cell r="C1332" t="str">
            <v>UN</v>
          </cell>
          <cell r="D1332">
            <v>34.65</v>
          </cell>
        </row>
        <row r="1333">
          <cell r="A1333" t="str">
            <v>140418</v>
          </cell>
          <cell r="B1333" t="str">
            <v>REGISTRO DE GAVETA, DIAMETRO INTERNO 50 MM</v>
          </cell>
          <cell r="C1333" t="str">
            <v>UN</v>
          </cell>
          <cell r="D1333">
            <v>51.77</v>
          </cell>
        </row>
        <row r="1334">
          <cell r="A1334" t="str">
            <v>140419</v>
          </cell>
          <cell r="B1334" t="str">
            <v>CAIXA D'AGUA DE 250 LITROS</v>
          </cell>
          <cell r="C1334" t="str">
            <v>UN</v>
          </cell>
          <cell r="D1334">
            <v>101.54</v>
          </cell>
        </row>
        <row r="1335">
          <cell r="A1335" t="str">
            <v>140420</v>
          </cell>
          <cell r="B1335" t="str">
            <v>CAIXA D'AGUA DE 500 LITROS</v>
          </cell>
          <cell r="C1335" t="str">
            <v>UN</v>
          </cell>
          <cell r="D1335">
            <v>126.01</v>
          </cell>
        </row>
        <row r="1336">
          <cell r="A1336" t="str">
            <v>140421</v>
          </cell>
          <cell r="B1336" t="str">
            <v>CAIXA D'AGUA DE 1.000 LITROS</v>
          </cell>
          <cell r="C1336" t="str">
            <v>UN</v>
          </cell>
          <cell r="D1336">
            <v>276.82</v>
          </cell>
        </row>
        <row r="1337">
          <cell r="A1337" t="str">
            <v>140422</v>
          </cell>
          <cell r="B1337" t="str">
            <v>BACIA SANITARIA</v>
          </cell>
          <cell r="C1337" t="str">
            <v>UN</v>
          </cell>
          <cell r="D1337">
            <v>153.49</v>
          </cell>
        </row>
        <row r="1338">
          <cell r="A1338" t="str">
            <v>140423</v>
          </cell>
          <cell r="B1338" t="str">
            <v>LAVATORIO</v>
          </cell>
          <cell r="C1338" t="str">
            <v>UN</v>
          </cell>
          <cell r="D1338">
            <v>133.53</v>
          </cell>
        </row>
        <row r="1339">
          <cell r="A1339" t="str">
            <v>140424</v>
          </cell>
          <cell r="B1339" t="str">
            <v>ARMARIO PARA BANHEIRO</v>
          </cell>
          <cell r="C1339" t="str">
            <v>UN</v>
          </cell>
          <cell r="D1339">
            <v>77.59</v>
          </cell>
        </row>
        <row r="1340">
          <cell r="A1340" t="str">
            <v>140425</v>
          </cell>
          <cell r="B1340" t="str">
            <v>PAPELEIRA</v>
          </cell>
          <cell r="C1340" t="str">
            <v>UN</v>
          </cell>
          <cell r="D1340">
            <v>22.87</v>
          </cell>
        </row>
        <row r="1341">
          <cell r="A1341" t="str">
            <v>140426</v>
          </cell>
          <cell r="B1341" t="str">
            <v>SABONETEIRA</v>
          </cell>
          <cell r="C1341" t="str">
            <v>UN</v>
          </cell>
          <cell r="D1341">
            <v>24.6</v>
          </cell>
        </row>
        <row r="1342">
          <cell r="A1342" t="str">
            <v>140427</v>
          </cell>
          <cell r="B1342" t="str">
            <v>PORTA TOALHA</v>
          </cell>
          <cell r="C1342" t="str">
            <v>UN</v>
          </cell>
          <cell r="D1342">
            <v>22.41</v>
          </cell>
        </row>
        <row r="1343">
          <cell r="A1343" t="str">
            <v>140428</v>
          </cell>
          <cell r="B1343" t="str">
            <v>CHUVEIRO</v>
          </cell>
          <cell r="C1343" t="str">
            <v>UN</v>
          </cell>
          <cell r="D1343">
            <v>48.46</v>
          </cell>
        </row>
        <row r="1344">
          <cell r="A1344" t="str">
            <v>140429</v>
          </cell>
          <cell r="B1344" t="str">
            <v>TORNEIRA CROMADA, LONGA PARA PIA</v>
          </cell>
          <cell r="C1344" t="str">
            <v>UN</v>
          </cell>
          <cell r="D1344">
            <v>130.07</v>
          </cell>
        </row>
        <row r="1345">
          <cell r="A1345" t="str">
            <v>140430</v>
          </cell>
          <cell r="B1345" t="str">
            <v>TORNEIRA CROMADA PARA JARDIM</v>
          </cell>
          <cell r="C1345" t="str">
            <v>UN</v>
          </cell>
          <cell r="D1345">
            <v>58.85</v>
          </cell>
        </row>
        <row r="1346">
          <cell r="A1346" t="str">
            <v>140431</v>
          </cell>
          <cell r="B1346" t="str">
            <v>TORNEIRA SIMPLES PARA JARDIM</v>
          </cell>
          <cell r="C1346" t="str">
            <v>UN</v>
          </cell>
          <cell r="D1346">
            <v>26.93</v>
          </cell>
        </row>
        <row r="1347">
          <cell r="A1347" t="str">
            <v>140432</v>
          </cell>
          <cell r="B1347" t="str">
            <v>PIA DE ACO INOX (4,00 X 0,60)M COM CUBA DE (0,56 X 0,33 X 0,16)M</v>
          </cell>
          <cell r="C1347" t="str">
            <v>UN</v>
          </cell>
          <cell r="D1347">
            <v>1123.46</v>
          </cell>
        </row>
        <row r="1348">
          <cell r="A1348" t="str">
            <v>140433</v>
          </cell>
          <cell r="B1348" t="str">
            <v>PIA DE ACO INOX (3,60 X 0,60)M COM CUBA DE (0,56 X 0,33 X 0,16)M</v>
          </cell>
          <cell r="C1348" t="str">
            <v>UN</v>
          </cell>
          <cell r="D1348">
            <v>1018</v>
          </cell>
        </row>
        <row r="1349">
          <cell r="A1349" t="str">
            <v>140434</v>
          </cell>
          <cell r="B1349" t="str">
            <v>PIA DE ACO INOX (3,00 X 0,60)M COM CUBA DE (0,56 X 0,33 X 0,16)M</v>
          </cell>
          <cell r="C1349" t="str">
            <v>UN</v>
          </cell>
          <cell r="D1349">
            <v>859.77</v>
          </cell>
        </row>
        <row r="1350">
          <cell r="A1350" t="str">
            <v>140435</v>
          </cell>
          <cell r="B1350" t="str">
            <v>PIA DE ACO INOX (4,00 X 0,60)M COM CUBA DE (0,50 X 0,40 X 0,40)M</v>
          </cell>
          <cell r="C1350" t="str">
            <v>UN</v>
          </cell>
          <cell r="D1350">
            <v>1417.46</v>
          </cell>
        </row>
        <row r="1351">
          <cell r="A1351" t="str">
            <v>140436</v>
          </cell>
          <cell r="B1351" t="str">
            <v>PIA DE ACO INOX (3,60 X 0,60)M COM CUBA DE (0,50 X 0,40 X 0,40)M</v>
          </cell>
          <cell r="C1351" t="str">
            <v>UN</v>
          </cell>
          <cell r="D1351">
            <v>1311.99</v>
          </cell>
        </row>
        <row r="1352">
          <cell r="A1352" t="str">
            <v>140437</v>
          </cell>
          <cell r="B1352" t="str">
            <v>PIA DE ACO INOX (3,00 X 0,60)M COM CUBA DE (0,50 X 0,40 X 0,40)M</v>
          </cell>
          <cell r="C1352" t="str">
            <v>UN</v>
          </cell>
          <cell r="D1352">
            <v>1153.77</v>
          </cell>
        </row>
        <row r="1353">
          <cell r="A1353" t="str">
            <v>140438</v>
          </cell>
          <cell r="B1353" t="str">
            <v>PIA DE ACO INOX (4,00 X 0,60)M COM CUBA DE (1,12 X 0,50 X 0,40)M</v>
          </cell>
          <cell r="C1353" t="str">
            <v>UN</v>
          </cell>
          <cell r="D1353">
            <v>2046.19</v>
          </cell>
        </row>
        <row r="1354">
          <cell r="A1354" t="str">
            <v>140439</v>
          </cell>
          <cell r="B1354" t="str">
            <v>PIA DE ACO INOX (3,60 X 0,60)M COM CUBA DE (1,12 X 0,50 X 0,40)M</v>
          </cell>
          <cell r="C1354" t="str">
            <v>UN</v>
          </cell>
          <cell r="D1354">
            <v>1940.72</v>
          </cell>
        </row>
        <row r="1355">
          <cell r="A1355" t="str">
            <v>140440</v>
          </cell>
          <cell r="B1355" t="str">
            <v>PIA DE ACO INOX (3,00 X 0,60)M COM CUBA DE (1,12 X 0,50 X 0,40)M</v>
          </cell>
          <cell r="C1355" t="str">
            <v>UN</v>
          </cell>
          <cell r="D1355">
            <v>1782.5</v>
          </cell>
        </row>
        <row r="1356">
          <cell r="A1356" t="str">
            <v>140441</v>
          </cell>
          <cell r="B1356" t="str">
            <v>PIA DE MARMORE (1,60 X 0,60)M - COM CUBA</v>
          </cell>
          <cell r="C1356" t="str">
            <v>UN</v>
          </cell>
          <cell r="D1356">
            <v>339.78</v>
          </cell>
        </row>
        <row r="1357">
          <cell r="A1357" t="str">
            <v>140442</v>
          </cell>
          <cell r="B1357" t="str">
            <v>PIA DE MARMORE (2,10 X 0,60)M - COM CUBA</v>
          </cell>
          <cell r="C1357" t="str">
            <v>UN</v>
          </cell>
          <cell r="D1357">
            <v>418.27</v>
          </cell>
        </row>
        <row r="1359">
          <cell r="A1359" t="str">
            <v>140500</v>
          </cell>
          <cell r="B1359" t="str">
            <v>FOSSAS E POCOS</v>
          </cell>
        </row>
        <row r="1360">
          <cell r="A1360" t="str">
            <v>140501</v>
          </cell>
          <cell r="B1360" t="str">
            <v>FOSSA SEPTICA</v>
          </cell>
          <cell r="C1360" t="str">
            <v>UN</v>
          </cell>
          <cell r="D1360">
            <v>233.84</v>
          </cell>
        </row>
        <row r="1361">
          <cell r="A1361" t="str">
            <v>140502</v>
          </cell>
          <cell r="B1361" t="str">
            <v>POCO ABSORVENTE</v>
          </cell>
          <cell r="C1361" t="str">
            <v>UN</v>
          </cell>
          <cell r="D1361">
            <v>664.72</v>
          </cell>
        </row>
        <row r="1363">
          <cell r="A1363" t="str">
            <v>140600</v>
          </cell>
          <cell r="B1363" t="str">
            <v>FIOS ELETRICOS</v>
          </cell>
        </row>
        <row r="1364">
          <cell r="A1364" t="str">
            <v>140601</v>
          </cell>
          <cell r="B1364" t="str">
            <v>FIO 0,75 MM2 - N. 18</v>
          </cell>
          <cell r="C1364" t="str">
            <v>M</v>
          </cell>
          <cell r="D1364">
            <v>1.44</v>
          </cell>
        </row>
        <row r="1365">
          <cell r="A1365" t="str">
            <v>140602</v>
          </cell>
          <cell r="B1365" t="str">
            <v>FIO 1,00 MM2 - N. 16</v>
          </cell>
          <cell r="C1365" t="str">
            <v>M</v>
          </cell>
          <cell r="D1365">
            <v>1.68</v>
          </cell>
        </row>
        <row r="1366">
          <cell r="A1366" t="str">
            <v>140603</v>
          </cell>
          <cell r="B1366" t="str">
            <v>FIO 1,50 MM2 - N. 14</v>
          </cell>
          <cell r="C1366" t="str">
            <v>M</v>
          </cell>
          <cell r="D1366">
            <v>1.92</v>
          </cell>
        </row>
        <row r="1367">
          <cell r="A1367" t="str">
            <v>140604</v>
          </cell>
          <cell r="B1367" t="str">
            <v>FIO 2,50 MM2 - N. 12</v>
          </cell>
          <cell r="C1367" t="str">
            <v>M</v>
          </cell>
          <cell r="D1367">
            <v>2.23</v>
          </cell>
        </row>
        <row r="1368">
          <cell r="A1368" t="str">
            <v>140605</v>
          </cell>
          <cell r="B1368" t="str">
            <v>FIO 4,00 MM2 - N. 10</v>
          </cell>
          <cell r="C1368" t="str">
            <v>M</v>
          </cell>
          <cell r="D1368">
            <v>2.68</v>
          </cell>
        </row>
        <row r="1369">
          <cell r="A1369" t="str">
            <v>140606</v>
          </cell>
          <cell r="B1369" t="str">
            <v>FIO 6,00 MM2 - N. 8</v>
          </cell>
          <cell r="C1369" t="str">
            <v>M</v>
          </cell>
          <cell r="D1369">
            <v>3.17</v>
          </cell>
        </row>
        <row r="1370">
          <cell r="A1370" t="str">
            <v>140607</v>
          </cell>
          <cell r="B1370" t="str">
            <v>FIO 10,00MM2 - N. 6</v>
          </cell>
          <cell r="C1370" t="str">
            <v>M</v>
          </cell>
          <cell r="D1370">
            <v>4.24</v>
          </cell>
        </row>
        <row r="1371">
          <cell r="A1371" t="str">
            <v>140608</v>
          </cell>
          <cell r="B1371" t="str">
            <v>FIO 16,00MM2 - N. 4</v>
          </cell>
          <cell r="C1371" t="str">
            <v>M</v>
          </cell>
          <cell r="D1371">
            <v>5.63</v>
          </cell>
        </row>
        <row r="1373">
          <cell r="A1373" t="str">
            <v>140700</v>
          </cell>
          <cell r="B1373" t="str">
            <v>CABOS ELETRICOS</v>
          </cell>
        </row>
        <row r="1374">
          <cell r="A1374" t="str">
            <v>140701</v>
          </cell>
          <cell r="B1374" t="str">
            <v>CABO 1,5 MM2 - N. 14</v>
          </cell>
          <cell r="C1374" t="str">
            <v>M</v>
          </cell>
          <cell r="D1374">
            <v>1.96</v>
          </cell>
        </row>
        <row r="1375">
          <cell r="A1375" t="str">
            <v>140702</v>
          </cell>
          <cell r="B1375" t="str">
            <v>CABO 2,5 MM2 - N. 12</v>
          </cell>
          <cell r="C1375" t="str">
            <v>M</v>
          </cell>
          <cell r="D1375">
            <v>2.34</v>
          </cell>
        </row>
        <row r="1376">
          <cell r="A1376" t="str">
            <v>140703</v>
          </cell>
          <cell r="B1376" t="str">
            <v>CABO 4,0 MM2 - N. 10</v>
          </cell>
          <cell r="C1376" t="str">
            <v>M</v>
          </cell>
          <cell r="D1376">
            <v>2.77</v>
          </cell>
        </row>
        <row r="1377">
          <cell r="A1377" t="str">
            <v>140704</v>
          </cell>
          <cell r="B1377" t="str">
            <v>CABO 6,0 MM2 - N. 8</v>
          </cell>
          <cell r="C1377" t="str">
            <v>M</v>
          </cell>
          <cell r="D1377">
            <v>3.25</v>
          </cell>
        </row>
        <row r="1378">
          <cell r="A1378" t="str">
            <v>140705</v>
          </cell>
          <cell r="B1378" t="str">
            <v>CABO 10,0 MM2 - N. 6</v>
          </cell>
          <cell r="C1378" t="str">
            <v>M</v>
          </cell>
          <cell r="D1378">
            <v>4.4000000000000004</v>
          </cell>
        </row>
        <row r="1379">
          <cell r="A1379" t="str">
            <v>140706</v>
          </cell>
          <cell r="B1379" t="str">
            <v>CABO 16,0 MM2 - N. 4</v>
          </cell>
          <cell r="C1379" t="str">
            <v>M</v>
          </cell>
          <cell r="D1379">
            <v>5.83</v>
          </cell>
        </row>
        <row r="1380">
          <cell r="A1380" t="str">
            <v>140707</v>
          </cell>
          <cell r="B1380" t="str">
            <v>CABO 25,0 MM2 - N. 2</v>
          </cell>
          <cell r="C1380" t="str">
            <v>M</v>
          </cell>
          <cell r="D1380">
            <v>7.83</v>
          </cell>
        </row>
        <row r="1381">
          <cell r="A1381" t="str">
            <v>140708</v>
          </cell>
          <cell r="B1381" t="str">
            <v>CABO 35,0 MM2 - N. 1/0</v>
          </cell>
          <cell r="C1381" t="str">
            <v>M</v>
          </cell>
          <cell r="D1381">
            <v>10.36</v>
          </cell>
        </row>
        <row r="1382">
          <cell r="A1382" t="str">
            <v>140709</v>
          </cell>
          <cell r="B1382" t="str">
            <v>CABO 50,0 MM2 - N. 2/0</v>
          </cell>
          <cell r="C1382" t="str">
            <v>M</v>
          </cell>
          <cell r="D1382">
            <v>14.76</v>
          </cell>
        </row>
        <row r="1383">
          <cell r="A1383" t="str">
            <v>140710</v>
          </cell>
          <cell r="B1383" t="str">
            <v>CABO 70,0 MM2 - N. 3/0</v>
          </cell>
          <cell r="C1383" t="str">
            <v>M</v>
          </cell>
          <cell r="D1383">
            <v>18.91</v>
          </cell>
        </row>
        <row r="1384">
          <cell r="A1384" t="str">
            <v>140711</v>
          </cell>
          <cell r="B1384" t="str">
            <v>CABO 95,0 MM2 - N. 4/0</v>
          </cell>
          <cell r="C1384" t="str">
            <v>M</v>
          </cell>
          <cell r="D1384">
            <v>24.57</v>
          </cell>
        </row>
        <row r="1385">
          <cell r="A1385" t="str">
            <v>140712</v>
          </cell>
          <cell r="B1385" t="str">
            <v>CABO 120,0 MM2 - N. 250</v>
          </cell>
          <cell r="C1385" t="str">
            <v>M</v>
          </cell>
          <cell r="D1385">
            <v>31.72</v>
          </cell>
        </row>
        <row r="1387">
          <cell r="A1387" t="str">
            <v>140800</v>
          </cell>
          <cell r="B1387" t="str">
            <v>CABO DE COBRE NU</v>
          </cell>
        </row>
        <row r="1388">
          <cell r="A1388" t="str">
            <v>140801</v>
          </cell>
          <cell r="B1388" t="str">
            <v>CABO DE COBRE NU 2,5 MM2</v>
          </cell>
          <cell r="C1388" t="str">
            <v>M</v>
          </cell>
          <cell r="D1388">
            <v>2.08</v>
          </cell>
        </row>
        <row r="1389">
          <cell r="A1389" t="str">
            <v>140802</v>
          </cell>
          <cell r="B1389" t="str">
            <v>CABO DE COBRE NU 10,0 MM2</v>
          </cell>
          <cell r="C1389" t="str">
            <v>M</v>
          </cell>
          <cell r="D1389">
            <v>3.72</v>
          </cell>
        </row>
        <row r="1390">
          <cell r="A1390" t="str">
            <v>140803</v>
          </cell>
          <cell r="B1390" t="str">
            <v>CABO DE COBRE NU 35,0 MM2</v>
          </cell>
          <cell r="C1390" t="str">
            <v>M</v>
          </cell>
          <cell r="D1390">
            <v>8.7100000000000009</v>
          </cell>
        </row>
        <row r="1391">
          <cell r="A1391" t="str">
            <v>140804</v>
          </cell>
          <cell r="B1391" t="str">
            <v>CABO DE COBRE NU 70,0 MM2</v>
          </cell>
          <cell r="C1391" t="str">
            <v>M</v>
          </cell>
          <cell r="D1391">
            <v>15.81</v>
          </cell>
        </row>
        <row r="1392">
          <cell r="A1392" t="str">
            <v>140805</v>
          </cell>
          <cell r="B1392" t="str">
            <v>CABO DE COBRE NU 120,0 MM2</v>
          </cell>
          <cell r="C1392" t="str">
            <v>M</v>
          </cell>
          <cell r="D1392">
            <v>24.16</v>
          </cell>
        </row>
        <row r="1394">
          <cell r="A1394" t="str">
            <v>140900</v>
          </cell>
          <cell r="B1394" t="str">
            <v>ELETRODUTOS DE PVC</v>
          </cell>
        </row>
        <row r="1395">
          <cell r="A1395" t="str">
            <v>140901</v>
          </cell>
          <cell r="B1395" t="str">
            <v>DIAMETRO   1/2 POLEGADA</v>
          </cell>
          <cell r="C1395" t="str">
            <v>M</v>
          </cell>
          <cell r="D1395">
            <v>5.98</v>
          </cell>
        </row>
        <row r="1396">
          <cell r="A1396" t="str">
            <v>140902</v>
          </cell>
          <cell r="B1396" t="str">
            <v>DIAMETRO   3/4 POLEGADA</v>
          </cell>
          <cell r="C1396" t="str">
            <v>M</v>
          </cell>
          <cell r="D1396">
            <v>6.53</v>
          </cell>
        </row>
        <row r="1397">
          <cell r="A1397" t="str">
            <v>140903</v>
          </cell>
          <cell r="B1397" t="str">
            <v>DIAMETRO 1     POLEGADA</v>
          </cell>
          <cell r="C1397" t="str">
            <v>M</v>
          </cell>
          <cell r="D1397">
            <v>9.74</v>
          </cell>
        </row>
        <row r="1398">
          <cell r="A1398" t="str">
            <v>140904</v>
          </cell>
          <cell r="B1398" t="str">
            <v>DIAMETRO 1 1/4 POLEGADA</v>
          </cell>
          <cell r="C1398" t="str">
            <v>M</v>
          </cell>
          <cell r="D1398">
            <v>11.63</v>
          </cell>
        </row>
        <row r="1399">
          <cell r="A1399" t="str">
            <v>140905</v>
          </cell>
          <cell r="B1399" t="str">
            <v>DIAMETRO 1 1/2 POLEGADA</v>
          </cell>
          <cell r="C1399" t="str">
            <v>M</v>
          </cell>
          <cell r="D1399">
            <v>14.16</v>
          </cell>
        </row>
        <row r="1400">
          <cell r="A1400" t="str">
            <v>140906</v>
          </cell>
          <cell r="B1400" t="str">
            <v>DIAMETRO 2     POLEGADA</v>
          </cell>
          <cell r="C1400" t="str">
            <v>M</v>
          </cell>
          <cell r="D1400">
            <v>17.21</v>
          </cell>
        </row>
        <row r="1401">
          <cell r="A1401" t="str">
            <v>140907</v>
          </cell>
          <cell r="B1401" t="str">
            <v>DIAMETRO 2 1/2 POLEGADA</v>
          </cell>
          <cell r="C1401" t="str">
            <v>M</v>
          </cell>
          <cell r="D1401">
            <v>27.37</v>
          </cell>
        </row>
        <row r="1402">
          <cell r="A1402" t="str">
            <v>140908</v>
          </cell>
          <cell r="B1402" t="str">
            <v>DIAMETRO 3    POLEGADA</v>
          </cell>
          <cell r="C1402" t="str">
            <v>M</v>
          </cell>
          <cell r="D1402">
            <v>32.18</v>
          </cell>
        </row>
        <row r="1403">
          <cell r="A1403" t="str">
            <v>140909</v>
          </cell>
          <cell r="B1403" t="str">
            <v>DIAMETRO 4    POLEGADA</v>
          </cell>
          <cell r="C1403" t="str">
            <v>M</v>
          </cell>
          <cell r="D1403">
            <v>44.14</v>
          </cell>
        </row>
        <row r="1405">
          <cell r="A1405" t="str">
            <v>141000</v>
          </cell>
          <cell r="B1405" t="str">
            <v>ELETRODUTOS DE FERRO ESMALTADO</v>
          </cell>
        </row>
        <row r="1406">
          <cell r="A1406" t="str">
            <v>141001</v>
          </cell>
          <cell r="B1406" t="str">
            <v>DIAMETRO   1/2 POLEGADA</v>
          </cell>
          <cell r="C1406" t="str">
            <v>M</v>
          </cell>
          <cell r="D1406">
            <v>6.7</v>
          </cell>
        </row>
        <row r="1407">
          <cell r="A1407" t="str">
            <v>141002</v>
          </cell>
          <cell r="B1407" t="str">
            <v>DIAMETRO   3/4 POLEGADA</v>
          </cell>
          <cell r="C1407" t="str">
            <v>M</v>
          </cell>
          <cell r="D1407">
            <v>9.68</v>
          </cell>
        </row>
        <row r="1408">
          <cell r="A1408" t="str">
            <v>141003</v>
          </cell>
          <cell r="B1408" t="str">
            <v>DIAMETRO 1     POLEGADA</v>
          </cell>
          <cell r="C1408" t="str">
            <v>M</v>
          </cell>
          <cell r="D1408">
            <v>13</v>
          </cell>
        </row>
        <row r="1409">
          <cell r="A1409" t="str">
            <v>141004</v>
          </cell>
          <cell r="B1409" t="str">
            <v>DIAMETRO 1 1/4 POLEGADA</v>
          </cell>
          <cell r="C1409" t="str">
            <v>M</v>
          </cell>
          <cell r="D1409">
            <v>19.05</v>
          </cell>
        </row>
        <row r="1410">
          <cell r="A1410" t="str">
            <v>141005</v>
          </cell>
          <cell r="B1410" t="str">
            <v>DIAMETRO 1 1/2 POLEGADA</v>
          </cell>
          <cell r="C1410" t="str">
            <v>M</v>
          </cell>
          <cell r="D1410">
            <v>22.57</v>
          </cell>
        </row>
        <row r="1411">
          <cell r="A1411" t="str">
            <v>141006</v>
          </cell>
          <cell r="B1411" t="str">
            <v>DIAMETRO 2     POLEGADA</v>
          </cell>
          <cell r="C1411" t="str">
            <v>M</v>
          </cell>
          <cell r="D1411">
            <v>27.29</v>
          </cell>
        </row>
        <row r="1412">
          <cell r="A1412" t="str">
            <v>141007</v>
          </cell>
          <cell r="B1412" t="str">
            <v>DIAMETRO 2 1/2 POLEGADA</v>
          </cell>
          <cell r="C1412" t="str">
            <v>M</v>
          </cell>
          <cell r="D1412">
            <v>41.64</v>
          </cell>
        </row>
        <row r="1413">
          <cell r="A1413" t="str">
            <v>141008</v>
          </cell>
          <cell r="B1413" t="str">
            <v>DIAMETRO 3    POLEGADA</v>
          </cell>
          <cell r="C1413" t="str">
            <v>M</v>
          </cell>
          <cell r="D1413">
            <v>48.89</v>
          </cell>
        </row>
        <row r="1414">
          <cell r="A1414" t="str">
            <v>141009</v>
          </cell>
          <cell r="B1414" t="str">
            <v>DIAMETRO 3 1/2 POLEGADAS</v>
          </cell>
          <cell r="C1414" t="str">
            <v>M</v>
          </cell>
          <cell r="D1414">
            <v>56.97</v>
          </cell>
        </row>
        <row r="1415">
          <cell r="A1415" t="str">
            <v>141010</v>
          </cell>
          <cell r="B1415" t="str">
            <v>DIAMETRO 4    POLEGADA</v>
          </cell>
          <cell r="C1415" t="str">
            <v>M</v>
          </cell>
          <cell r="D1415">
            <v>64.11</v>
          </cell>
        </row>
        <row r="1417">
          <cell r="A1417" t="str">
            <v>141100</v>
          </cell>
          <cell r="B1417" t="str">
            <v>ELETRODUTO DE FERRO GALVANIZADO</v>
          </cell>
        </row>
        <row r="1418">
          <cell r="A1418" t="str">
            <v>141101</v>
          </cell>
          <cell r="B1418" t="str">
            <v>DIAMETRO   3/4 POLEGADA</v>
          </cell>
          <cell r="C1418" t="str">
            <v>M</v>
          </cell>
          <cell r="D1418">
            <v>11.47</v>
          </cell>
        </row>
        <row r="1419">
          <cell r="A1419" t="str">
            <v>141102</v>
          </cell>
          <cell r="B1419" t="str">
            <v>DIAMETRO 1     POLEGADA</v>
          </cell>
          <cell r="C1419" t="str">
            <v>M</v>
          </cell>
          <cell r="D1419">
            <v>14.01</v>
          </cell>
        </row>
        <row r="1420">
          <cell r="A1420" t="str">
            <v>141103</v>
          </cell>
          <cell r="B1420" t="str">
            <v>DIAMETRO 1 1/4 POLEGADA</v>
          </cell>
          <cell r="C1420" t="str">
            <v>M</v>
          </cell>
          <cell r="D1420">
            <v>18.93</v>
          </cell>
        </row>
        <row r="1421">
          <cell r="A1421" t="str">
            <v>141104</v>
          </cell>
          <cell r="B1421" t="str">
            <v>DIAMETRO 1 1/2 POLEGADA</v>
          </cell>
          <cell r="C1421" t="str">
            <v>M</v>
          </cell>
          <cell r="D1421">
            <v>20.78</v>
          </cell>
        </row>
        <row r="1422">
          <cell r="A1422" t="str">
            <v>141105</v>
          </cell>
          <cell r="B1422" t="str">
            <v>DIAMETRO 2     POLEGADA</v>
          </cell>
          <cell r="C1422" t="str">
            <v>M</v>
          </cell>
          <cell r="D1422">
            <v>25.23</v>
          </cell>
        </row>
        <row r="1423">
          <cell r="A1423" t="str">
            <v>141106</v>
          </cell>
          <cell r="B1423" t="str">
            <v>DIAMETRO 2 1/2 POLEGADA</v>
          </cell>
          <cell r="C1423" t="str">
            <v>M</v>
          </cell>
          <cell r="D1423">
            <v>42.18</v>
          </cell>
        </row>
        <row r="1424">
          <cell r="A1424" t="str">
            <v>141107</v>
          </cell>
          <cell r="B1424" t="str">
            <v>DIAMETRO 3    POLEGADA</v>
          </cell>
          <cell r="C1424" t="str">
            <v>M</v>
          </cell>
          <cell r="D1424">
            <v>50.77</v>
          </cell>
        </row>
        <row r="1425">
          <cell r="A1425" t="str">
            <v>141108</v>
          </cell>
          <cell r="B1425" t="str">
            <v>DIAMETRO 3 1/2 POLEGADA</v>
          </cell>
          <cell r="C1425" t="str">
            <v>M .</v>
          </cell>
          <cell r="D1425">
            <v>57.82</v>
          </cell>
        </row>
        <row r="1426">
          <cell r="A1426" t="str">
            <v>141109</v>
          </cell>
          <cell r="B1426" t="str">
            <v>DIAMETRO 4    POLEGADA</v>
          </cell>
          <cell r="C1426" t="str">
            <v>M</v>
          </cell>
          <cell r="D1426">
            <v>66.2</v>
          </cell>
        </row>
        <row r="1428">
          <cell r="A1428" t="str">
            <v>141200</v>
          </cell>
          <cell r="B1428" t="str">
            <v>ELETRODUTO DE POLIETILENO FLEXIVEL</v>
          </cell>
        </row>
        <row r="1429">
          <cell r="A1429" t="str">
            <v>141201</v>
          </cell>
          <cell r="B1429" t="str">
            <v>DIAMETRO   1/2 POLEGADA</v>
          </cell>
          <cell r="C1429" t="str">
            <v>M</v>
          </cell>
          <cell r="D1429">
            <v>6.34</v>
          </cell>
        </row>
        <row r="1430">
          <cell r="A1430" t="str">
            <v>141202</v>
          </cell>
          <cell r="B1430" t="str">
            <v>DIAMETRO   3/4 POLEGADA</v>
          </cell>
          <cell r="C1430" t="str">
            <v>M</v>
          </cell>
          <cell r="D1430">
            <v>6.95</v>
          </cell>
        </row>
        <row r="1431">
          <cell r="A1431" t="str">
            <v>141203</v>
          </cell>
          <cell r="B1431" t="str">
            <v>DIAMETRO 1     POLEGADA</v>
          </cell>
          <cell r="C1431" t="str">
            <v>M</v>
          </cell>
          <cell r="D1431">
            <v>9.0299999999999994</v>
          </cell>
        </row>
        <row r="1432">
          <cell r="A1432" t="str">
            <v>141204</v>
          </cell>
          <cell r="B1432" t="str">
            <v>DIAMETRO 1 1/2 POLEGADA</v>
          </cell>
          <cell r="C1432" t="str">
            <v>M</v>
          </cell>
          <cell r="D1432">
            <v>16.23</v>
          </cell>
        </row>
        <row r="1433">
          <cell r="A1433" t="str">
            <v>141205</v>
          </cell>
          <cell r="B1433" t="str">
            <v>DIAMETRO 2     POLEGADA</v>
          </cell>
          <cell r="C1433" t="str">
            <v>M</v>
          </cell>
          <cell r="D1433">
            <v>22.15</v>
          </cell>
        </row>
        <row r="1435">
          <cell r="A1435" t="str">
            <v>141300</v>
          </cell>
          <cell r="B1435" t="str">
            <v>PECAS E APARELHOS ELETRICOS</v>
          </cell>
        </row>
        <row r="1436">
          <cell r="A1436" t="str">
            <v>141301</v>
          </cell>
          <cell r="B1436" t="str">
            <v>CAIXA DE FERRO 4 X 4 POLEGADA, OCTOG.</v>
          </cell>
          <cell r="C1436" t="str">
            <v>UN</v>
          </cell>
          <cell r="D1436">
            <v>5</v>
          </cell>
        </row>
        <row r="1437">
          <cell r="A1437" t="str">
            <v>141302</v>
          </cell>
          <cell r="B1437" t="str">
            <v>CAIXA DE FERRO 3 X 3 POLEGADA, SEXTAV.</v>
          </cell>
          <cell r="C1437" t="str">
            <v>UN</v>
          </cell>
          <cell r="D1437">
            <v>3.45</v>
          </cell>
        </row>
        <row r="1438">
          <cell r="A1438" t="str">
            <v>141303</v>
          </cell>
          <cell r="B1438" t="str">
            <v>CAIXA DE FERRO 4 X 4 POLEGADA</v>
          </cell>
          <cell r="C1438" t="str">
            <v>UN</v>
          </cell>
          <cell r="D1438">
            <v>5</v>
          </cell>
        </row>
        <row r="1439">
          <cell r="A1439" t="str">
            <v>141304</v>
          </cell>
          <cell r="B1439" t="str">
            <v>CAIXA DE FERRO 4 X 2 POLEGADA</v>
          </cell>
          <cell r="C1439" t="str">
            <v>UN</v>
          </cell>
          <cell r="D1439">
            <v>3.45</v>
          </cell>
        </row>
        <row r="1440">
          <cell r="A1440" t="str">
            <v>141305</v>
          </cell>
          <cell r="B1440" t="str">
            <v>PLACA 4 X 2 POLEGADA PARA PONTO DE CHUVEIRO OU EXAUSTOR</v>
          </cell>
          <cell r="C1440" t="str">
            <v>UN</v>
          </cell>
          <cell r="D1440">
            <v>2.02</v>
          </cell>
        </row>
        <row r="1441">
          <cell r="A1441" t="str">
            <v>141306</v>
          </cell>
          <cell r="B1441" t="str">
            <v>CONJUNTO DE PLACA 4 X 2 POLEGADA COM 1 INTERRUPTOR SIMPLES</v>
          </cell>
          <cell r="C1441" t="str">
            <v>UN</v>
          </cell>
          <cell r="D1441">
            <v>5.87</v>
          </cell>
        </row>
        <row r="1442">
          <cell r="A1442" t="str">
            <v>141307</v>
          </cell>
          <cell r="B1442" t="str">
            <v>CONJUNTO DE PLACA 4 X 2 POLEGADA COM 1 TOMADA REDONDA</v>
          </cell>
          <cell r="C1442" t="str">
            <v>UN</v>
          </cell>
          <cell r="D1442">
            <v>6.27</v>
          </cell>
        </row>
        <row r="1443">
          <cell r="A1443" t="str">
            <v>141308</v>
          </cell>
          <cell r="B1443" t="str">
            <v>CONJUNTO DE PLACA 4 X 2 POLEGADA COM 2 INTERRUPTORES SIMPLES</v>
          </cell>
          <cell r="C1443" t="str">
            <v>UN</v>
          </cell>
          <cell r="D1443">
            <v>9.42</v>
          </cell>
        </row>
        <row r="1444">
          <cell r="A1444" t="str">
            <v>141309</v>
          </cell>
          <cell r="B1444" t="str">
            <v>CONJUNTO DE PLACA 4 X 2 POLEGADA COM 1 INTERRUPTOR SIMPLES E 1 TOMADA</v>
          </cell>
          <cell r="C1444" t="str">
            <v>UN</v>
          </cell>
          <cell r="D1444">
            <v>9.4600000000000009</v>
          </cell>
        </row>
        <row r="1445">
          <cell r="A1445" t="str">
            <v>141310</v>
          </cell>
          <cell r="B1445" t="str">
            <v>CONJUNTO DE PLACA 4 X 2 POLEGADA COM 1 INTERRUPTOR BIPOLAR SIMPLES (TECLA DUPLA)</v>
          </cell>
          <cell r="C1445" t="str">
            <v>UN</v>
          </cell>
          <cell r="D1445">
            <v>15.68</v>
          </cell>
        </row>
        <row r="1446">
          <cell r="A1446" t="str">
            <v>141311</v>
          </cell>
          <cell r="B1446" t="str">
            <v>CONJUNTO DE PLACA 4 X 2 POLEGADA COM 3 INTERRUPTORES SIMPLES</v>
          </cell>
          <cell r="C1446" t="str">
            <v>UN</v>
          </cell>
          <cell r="D1446">
            <v>11.73</v>
          </cell>
        </row>
        <row r="1447">
          <cell r="A1447" t="str">
            <v>141312</v>
          </cell>
          <cell r="B1447" t="str">
            <v>CONJUNTO DE PLACA 4 X 4 POLEGADA COM 2 TOMADAS REDONDAS</v>
          </cell>
          <cell r="C1447" t="str">
            <v>UN</v>
          </cell>
          <cell r="D1447">
            <v>11.91</v>
          </cell>
        </row>
        <row r="1448">
          <cell r="A1448" t="str">
            <v>141313</v>
          </cell>
          <cell r="B1448" t="str">
            <v>PLACA 4 X 4 POLEGADA FECHADA</v>
          </cell>
          <cell r="C1448" t="str">
            <v>UN</v>
          </cell>
          <cell r="D1448">
            <v>3.59</v>
          </cell>
        </row>
        <row r="1449">
          <cell r="A1449" t="str">
            <v>141314</v>
          </cell>
          <cell r="B1449" t="str">
            <v>CONJUNTO DE PLACA 4 X 4 POLEGADA COM 1 INTERRUPTOR BIPOLAR SIMPLES (TECLA DUPLA) E 1 TOMADA REDONDA</v>
          </cell>
          <cell r="C1449" t="str">
            <v>UN</v>
          </cell>
          <cell r="D1449">
            <v>17.11</v>
          </cell>
        </row>
        <row r="1450">
          <cell r="A1450" t="str">
            <v>141315</v>
          </cell>
          <cell r="B1450" t="str">
            <v>CONJUNTO DE PLACA 4 X 4 POLEGADA COM 2 INTERRUPTORES BIPOLARES SIMPLES (TECLA DUPLA)</v>
          </cell>
          <cell r="C1450" t="str">
            <v>UN</v>
          </cell>
          <cell r="D1450">
            <v>18</v>
          </cell>
        </row>
        <row r="1451">
          <cell r="A1451" t="str">
            <v>141316</v>
          </cell>
          <cell r="B1451" t="str">
            <v>CONJUNTO DE PLACA 4 X 4 POLEGADA COM 1 INTERRUPTOR TRIPOLAR E 1 TOMADA REDONDA</v>
          </cell>
          <cell r="C1451" t="str">
            <v>UN</v>
          </cell>
          <cell r="D1451">
            <v>18.27</v>
          </cell>
        </row>
        <row r="1452">
          <cell r="A1452" t="str">
            <v>141317</v>
          </cell>
          <cell r="B1452" t="str">
            <v>LUMINARIA TIPO ARANDELA 45 GRAUS, COM DIFUSOR E CAIXA DE LIGACAO</v>
          </cell>
          <cell r="C1452" t="str">
            <v>UN</v>
          </cell>
          <cell r="D1452">
            <v>136.04</v>
          </cell>
        </row>
        <row r="1453">
          <cell r="A1453" t="str">
            <v>141318</v>
          </cell>
          <cell r="B1453" t="str">
            <v>LUMINARIA TIPO ARANDELA 45 GRAUS E CAIXA DE LIGACAO</v>
          </cell>
          <cell r="C1453" t="str">
            <v>UN</v>
          </cell>
          <cell r="D1453">
            <v>99.73</v>
          </cell>
        </row>
        <row r="1454">
          <cell r="A1454" t="str">
            <v>141319</v>
          </cell>
          <cell r="B1454" t="str">
            <v>LUMINARIA TIPO TP 217 DA TROPICO OU SIMILAR</v>
          </cell>
          <cell r="C1454" t="str">
            <v>UN</v>
          </cell>
          <cell r="D1454">
            <v>229.94</v>
          </cell>
        </row>
        <row r="1455">
          <cell r="A1455" t="str">
            <v>141320</v>
          </cell>
          <cell r="B1455" t="str">
            <v>LUMINARIA TIPO PLAFONIER</v>
          </cell>
          <cell r="C1455" t="str">
            <v>UN</v>
          </cell>
          <cell r="D1455">
            <v>12.26</v>
          </cell>
        </row>
        <row r="1456">
          <cell r="A1456" t="str">
            <v>141321</v>
          </cell>
          <cell r="B1456" t="str">
            <v>ARANDELA TIPO DROPS</v>
          </cell>
          <cell r="C1456" t="str">
            <v>UN</v>
          </cell>
          <cell r="D1456">
            <v>14.19</v>
          </cell>
        </row>
        <row r="1457">
          <cell r="A1457" t="str">
            <v>141322</v>
          </cell>
          <cell r="B1457" t="str">
            <v>LUMINARIA FLUORESCENTE PARA 1 LAMPADA 220 V/40 W</v>
          </cell>
          <cell r="C1457" t="str">
            <v>UN</v>
          </cell>
          <cell r="D1457">
            <v>44.18</v>
          </cell>
        </row>
        <row r="1458">
          <cell r="A1458" t="str">
            <v>141323</v>
          </cell>
          <cell r="B1458" t="str">
            <v>LUMINARIA FLUORESCENTE PARA 2 LAMPADAS 220V/40W</v>
          </cell>
          <cell r="C1458" t="str">
            <v>UN</v>
          </cell>
          <cell r="D1458">
            <v>63.58</v>
          </cell>
        </row>
        <row r="1459">
          <cell r="A1459" t="str">
            <v>141324</v>
          </cell>
          <cell r="B1459" t="str">
            <v>LUMINARIA FLUORESCENTE PARA 4 LAMPADAS 220V/40W</v>
          </cell>
          <cell r="C1459" t="str">
            <v>UN</v>
          </cell>
          <cell r="D1459">
            <v>104.8</v>
          </cell>
        </row>
        <row r="1460">
          <cell r="A1460" t="str">
            <v>141325</v>
          </cell>
          <cell r="B1460" t="str">
            <v>LUMINARIA FLUORESCENTE PARA 2 LAMPADAS 220V/20W</v>
          </cell>
          <cell r="C1460" t="str">
            <v>UN</v>
          </cell>
          <cell r="D1460">
            <v>62.25</v>
          </cell>
        </row>
        <row r="1461">
          <cell r="A1461" t="str">
            <v>141326</v>
          </cell>
          <cell r="B1461" t="str">
            <v>LUMINARIA FLUORESCENTE PARA 4 LAMPADAS 220V/20W</v>
          </cell>
          <cell r="C1461" t="str">
            <v>UN</v>
          </cell>
          <cell r="D1461">
            <v>96.75</v>
          </cell>
        </row>
        <row r="1462">
          <cell r="A1462" t="str">
            <v>141327</v>
          </cell>
          <cell r="B1462" t="str">
            <v>REATOR PARA LAMPADA FLUORESCENTE PARTIDA RAPIDA, ALTO FATOR DE POTENCIA - SIMPLES 220 V/1 X 20 W</v>
          </cell>
          <cell r="C1462" t="str">
            <v>UN</v>
          </cell>
          <cell r="D1462">
            <v>30.43</v>
          </cell>
        </row>
        <row r="1463">
          <cell r="A1463" t="str">
            <v>141328</v>
          </cell>
          <cell r="B1463" t="str">
            <v>REATOR PARA LAMPADA FLUORESCENTE PARTIDA RAPIDA, ALTO FATOR DE POTENCIA - SIMPLES 220 V/1 X 40 W</v>
          </cell>
          <cell r="C1463" t="str">
            <v>UN</v>
          </cell>
          <cell r="D1463">
            <v>30.49</v>
          </cell>
        </row>
        <row r="1464">
          <cell r="A1464" t="str">
            <v>141329</v>
          </cell>
          <cell r="B1464" t="str">
            <v>REATOR PARA LAMPADA FLUORESCENTE PARTIDA RAPIDA, ALTO FATOR DE POTENCIA - DUPLO 220 V/2 X 20 W</v>
          </cell>
          <cell r="C1464" t="str">
            <v>UN</v>
          </cell>
          <cell r="D1464">
            <v>42.33</v>
          </cell>
        </row>
        <row r="1465">
          <cell r="A1465" t="str">
            <v>141331</v>
          </cell>
          <cell r="B1465" t="str">
            <v>DISJUNTOR AUTOMATICO TIPO QUICK DE 10A A 30A</v>
          </cell>
          <cell r="C1465" t="str">
            <v>UN</v>
          </cell>
          <cell r="D1465">
            <v>12.03</v>
          </cell>
        </row>
        <row r="1466">
          <cell r="A1466" t="str">
            <v>141332</v>
          </cell>
          <cell r="B1466" t="str">
            <v>LAMPADA LUZ MISTA 250 W/220 V</v>
          </cell>
          <cell r="C1466" t="str">
            <v>UN</v>
          </cell>
          <cell r="D1466">
            <v>17.510000000000002</v>
          </cell>
        </row>
        <row r="1467">
          <cell r="A1467" t="str">
            <v>141333</v>
          </cell>
          <cell r="B1467" t="str">
            <v>LAMPADA LUZ MISTA 160 W/220 V</v>
          </cell>
          <cell r="C1467" t="str">
            <v>UN</v>
          </cell>
          <cell r="D1467">
            <v>14.37</v>
          </cell>
        </row>
        <row r="1468">
          <cell r="A1468" t="str">
            <v>141334</v>
          </cell>
          <cell r="B1468" t="str">
            <v>LAMPADA INCANDESCENTE 100 W/120 V</v>
          </cell>
          <cell r="C1468" t="str">
            <v>UN</v>
          </cell>
          <cell r="D1468">
            <v>3.05</v>
          </cell>
        </row>
        <row r="1469">
          <cell r="A1469" t="str">
            <v>141335</v>
          </cell>
          <cell r="B1469" t="str">
            <v>LAMPADA INCANDESCENTE 100 W/220 V</v>
          </cell>
          <cell r="C1469" t="str">
            <v>UN</v>
          </cell>
          <cell r="D1469">
            <v>3.05</v>
          </cell>
        </row>
        <row r="1470">
          <cell r="A1470" t="str">
            <v>141336</v>
          </cell>
          <cell r="B1470" t="str">
            <v>LAMPADA INCANDESCENTE  60 W/ 120 V</v>
          </cell>
          <cell r="C1470" t="str">
            <v>UN</v>
          </cell>
          <cell r="D1470">
            <v>2.73</v>
          </cell>
        </row>
        <row r="1471">
          <cell r="A1471" t="str">
            <v>141337</v>
          </cell>
          <cell r="B1471" t="str">
            <v>LAMPADA INCANDESCENTE  60 W/220 V</v>
          </cell>
          <cell r="C1471" t="str">
            <v>UN</v>
          </cell>
          <cell r="D1471">
            <v>2.73</v>
          </cell>
        </row>
        <row r="1472">
          <cell r="A1472" t="str">
            <v>141338</v>
          </cell>
          <cell r="B1472" t="str">
            <v>LAMPADA INCANDESCENTE 40 W/120 V</v>
          </cell>
          <cell r="C1472" t="str">
            <v>UN</v>
          </cell>
          <cell r="D1472">
            <v>3.13</v>
          </cell>
        </row>
        <row r="1473">
          <cell r="A1473" t="str">
            <v>141339</v>
          </cell>
          <cell r="B1473" t="str">
            <v>LAMPADA INCANDESCENTE 40 W/220 V</v>
          </cell>
          <cell r="C1473" t="str">
            <v>UN</v>
          </cell>
          <cell r="D1473">
            <v>3.13</v>
          </cell>
        </row>
        <row r="1474">
          <cell r="A1474" t="str">
            <v>141340</v>
          </cell>
          <cell r="B1474" t="str">
            <v>QUADRO DE LUZ QUICK-LAGS 4 DISJUNTORES</v>
          </cell>
          <cell r="C1474" t="str">
            <v>UN</v>
          </cell>
          <cell r="D1474">
            <v>214.03</v>
          </cell>
        </row>
        <row r="1475">
          <cell r="A1475" t="str">
            <v>141341</v>
          </cell>
          <cell r="B1475" t="str">
            <v>QUADRO DE LUZ QUICK-LAGS 6 DISJUNTORES</v>
          </cell>
          <cell r="C1475" t="str">
            <v>UN</v>
          </cell>
          <cell r="D1475">
            <v>183.02</v>
          </cell>
        </row>
        <row r="1476">
          <cell r="A1476" t="str">
            <v>141342</v>
          </cell>
          <cell r="B1476" t="str">
            <v>EXAUSTOR DOMICILIAR</v>
          </cell>
          <cell r="C1476" t="str">
            <v>UN</v>
          </cell>
          <cell r="D1476">
            <v>125.23</v>
          </cell>
        </row>
        <row r="1477">
          <cell r="A1477" t="str">
            <v>141344</v>
          </cell>
          <cell r="B1477" t="str">
            <v>CONECTOR TIPO SPLIT BOLT PARA CABO 10,0 MM2</v>
          </cell>
          <cell r="C1477" t="str">
            <v>UN</v>
          </cell>
          <cell r="D1477">
            <v>3.53</v>
          </cell>
        </row>
        <row r="1478">
          <cell r="A1478" t="str">
            <v>141345</v>
          </cell>
          <cell r="B1478" t="str">
            <v>CONECTOR TIPO SPLIT BOLT PARA CABO 35,0 MM2</v>
          </cell>
          <cell r="C1478" t="str">
            <v>UN</v>
          </cell>
          <cell r="D1478">
            <v>4.54</v>
          </cell>
        </row>
        <row r="1479">
          <cell r="A1479" t="str">
            <v>141346</v>
          </cell>
          <cell r="B1479" t="str">
            <v>CONECTOR TIPO SPLIT BOLT PARA CABO 70,0 MM2</v>
          </cell>
          <cell r="C1479" t="str">
            <v>UN</v>
          </cell>
          <cell r="D1479">
            <v>10.64</v>
          </cell>
        </row>
        <row r="1480">
          <cell r="A1480" t="str">
            <v>141347</v>
          </cell>
          <cell r="B1480" t="str">
            <v>CONECTOR TIPO SPLIT BOLT PARA CABO 120 MM2</v>
          </cell>
          <cell r="C1480" t="str">
            <v>UN</v>
          </cell>
          <cell r="D1480">
            <v>18.079999999999998</v>
          </cell>
        </row>
        <row r="1481">
          <cell r="A1481" t="str">
            <v>141348</v>
          </cell>
          <cell r="B1481" t="str">
            <v>HASTE DE ATERRAMENTO COPPERWELD 3 M X DIAMETRO 5/8 POLEGADA</v>
          </cell>
          <cell r="C1481" t="str">
            <v>UN</v>
          </cell>
          <cell r="D1481">
            <v>68.88</v>
          </cell>
        </row>
        <row r="1482">
          <cell r="A1482" t="str">
            <v>141349</v>
          </cell>
          <cell r="B1482" t="str">
            <v>POSTE DE ENGASTAR MODELO LP 500/30 DA TROPICO OU SIMILAR</v>
          </cell>
          <cell r="C1482" t="str">
            <v>UN</v>
          </cell>
          <cell r="D1482">
            <v>541.88</v>
          </cell>
        </row>
        <row r="1483">
          <cell r="A1483" t="str">
            <v>141350</v>
          </cell>
          <cell r="B1483" t="str">
            <v>POSTE DE FERRO, DIAMETRO 102 MM, h : 7 M</v>
          </cell>
          <cell r="C1483" t="str">
            <v>UN</v>
          </cell>
          <cell r="D1483">
            <v>546.53</v>
          </cell>
        </row>
        <row r="1484">
          <cell r="A1484" t="str">
            <v>141351</v>
          </cell>
          <cell r="B1484" t="str">
            <v>CONDULETE   1/2 POLEGADA</v>
          </cell>
          <cell r="C1484" t="str">
            <v>UN</v>
          </cell>
          <cell r="D1484">
            <v>5.81</v>
          </cell>
        </row>
        <row r="1485">
          <cell r="A1485" t="str">
            <v>141352</v>
          </cell>
          <cell r="B1485" t="str">
            <v>CONDULETE   3/4 POLEGADA</v>
          </cell>
          <cell r="C1485" t="str">
            <v>UN</v>
          </cell>
          <cell r="D1485">
            <v>5.83</v>
          </cell>
        </row>
        <row r="1486">
          <cell r="A1486" t="str">
            <v>141353</v>
          </cell>
          <cell r="B1486" t="str">
            <v>CONDULETE 1     POLEGADA</v>
          </cell>
          <cell r="C1486" t="str">
            <v>UN</v>
          </cell>
          <cell r="D1486">
            <v>8.32</v>
          </cell>
        </row>
        <row r="1487">
          <cell r="A1487" t="str">
            <v>141354</v>
          </cell>
          <cell r="B1487" t="str">
            <v>CONDULETE 1 1/4 POLEGADA</v>
          </cell>
          <cell r="C1487" t="str">
            <v>UN</v>
          </cell>
          <cell r="D1487">
            <v>12.34</v>
          </cell>
        </row>
        <row r="1488">
          <cell r="A1488" t="str">
            <v>141355</v>
          </cell>
          <cell r="B1488" t="str">
            <v>CONDULETE 1 1/2 POLEGADA</v>
          </cell>
          <cell r="C1488" t="str">
            <v>UN</v>
          </cell>
          <cell r="D1488">
            <v>17.899999999999999</v>
          </cell>
        </row>
        <row r="1489">
          <cell r="A1489" t="str">
            <v>141356</v>
          </cell>
          <cell r="B1489" t="str">
            <v>CONDULETE 2     POLEGADA</v>
          </cell>
          <cell r="C1489" t="str">
            <v>UN</v>
          </cell>
          <cell r="D1489">
            <v>18.16</v>
          </cell>
        </row>
        <row r="1490">
          <cell r="A1490" t="str">
            <v>141357</v>
          </cell>
          <cell r="B1490" t="str">
            <v>CONDULETE 2 1/2 POLEGADA</v>
          </cell>
          <cell r="C1490" t="str">
            <v>UN</v>
          </cell>
          <cell r="D1490">
            <v>42.81</v>
          </cell>
        </row>
        <row r="1491">
          <cell r="A1491" t="str">
            <v>141358</v>
          </cell>
          <cell r="B1491" t="str">
            <v>CONDULETE 3     POLEGADA</v>
          </cell>
          <cell r="C1491" t="str">
            <v>UN</v>
          </cell>
          <cell r="D1491">
            <v>58.75</v>
          </cell>
        </row>
        <row r="1492">
          <cell r="A1492" t="str">
            <v>141359</v>
          </cell>
          <cell r="B1492" t="str">
            <v>CONDULETE 3 1/2 POLEGADA</v>
          </cell>
          <cell r="C1492" t="str">
            <v>UN</v>
          </cell>
          <cell r="D1492">
            <v>67.08</v>
          </cell>
        </row>
        <row r="1493">
          <cell r="A1493" t="str">
            <v>141360</v>
          </cell>
          <cell r="B1493" t="str">
            <v>CONDULETE 4     POLEGADA</v>
          </cell>
          <cell r="C1493" t="str">
            <v>UN</v>
          </cell>
          <cell r="D1493">
            <v>101.73</v>
          </cell>
        </row>
        <row r="1495">
          <cell r="A1495" t="str">
            <v>141400</v>
          </cell>
          <cell r="B1495" t="str">
            <v>ENTRADA GERAL</v>
          </cell>
        </row>
        <row r="1496">
          <cell r="A1496" t="str">
            <v>141401</v>
          </cell>
          <cell r="B1496" t="str">
            <v>CARGA GERAL ATE 10 KW</v>
          </cell>
          <cell r="C1496" t="str">
            <v>UN</v>
          </cell>
          <cell r="D1496">
            <v>680.77</v>
          </cell>
        </row>
        <row r="1497">
          <cell r="A1497" t="str">
            <v>141402</v>
          </cell>
          <cell r="B1497" t="str">
            <v>CARGA DE 10,5 KW A 20 KW</v>
          </cell>
          <cell r="C1497" t="str">
            <v>UN</v>
          </cell>
          <cell r="D1497">
            <v>778.23</v>
          </cell>
        </row>
        <row r="1498">
          <cell r="A1498" t="str">
            <v>141403</v>
          </cell>
          <cell r="B1498" t="str">
            <v>CARGA DE 20,5 KW A 40 KW</v>
          </cell>
          <cell r="C1498" t="str">
            <v>UN</v>
          </cell>
          <cell r="D1498">
            <v>988.07</v>
          </cell>
        </row>
        <row r="1499">
          <cell r="A1499" t="str">
            <v>141404</v>
          </cell>
          <cell r="B1499" t="str">
            <v>CARGA DE 40,5 KW A 60 KW</v>
          </cell>
          <cell r="C1499" t="str">
            <v>UN</v>
          </cell>
          <cell r="D1499">
            <v>1116.28</v>
          </cell>
        </row>
        <row r="1500">
          <cell r="A1500" t="str">
            <v>141405</v>
          </cell>
          <cell r="B1500" t="str">
            <v>CARGA DE 60,5 KW A 80 KW</v>
          </cell>
          <cell r="C1500" t="str">
            <v>UN</v>
          </cell>
          <cell r="D1500">
            <v>1256.1099999999999</v>
          </cell>
        </row>
        <row r="1501">
          <cell r="A1501" t="str">
            <v>141406</v>
          </cell>
          <cell r="B1501" t="str">
            <v>CARGA ACIMA DE 80 KW</v>
          </cell>
          <cell r="C1501" t="str">
            <v>UN</v>
          </cell>
          <cell r="D1501">
            <v>1296.1500000000001</v>
          </cell>
        </row>
        <row r="1503">
          <cell r="A1503" t="str">
            <v>141500</v>
          </cell>
          <cell r="B1503" t="str">
            <v>CAIXA DE MEDIDORES</v>
          </cell>
        </row>
        <row r="1504">
          <cell r="A1504" t="str">
            <v>141501</v>
          </cell>
          <cell r="B1504" t="str">
            <v>ATE 50 A</v>
          </cell>
          <cell r="C1504" t="str">
            <v>UN</v>
          </cell>
          <cell r="D1504">
            <v>729.09</v>
          </cell>
        </row>
        <row r="1505">
          <cell r="A1505" t="str">
            <v>141502</v>
          </cell>
          <cell r="B1505" t="str">
            <v>ACIMA DE 50 A</v>
          </cell>
          <cell r="C1505" t="str">
            <v>UN</v>
          </cell>
          <cell r="D1505">
            <v>1187.8800000000001</v>
          </cell>
        </row>
        <row r="1507">
          <cell r="A1507" t="str">
            <v>141600</v>
          </cell>
          <cell r="B1507" t="str">
            <v>CAIXA DE QUADRO ELETRICO DE COMANDO</v>
          </cell>
        </row>
        <row r="1508">
          <cell r="A1508" t="str">
            <v>141601</v>
          </cell>
          <cell r="B1508" t="str">
            <v>TIPO 1</v>
          </cell>
          <cell r="C1508" t="str">
            <v>UN</v>
          </cell>
          <cell r="D1508">
            <v>1094.03</v>
          </cell>
        </row>
        <row r="1509">
          <cell r="A1509" t="str">
            <v>141602</v>
          </cell>
          <cell r="B1509" t="str">
            <v>TIPO 2</v>
          </cell>
          <cell r="C1509" t="str">
            <v>UN</v>
          </cell>
          <cell r="D1509">
            <v>1294.44</v>
          </cell>
        </row>
        <row r="1510">
          <cell r="A1510" t="str">
            <v>141603</v>
          </cell>
          <cell r="B1510" t="str">
            <v>TIPO 3</v>
          </cell>
          <cell r="C1510" t="str">
            <v>UN</v>
          </cell>
          <cell r="D1510">
            <v>1681.42</v>
          </cell>
        </row>
        <row r="1511">
          <cell r="A1511" t="str">
            <v>141604</v>
          </cell>
          <cell r="B1511" t="str">
            <v>TIPO 4</v>
          </cell>
          <cell r="C1511" t="str">
            <v>UN</v>
          </cell>
          <cell r="D1511">
            <v>904.58</v>
          </cell>
        </row>
        <row r="1512">
          <cell r="A1512" t="str">
            <v>141605</v>
          </cell>
          <cell r="B1512" t="str">
            <v>TIPO 5</v>
          </cell>
          <cell r="C1512" t="str">
            <v>UN</v>
          </cell>
          <cell r="D1512">
            <v>1132.3699999999999</v>
          </cell>
        </row>
        <row r="1513">
          <cell r="A1513" t="str">
            <v>141606</v>
          </cell>
          <cell r="B1513" t="str">
            <v>TIPO 6</v>
          </cell>
          <cell r="C1513" t="str">
            <v>UN</v>
          </cell>
          <cell r="D1513">
            <v>1509.78</v>
          </cell>
        </row>
        <row r="1514">
          <cell r="A1514" t="str">
            <v>141607</v>
          </cell>
          <cell r="B1514" t="str">
            <v>TIPO 7</v>
          </cell>
          <cell r="C1514" t="str">
            <v>UN</v>
          </cell>
          <cell r="D1514">
            <v>1907.55</v>
          </cell>
        </row>
        <row r="1515">
          <cell r="A1515" t="str">
            <v>141608</v>
          </cell>
          <cell r="B1515" t="str">
            <v>TIPO 8</v>
          </cell>
          <cell r="C1515" t="str">
            <v>UN</v>
          </cell>
          <cell r="D1515">
            <v>1428.2</v>
          </cell>
        </row>
        <row r="1516">
          <cell r="A1516" t="str">
            <v>141609</v>
          </cell>
          <cell r="B1516" t="str">
            <v>TIPO 9</v>
          </cell>
          <cell r="C1516" t="str">
            <v>UN</v>
          </cell>
          <cell r="D1516">
            <v>1698.22</v>
          </cell>
        </row>
        <row r="1517">
          <cell r="A1517" t="str">
            <v>141610</v>
          </cell>
          <cell r="B1517" t="str">
            <v>TIPO 10</v>
          </cell>
          <cell r="C1517" t="str">
            <v>UN</v>
          </cell>
          <cell r="D1517">
            <v>1910.81</v>
          </cell>
        </row>
        <row r="1519">
          <cell r="A1519" t="str">
            <v>150000</v>
          </cell>
          <cell r="B1519" t="str">
            <v>INSTALACOES</v>
          </cell>
        </row>
        <row r="1520">
          <cell r="A1520" t="str">
            <v>150100</v>
          </cell>
          <cell r="B1520" t="str">
            <v>INSTALACOES</v>
          </cell>
        </row>
        <row r="1522">
          <cell r="A1522" t="str">
            <v>160000</v>
          </cell>
          <cell r="B1522" t="str">
            <v>INSTALACOES DE PRODUCAO</v>
          </cell>
        </row>
        <row r="1523">
          <cell r="A1523" t="str">
            <v>160100</v>
          </cell>
          <cell r="B1523" t="str">
            <v>INSTALACAO ELETRO-MECANICA DE CONJUNTO MOTO-BOMBA</v>
          </cell>
        </row>
        <row r="1524">
          <cell r="A1524" t="str">
            <v>160101</v>
          </cell>
          <cell r="B1524" t="str">
            <v>DE 01 A 15 CV</v>
          </cell>
          <cell r="C1524" t="str">
            <v>UN</v>
          </cell>
          <cell r="D1524">
            <v>536.74</v>
          </cell>
        </row>
        <row r="1525">
          <cell r="A1525" t="str">
            <v>160102</v>
          </cell>
          <cell r="B1525" t="str">
            <v>DE 15,5 A 50 CV</v>
          </cell>
          <cell r="C1525" t="str">
            <v>UN</v>
          </cell>
          <cell r="D1525">
            <v>722.78</v>
          </cell>
        </row>
        <row r="1526">
          <cell r="A1526" t="str">
            <v>160103</v>
          </cell>
          <cell r="B1526" t="str">
            <v>DE 50,5 A 100 CV</v>
          </cell>
          <cell r="C1526" t="str">
            <v>UN</v>
          </cell>
          <cell r="D1526">
            <v>908.77</v>
          </cell>
        </row>
        <row r="1527">
          <cell r="A1527" t="str">
            <v>160104</v>
          </cell>
          <cell r="B1527" t="str">
            <v>DE 100,5 A 200 CV</v>
          </cell>
          <cell r="C1527" t="str">
            <v>UN</v>
          </cell>
          <cell r="D1527">
            <v>1194.02</v>
          </cell>
        </row>
        <row r="1528">
          <cell r="A1528" t="str">
            <v>160105</v>
          </cell>
          <cell r="B1528" t="str">
            <v>DE 200,5 A 500 CV</v>
          </cell>
          <cell r="C1528" t="str">
            <v>UN</v>
          </cell>
          <cell r="D1528">
            <v>1817.57</v>
          </cell>
        </row>
        <row r="1530">
          <cell r="A1530" t="str">
            <v>160200</v>
          </cell>
          <cell r="B1530" t="str">
            <v>INSTALACAO DE PERFIL I</v>
          </cell>
        </row>
        <row r="1531">
          <cell r="A1531" t="str">
            <v>160201</v>
          </cell>
          <cell r="B1531" t="str">
            <v>4  POLEGADA</v>
          </cell>
          <cell r="C1531" t="str">
            <v>M</v>
          </cell>
          <cell r="D1531">
            <v>51.96</v>
          </cell>
        </row>
        <row r="1532">
          <cell r="A1532" t="str">
            <v>160202</v>
          </cell>
          <cell r="B1532" t="str">
            <v>6  POLEGADA</v>
          </cell>
          <cell r="C1532" t="str">
            <v>M</v>
          </cell>
          <cell r="D1532">
            <v>81.44</v>
          </cell>
        </row>
        <row r="1533">
          <cell r="A1533" t="str">
            <v>160203</v>
          </cell>
          <cell r="B1533" t="str">
            <v>8  POLEGADA</v>
          </cell>
          <cell r="C1533" t="str">
            <v>M</v>
          </cell>
          <cell r="D1533">
            <v>109.23</v>
          </cell>
        </row>
        <row r="1534">
          <cell r="A1534" t="str">
            <v>160204</v>
          </cell>
          <cell r="B1534" t="str">
            <v>10 POLEGADA</v>
          </cell>
          <cell r="C1534" t="str">
            <v>M</v>
          </cell>
          <cell r="D1534">
            <v>152.96</v>
          </cell>
        </row>
        <row r="1535">
          <cell r="A1535" t="str">
            <v>160205</v>
          </cell>
          <cell r="B1535" t="str">
            <v>12 POLEGADA</v>
          </cell>
          <cell r="C1535" t="str">
            <v>M</v>
          </cell>
          <cell r="D1535">
            <v>205.51</v>
          </cell>
        </row>
        <row r="1537">
          <cell r="A1537" t="str">
            <v>160300</v>
          </cell>
          <cell r="B1537" t="str">
            <v>MODULO DOS DECANTADORES DA ETA</v>
          </cell>
        </row>
        <row r="1538">
          <cell r="A1538" t="str">
            <v>160301</v>
          </cell>
          <cell r="B1538" t="str">
            <v>12 L/S</v>
          </cell>
          <cell r="C1538" t="str">
            <v>UN</v>
          </cell>
          <cell r="D1538">
            <v>168.8</v>
          </cell>
        </row>
        <row r="1539">
          <cell r="A1539" t="str">
            <v>160302</v>
          </cell>
          <cell r="B1539" t="str">
            <v>16 L/S</v>
          </cell>
          <cell r="C1539" t="str">
            <v>UN</v>
          </cell>
          <cell r="D1539">
            <v>196.36</v>
          </cell>
        </row>
        <row r="1540">
          <cell r="A1540" t="str">
            <v>160303</v>
          </cell>
          <cell r="B1540" t="str">
            <v>20 L/S</v>
          </cell>
          <cell r="C1540" t="str">
            <v>UN</v>
          </cell>
          <cell r="D1540">
            <v>207.3</v>
          </cell>
        </row>
        <row r="1541">
          <cell r="A1541" t="str">
            <v>160304</v>
          </cell>
          <cell r="B1541" t="str">
            <v>25 L/S</v>
          </cell>
          <cell r="C1541" t="str">
            <v>UN</v>
          </cell>
          <cell r="D1541">
            <v>251.99</v>
          </cell>
        </row>
        <row r="1543">
          <cell r="A1543" t="str">
            <v>160400</v>
          </cell>
          <cell r="B1543" t="str">
            <v>CALHA DE AGUA DE LAVAGEM DA ETA</v>
          </cell>
        </row>
        <row r="1544">
          <cell r="A1544" t="str">
            <v>160401</v>
          </cell>
          <cell r="B1544" t="str">
            <v>12 L/S</v>
          </cell>
          <cell r="C1544" t="str">
            <v>UN</v>
          </cell>
          <cell r="D1544">
            <v>88.47</v>
          </cell>
        </row>
        <row r="1545">
          <cell r="A1545" t="str">
            <v>160402</v>
          </cell>
          <cell r="B1545" t="str">
            <v>16 L/S</v>
          </cell>
          <cell r="C1545" t="str">
            <v>UN</v>
          </cell>
          <cell r="D1545">
            <v>98.77</v>
          </cell>
        </row>
        <row r="1546">
          <cell r="A1546" t="str">
            <v>160403</v>
          </cell>
          <cell r="B1546" t="str">
            <v>20 L/S</v>
          </cell>
          <cell r="C1546" t="str">
            <v>UN</v>
          </cell>
          <cell r="D1546">
            <v>116.3</v>
          </cell>
        </row>
        <row r="1547">
          <cell r="A1547" t="str">
            <v>160404</v>
          </cell>
          <cell r="B1547" t="str">
            <v>25 L/S</v>
          </cell>
          <cell r="C1547" t="str">
            <v>UN</v>
          </cell>
          <cell r="D1547">
            <v>137.63999999999999</v>
          </cell>
        </row>
        <row r="1549">
          <cell r="A1549" t="str">
            <v>160500</v>
          </cell>
          <cell r="B1549" t="str">
            <v>STOP LOG</v>
          </cell>
        </row>
        <row r="1550">
          <cell r="A1550" t="str">
            <v>160501</v>
          </cell>
          <cell r="B1550" t="str">
            <v>MADEIRA</v>
          </cell>
          <cell r="C1550" t="str">
            <v>M2</v>
          </cell>
          <cell r="D1550">
            <v>118.64</v>
          </cell>
        </row>
        <row r="1551">
          <cell r="A1551" t="str">
            <v>160502</v>
          </cell>
          <cell r="B1551" t="str">
            <v>FIBER GLASS</v>
          </cell>
          <cell r="C1551" t="str">
            <v>M2</v>
          </cell>
          <cell r="D1551">
            <v>140.55000000000001</v>
          </cell>
        </row>
        <row r="1552">
          <cell r="A1552" t="str">
            <v>160503</v>
          </cell>
          <cell r="B1552" t="str">
            <v>ACO OU ALUMINIO</v>
          </cell>
          <cell r="C1552" t="str">
            <v>M2</v>
          </cell>
          <cell r="D1552">
            <v>865.68</v>
          </cell>
        </row>
        <row r="1554">
          <cell r="A1554" t="str">
            <v>160600</v>
          </cell>
          <cell r="B1554" t="str">
            <v>MONTAGEM DE COMPORTA CIRCULAR DE FERRO FUNDIDO TIPO SENTIDO DUPLO</v>
          </cell>
        </row>
        <row r="1555">
          <cell r="A1555" t="str">
            <v>160601</v>
          </cell>
          <cell r="B1555" t="str">
            <v>DIAMETRO 200 MM</v>
          </cell>
          <cell r="C1555" t="str">
            <v>UN</v>
          </cell>
          <cell r="D1555">
            <v>596.91</v>
          </cell>
        </row>
        <row r="1556">
          <cell r="A1556" t="str">
            <v>160602</v>
          </cell>
          <cell r="B1556" t="str">
            <v>DIAMETRO 300 MM</v>
          </cell>
          <cell r="C1556" t="str">
            <v>UN</v>
          </cell>
          <cell r="D1556">
            <v>878.39</v>
          </cell>
        </row>
        <row r="1557">
          <cell r="A1557" t="str">
            <v>160603</v>
          </cell>
          <cell r="B1557" t="str">
            <v>DIAMETRO 400 MM</v>
          </cell>
          <cell r="C1557" t="str">
            <v>UN</v>
          </cell>
          <cell r="D1557">
            <v>1051.8800000000001</v>
          </cell>
        </row>
        <row r="1558">
          <cell r="A1558" t="str">
            <v>160604</v>
          </cell>
          <cell r="B1558" t="str">
            <v>DIAMETRO 500 MM</v>
          </cell>
          <cell r="C1558" t="str">
            <v>UN</v>
          </cell>
          <cell r="D1558">
            <v>1297.68</v>
          </cell>
        </row>
        <row r="1559">
          <cell r="A1559" t="str">
            <v>160605</v>
          </cell>
          <cell r="B1559" t="str">
            <v>DIAMETRO 600 MM</v>
          </cell>
          <cell r="C1559" t="str">
            <v>UN</v>
          </cell>
          <cell r="D1559">
            <v>1538.74</v>
          </cell>
        </row>
        <row r="1560">
          <cell r="A1560" t="str">
            <v>160606</v>
          </cell>
          <cell r="B1560" t="str">
            <v>DIAMETRO 700 MM</v>
          </cell>
          <cell r="C1560" t="str">
            <v>UN</v>
          </cell>
          <cell r="D1560">
            <v>1714.52</v>
          </cell>
        </row>
        <row r="1561">
          <cell r="A1561" t="str">
            <v>160607</v>
          </cell>
          <cell r="B1561" t="str">
            <v>DIAMETRO 800 MM</v>
          </cell>
          <cell r="C1561" t="str">
            <v>UN</v>
          </cell>
          <cell r="D1561">
            <v>1935.98</v>
          </cell>
        </row>
        <row r="1562">
          <cell r="A1562" t="str">
            <v>160608</v>
          </cell>
          <cell r="B1562" t="str">
            <v>DIAMETRO 900 MM</v>
          </cell>
          <cell r="C1562" t="str">
            <v>UN</v>
          </cell>
          <cell r="D1562">
            <v>2063.89</v>
          </cell>
        </row>
        <row r="1563">
          <cell r="A1563" t="str">
            <v>160609</v>
          </cell>
          <cell r="B1563" t="str">
            <v>DIAMETRO 1000 MM</v>
          </cell>
          <cell r="C1563" t="str">
            <v>UN</v>
          </cell>
          <cell r="D1563">
            <v>2393.7800000000002</v>
          </cell>
        </row>
        <row r="1564">
          <cell r="A1564" t="str">
            <v>160610</v>
          </cell>
          <cell r="B1564" t="str">
            <v>DIAMETRO 1200 MM</v>
          </cell>
          <cell r="C1564" t="str">
            <v>UN</v>
          </cell>
          <cell r="D1564">
            <v>2719.27</v>
          </cell>
        </row>
        <row r="1565">
          <cell r="A1565" t="str">
            <v>160611</v>
          </cell>
          <cell r="B1565" t="str">
            <v>DIAMETRO 1400 MM</v>
          </cell>
          <cell r="C1565" t="str">
            <v>UN</v>
          </cell>
          <cell r="D1565">
            <v>2974.69</v>
          </cell>
        </row>
        <row r="1566">
          <cell r="A1566" t="str">
            <v>160612</v>
          </cell>
          <cell r="B1566" t="str">
            <v>DIAMETRO 1500 MM</v>
          </cell>
          <cell r="C1566" t="str">
            <v>UN</v>
          </cell>
          <cell r="D1566">
            <v>3346</v>
          </cell>
        </row>
        <row r="1567">
          <cell r="A1567" t="str">
            <v>160613</v>
          </cell>
          <cell r="B1567" t="str">
            <v>DIAMETRO 1800 MM</v>
          </cell>
          <cell r="C1567" t="str">
            <v>UN</v>
          </cell>
          <cell r="D1567">
            <v>4010</v>
          </cell>
        </row>
        <row r="1569">
          <cell r="A1569" t="str">
            <v>160700</v>
          </cell>
          <cell r="B1569" t="str">
            <v>MONTAGEM DE COMPORTA CIRCULAR DE FERRO FUNDIDO TIPO SENTIDO UNICO</v>
          </cell>
        </row>
        <row r="1570">
          <cell r="A1570" t="str">
            <v>160701</v>
          </cell>
          <cell r="B1570" t="str">
            <v>DIAMETRO 200 MM</v>
          </cell>
          <cell r="C1570" t="str">
            <v>UN</v>
          </cell>
          <cell r="D1570">
            <v>459.7</v>
          </cell>
        </row>
        <row r="1571">
          <cell r="A1571" t="str">
            <v>160702</v>
          </cell>
          <cell r="B1571" t="str">
            <v>DIAMETRO 300 MM</v>
          </cell>
          <cell r="C1571" t="str">
            <v>UN</v>
          </cell>
          <cell r="D1571">
            <v>792.98</v>
          </cell>
        </row>
        <row r="1572">
          <cell r="A1572" t="str">
            <v>160703</v>
          </cell>
          <cell r="B1572" t="str">
            <v>DIAMETRO 400 MM</v>
          </cell>
          <cell r="C1572" t="str">
            <v>UN</v>
          </cell>
          <cell r="D1572">
            <v>1044.44</v>
          </cell>
        </row>
        <row r="1573">
          <cell r="A1573" t="str">
            <v>160704</v>
          </cell>
          <cell r="B1573" t="str">
            <v>DIAMETRO 500 MM</v>
          </cell>
          <cell r="C1573" t="str">
            <v>UN</v>
          </cell>
          <cell r="D1573">
            <v>1408.27</v>
          </cell>
        </row>
        <row r="1574">
          <cell r="A1574" t="str">
            <v>160705</v>
          </cell>
          <cell r="B1574" t="str">
            <v>DIAMETRO 600 MM</v>
          </cell>
          <cell r="C1574" t="str">
            <v>UN</v>
          </cell>
          <cell r="D1574">
            <v>1530.83</v>
          </cell>
        </row>
        <row r="1575">
          <cell r="A1575" t="str">
            <v>160706</v>
          </cell>
          <cell r="B1575" t="str">
            <v>DIAMETRO 700 MM</v>
          </cell>
          <cell r="C1575" t="str">
            <v>UN</v>
          </cell>
          <cell r="D1575">
            <v>1732.75</v>
          </cell>
        </row>
        <row r="1576">
          <cell r="A1576" t="str">
            <v>160707</v>
          </cell>
          <cell r="B1576" t="str">
            <v>DIAMETRO 800 MM</v>
          </cell>
          <cell r="C1576" t="str">
            <v>UN</v>
          </cell>
          <cell r="D1576">
            <v>1907.28</v>
          </cell>
        </row>
        <row r="1577">
          <cell r="A1577" t="str">
            <v>160708</v>
          </cell>
          <cell r="B1577" t="str">
            <v>DIAMETRO 900 MM</v>
          </cell>
          <cell r="C1577" t="str">
            <v>UN</v>
          </cell>
          <cell r="D1577">
            <v>2152.3200000000002</v>
          </cell>
        </row>
        <row r="1578">
          <cell r="A1578" t="str">
            <v>160709</v>
          </cell>
          <cell r="B1578" t="str">
            <v>DIAMETRO 1000 MM</v>
          </cell>
          <cell r="C1578" t="str">
            <v>UN</v>
          </cell>
          <cell r="D1578">
            <v>2371.44</v>
          </cell>
        </row>
        <row r="1579">
          <cell r="A1579" t="str">
            <v>160710</v>
          </cell>
          <cell r="B1579" t="str">
            <v>DIAMETRO 1200 MM</v>
          </cell>
          <cell r="C1579" t="str">
            <v>UN</v>
          </cell>
          <cell r="D1579">
            <v>3412.46</v>
          </cell>
        </row>
        <row r="1581">
          <cell r="A1581" t="str">
            <v>160800</v>
          </cell>
          <cell r="B1581" t="str">
            <v>MONTAGEM DE ADUFAS SIMPLES DE PAREDE DE FERRO FUNDIDO</v>
          </cell>
        </row>
        <row r="1582">
          <cell r="A1582" t="str">
            <v>160801</v>
          </cell>
          <cell r="B1582" t="str">
            <v>DIAMETRO 100 MM</v>
          </cell>
          <cell r="C1582" t="str">
            <v>UN</v>
          </cell>
          <cell r="D1582">
            <v>205.11</v>
          </cell>
        </row>
        <row r="1583">
          <cell r="A1583" t="str">
            <v>160802</v>
          </cell>
          <cell r="B1583" t="str">
            <v>DIAMETRO 150 MM</v>
          </cell>
          <cell r="C1583" t="str">
            <v>UN</v>
          </cell>
          <cell r="D1583">
            <v>272.42</v>
          </cell>
        </row>
        <row r="1584">
          <cell r="A1584" t="str">
            <v>160803</v>
          </cell>
          <cell r="B1584" t="str">
            <v>DIAMETRO 200 MM</v>
          </cell>
          <cell r="C1584" t="str">
            <v>UN</v>
          </cell>
          <cell r="D1584">
            <v>346.94</v>
          </cell>
        </row>
        <row r="1585">
          <cell r="A1585" t="str">
            <v>160804</v>
          </cell>
          <cell r="B1585" t="str">
            <v>DIAMETRO 250 MM</v>
          </cell>
          <cell r="C1585" t="str">
            <v>UN</v>
          </cell>
          <cell r="D1585">
            <v>467.96</v>
          </cell>
        </row>
        <row r="1586">
          <cell r="A1586" t="str">
            <v>160805</v>
          </cell>
          <cell r="B1586" t="str">
            <v>DIAMETRO 300 MM</v>
          </cell>
          <cell r="C1586" t="str">
            <v>UN</v>
          </cell>
          <cell r="D1586">
            <v>540.69000000000005</v>
          </cell>
        </row>
        <row r="1587">
          <cell r="A1587" t="str">
            <v>160806</v>
          </cell>
          <cell r="B1587" t="str">
            <v>DIAMETRO 400 MM</v>
          </cell>
          <cell r="C1587" t="str">
            <v>UN</v>
          </cell>
          <cell r="D1587">
            <v>721.8</v>
          </cell>
        </row>
        <row r="1588">
          <cell r="A1588" t="str">
            <v>160807</v>
          </cell>
          <cell r="B1588" t="str">
            <v>DIAMETRO 500 MM</v>
          </cell>
          <cell r="C1588" t="str">
            <v>UN</v>
          </cell>
          <cell r="D1588">
            <v>856.33</v>
          </cell>
        </row>
        <row r="1589">
          <cell r="A1589" t="str">
            <v>160808</v>
          </cell>
          <cell r="B1589" t="str">
            <v>DIAMETRO 600 MM</v>
          </cell>
          <cell r="C1589" t="str">
            <v>UN</v>
          </cell>
          <cell r="D1589">
            <v>1084.94</v>
          </cell>
        </row>
        <row r="1591">
          <cell r="A1591" t="str">
            <v>160900</v>
          </cell>
          <cell r="B1591" t="str">
            <v>MONTAGEM DE ADUFAS SIMPLES DE FUNDO DE FERRO FUNDIDO</v>
          </cell>
        </row>
        <row r="1592">
          <cell r="A1592" t="str">
            <v>160901</v>
          </cell>
          <cell r="B1592" t="str">
            <v>DIAMETRO 100 MM</v>
          </cell>
          <cell r="C1592" t="str">
            <v>UN</v>
          </cell>
          <cell r="D1592">
            <v>183.88</v>
          </cell>
        </row>
        <row r="1593">
          <cell r="A1593" t="str">
            <v>160902</v>
          </cell>
          <cell r="B1593" t="str">
            <v>DIAMETRO 150 MM</v>
          </cell>
          <cell r="C1593" t="str">
            <v>UN</v>
          </cell>
          <cell r="D1593">
            <v>270.08</v>
          </cell>
        </row>
        <row r="1594">
          <cell r="A1594" t="str">
            <v>160903</v>
          </cell>
          <cell r="B1594" t="str">
            <v>DIAMETRO 200 MM</v>
          </cell>
          <cell r="C1594" t="str">
            <v>UN</v>
          </cell>
          <cell r="D1594">
            <v>296.92</v>
          </cell>
        </row>
        <row r="1595">
          <cell r="A1595" t="str">
            <v>160904</v>
          </cell>
          <cell r="B1595" t="str">
            <v>DIAMETRO 250 MM</v>
          </cell>
          <cell r="C1595" t="str">
            <v>UN</v>
          </cell>
          <cell r="D1595">
            <v>328.96</v>
          </cell>
        </row>
        <row r="1596">
          <cell r="A1596" t="str">
            <v>160905</v>
          </cell>
          <cell r="B1596" t="str">
            <v>DIAMETRO 300 MM</v>
          </cell>
          <cell r="C1596" t="str">
            <v>UN</v>
          </cell>
          <cell r="D1596">
            <v>399.53</v>
          </cell>
        </row>
        <row r="1597">
          <cell r="A1597" t="str">
            <v>160906</v>
          </cell>
          <cell r="B1597" t="str">
            <v>DIAMETRO 400 MM</v>
          </cell>
          <cell r="C1597" t="str">
            <v>UN</v>
          </cell>
          <cell r="D1597">
            <v>515.6</v>
          </cell>
        </row>
        <row r="1599">
          <cell r="A1599" t="str">
            <v>161000</v>
          </cell>
          <cell r="B1599" t="str">
            <v>MONTAGEM EM GERAL</v>
          </cell>
        </row>
        <row r="1600">
          <cell r="A1600" t="str">
            <v>161001</v>
          </cell>
          <cell r="B1600" t="str">
            <v>CHICANAS DO FLOCULADOR</v>
          </cell>
          <cell r="C1600" t="str">
            <v>M2</v>
          </cell>
          <cell r="D1600">
            <v>87.71</v>
          </cell>
        </row>
        <row r="1601">
          <cell r="A1601" t="str">
            <v>161002</v>
          </cell>
          <cell r="B1601" t="str">
            <v>CORTINA DE MADEIRA</v>
          </cell>
          <cell r="C1601" t="str">
            <v>M2</v>
          </cell>
          <cell r="D1601">
            <v>101.51</v>
          </cell>
        </row>
        <row r="1602">
          <cell r="A1602" t="str">
            <v>161003</v>
          </cell>
          <cell r="B1602" t="str">
            <v>DISPOSITIVO BASCULANTE</v>
          </cell>
          <cell r="C1602" t="str">
            <v>UN</v>
          </cell>
          <cell r="D1602">
            <v>60.11</v>
          </cell>
        </row>
        <row r="1603">
          <cell r="A1603" t="str">
            <v>161004</v>
          </cell>
          <cell r="B1603" t="str">
            <v>VERTEDOR RETANGULAR DE MADEIRA</v>
          </cell>
          <cell r="C1603" t="str">
            <v>M2</v>
          </cell>
          <cell r="D1603">
            <v>237.84</v>
          </cell>
        </row>
        <row r="1604">
          <cell r="A1604" t="str">
            <v>161005</v>
          </cell>
          <cell r="B1604" t="str">
            <v>VERTEDOR TRIANGULAR DE ALUMINIO</v>
          </cell>
          <cell r="C1604" t="str">
            <v>M2</v>
          </cell>
          <cell r="D1604">
            <v>505.42</v>
          </cell>
        </row>
        <row r="1605">
          <cell r="A1605" t="str">
            <v>161006</v>
          </cell>
          <cell r="B1605" t="str">
            <v>ALAVANCA DE MANOBRA VALVULA BORBOLETA</v>
          </cell>
          <cell r="C1605" t="str">
            <v>UN</v>
          </cell>
          <cell r="D1605">
            <v>417.03</v>
          </cell>
        </row>
        <row r="1606">
          <cell r="A1606" t="str">
            <v>161007</v>
          </cell>
          <cell r="B1606" t="str">
            <v>SARILHO</v>
          </cell>
          <cell r="C1606" t="str">
            <v>UN</v>
          </cell>
          <cell r="D1606">
            <v>590.54</v>
          </cell>
        </row>
        <row r="1607">
          <cell r="A1607" t="str">
            <v>161008</v>
          </cell>
          <cell r="B1607" t="str">
            <v>PLACA DE ORIFICIO</v>
          </cell>
          <cell r="C1607" t="str">
            <v>UN</v>
          </cell>
          <cell r="D1607">
            <v>50.92</v>
          </cell>
        </row>
        <row r="1608">
          <cell r="A1608" t="str">
            <v>161009</v>
          </cell>
          <cell r="B1608" t="str">
            <v>MEDIDOR DE VAZAO</v>
          </cell>
          <cell r="C1608" t="str">
            <v>UN</v>
          </cell>
          <cell r="D1608">
            <v>54.83</v>
          </cell>
        </row>
        <row r="1609">
          <cell r="A1609" t="str">
            <v>161010</v>
          </cell>
          <cell r="B1609" t="str">
            <v>DISPOSITIVO DE COLETA DE AGUA DECANTADA</v>
          </cell>
          <cell r="C1609" t="str">
            <v>M</v>
          </cell>
          <cell r="D1609">
            <v>46.97</v>
          </cell>
        </row>
        <row r="1610">
          <cell r="A1610" t="str">
            <v>161011</v>
          </cell>
          <cell r="B1610" t="str">
            <v>INSTALACAO DE AGITADOR</v>
          </cell>
          <cell r="C1610" t="str">
            <v>UN</v>
          </cell>
          <cell r="D1610">
            <v>33.44</v>
          </cell>
        </row>
        <row r="1611">
          <cell r="A1611" t="str">
            <v>161012</v>
          </cell>
          <cell r="B1611" t="str">
            <v>INSTALACAO DE BOMBA DOSADORA</v>
          </cell>
          <cell r="C1611" t="str">
            <v>UN</v>
          </cell>
          <cell r="D1611">
            <v>65.099999999999994</v>
          </cell>
        </row>
        <row r="1612">
          <cell r="A1612" t="str">
            <v>161013</v>
          </cell>
          <cell r="B1612" t="str">
            <v>COCHO DE MADEIRA</v>
          </cell>
          <cell r="C1612" t="str">
            <v>UN</v>
          </cell>
          <cell r="D1612">
            <v>63.6</v>
          </cell>
        </row>
        <row r="1613">
          <cell r="A1613" t="str">
            <v>161014</v>
          </cell>
          <cell r="B1613" t="str">
            <v>INSTALACAO DE CORRENTE DE FERRO</v>
          </cell>
          <cell r="C1613" t="str">
            <v>KG</v>
          </cell>
          <cell r="D1613">
            <v>6.27</v>
          </cell>
        </row>
        <row r="1614">
          <cell r="A1614" t="str">
            <v>161015</v>
          </cell>
          <cell r="B1614" t="str">
            <v>INSTALACAO DE CESTO METALICO</v>
          </cell>
          <cell r="C1614" t="str">
            <v>UN</v>
          </cell>
          <cell r="D1614">
            <v>361.7</v>
          </cell>
        </row>
        <row r="1615">
          <cell r="A1615" t="str">
            <v>161016</v>
          </cell>
          <cell r="B1615" t="str">
            <v>INSTALACAO DE ANTEPARO</v>
          </cell>
          <cell r="C1615" t="str">
            <v>UN</v>
          </cell>
          <cell r="D1615">
            <v>63.65</v>
          </cell>
        </row>
        <row r="1616">
          <cell r="A1616" t="str">
            <v>161017</v>
          </cell>
          <cell r="B1616" t="str">
            <v>INSTALACAO DE HASTE DE PROLONGAMENTO COM VOLANTE</v>
          </cell>
          <cell r="C1616" t="str">
            <v>M</v>
          </cell>
          <cell r="D1616">
            <v>34.83</v>
          </cell>
        </row>
        <row r="1617">
          <cell r="A1617" t="str">
            <v>161018</v>
          </cell>
          <cell r="B1617" t="str">
            <v>INSTALACAO DE RESPIRO</v>
          </cell>
          <cell r="C1617" t="str">
            <v>UN</v>
          </cell>
          <cell r="D1617">
            <v>100.85</v>
          </cell>
        </row>
        <row r="1618">
          <cell r="A1618" t="str">
            <v>161019</v>
          </cell>
          <cell r="B1618" t="str">
            <v>COLOCACAO DE CALHA PARSHALL W: 6 POLEGADA</v>
          </cell>
          <cell r="C1618" t="str">
            <v>UN</v>
          </cell>
          <cell r="D1618">
            <v>1061.27</v>
          </cell>
        </row>
        <row r="1619">
          <cell r="A1619" t="str">
            <v>161020</v>
          </cell>
          <cell r="B1619" t="str">
            <v>COLOCACAO DE CALHA PARSHALL W : 3 POLEGADA</v>
          </cell>
          <cell r="C1619" t="str">
            <v>UN</v>
          </cell>
          <cell r="D1619">
            <v>622.37</v>
          </cell>
        </row>
        <row r="1620">
          <cell r="A1620" t="str">
            <v>161021</v>
          </cell>
          <cell r="B1620" t="str">
            <v>INSTALACAO DE TALHA E TROLEY MANUAL DE 1 TONELADA</v>
          </cell>
          <cell r="C1620" t="str">
            <v>UN</v>
          </cell>
          <cell r="D1620">
            <v>1939.48</v>
          </cell>
        </row>
        <row r="1622">
          <cell r="A1622" t="str">
            <v>161100</v>
          </cell>
          <cell r="B1622" t="str">
            <v>LEITO FILTRANTE</v>
          </cell>
        </row>
        <row r="1623">
          <cell r="A1623" t="str">
            <v>161101</v>
          </cell>
          <cell r="B1623" t="str">
            <v>COLOCACAO E APILOAMENTO DE TERRA NO FILTRO</v>
          </cell>
          <cell r="C1623" t="str">
            <v>M3</v>
          </cell>
          <cell r="D1623">
            <v>29.43</v>
          </cell>
        </row>
        <row r="1624">
          <cell r="A1624" t="str">
            <v>161102</v>
          </cell>
          <cell r="B1624" t="str">
            <v>FORNECIMENTO E ENCHIMENTO DO FILTRO COM BRITA N. 4</v>
          </cell>
          <cell r="C1624" t="str">
            <v>M3</v>
          </cell>
          <cell r="D1624">
            <v>70.64</v>
          </cell>
        </row>
        <row r="1625">
          <cell r="A1625" t="str">
            <v>161103</v>
          </cell>
          <cell r="B1625" t="str">
            <v>COLOCACAO DE AREIA NOS FILTROS</v>
          </cell>
          <cell r="C1625" t="str">
            <v>M3</v>
          </cell>
          <cell r="D1625">
            <v>29.43</v>
          </cell>
        </row>
        <row r="1626">
          <cell r="A1626" t="str">
            <v>161104</v>
          </cell>
          <cell r="B1626" t="str">
            <v>COLOCACAO DE PEDREGULHO NOS FILTROS</v>
          </cell>
          <cell r="C1626" t="str">
            <v>M3</v>
          </cell>
          <cell r="D1626">
            <v>32.21</v>
          </cell>
        </row>
        <row r="1627">
          <cell r="A1627" t="str">
            <v>161105</v>
          </cell>
          <cell r="B1627" t="str">
            <v>COLOCACAO DE ANTRACITO NOS FILTROS</v>
          </cell>
          <cell r="C1627" t="str">
            <v>M3</v>
          </cell>
          <cell r="D1627">
            <v>29.43</v>
          </cell>
        </row>
        <row r="1628">
          <cell r="A1628" t="str">
            <v>161106</v>
          </cell>
          <cell r="B1628" t="str">
            <v>ASSENTAMENTO DE BLOCOS LEOPOLD</v>
          </cell>
          <cell r="C1628" t="str">
            <v>M2</v>
          </cell>
          <cell r="D1628">
            <v>35.43</v>
          </cell>
        </row>
        <row r="1629">
          <cell r="A1629" t="str">
            <v>161107</v>
          </cell>
          <cell r="B1629" t="str">
            <v>COLOCACAO DE LONA PLASTICA</v>
          </cell>
          <cell r="C1629" t="str">
            <v>M2</v>
          </cell>
          <cell r="D1629">
            <v>6.61</v>
          </cell>
        </row>
        <row r="1631">
          <cell r="A1631" t="str">
            <v>161200</v>
          </cell>
          <cell r="B1631" t="str">
            <v>MONTAGEM DE TUBOS DE FERRO FUNDIDO (P/P)</v>
          </cell>
        </row>
        <row r="1632">
          <cell r="A1632" t="str">
            <v>161201</v>
          </cell>
          <cell r="B1632" t="str">
            <v>DIAMETRO 100 MM</v>
          </cell>
          <cell r="C1632" t="str">
            <v>M</v>
          </cell>
          <cell r="D1632">
            <v>5.41</v>
          </cell>
        </row>
        <row r="1633">
          <cell r="A1633" t="str">
            <v>161202</v>
          </cell>
          <cell r="B1633" t="str">
            <v>DIAMETRO 150 MM</v>
          </cell>
          <cell r="C1633" t="str">
            <v>M</v>
          </cell>
          <cell r="D1633">
            <v>7.12</v>
          </cell>
        </row>
        <row r="1634">
          <cell r="A1634" t="str">
            <v>161203</v>
          </cell>
          <cell r="B1634" t="str">
            <v>DIAMETRO 200 MM</v>
          </cell>
          <cell r="C1634" t="str">
            <v>M</v>
          </cell>
          <cell r="D1634">
            <v>14.94</v>
          </cell>
        </row>
        <row r="1635">
          <cell r="A1635" t="str">
            <v>161204</v>
          </cell>
          <cell r="B1635" t="str">
            <v>DIAMETRO 250 MM</v>
          </cell>
          <cell r="C1635" t="str">
            <v>M</v>
          </cell>
          <cell r="D1635">
            <v>18.260000000000002</v>
          </cell>
        </row>
        <row r="1636">
          <cell r="A1636" t="str">
            <v>161205</v>
          </cell>
          <cell r="B1636" t="str">
            <v>DIAMETRO 300 MM</v>
          </cell>
          <cell r="C1636" t="str">
            <v>M</v>
          </cell>
          <cell r="D1636">
            <v>21.61</v>
          </cell>
        </row>
        <row r="1637">
          <cell r="A1637" t="str">
            <v>161206</v>
          </cell>
          <cell r="B1637" t="str">
            <v>DIAMETRO 400 MM</v>
          </cell>
          <cell r="C1637" t="str">
            <v>M</v>
          </cell>
          <cell r="D1637">
            <v>28.87</v>
          </cell>
        </row>
        <row r="1638">
          <cell r="A1638" t="str">
            <v>161207</v>
          </cell>
          <cell r="B1638" t="str">
            <v>DIAMETRO 500 MM</v>
          </cell>
          <cell r="C1638" t="str">
            <v>M</v>
          </cell>
          <cell r="D1638">
            <v>37.75</v>
          </cell>
        </row>
        <row r="1639">
          <cell r="A1639" t="str">
            <v>161208</v>
          </cell>
          <cell r="B1639" t="str">
            <v>DIAMETRO 600 MM</v>
          </cell>
          <cell r="C1639" t="str">
            <v>M</v>
          </cell>
          <cell r="D1639">
            <v>23.47</v>
          </cell>
        </row>
        <row r="1640">
          <cell r="A1640" t="str">
            <v>161209</v>
          </cell>
          <cell r="B1640" t="str">
            <v>DIAMETRO 700 MM</v>
          </cell>
          <cell r="C1640" t="str">
            <v>M</v>
          </cell>
          <cell r="D1640">
            <v>29.02</v>
          </cell>
        </row>
        <row r="1641">
          <cell r="A1641" t="str">
            <v>161210</v>
          </cell>
          <cell r="B1641" t="str">
            <v>DIAMETRO 800 MM</v>
          </cell>
          <cell r="C1641" t="str">
            <v>M</v>
          </cell>
          <cell r="D1641">
            <v>35.47</v>
          </cell>
        </row>
        <row r="1642">
          <cell r="A1642" t="str">
            <v>161211</v>
          </cell>
          <cell r="B1642" t="str">
            <v>DIAMETRO 900 MM</v>
          </cell>
          <cell r="C1642" t="str">
            <v>M</v>
          </cell>
          <cell r="D1642">
            <v>41.56</v>
          </cell>
        </row>
        <row r="1643">
          <cell r="A1643" t="str">
            <v>161212</v>
          </cell>
          <cell r="B1643" t="str">
            <v>DIAMETRO 1000 MM</v>
          </cell>
          <cell r="C1643" t="str">
            <v>M</v>
          </cell>
          <cell r="D1643">
            <v>50.65</v>
          </cell>
        </row>
        <row r="1645">
          <cell r="A1645" t="str">
            <v>161300</v>
          </cell>
          <cell r="B1645" t="str">
            <v>MONTAGEM DE CONEXOES DE JUNTA TIPO JM (B/F)</v>
          </cell>
        </row>
        <row r="1646">
          <cell r="A1646" t="str">
            <v>161301</v>
          </cell>
          <cell r="B1646" t="str">
            <v>DIAMETRO 100 MM</v>
          </cell>
          <cell r="C1646" t="str">
            <v>UN</v>
          </cell>
          <cell r="D1646">
            <v>4.5599999999999996</v>
          </cell>
        </row>
        <row r="1647">
          <cell r="A1647" t="str">
            <v>161302</v>
          </cell>
          <cell r="B1647" t="str">
            <v>DIAMETRO 150 MM</v>
          </cell>
          <cell r="C1647" t="str">
            <v>UN</v>
          </cell>
          <cell r="D1647">
            <v>6.37</v>
          </cell>
        </row>
        <row r="1648">
          <cell r="A1648" t="str">
            <v>161303</v>
          </cell>
          <cell r="B1648" t="str">
            <v>DIAMETRO 200 MM</v>
          </cell>
          <cell r="C1648" t="str">
            <v>UN</v>
          </cell>
          <cell r="D1648">
            <v>7.63</v>
          </cell>
        </row>
        <row r="1649">
          <cell r="A1649" t="str">
            <v>161304</v>
          </cell>
          <cell r="B1649" t="str">
            <v>DIAMETRO 250 MM</v>
          </cell>
          <cell r="C1649" t="str">
            <v>UN</v>
          </cell>
          <cell r="D1649">
            <v>9.8800000000000008</v>
          </cell>
        </row>
        <row r="1650">
          <cell r="A1650" t="str">
            <v>161305</v>
          </cell>
          <cell r="B1650" t="str">
            <v>DIAMETRO 300 MM</v>
          </cell>
          <cell r="C1650" t="str">
            <v>UN</v>
          </cell>
          <cell r="D1650">
            <v>12.83</v>
          </cell>
        </row>
        <row r="1651">
          <cell r="A1651" t="str">
            <v>161306</v>
          </cell>
          <cell r="B1651" t="str">
            <v>DIAMETRO 400 MM</v>
          </cell>
          <cell r="C1651" t="str">
            <v>UN</v>
          </cell>
          <cell r="D1651">
            <v>17.48</v>
          </cell>
        </row>
        <row r="1652">
          <cell r="A1652" t="str">
            <v>161307</v>
          </cell>
          <cell r="B1652" t="str">
            <v>DIAMETRO 500 MM</v>
          </cell>
          <cell r="C1652" t="str">
            <v>UN</v>
          </cell>
          <cell r="D1652">
            <v>22.75</v>
          </cell>
        </row>
        <row r="1653">
          <cell r="A1653" t="str">
            <v>161308</v>
          </cell>
          <cell r="B1653" t="str">
            <v>DIAMETRO 600 MM</v>
          </cell>
          <cell r="C1653" t="str">
            <v>UN</v>
          </cell>
          <cell r="D1653">
            <v>29.45</v>
          </cell>
        </row>
        <row r="1654">
          <cell r="A1654" t="str">
            <v>161309</v>
          </cell>
          <cell r="B1654" t="str">
            <v>DIAMETRO 700 MM</v>
          </cell>
          <cell r="C1654" t="str">
            <v>UN</v>
          </cell>
          <cell r="D1654">
            <v>39.42</v>
          </cell>
        </row>
        <row r="1655">
          <cell r="A1655" t="str">
            <v>161310</v>
          </cell>
          <cell r="B1655" t="str">
            <v>DIAMETRO 800 MM</v>
          </cell>
          <cell r="C1655" t="str">
            <v>UN</v>
          </cell>
          <cell r="D1655">
            <v>55.36</v>
          </cell>
        </row>
        <row r="1656">
          <cell r="A1656" t="str">
            <v>161311</v>
          </cell>
          <cell r="B1656" t="str">
            <v>DIAMETRO 900 MM</v>
          </cell>
          <cell r="C1656" t="str">
            <v>UN</v>
          </cell>
          <cell r="D1656">
            <v>66.459999999999994</v>
          </cell>
        </row>
        <row r="1657">
          <cell r="A1657" t="str">
            <v>161312</v>
          </cell>
          <cell r="B1657" t="str">
            <v>DIAMETRO 1000 MM</v>
          </cell>
          <cell r="C1657" t="str">
            <v>UN</v>
          </cell>
          <cell r="D1657">
            <v>80.02</v>
          </cell>
        </row>
        <row r="1659">
          <cell r="A1659" t="str">
            <v>161400</v>
          </cell>
          <cell r="B1659" t="str">
            <v>MONTAGEM DE CONEXOES DE JUNTA TIPO JE (PB)</v>
          </cell>
        </row>
        <row r="1660">
          <cell r="A1660" t="str">
            <v>161401</v>
          </cell>
          <cell r="B1660" t="str">
            <v>DIAMETRO 100 MM</v>
          </cell>
          <cell r="C1660" t="str">
            <v>UN</v>
          </cell>
          <cell r="D1660">
            <v>4.04</v>
          </cell>
        </row>
        <row r="1661">
          <cell r="A1661" t="str">
            <v>161402</v>
          </cell>
          <cell r="B1661" t="str">
            <v>DIAMETRO 150 MM</v>
          </cell>
          <cell r="C1661" t="str">
            <v>UN</v>
          </cell>
          <cell r="D1661">
            <v>4.4400000000000004</v>
          </cell>
        </row>
        <row r="1662">
          <cell r="A1662" t="str">
            <v>161403</v>
          </cell>
          <cell r="B1662" t="str">
            <v>DIAMETRO 200 MM</v>
          </cell>
          <cell r="C1662" t="str">
            <v>UN</v>
          </cell>
          <cell r="D1662">
            <v>5.87</v>
          </cell>
        </row>
        <row r="1663">
          <cell r="A1663" t="str">
            <v>161404</v>
          </cell>
          <cell r="B1663" t="str">
            <v>DIAMETRO 250 MM</v>
          </cell>
          <cell r="C1663" t="str">
            <v>UN</v>
          </cell>
          <cell r="D1663">
            <v>7.08</v>
          </cell>
        </row>
        <row r="1664">
          <cell r="A1664" t="str">
            <v>161405</v>
          </cell>
          <cell r="B1664" t="str">
            <v>DIAMETRO 300 MM</v>
          </cell>
          <cell r="C1664" t="str">
            <v>UN</v>
          </cell>
          <cell r="D1664">
            <v>8.59</v>
          </cell>
        </row>
        <row r="1665">
          <cell r="A1665" t="str">
            <v>161406</v>
          </cell>
          <cell r="B1665" t="str">
            <v>DIAMETRO 400 MM</v>
          </cell>
          <cell r="C1665" t="str">
            <v>UN</v>
          </cell>
          <cell r="D1665">
            <v>11.18</v>
          </cell>
        </row>
        <row r="1666">
          <cell r="A1666" t="str">
            <v>161407</v>
          </cell>
          <cell r="B1666" t="str">
            <v>DIAMETRO 500 MM</v>
          </cell>
          <cell r="C1666" t="str">
            <v>UN</v>
          </cell>
          <cell r="D1666">
            <v>13.61</v>
          </cell>
        </row>
        <row r="1667">
          <cell r="A1667" t="str">
            <v>161408</v>
          </cell>
          <cell r="B1667" t="str">
            <v>DIAMETRO 600 MM</v>
          </cell>
          <cell r="C1667" t="str">
            <v>UN</v>
          </cell>
          <cell r="D1667">
            <v>16.45</v>
          </cell>
        </row>
        <row r="1668">
          <cell r="A1668" t="str">
            <v>161409</v>
          </cell>
          <cell r="B1668" t="str">
            <v>DIAMETRO 700 MM</v>
          </cell>
          <cell r="C1668" t="str">
            <v>UN</v>
          </cell>
          <cell r="D1668">
            <v>20.45</v>
          </cell>
        </row>
        <row r="1669">
          <cell r="A1669" t="str">
            <v>161410</v>
          </cell>
          <cell r="B1669" t="str">
            <v>DIAMETRO 800 MM</v>
          </cell>
          <cell r="C1669" t="str">
            <v>UN</v>
          </cell>
          <cell r="D1669">
            <v>24.67</v>
          </cell>
        </row>
        <row r="1670">
          <cell r="A1670" t="str">
            <v>161411</v>
          </cell>
          <cell r="B1670" t="str">
            <v>DIAMETRO 900 MM</v>
          </cell>
          <cell r="C1670" t="str">
            <v>UN</v>
          </cell>
          <cell r="D1670">
            <v>29.64</v>
          </cell>
        </row>
        <row r="1671">
          <cell r="A1671" t="str">
            <v>161412</v>
          </cell>
          <cell r="B1671" t="str">
            <v>DIAMETRO 1000 MM</v>
          </cell>
          <cell r="C1671" t="str">
            <v>UN</v>
          </cell>
          <cell r="D1671">
            <v>35.93</v>
          </cell>
        </row>
        <row r="1673">
          <cell r="A1673" t="str">
            <v>161500</v>
          </cell>
          <cell r="B1673" t="str">
            <v>MONTAGEM DE CONEXOES DE JUNTA FLAGEADA</v>
          </cell>
        </row>
        <row r="1674">
          <cell r="A1674" t="str">
            <v>161501</v>
          </cell>
          <cell r="B1674" t="str">
            <v>DIAMETRO 100 MM</v>
          </cell>
          <cell r="C1674" t="str">
            <v>UN</v>
          </cell>
          <cell r="D1674">
            <v>4.93</v>
          </cell>
        </row>
        <row r="1675">
          <cell r="A1675" t="str">
            <v>161502</v>
          </cell>
          <cell r="B1675" t="str">
            <v>DIAMETRO 150 MM</v>
          </cell>
          <cell r="C1675" t="str">
            <v>UN</v>
          </cell>
          <cell r="D1675">
            <v>6.96</v>
          </cell>
        </row>
        <row r="1676">
          <cell r="A1676" t="str">
            <v>161503</v>
          </cell>
          <cell r="B1676" t="str">
            <v>DIAMETRO 200 MM</v>
          </cell>
          <cell r="C1676" t="str">
            <v>UN</v>
          </cell>
          <cell r="D1676">
            <v>8.4499999999999993</v>
          </cell>
        </row>
        <row r="1677">
          <cell r="A1677" t="str">
            <v>161504</v>
          </cell>
          <cell r="B1677" t="str">
            <v>DIAMETRO 250 MM</v>
          </cell>
          <cell r="C1677" t="str">
            <v>UN</v>
          </cell>
          <cell r="D1677">
            <v>11.02</v>
          </cell>
        </row>
        <row r="1678">
          <cell r="A1678" t="str">
            <v>161505</v>
          </cell>
          <cell r="B1678" t="str">
            <v>DIAMETRO 300 MM</v>
          </cell>
          <cell r="C1678" t="str">
            <v>UN</v>
          </cell>
          <cell r="D1678">
            <v>14.32</v>
          </cell>
        </row>
        <row r="1679">
          <cell r="A1679" t="str">
            <v>161506</v>
          </cell>
          <cell r="B1679" t="str">
            <v>DIAMETRO 400 MM</v>
          </cell>
          <cell r="C1679" t="str">
            <v>UN</v>
          </cell>
          <cell r="D1679">
            <v>19.41</v>
          </cell>
        </row>
        <row r="1680">
          <cell r="A1680" t="str">
            <v>161507</v>
          </cell>
          <cell r="B1680" t="str">
            <v>DIAMETRO 500 MM</v>
          </cell>
          <cell r="C1680" t="str">
            <v>UN</v>
          </cell>
          <cell r="D1680">
            <v>25.29</v>
          </cell>
        </row>
        <row r="1681">
          <cell r="A1681" t="str">
            <v>161508</v>
          </cell>
          <cell r="B1681" t="str">
            <v>DIAMETRO 600 MM</v>
          </cell>
          <cell r="C1681" t="str">
            <v>UN</v>
          </cell>
          <cell r="D1681">
            <v>32.82</v>
          </cell>
        </row>
        <row r="1682">
          <cell r="A1682" t="str">
            <v>161509</v>
          </cell>
          <cell r="B1682" t="str">
            <v>DIAMETRO 700 MM</v>
          </cell>
          <cell r="C1682" t="str">
            <v>UN</v>
          </cell>
          <cell r="D1682">
            <v>42.62</v>
          </cell>
        </row>
        <row r="1683">
          <cell r="A1683" t="str">
            <v>161510</v>
          </cell>
          <cell r="B1683" t="str">
            <v>DIAMETRO 800 MM</v>
          </cell>
          <cell r="C1683" t="str">
            <v>UN</v>
          </cell>
          <cell r="D1683">
            <v>59.27</v>
          </cell>
        </row>
        <row r="1684">
          <cell r="A1684" t="str">
            <v>161511</v>
          </cell>
          <cell r="B1684" t="str">
            <v>DIAMETRO 900 MM</v>
          </cell>
          <cell r="C1684" t="str">
            <v>UN</v>
          </cell>
          <cell r="D1684">
            <v>71.58</v>
          </cell>
        </row>
        <row r="1685">
          <cell r="A1685" t="str">
            <v>161512</v>
          </cell>
          <cell r="B1685" t="str">
            <v>DIAMETRO 1000 MM</v>
          </cell>
          <cell r="C1685" t="str">
            <v>UN</v>
          </cell>
          <cell r="D1685">
            <v>86.07</v>
          </cell>
        </row>
        <row r="1687">
          <cell r="A1687" t="str">
            <v>161600</v>
          </cell>
          <cell r="B1687" t="str">
            <v>MONTAGEM DE CURVAS DE FERRO FUNDIDO 90 GR TIPO JM</v>
          </cell>
        </row>
        <row r="1688">
          <cell r="A1688" t="str">
            <v>161601</v>
          </cell>
          <cell r="B1688" t="str">
            <v>DIAMETRO 300 MM</v>
          </cell>
          <cell r="C1688" t="str">
            <v>UN</v>
          </cell>
          <cell r="D1688">
            <v>34.479999999999997</v>
          </cell>
        </row>
        <row r="1690">
          <cell r="A1690" t="str">
            <v>161700</v>
          </cell>
          <cell r="B1690" t="str">
            <v>MONTAGEM DE CURVAS DE FERRO FUNDIDO 45 GR TIPO JM</v>
          </cell>
        </row>
        <row r="1691">
          <cell r="A1691" t="str">
            <v>161701</v>
          </cell>
          <cell r="B1691" t="str">
            <v>DIAMETRO 300 MM</v>
          </cell>
          <cell r="C1691" t="str">
            <v>UN</v>
          </cell>
          <cell r="D1691">
            <v>32.409999999999997</v>
          </cell>
        </row>
        <row r="1692">
          <cell r="A1692" t="str">
            <v>161702</v>
          </cell>
          <cell r="B1692" t="str">
            <v>DIAMETRO 400 MM</v>
          </cell>
          <cell r="C1692" t="str">
            <v>UN</v>
          </cell>
          <cell r="D1692">
            <v>52.57</v>
          </cell>
        </row>
        <row r="1693">
          <cell r="A1693" t="str">
            <v>161703</v>
          </cell>
          <cell r="B1693" t="str">
            <v>DIAMETRO 500 MM</v>
          </cell>
          <cell r="C1693" t="str">
            <v>UN</v>
          </cell>
          <cell r="D1693">
            <v>67.25</v>
          </cell>
        </row>
        <row r="1694">
          <cell r="A1694" t="str">
            <v>161704</v>
          </cell>
          <cell r="B1694" t="str">
            <v>DIAMETRO 600 MM</v>
          </cell>
          <cell r="C1694" t="str">
            <v>UN</v>
          </cell>
          <cell r="D1694">
            <v>93</v>
          </cell>
        </row>
        <row r="1695">
          <cell r="A1695" t="str">
            <v>161705</v>
          </cell>
          <cell r="B1695" t="str">
            <v>DIAMETRO 700 MM</v>
          </cell>
          <cell r="C1695" t="str">
            <v>UN</v>
          </cell>
          <cell r="D1695">
            <v>127.21</v>
          </cell>
        </row>
        <row r="1696">
          <cell r="A1696" t="str">
            <v>161706</v>
          </cell>
          <cell r="B1696" t="str">
            <v>DIAMETRO 800 MM</v>
          </cell>
          <cell r="C1696" t="str">
            <v>UN</v>
          </cell>
          <cell r="D1696">
            <v>167.08</v>
          </cell>
        </row>
        <row r="1697">
          <cell r="A1697" t="str">
            <v>161707</v>
          </cell>
          <cell r="B1697" t="str">
            <v>DIAMETRO 900 MM</v>
          </cell>
          <cell r="C1697" t="str">
            <v>UN</v>
          </cell>
          <cell r="D1697">
            <v>198.91</v>
          </cell>
        </row>
        <row r="1698">
          <cell r="A1698" t="str">
            <v>161708</v>
          </cell>
          <cell r="B1698" t="str">
            <v>DIAMETRO 1000 MM</v>
          </cell>
          <cell r="C1698" t="str">
            <v>UN</v>
          </cell>
          <cell r="D1698">
            <v>272.5</v>
          </cell>
        </row>
        <row r="1699">
          <cell r="A1699" t="str">
            <v>161709</v>
          </cell>
          <cell r="B1699" t="str">
            <v>DIAMETRO 1200 MM</v>
          </cell>
          <cell r="C1699" t="str">
            <v>UN</v>
          </cell>
          <cell r="D1699">
            <v>267.47000000000003</v>
          </cell>
        </row>
        <row r="1701">
          <cell r="A1701" t="str">
            <v>161800</v>
          </cell>
          <cell r="B1701" t="str">
            <v>MONTAGEM DE CURVAS DE FERRO FUNDIDO 22 GR 30 MIN. TIPO JM</v>
          </cell>
        </row>
        <row r="1702">
          <cell r="A1702" t="str">
            <v>161801</v>
          </cell>
          <cell r="B1702" t="str">
            <v>DIAMETRO 300 MM</v>
          </cell>
          <cell r="C1702" t="str">
            <v>UN</v>
          </cell>
          <cell r="D1702">
            <v>31.36</v>
          </cell>
        </row>
        <row r="1703">
          <cell r="A1703" t="str">
            <v>161802</v>
          </cell>
          <cell r="B1703" t="str">
            <v>DIAMETRO 400 MM</v>
          </cell>
          <cell r="C1703" t="str">
            <v>UN</v>
          </cell>
          <cell r="D1703">
            <v>45.81</v>
          </cell>
        </row>
        <row r="1704">
          <cell r="A1704" t="str">
            <v>161803</v>
          </cell>
          <cell r="B1704" t="str">
            <v>DIAMETRO 500 MM</v>
          </cell>
          <cell r="C1704" t="str">
            <v>UN</v>
          </cell>
          <cell r="D1704">
            <v>63.21</v>
          </cell>
        </row>
        <row r="1705">
          <cell r="A1705" t="str">
            <v>161804</v>
          </cell>
          <cell r="B1705" t="str">
            <v>DIAMETRO 600 MM</v>
          </cell>
          <cell r="C1705" t="str">
            <v>UN</v>
          </cell>
          <cell r="D1705">
            <v>87.27</v>
          </cell>
        </row>
        <row r="1706">
          <cell r="A1706" t="str">
            <v>161805</v>
          </cell>
          <cell r="B1706" t="str">
            <v>DIAMETRO 700 MM</v>
          </cell>
          <cell r="C1706" t="str">
            <v>UN</v>
          </cell>
          <cell r="D1706">
            <v>119.32</v>
          </cell>
        </row>
        <row r="1707">
          <cell r="A1707" t="str">
            <v>161806</v>
          </cell>
          <cell r="B1707" t="str">
            <v>DIAMETRO 800 MM</v>
          </cell>
          <cell r="C1707" t="str">
            <v>UN</v>
          </cell>
          <cell r="D1707">
            <v>163.62</v>
          </cell>
        </row>
        <row r="1708">
          <cell r="A1708" t="str">
            <v>161807</v>
          </cell>
          <cell r="B1708" t="str">
            <v>DIAMETRO 900 MM</v>
          </cell>
          <cell r="C1708" t="str">
            <v>UN</v>
          </cell>
          <cell r="D1708">
            <v>194.99</v>
          </cell>
        </row>
        <row r="1709">
          <cell r="A1709" t="str">
            <v>161808</v>
          </cell>
          <cell r="B1709" t="str">
            <v>DIAMETRO 1000 MM</v>
          </cell>
          <cell r="C1709" t="str">
            <v>UN</v>
          </cell>
          <cell r="D1709">
            <v>228.53</v>
          </cell>
        </row>
        <row r="1710">
          <cell r="A1710" t="str">
            <v>161809</v>
          </cell>
          <cell r="B1710" t="str">
            <v>DIAMETRO 1200 MM</v>
          </cell>
          <cell r="C1710" t="str">
            <v>UN</v>
          </cell>
          <cell r="D1710">
            <v>260.60000000000002</v>
          </cell>
        </row>
        <row r="1712">
          <cell r="A1712" t="str">
            <v>161900</v>
          </cell>
          <cell r="B1712" t="str">
            <v>MONTAGEM DE CURVAS DE FERRO FUNDIDO 11 GR 15 MIN. TIPO JM</v>
          </cell>
        </row>
        <row r="1713">
          <cell r="A1713" t="str">
            <v>161901</v>
          </cell>
          <cell r="B1713" t="str">
            <v>DIAMETRO 300 MM</v>
          </cell>
          <cell r="C1713" t="str">
            <v>UN</v>
          </cell>
          <cell r="D1713">
            <v>31.18</v>
          </cell>
        </row>
        <row r="1714">
          <cell r="A1714" t="str">
            <v>161902</v>
          </cell>
          <cell r="B1714" t="str">
            <v>DIAMETRO 400 MM</v>
          </cell>
          <cell r="C1714" t="str">
            <v>UN</v>
          </cell>
          <cell r="D1714">
            <v>45.24</v>
          </cell>
        </row>
        <row r="1715">
          <cell r="A1715" t="str">
            <v>161903</v>
          </cell>
          <cell r="B1715" t="str">
            <v>DIAMETRO 500 MM</v>
          </cell>
          <cell r="C1715" t="str">
            <v>UN</v>
          </cell>
          <cell r="D1715">
            <v>61.89</v>
          </cell>
        </row>
        <row r="1716">
          <cell r="A1716" t="str">
            <v>161904</v>
          </cell>
          <cell r="B1716" t="str">
            <v>DIAMETRO 600 MM</v>
          </cell>
          <cell r="C1716" t="str">
            <v>UN</v>
          </cell>
          <cell r="D1716">
            <v>82.28</v>
          </cell>
        </row>
        <row r="1717">
          <cell r="A1717" t="str">
            <v>161905</v>
          </cell>
          <cell r="B1717" t="str">
            <v>DIAMETRO 700 MM</v>
          </cell>
          <cell r="C1717" t="str">
            <v>UN</v>
          </cell>
          <cell r="D1717">
            <v>114.39</v>
          </cell>
        </row>
        <row r="1718">
          <cell r="A1718" t="str">
            <v>161906</v>
          </cell>
          <cell r="B1718" t="str">
            <v>DIAMETRO 800 MM</v>
          </cell>
          <cell r="C1718" t="str">
            <v>UN</v>
          </cell>
          <cell r="D1718">
            <v>162.69</v>
          </cell>
        </row>
        <row r="1719">
          <cell r="A1719" t="str">
            <v>161907</v>
          </cell>
          <cell r="B1719" t="str">
            <v>DIAMETRO 900 MM</v>
          </cell>
          <cell r="C1719" t="str">
            <v>UN</v>
          </cell>
          <cell r="D1719">
            <v>194.52</v>
          </cell>
        </row>
        <row r="1720">
          <cell r="A1720" t="str">
            <v>161908</v>
          </cell>
          <cell r="B1720" t="str">
            <v>DIAMETRO 1000 MM</v>
          </cell>
          <cell r="C1720" t="str">
            <v>UN</v>
          </cell>
          <cell r="D1720">
            <v>226.57</v>
          </cell>
        </row>
        <row r="1721">
          <cell r="A1721" t="str">
            <v>161909</v>
          </cell>
          <cell r="B1721" t="str">
            <v>DIAMETRO 1200 MM</v>
          </cell>
          <cell r="C1721" t="str">
            <v>UN</v>
          </cell>
          <cell r="D1721">
            <v>251.86</v>
          </cell>
        </row>
        <row r="1723">
          <cell r="A1723" t="str">
            <v>162000</v>
          </cell>
          <cell r="B1723" t="str">
            <v>MONTAGEM DE TES DE FERRO FUNDIDO TIPO JM/F</v>
          </cell>
        </row>
        <row r="1724">
          <cell r="A1724" t="str">
            <v>162001</v>
          </cell>
          <cell r="B1724" t="str">
            <v>DIAMETRO 300-100 MM</v>
          </cell>
          <cell r="C1724" t="str">
            <v>UN</v>
          </cell>
          <cell r="D1724">
            <v>37.979999999999997</v>
          </cell>
        </row>
        <row r="1725">
          <cell r="A1725" t="str">
            <v>162002</v>
          </cell>
          <cell r="B1725" t="str">
            <v>DIAMETRO 300-200 MM</v>
          </cell>
          <cell r="C1725" t="str">
            <v>UN</v>
          </cell>
          <cell r="D1725">
            <v>42.93</v>
          </cell>
        </row>
        <row r="1726">
          <cell r="A1726" t="str">
            <v>162003</v>
          </cell>
          <cell r="B1726" t="str">
            <v>DIAMETRO 300-300 MM</v>
          </cell>
          <cell r="C1726" t="str">
            <v>UN</v>
          </cell>
          <cell r="D1726">
            <v>50.72</v>
          </cell>
        </row>
        <row r="1727">
          <cell r="A1727" t="str">
            <v>162004</v>
          </cell>
          <cell r="B1727" t="str">
            <v>DIAMETRO 350-100 MM</v>
          </cell>
          <cell r="C1727" t="str">
            <v>UN</v>
          </cell>
          <cell r="D1727">
            <v>41.37</v>
          </cell>
        </row>
        <row r="1728">
          <cell r="A1728" t="str">
            <v>162005</v>
          </cell>
          <cell r="B1728" t="str">
            <v>DIAMETRO 350-200 MM</v>
          </cell>
          <cell r="C1728" t="str">
            <v>UN</v>
          </cell>
          <cell r="D1728">
            <v>46.58</v>
          </cell>
        </row>
        <row r="1729">
          <cell r="A1729" t="str">
            <v>162006</v>
          </cell>
          <cell r="B1729" t="str">
            <v>DIAMETRO 350-350 MM</v>
          </cell>
          <cell r="C1729" t="str">
            <v>UN</v>
          </cell>
          <cell r="D1729">
            <v>56.16</v>
          </cell>
        </row>
        <row r="1730">
          <cell r="A1730" t="str">
            <v>162007</v>
          </cell>
          <cell r="B1730" t="str">
            <v>DIAMETRO 400-100 MM</v>
          </cell>
          <cell r="C1730" t="str">
            <v>UN</v>
          </cell>
          <cell r="D1730">
            <v>52.1</v>
          </cell>
        </row>
        <row r="1731">
          <cell r="A1731" t="str">
            <v>162008</v>
          </cell>
          <cell r="B1731" t="str">
            <v>DIAMETRO 400-200 MM</v>
          </cell>
          <cell r="C1731" t="str">
            <v>UN</v>
          </cell>
          <cell r="D1731">
            <v>57.69</v>
          </cell>
        </row>
        <row r="1732">
          <cell r="A1732" t="str">
            <v>162009</v>
          </cell>
          <cell r="B1732" t="str">
            <v>DIAMETRO 400-300 MM</v>
          </cell>
          <cell r="C1732" t="str">
            <v>UN</v>
          </cell>
          <cell r="D1732">
            <v>65.709999999999994</v>
          </cell>
        </row>
        <row r="1733">
          <cell r="A1733" t="str">
            <v>162010</v>
          </cell>
          <cell r="B1733" t="str">
            <v>DIAMETRO 400-400 MM</v>
          </cell>
          <cell r="C1733" t="str">
            <v>UN</v>
          </cell>
          <cell r="D1733">
            <v>73.319999999999993</v>
          </cell>
        </row>
        <row r="1734">
          <cell r="A1734" t="str">
            <v>162011</v>
          </cell>
          <cell r="B1734" t="str">
            <v>DIAMETRO 500-100 MM</v>
          </cell>
          <cell r="C1734" t="str">
            <v>UN</v>
          </cell>
          <cell r="D1734">
            <v>69.19</v>
          </cell>
        </row>
        <row r="1735">
          <cell r="A1735" t="str">
            <v>162012</v>
          </cell>
          <cell r="B1735" t="str">
            <v>DIAMETRO 500-200 MM</v>
          </cell>
          <cell r="C1735" t="str">
            <v>UN</v>
          </cell>
          <cell r="D1735">
            <v>75.37</v>
          </cell>
        </row>
        <row r="1736">
          <cell r="A1736" t="str">
            <v>162013</v>
          </cell>
          <cell r="B1736" t="str">
            <v>DIAMETRO 500-300 MM</v>
          </cell>
          <cell r="C1736" t="str">
            <v>UN</v>
          </cell>
          <cell r="D1736">
            <v>84.16</v>
          </cell>
        </row>
        <row r="1737">
          <cell r="A1737" t="str">
            <v>162014</v>
          </cell>
          <cell r="B1737" t="str">
            <v>DIAMETRO 500-400 MM</v>
          </cell>
          <cell r="C1737" t="str">
            <v>UN</v>
          </cell>
          <cell r="D1737">
            <v>92.95</v>
          </cell>
        </row>
        <row r="1738">
          <cell r="A1738" t="str">
            <v>162015</v>
          </cell>
          <cell r="B1738" t="str">
            <v>DIAMETRO 500-500 MM</v>
          </cell>
          <cell r="C1738" t="str">
            <v>UN</v>
          </cell>
          <cell r="D1738">
            <v>101.98</v>
          </cell>
        </row>
        <row r="1739">
          <cell r="A1739" t="str">
            <v>162016</v>
          </cell>
          <cell r="B1739" t="str">
            <v>DIAMETRO 600-100 MM</v>
          </cell>
          <cell r="C1739" t="str">
            <v>UN</v>
          </cell>
          <cell r="D1739">
            <v>90.98</v>
          </cell>
        </row>
        <row r="1740">
          <cell r="A1740" t="str">
            <v>162017</v>
          </cell>
          <cell r="B1740" t="str">
            <v>DIAMETRO 600-200 MM</v>
          </cell>
          <cell r="C1740" t="str">
            <v>UN</v>
          </cell>
          <cell r="D1740">
            <v>98.55</v>
          </cell>
        </row>
        <row r="1741">
          <cell r="A1741" t="str">
            <v>162018</v>
          </cell>
          <cell r="B1741" t="str">
            <v>DIAMETRO 600 - 300MM</v>
          </cell>
          <cell r="C1741" t="str">
            <v>UN</v>
          </cell>
          <cell r="D1741">
            <v>108.83</v>
          </cell>
        </row>
        <row r="1742">
          <cell r="A1742" t="str">
            <v>162019</v>
          </cell>
          <cell r="B1742" t="str">
            <v>DIAMETRO 600-400 MM</v>
          </cell>
          <cell r="C1742" t="str">
            <v>UN</v>
          </cell>
          <cell r="D1742">
            <v>119.14</v>
          </cell>
        </row>
        <row r="1743">
          <cell r="A1743" t="str">
            <v>162020</v>
          </cell>
          <cell r="B1743" t="str">
            <v>DIAMETRO 600-600 MM</v>
          </cell>
          <cell r="C1743" t="str">
            <v>UN</v>
          </cell>
          <cell r="D1743">
            <v>143.34</v>
          </cell>
        </row>
        <row r="1744">
          <cell r="A1744" t="str">
            <v>162021</v>
          </cell>
          <cell r="B1744" t="str">
            <v>DIAMETRO 700-200 MM</v>
          </cell>
          <cell r="C1744" t="str">
            <v>UN</v>
          </cell>
          <cell r="D1744">
            <v>128.63</v>
          </cell>
        </row>
        <row r="1745">
          <cell r="A1745" t="str">
            <v>162022</v>
          </cell>
          <cell r="B1745" t="str">
            <v>DIAMETRO 700-400 MM</v>
          </cell>
          <cell r="C1745" t="str">
            <v>UN</v>
          </cell>
          <cell r="D1745">
            <v>149.38</v>
          </cell>
        </row>
        <row r="1746">
          <cell r="A1746" t="str">
            <v>162023</v>
          </cell>
          <cell r="B1746" t="str">
            <v>DIAMETRO 700-600 MM</v>
          </cell>
          <cell r="C1746" t="str">
            <v>UN</v>
          </cell>
          <cell r="D1746">
            <v>177.38</v>
          </cell>
        </row>
        <row r="1747">
          <cell r="A1747" t="str">
            <v>162024</v>
          </cell>
          <cell r="B1747" t="str">
            <v>DIAMETRO 700-700 MM</v>
          </cell>
          <cell r="C1747" t="str">
            <v>UN</v>
          </cell>
          <cell r="D1747">
            <v>190.68</v>
          </cell>
        </row>
        <row r="1748">
          <cell r="A1748" t="str">
            <v>162025</v>
          </cell>
          <cell r="B1748" t="str">
            <v>DIAMETRO 800-200 MM</v>
          </cell>
          <cell r="C1748" t="str">
            <v>UN</v>
          </cell>
          <cell r="D1748">
            <v>179.58</v>
          </cell>
        </row>
        <row r="1749">
          <cell r="A1749" t="str">
            <v>162026</v>
          </cell>
          <cell r="B1749" t="str">
            <v>DIAMETRO 800-400 MM</v>
          </cell>
          <cell r="C1749" t="str">
            <v>UN</v>
          </cell>
          <cell r="D1749">
            <v>204.8</v>
          </cell>
        </row>
        <row r="1750">
          <cell r="A1750" t="str">
            <v>162027</v>
          </cell>
          <cell r="B1750" t="str">
            <v>DIAMETRO 800-600 MM</v>
          </cell>
          <cell r="C1750" t="str">
            <v>UN</v>
          </cell>
          <cell r="D1750">
            <v>248.11</v>
          </cell>
        </row>
        <row r="1751">
          <cell r="A1751" t="str">
            <v>162028</v>
          </cell>
          <cell r="B1751" t="str">
            <v>DIAMETRO 800-800 MM</v>
          </cell>
          <cell r="C1751" t="str">
            <v>UN</v>
          </cell>
          <cell r="D1751">
            <v>272.95</v>
          </cell>
        </row>
        <row r="1752">
          <cell r="A1752" t="str">
            <v>162029</v>
          </cell>
          <cell r="B1752" t="str">
            <v>DIAMETRO 900-200 MM</v>
          </cell>
          <cell r="C1752" t="str">
            <v>UN</v>
          </cell>
          <cell r="D1752">
            <v>216.52</v>
          </cell>
        </row>
        <row r="1753">
          <cell r="A1753" t="str">
            <v>162030</v>
          </cell>
          <cell r="B1753" t="str">
            <v>DIAMETRO 900-400 MM</v>
          </cell>
          <cell r="C1753" t="str">
            <v>UN</v>
          </cell>
          <cell r="D1753">
            <v>249.08</v>
          </cell>
        </row>
        <row r="1754">
          <cell r="A1754" t="str">
            <v>162031</v>
          </cell>
          <cell r="B1754" t="str">
            <v>DIAMETRO 900-600 MM</v>
          </cell>
          <cell r="C1754" t="str">
            <v>UN</v>
          </cell>
          <cell r="D1754">
            <v>299.63</v>
          </cell>
        </row>
        <row r="1755">
          <cell r="A1755" t="str">
            <v>162032</v>
          </cell>
          <cell r="B1755" t="str">
            <v>DIAMETRO 900-800 MM</v>
          </cell>
          <cell r="C1755" t="str">
            <v>UN</v>
          </cell>
          <cell r="D1755">
            <v>333.73</v>
          </cell>
        </row>
        <row r="1756">
          <cell r="A1756" t="str">
            <v>162033</v>
          </cell>
          <cell r="B1756" t="str">
            <v>DIAMETRO 900-900 MM</v>
          </cell>
          <cell r="C1756" t="str">
            <v>UN</v>
          </cell>
          <cell r="D1756">
            <v>354.45</v>
          </cell>
        </row>
        <row r="1757">
          <cell r="A1757" t="str">
            <v>162034</v>
          </cell>
          <cell r="B1757" t="str">
            <v>DIAMETRO 1000-200 MM</v>
          </cell>
          <cell r="C1757" t="str">
            <v>UN</v>
          </cell>
          <cell r="D1757">
            <v>273.62</v>
          </cell>
        </row>
        <row r="1758">
          <cell r="A1758" t="str">
            <v>162035</v>
          </cell>
          <cell r="B1758" t="str">
            <v>DIAMETRO 1000-400 MM</v>
          </cell>
          <cell r="C1758" t="str">
            <v>UN</v>
          </cell>
          <cell r="D1758">
            <v>305.27999999999997</v>
          </cell>
        </row>
        <row r="1759">
          <cell r="A1759" t="str">
            <v>162036</v>
          </cell>
          <cell r="B1759" t="str">
            <v>DIAMETRO 1000-600 MM</v>
          </cell>
          <cell r="C1759" t="str">
            <v>UN</v>
          </cell>
          <cell r="D1759">
            <v>357.01</v>
          </cell>
        </row>
        <row r="1760">
          <cell r="A1760" t="str">
            <v>162037</v>
          </cell>
          <cell r="B1760" t="str">
            <v>DIAMETRO 1000-800 MM</v>
          </cell>
          <cell r="C1760" t="str">
            <v>UN</v>
          </cell>
          <cell r="D1760">
            <v>398</v>
          </cell>
        </row>
        <row r="1761">
          <cell r="A1761" t="str">
            <v>162038</v>
          </cell>
          <cell r="B1761" t="str">
            <v>DIAMETRO 1000-1000 MM</v>
          </cell>
          <cell r="C1761" t="str">
            <v>UN</v>
          </cell>
          <cell r="D1761">
            <v>437.13</v>
          </cell>
        </row>
        <row r="1762">
          <cell r="A1762" t="str">
            <v>162039</v>
          </cell>
          <cell r="B1762" t="str">
            <v>DIAMETRO 1200-200 MM</v>
          </cell>
          <cell r="C1762" t="str">
            <v>UN</v>
          </cell>
          <cell r="D1762">
            <v>326.95</v>
          </cell>
        </row>
        <row r="1763">
          <cell r="A1763" t="str">
            <v>162040</v>
          </cell>
          <cell r="B1763" t="str">
            <v>DIAMETRO 1200-400 MM</v>
          </cell>
          <cell r="C1763" t="str">
            <v>UN</v>
          </cell>
          <cell r="D1763">
            <v>365.36</v>
          </cell>
        </row>
        <row r="1764">
          <cell r="A1764" t="str">
            <v>162041</v>
          </cell>
          <cell r="B1764" t="str">
            <v>DIAMETRO 1200-600 MM</v>
          </cell>
          <cell r="C1764" t="str">
            <v>UN</v>
          </cell>
          <cell r="D1764">
            <v>425.46</v>
          </cell>
        </row>
        <row r="1765">
          <cell r="A1765" t="str">
            <v>162042</v>
          </cell>
          <cell r="B1765" t="str">
            <v>DIAMETRO 1200-800 MM</v>
          </cell>
          <cell r="C1765" t="str">
            <v>UN</v>
          </cell>
          <cell r="D1765">
            <v>484</v>
          </cell>
        </row>
        <row r="1766">
          <cell r="A1766" t="str">
            <v>162043</v>
          </cell>
          <cell r="B1766" t="str">
            <v>DIAMETRO 1200-1000 MM</v>
          </cell>
          <cell r="C1766" t="str">
            <v>UN</v>
          </cell>
          <cell r="D1766">
            <v>534.77</v>
          </cell>
        </row>
        <row r="1767">
          <cell r="A1767" t="str">
            <v>162044</v>
          </cell>
          <cell r="B1767" t="str">
            <v>DIAMETRO 1200-1200 MM</v>
          </cell>
          <cell r="C1767" t="str">
            <v>UN</v>
          </cell>
          <cell r="D1767">
            <v>562.84</v>
          </cell>
        </row>
        <row r="1769">
          <cell r="A1769" t="str">
            <v>162100</v>
          </cell>
          <cell r="B1769" t="str">
            <v>MONTAGEM DE REDUCOES DE FERRO FUNDIDO TIPO JM</v>
          </cell>
        </row>
        <row r="1770">
          <cell r="A1770" t="str">
            <v>162101</v>
          </cell>
          <cell r="B1770" t="str">
            <v>DIAMETRO 300-150 MM</v>
          </cell>
          <cell r="C1770" t="str">
            <v>UN</v>
          </cell>
          <cell r="D1770">
            <v>30.45</v>
          </cell>
        </row>
        <row r="1771">
          <cell r="A1771" t="str">
            <v>162102</v>
          </cell>
          <cell r="B1771" t="str">
            <v>DIAMETRO 300-200 MM</v>
          </cell>
          <cell r="C1771" t="str">
            <v>UN</v>
          </cell>
          <cell r="D1771">
            <v>30.8</v>
          </cell>
        </row>
        <row r="1772">
          <cell r="A1772" t="str">
            <v>162103</v>
          </cell>
          <cell r="B1772" t="str">
            <v>DIAMETRO 300-250 MM</v>
          </cell>
          <cell r="C1772" t="str">
            <v>UN</v>
          </cell>
          <cell r="D1772">
            <v>31.13</v>
          </cell>
        </row>
        <row r="1773">
          <cell r="A1773" t="str">
            <v>162104</v>
          </cell>
          <cell r="B1773" t="str">
            <v>DIAMETRO 350-200 MM</v>
          </cell>
          <cell r="C1773" t="str">
            <v>UN</v>
          </cell>
          <cell r="D1773">
            <v>41.6</v>
          </cell>
        </row>
        <row r="1774">
          <cell r="A1774" t="str">
            <v>162105</v>
          </cell>
          <cell r="B1774" t="str">
            <v>DIAMETRO 350-250 MM</v>
          </cell>
          <cell r="C1774" t="str">
            <v>UN</v>
          </cell>
          <cell r="D1774">
            <v>41.86</v>
          </cell>
        </row>
        <row r="1775">
          <cell r="A1775" t="str">
            <v>162106</v>
          </cell>
          <cell r="B1775" t="str">
            <v>DIAMETRO 350-300 MM</v>
          </cell>
          <cell r="C1775" t="str">
            <v>UN</v>
          </cell>
          <cell r="D1775">
            <v>42.01</v>
          </cell>
        </row>
        <row r="1776">
          <cell r="A1776" t="str">
            <v>162107</v>
          </cell>
          <cell r="B1776" t="str">
            <v>DIAMETRO 400-250 MM</v>
          </cell>
          <cell r="C1776" t="str">
            <v>UN</v>
          </cell>
          <cell r="D1776">
            <v>44.04</v>
          </cell>
        </row>
        <row r="1777">
          <cell r="A1777" t="str">
            <v>162108</v>
          </cell>
          <cell r="B1777" t="str">
            <v>DIAMETRO 400-300 MM</v>
          </cell>
          <cell r="C1777" t="str">
            <v>UN</v>
          </cell>
          <cell r="D1777">
            <v>44.1</v>
          </cell>
        </row>
        <row r="1778">
          <cell r="A1778" t="str">
            <v>162109</v>
          </cell>
          <cell r="B1778" t="str">
            <v>DIAMETRO 400-350 MM</v>
          </cell>
          <cell r="C1778" t="str">
            <v>UN</v>
          </cell>
          <cell r="D1778">
            <v>44.59</v>
          </cell>
        </row>
        <row r="1779">
          <cell r="A1779" t="str">
            <v>162110</v>
          </cell>
          <cell r="B1779" t="str">
            <v>DIAMETRO 500-350 MM</v>
          </cell>
          <cell r="C1779" t="str">
            <v>UN</v>
          </cell>
          <cell r="D1779">
            <v>60.47</v>
          </cell>
        </row>
        <row r="1780">
          <cell r="A1780" t="str">
            <v>162111</v>
          </cell>
          <cell r="B1780" t="str">
            <v>DIAMETRO 500-400 MM</v>
          </cell>
          <cell r="C1780" t="str">
            <v>UN</v>
          </cell>
          <cell r="D1780">
            <v>68.44</v>
          </cell>
        </row>
        <row r="1781">
          <cell r="A1781" t="str">
            <v>162112</v>
          </cell>
          <cell r="B1781" t="str">
            <v>DIAMETRO 600-400 MM</v>
          </cell>
          <cell r="C1781" t="str">
            <v>UN</v>
          </cell>
          <cell r="D1781">
            <v>80.75</v>
          </cell>
        </row>
        <row r="1782">
          <cell r="A1782" t="str">
            <v>162113</v>
          </cell>
          <cell r="B1782" t="str">
            <v>DIAMETRO 600-500 MM</v>
          </cell>
          <cell r="C1782" t="str">
            <v>UN</v>
          </cell>
          <cell r="D1782">
            <v>81.11</v>
          </cell>
        </row>
        <row r="1783">
          <cell r="A1783" t="str">
            <v>162114</v>
          </cell>
          <cell r="B1783" t="str">
            <v>DIAMETRO 700-500 MM</v>
          </cell>
          <cell r="C1783" t="str">
            <v>UN</v>
          </cell>
          <cell r="D1783">
            <v>112.98</v>
          </cell>
        </row>
        <row r="1784">
          <cell r="A1784" t="str">
            <v>162115</v>
          </cell>
          <cell r="B1784" t="str">
            <v>DIAMETRO 700-600 MM</v>
          </cell>
          <cell r="C1784" t="str">
            <v>UN</v>
          </cell>
          <cell r="D1784">
            <v>135.55000000000001</v>
          </cell>
        </row>
        <row r="1785">
          <cell r="A1785" t="str">
            <v>162116</v>
          </cell>
          <cell r="B1785" t="str">
            <v>DIAMETRO 800-600 MM</v>
          </cell>
          <cell r="C1785" t="str">
            <v>UN</v>
          </cell>
          <cell r="D1785">
            <v>159</v>
          </cell>
        </row>
        <row r="1786">
          <cell r="A1786" t="str">
            <v>162117</v>
          </cell>
          <cell r="B1786" t="str">
            <v>DIAMETRO 800-700 MM</v>
          </cell>
          <cell r="C1786" t="str">
            <v>UN</v>
          </cell>
          <cell r="D1786">
            <v>168.41</v>
          </cell>
        </row>
        <row r="1787">
          <cell r="A1787" t="str">
            <v>162118</v>
          </cell>
          <cell r="B1787" t="str">
            <v>DIAMETRO 900-700 MM</v>
          </cell>
          <cell r="C1787" t="str">
            <v>UN</v>
          </cell>
          <cell r="D1787">
            <v>195.49</v>
          </cell>
        </row>
        <row r="1788">
          <cell r="A1788" t="str">
            <v>162119</v>
          </cell>
          <cell r="B1788" t="str">
            <v>DIAMETRO 900-800 MM</v>
          </cell>
          <cell r="C1788" t="str">
            <v>UN</v>
          </cell>
          <cell r="D1788">
            <v>205.27</v>
          </cell>
        </row>
        <row r="1789">
          <cell r="A1789" t="str">
            <v>162120</v>
          </cell>
          <cell r="B1789" t="str">
            <v>DIAMETRO 1000-800 MM</v>
          </cell>
          <cell r="C1789" t="str">
            <v>UN</v>
          </cell>
          <cell r="D1789">
            <v>240.34</v>
          </cell>
        </row>
        <row r="1790">
          <cell r="A1790" t="str">
            <v>162121</v>
          </cell>
          <cell r="B1790" t="str">
            <v>DIAMETRO 1000-900 MM</v>
          </cell>
          <cell r="C1790" t="str">
            <v>UN</v>
          </cell>
          <cell r="D1790">
            <v>245.33</v>
          </cell>
        </row>
        <row r="1791">
          <cell r="A1791" t="str">
            <v>162122</v>
          </cell>
          <cell r="B1791" t="str">
            <v>DIAMETRO 1200-1000 MM</v>
          </cell>
          <cell r="C1791" t="str">
            <v>UN</v>
          </cell>
          <cell r="D1791">
            <v>278.26</v>
          </cell>
        </row>
        <row r="1793">
          <cell r="A1793" t="str">
            <v>162200</v>
          </cell>
          <cell r="B1793" t="str">
            <v>MONTAGEM DE LUVAS DE CORRER DE FERRO FUNDIDO TIPO JM</v>
          </cell>
        </row>
        <row r="1794">
          <cell r="A1794" t="str">
            <v>162201</v>
          </cell>
          <cell r="B1794" t="str">
            <v>DIAMETRO 100 MM</v>
          </cell>
          <cell r="C1794" t="str">
            <v>UN</v>
          </cell>
          <cell r="D1794">
            <v>10.77</v>
          </cell>
        </row>
        <row r="1795">
          <cell r="A1795" t="str">
            <v>162202</v>
          </cell>
          <cell r="B1795" t="str">
            <v>DIAMETRO 150 MM</v>
          </cell>
          <cell r="C1795" t="str">
            <v>UN</v>
          </cell>
          <cell r="D1795">
            <v>14.96</v>
          </cell>
        </row>
        <row r="1796">
          <cell r="A1796" t="str">
            <v>162203</v>
          </cell>
          <cell r="B1796" t="str">
            <v>DIAMETRO 200 MM</v>
          </cell>
          <cell r="C1796" t="str">
            <v>UN</v>
          </cell>
          <cell r="D1796">
            <v>18.38</v>
          </cell>
        </row>
        <row r="1797">
          <cell r="A1797" t="str">
            <v>162204</v>
          </cell>
          <cell r="B1797" t="str">
            <v>DIAMETRO 250 MM</v>
          </cell>
          <cell r="C1797" t="str">
            <v>UN</v>
          </cell>
          <cell r="D1797">
            <v>24.48</v>
          </cell>
        </row>
        <row r="1798">
          <cell r="A1798" t="str">
            <v>162205</v>
          </cell>
          <cell r="B1798" t="str">
            <v>DIAMETRO 300 MM</v>
          </cell>
          <cell r="C1798" t="str">
            <v>UN</v>
          </cell>
          <cell r="D1798">
            <v>31.95</v>
          </cell>
        </row>
        <row r="1799">
          <cell r="A1799" t="str">
            <v>162206</v>
          </cell>
          <cell r="B1799" t="str">
            <v>DIAMETRO 400 MM</v>
          </cell>
          <cell r="C1799" t="str">
            <v>UN</v>
          </cell>
          <cell r="D1799">
            <v>45.51</v>
          </cell>
        </row>
        <row r="1800">
          <cell r="A1800" t="str">
            <v>162207</v>
          </cell>
          <cell r="B1800" t="str">
            <v>DIAMETRO 500 MM</v>
          </cell>
          <cell r="C1800" t="str">
            <v>UN</v>
          </cell>
          <cell r="D1800">
            <v>59.27</v>
          </cell>
        </row>
        <row r="1801">
          <cell r="A1801" t="str">
            <v>162208</v>
          </cell>
          <cell r="B1801" t="str">
            <v>DIAMETRO 600 MM</v>
          </cell>
          <cell r="C1801" t="str">
            <v>UN</v>
          </cell>
          <cell r="D1801">
            <v>83.68</v>
          </cell>
        </row>
        <row r="1802">
          <cell r="A1802" t="str">
            <v>162209</v>
          </cell>
          <cell r="B1802" t="str">
            <v>DIAMETRO 700 MM</v>
          </cell>
          <cell r="C1802" t="str">
            <v>UN</v>
          </cell>
          <cell r="D1802">
            <v>113.4</v>
          </cell>
        </row>
        <row r="1803">
          <cell r="A1803" t="str">
            <v>162210</v>
          </cell>
          <cell r="B1803" t="str">
            <v>DIAMETRO 800 MM</v>
          </cell>
          <cell r="C1803" t="str">
            <v>UN</v>
          </cell>
          <cell r="D1803">
            <v>161.75</v>
          </cell>
        </row>
        <row r="1804">
          <cell r="A1804" t="str">
            <v>162211</v>
          </cell>
          <cell r="B1804" t="str">
            <v>DIAMETRO 900 MM</v>
          </cell>
          <cell r="C1804" t="str">
            <v>UN</v>
          </cell>
          <cell r="D1804">
            <v>190.33</v>
          </cell>
        </row>
        <row r="1805">
          <cell r="A1805" t="str">
            <v>162212</v>
          </cell>
          <cell r="B1805" t="str">
            <v>DIAMETRO 1000 MM</v>
          </cell>
          <cell r="C1805" t="str">
            <v>UN</v>
          </cell>
          <cell r="D1805">
            <v>225.4</v>
          </cell>
        </row>
        <row r="1806">
          <cell r="A1806" t="str">
            <v>162213</v>
          </cell>
          <cell r="B1806" t="str">
            <v>DIAMETRO 1200 MM</v>
          </cell>
          <cell r="C1806" t="str">
            <v>UN</v>
          </cell>
          <cell r="D1806">
            <v>249.76</v>
          </cell>
        </row>
        <row r="1808">
          <cell r="A1808" t="str">
            <v>162300</v>
          </cell>
          <cell r="B1808" t="str">
            <v>MONTAGEM DE EXTREMIDADES DE FERRO FUNDIDO TIPO JM/F</v>
          </cell>
        </row>
        <row r="1809">
          <cell r="A1809" t="str">
            <v>162301</v>
          </cell>
          <cell r="B1809" t="str">
            <v>DIAMETRO 300 MM</v>
          </cell>
          <cell r="C1809" t="str">
            <v>UN</v>
          </cell>
          <cell r="D1809">
            <v>43.02</v>
          </cell>
        </row>
        <row r="1810">
          <cell r="A1810" t="str">
            <v>162302</v>
          </cell>
          <cell r="B1810" t="str">
            <v>DIAMETRO 400 MM</v>
          </cell>
          <cell r="C1810" t="str">
            <v>UN</v>
          </cell>
          <cell r="D1810">
            <v>60.11</v>
          </cell>
        </row>
        <row r="1811">
          <cell r="A1811" t="str">
            <v>162303</v>
          </cell>
          <cell r="B1811" t="str">
            <v>DIAMETRO 500 MM</v>
          </cell>
          <cell r="C1811" t="str">
            <v>UN</v>
          </cell>
          <cell r="D1811">
            <v>81.62</v>
          </cell>
        </row>
        <row r="1812">
          <cell r="A1812" t="str">
            <v>162304</v>
          </cell>
          <cell r="B1812" t="str">
            <v>DIAMETRO 600 MM</v>
          </cell>
          <cell r="C1812" t="str">
            <v>UN</v>
          </cell>
          <cell r="D1812">
            <v>107.37</v>
          </cell>
        </row>
        <row r="1813">
          <cell r="A1813" t="str">
            <v>162305</v>
          </cell>
          <cell r="B1813" t="str">
            <v>DIAMETRO 700 MM</v>
          </cell>
          <cell r="C1813" t="str">
            <v>UN</v>
          </cell>
          <cell r="D1813">
            <v>142.41999999999999</v>
          </cell>
        </row>
        <row r="1814">
          <cell r="A1814" t="str">
            <v>162306</v>
          </cell>
          <cell r="B1814" t="str">
            <v>DIAMETRO 800 MM</v>
          </cell>
          <cell r="C1814" t="str">
            <v>UN</v>
          </cell>
          <cell r="D1814">
            <v>211.21</v>
          </cell>
        </row>
        <row r="1815">
          <cell r="A1815" t="str">
            <v>162307</v>
          </cell>
          <cell r="B1815" t="str">
            <v>DIAMETRO 900 MM</v>
          </cell>
          <cell r="C1815" t="str">
            <v>UN</v>
          </cell>
          <cell r="D1815">
            <v>244.87</v>
          </cell>
        </row>
        <row r="1816">
          <cell r="A1816" t="str">
            <v>162308</v>
          </cell>
          <cell r="B1816" t="str">
            <v>DIAMETRO 1000 MM</v>
          </cell>
          <cell r="C1816" t="str">
            <v>UN</v>
          </cell>
          <cell r="D1816">
            <v>296.32</v>
          </cell>
        </row>
        <row r="1817">
          <cell r="A1817" t="str">
            <v>162309</v>
          </cell>
          <cell r="B1817" t="str">
            <v>DIAMETRO 1200 MM</v>
          </cell>
          <cell r="C1817" t="str">
            <v>UN</v>
          </cell>
          <cell r="D1817">
            <v>321.45999999999998</v>
          </cell>
        </row>
        <row r="1819">
          <cell r="A1819" t="str">
            <v>162400</v>
          </cell>
          <cell r="B1819" t="str">
            <v>MONTAGEM CURVAS DE FERRO FUNDIDO 90 GR TIPO JE</v>
          </cell>
        </row>
        <row r="1820">
          <cell r="A1820" t="str">
            <v>162401</v>
          </cell>
          <cell r="B1820" t="str">
            <v>DIAMETRO 100 MM</v>
          </cell>
          <cell r="C1820" t="str">
            <v>UN</v>
          </cell>
          <cell r="D1820">
            <v>8.67</v>
          </cell>
        </row>
        <row r="1821">
          <cell r="A1821" t="str">
            <v>162402</v>
          </cell>
          <cell r="B1821" t="str">
            <v>DIAMETRO 150 MM</v>
          </cell>
          <cell r="C1821" t="str">
            <v>UN</v>
          </cell>
          <cell r="D1821">
            <v>10.06</v>
          </cell>
        </row>
        <row r="1822">
          <cell r="A1822" t="str">
            <v>162403</v>
          </cell>
          <cell r="B1822" t="str">
            <v>DIAMETRO 200 MM</v>
          </cell>
          <cell r="C1822" t="str">
            <v>UN</v>
          </cell>
          <cell r="D1822">
            <v>13.75</v>
          </cell>
        </row>
        <row r="1823">
          <cell r="A1823" t="str">
            <v>162404</v>
          </cell>
          <cell r="B1823" t="str">
            <v>DIAMETRO 250 MM</v>
          </cell>
          <cell r="C1823" t="str">
            <v>UN</v>
          </cell>
          <cell r="D1823">
            <v>17.48</v>
          </cell>
        </row>
        <row r="1824">
          <cell r="A1824" t="str">
            <v>162405</v>
          </cell>
          <cell r="B1824" t="str">
            <v>DIAMETRO 300 MM</v>
          </cell>
          <cell r="C1824" t="str">
            <v>UN</v>
          </cell>
          <cell r="D1824">
            <v>22.41</v>
          </cell>
        </row>
        <row r="1825">
          <cell r="A1825" t="str">
            <v>162406</v>
          </cell>
          <cell r="B1825" t="str">
            <v>DIAMETRO 400 MM</v>
          </cell>
          <cell r="C1825" t="str">
            <v>UN</v>
          </cell>
          <cell r="D1825">
            <v>32.58</v>
          </cell>
        </row>
        <row r="1826">
          <cell r="A1826" t="str">
            <v>162407</v>
          </cell>
          <cell r="B1826" t="str">
            <v>DIAMETRO 500 MM</v>
          </cell>
          <cell r="C1826" t="str">
            <v>UN</v>
          </cell>
          <cell r="D1826">
            <v>45.11</v>
          </cell>
        </row>
        <row r="1827">
          <cell r="A1827" t="str">
            <v>162408</v>
          </cell>
          <cell r="B1827" t="str">
            <v>DIAMETRO 600 MM</v>
          </cell>
          <cell r="C1827" t="str">
            <v>UN</v>
          </cell>
          <cell r="D1827">
            <v>61.48</v>
          </cell>
        </row>
        <row r="1829">
          <cell r="A1829" t="str">
            <v>162500</v>
          </cell>
          <cell r="B1829" t="str">
            <v>MONTAGEM DE CURVAS DE FERRO FUNDIDO 45 GR TIPO JE</v>
          </cell>
        </row>
        <row r="1830">
          <cell r="A1830" t="str">
            <v>162501</v>
          </cell>
          <cell r="B1830" t="str">
            <v>DIAMETRO 100 MM</v>
          </cell>
          <cell r="C1830" t="str">
            <v>UN</v>
          </cell>
          <cell r="D1830">
            <v>8.6</v>
          </cell>
        </row>
        <row r="1831">
          <cell r="A1831" t="str">
            <v>162502</v>
          </cell>
          <cell r="B1831" t="str">
            <v>DIAMETRO 150 MM</v>
          </cell>
          <cell r="C1831" t="str">
            <v>UN</v>
          </cell>
          <cell r="D1831">
            <v>9.82</v>
          </cell>
        </row>
        <row r="1832">
          <cell r="A1832" t="str">
            <v>162503</v>
          </cell>
          <cell r="B1832" t="str">
            <v>DIAMETRO 200 MM</v>
          </cell>
          <cell r="C1832" t="str">
            <v>UN</v>
          </cell>
          <cell r="D1832">
            <v>13.22</v>
          </cell>
        </row>
        <row r="1833">
          <cell r="A1833" t="str">
            <v>162504</v>
          </cell>
          <cell r="B1833" t="str">
            <v>DIAMETRO 250 MM</v>
          </cell>
          <cell r="C1833" t="str">
            <v>UN</v>
          </cell>
          <cell r="D1833">
            <v>16.55</v>
          </cell>
        </row>
        <row r="1834">
          <cell r="A1834" t="str">
            <v>162505</v>
          </cell>
          <cell r="B1834" t="str">
            <v>DIAMETRO 300 MM</v>
          </cell>
          <cell r="C1834" t="str">
            <v>UN</v>
          </cell>
          <cell r="D1834">
            <v>20.74</v>
          </cell>
        </row>
        <row r="1835">
          <cell r="A1835" t="str">
            <v>162506</v>
          </cell>
          <cell r="B1835" t="str">
            <v>DIAMETRO 400 MM</v>
          </cell>
          <cell r="C1835" t="str">
            <v>UN</v>
          </cell>
          <cell r="D1835">
            <v>29.39</v>
          </cell>
        </row>
        <row r="1836">
          <cell r="A1836" t="str">
            <v>162507</v>
          </cell>
          <cell r="B1836" t="str">
            <v>DIAMETRO 500 MM</v>
          </cell>
          <cell r="C1836" t="str">
            <v>UN</v>
          </cell>
          <cell r="D1836">
            <v>39.67</v>
          </cell>
        </row>
        <row r="1837">
          <cell r="A1837" t="str">
            <v>162508</v>
          </cell>
          <cell r="B1837" t="str">
            <v>DIAMETRO 600 MM</v>
          </cell>
          <cell r="C1837" t="str">
            <v>UN</v>
          </cell>
          <cell r="D1837">
            <v>52.26</v>
          </cell>
        </row>
        <row r="1839">
          <cell r="A1839" t="str">
            <v>162600</v>
          </cell>
          <cell r="B1839" t="str">
            <v>MONTAGEM DE CURVA DE FERRO FUNDIDO 22 GR 30 MIN. TIPO JE</v>
          </cell>
        </row>
        <row r="1840">
          <cell r="A1840" t="str">
            <v>162601</v>
          </cell>
          <cell r="B1840" t="str">
            <v>DIAMETRO 100 MM</v>
          </cell>
          <cell r="C1840" t="str">
            <v>UN</v>
          </cell>
          <cell r="D1840">
            <v>8.52</v>
          </cell>
        </row>
        <row r="1841">
          <cell r="A1841" t="str">
            <v>162602</v>
          </cell>
          <cell r="B1841" t="str">
            <v>DIAMETRO 150 MM</v>
          </cell>
          <cell r="C1841" t="str">
            <v>UN</v>
          </cell>
          <cell r="D1841">
            <v>9.74</v>
          </cell>
        </row>
        <row r="1842">
          <cell r="A1842" t="str">
            <v>162603</v>
          </cell>
          <cell r="B1842" t="str">
            <v>DIAMETRO 200 MM</v>
          </cell>
          <cell r="C1842" t="str">
            <v>UN</v>
          </cell>
          <cell r="D1842">
            <v>12.87</v>
          </cell>
        </row>
        <row r="1843">
          <cell r="A1843" t="str">
            <v>162604</v>
          </cell>
          <cell r="B1843" t="str">
            <v>DIAMETRO 250 MM</v>
          </cell>
          <cell r="C1843" t="str">
            <v>UN</v>
          </cell>
          <cell r="D1843">
            <v>16.03</v>
          </cell>
        </row>
        <row r="1844">
          <cell r="A1844" t="str">
            <v>162605</v>
          </cell>
          <cell r="B1844" t="str">
            <v>DIAMETRO 300 MM</v>
          </cell>
          <cell r="C1844" t="str">
            <v>UN</v>
          </cell>
          <cell r="D1844">
            <v>19.89</v>
          </cell>
        </row>
        <row r="1845">
          <cell r="A1845" t="str">
            <v>162606</v>
          </cell>
          <cell r="B1845" t="str">
            <v>DIAMETRO 400 MM</v>
          </cell>
          <cell r="C1845" t="str">
            <v>UN</v>
          </cell>
          <cell r="D1845">
            <v>27.73</v>
          </cell>
        </row>
        <row r="1846">
          <cell r="A1846" t="str">
            <v>162607</v>
          </cell>
          <cell r="B1846" t="str">
            <v>DIAMETRO 500 MM</v>
          </cell>
          <cell r="C1846" t="str">
            <v>UN</v>
          </cell>
          <cell r="D1846">
            <v>36.119999999999997</v>
          </cell>
        </row>
        <row r="1847">
          <cell r="A1847" t="str">
            <v>162608</v>
          </cell>
          <cell r="B1847" t="str">
            <v>DIAMETRO 600 MM</v>
          </cell>
          <cell r="C1847" t="str">
            <v>UN</v>
          </cell>
          <cell r="D1847">
            <v>46.84</v>
          </cell>
        </row>
        <row r="1849">
          <cell r="A1849" t="str">
            <v>162700</v>
          </cell>
          <cell r="B1849" t="str">
            <v>MONTAGEM DE CURVAS DE FERRO FUNDIDO 11 GR 15 MIN. TIPO JE</v>
          </cell>
        </row>
        <row r="1850">
          <cell r="A1850" t="str">
            <v>162701</v>
          </cell>
          <cell r="B1850" t="str">
            <v>DIAMETRO 300 MM</v>
          </cell>
          <cell r="C1850" t="str">
            <v>UN</v>
          </cell>
          <cell r="D1850">
            <v>19.52</v>
          </cell>
        </row>
        <row r="1851">
          <cell r="A1851" t="str">
            <v>162702</v>
          </cell>
          <cell r="B1851" t="str">
            <v>DIAMETRO 400 MM</v>
          </cell>
          <cell r="C1851" t="str">
            <v>UN</v>
          </cell>
          <cell r="D1851">
            <v>26.78</v>
          </cell>
        </row>
        <row r="1852">
          <cell r="A1852" t="str">
            <v>162703</v>
          </cell>
          <cell r="B1852" t="str">
            <v>DIAMETRO 500 MM</v>
          </cell>
          <cell r="C1852" t="str">
            <v>UN</v>
          </cell>
          <cell r="D1852">
            <v>34.58</v>
          </cell>
        </row>
        <row r="1853">
          <cell r="A1853" t="str">
            <v>162704</v>
          </cell>
          <cell r="B1853" t="str">
            <v>DIAMETRO 600 MM</v>
          </cell>
          <cell r="C1853" t="str">
            <v>UN</v>
          </cell>
          <cell r="D1853">
            <v>44.48</v>
          </cell>
        </row>
        <row r="1855">
          <cell r="A1855" t="str">
            <v>162800</v>
          </cell>
          <cell r="B1855" t="str">
            <v>MONTAGEM DE CRUZETAS DE FERRO FUNDIDO TIPO JE</v>
          </cell>
        </row>
        <row r="1856">
          <cell r="A1856" t="str">
            <v>162801</v>
          </cell>
          <cell r="B1856" t="str">
            <v>DIAMETRO 100-50 MM</v>
          </cell>
          <cell r="C1856" t="str">
            <v>UN</v>
          </cell>
          <cell r="D1856">
            <v>16.95</v>
          </cell>
        </row>
        <row r="1857">
          <cell r="A1857" t="str">
            <v>162802</v>
          </cell>
          <cell r="B1857" t="str">
            <v>DIAMETRO 100-75 MM</v>
          </cell>
          <cell r="C1857" t="str">
            <v>UN</v>
          </cell>
          <cell r="D1857">
            <v>17.18</v>
          </cell>
        </row>
        <row r="1858">
          <cell r="A1858" t="str">
            <v>162803</v>
          </cell>
          <cell r="B1858" t="str">
            <v>DIAMETRO 100-100 MM</v>
          </cell>
          <cell r="C1858" t="str">
            <v>UN</v>
          </cell>
          <cell r="D1858">
            <v>17.309999999999999</v>
          </cell>
        </row>
        <row r="1859">
          <cell r="A1859" t="str">
            <v>162804</v>
          </cell>
          <cell r="B1859" t="str">
            <v>DIAMETRO 150-50 MM</v>
          </cell>
          <cell r="C1859" t="str">
            <v>UN</v>
          </cell>
          <cell r="D1859">
            <v>12.99</v>
          </cell>
        </row>
        <row r="1860">
          <cell r="A1860" t="str">
            <v>162805</v>
          </cell>
          <cell r="B1860" t="str">
            <v>DIAMETRO 150-75 MM</v>
          </cell>
          <cell r="C1860" t="str">
            <v>UN</v>
          </cell>
          <cell r="D1860">
            <v>20.079999999999998</v>
          </cell>
        </row>
        <row r="1861">
          <cell r="A1861" t="str">
            <v>162806</v>
          </cell>
          <cell r="B1861" t="str">
            <v>DIAMETRO 150-100 MM</v>
          </cell>
          <cell r="C1861" t="str">
            <v>UN</v>
          </cell>
          <cell r="D1861">
            <v>21.08</v>
          </cell>
        </row>
        <row r="1862">
          <cell r="A1862" t="str">
            <v>162807</v>
          </cell>
          <cell r="B1862" t="str">
            <v>DIAMETRO 150-150 MM</v>
          </cell>
          <cell r="C1862" t="str">
            <v>UN</v>
          </cell>
          <cell r="D1862">
            <v>22.31</v>
          </cell>
        </row>
        <row r="1863">
          <cell r="A1863" t="str">
            <v>162808</v>
          </cell>
          <cell r="B1863" t="str">
            <v>DIAMETRO 200-50 MM</v>
          </cell>
          <cell r="C1863" t="str">
            <v>UN</v>
          </cell>
          <cell r="D1863">
            <v>15.01</v>
          </cell>
        </row>
        <row r="1864">
          <cell r="A1864" t="str">
            <v>162809</v>
          </cell>
          <cell r="B1864" t="str">
            <v>DIAMETRO 200-75 MM</v>
          </cell>
          <cell r="C1864" t="str">
            <v>UN</v>
          </cell>
          <cell r="D1864">
            <v>16.649999999999999</v>
          </cell>
        </row>
        <row r="1865">
          <cell r="A1865" t="str">
            <v>162810</v>
          </cell>
          <cell r="B1865" t="str">
            <v>DIAMETRO 200-100 MM</v>
          </cell>
          <cell r="C1865" t="str">
            <v>UN</v>
          </cell>
          <cell r="D1865">
            <v>25.44</v>
          </cell>
        </row>
        <row r="1866">
          <cell r="A1866" t="str">
            <v>162811</v>
          </cell>
          <cell r="B1866" t="str">
            <v>DIAMETRO 200-200 MM</v>
          </cell>
          <cell r="C1866" t="str">
            <v>UN</v>
          </cell>
          <cell r="D1866">
            <v>27.53</v>
          </cell>
        </row>
        <row r="1867">
          <cell r="A1867" t="str">
            <v>162812</v>
          </cell>
          <cell r="B1867" t="str">
            <v>DIAMETRO 250-50 MM</v>
          </cell>
          <cell r="C1867" t="str">
            <v>UN</v>
          </cell>
          <cell r="D1867">
            <v>23.2</v>
          </cell>
        </row>
        <row r="1868">
          <cell r="A1868" t="str">
            <v>162813</v>
          </cell>
          <cell r="B1868" t="str">
            <v>DIAMETRO 250-75 MM</v>
          </cell>
          <cell r="C1868" t="str">
            <v>UN</v>
          </cell>
          <cell r="D1868">
            <v>30.56</v>
          </cell>
        </row>
        <row r="1869">
          <cell r="A1869" t="str">
            <v>162814</v>
          </cell>
          <cell r="B1869" t="str">
            <v>DIAMETRO 250-100 MM</v>
          </cell>
          <cell r="C1869" t="str">
            <v>UN</v>
          </cell>
          <cell r="D1869">
            <v>30.92</v>
          </cell>
        </row>
        <row r="1870">
          <cell r="A1870" t="str">
            <v>162815</v>
          </cell>
          <cell r="B1870" t="str">
            <v>DIAMETRO 250-250 MM</v>
          </cell>
          <cell r="C1870" t="str">
            <v>UN</v>
          </cell>
          <cell r="D1870">
            <v>32.47</v>
          </cell>
        </row>
        <row r="1871">
          <cell r="A1871" t="str">
            <v>162816</v>
          </cell>
          <cell r="B1871" t="str">
            <v>DIAMETRO 300-75 MM</v>
          </cell>
          <cell r="C1871" t="str">
            <v>UN</v>
          </cell>
          <cell r="D1871">
            <v>36.880000000000003</v>
          </cell>
        </row>
        <row r="1872">
          <cell r="A1872" t="str">
            <v>162817</v>
          </cell>
          <cell r="B1872" t="str">
            <v>DIAMETRO 300-100 MM</v>
          </cell>
          <cell r="C1872" t="str">
            <v>UN</v>
          </cell>
          <cell r="D1872">
            <v>37.46</v>
          </cell>
        </row>
        <row r="1873">
          <cell r="A1873" t="str">
            <v>162818</v>
          </cell>
          <cell r="B1873" t="str">
            <v>DIAMETRO 300-200 MM</v>
          </cell>
          <cell r="C1873" t="str">
            <v>UN</v>
          </cell>
          <cell r="D1873">
            <v>38.6</v>
          </cell>
        </row>
        <row r="1874">
          <cell r="A1874" t="str">
            <v>162819</v>
          </cell>
          <cell r="B1874" t="str">
            <v>DIAMETRO 300-300 MM</v>
          </cell>
          <cell r="C1874" t="str">
            <v>UN</v>
          </cell>
          <cell r="D1874">
            <v>40.75</v>
          </cell>
        </row>
        <row r="1875">
          <cell r="A1875" t="str">
            <v>162820</v>
          </cell>
          <cell r="B1875" t="str">
            <v>DIAMETRO 400-75 MM</v>
          </cell>
          <cell r="C1875" t="str">
            <v>UN</v>
          </cell>
          <cell r="D1875">
            <v>48.95</v>
          </cell>
        </row>
        <row r="1876">
          <cell r="A1876" t="str">
            <v>162821</v>
          </cell>
          <cell r="B1876" t="str">
            <v>DIAMETRO 400-100 MM</v>
          </cell>
          <cell r="C1876" t="str">
            <v>UN</v>
          </cell>
          <cell r="D1876">
            <v>49.58</v>
          </cell>
        </row>
        <row r="1877">
          <cell r="A1877" t="str">
            <v>162822</v>
          </cell>
          <cell r="B1877" t="str">
            <v>DIAMETRO 400-200 MM</v>
          </cell>
          <cell r="C1877" t="str">
            <v>UN</v>
          </cell>
          <cell r="D1877">
            <v>51.2</v>
          </cell>
        </row>
        <row r="1878">
          <cell r="A1878" t="str">
            <v>162823</v>
          </cell>
          <cell r="B1878" t="str">
            <v>DIAMETRO 400-300 MM</v>
          </cell>
          <cell r="C1878" t="str">
            <v>UN</v>
          </cell>
          <cell r="D1878">
            <v>53.57</v>
          </cell>
        </row>
        <row r="1879">
          <cell r="A1879" t="str">
            <v>162824</v>
          </cell>
          <cell r="B1879" t="str">
            <v>DIAMETRO 400-400 MM</v>
          </cell>
          <cell r="C1879" t="str">
            <v>UN</v>
          </cell>
          <cell r="D1879">
            <v>56.37</v>
          </cell>
        </row>
        <row r="1880">
          <cell r="A1880" t="str">
            <v>162825</v>
          </cell>
          <cell r="B1880" t="str">
            <v>DIAMETRO 500-75 MM</v>
          </cell>
          <cell r="C1880" t="str">
            <v>UN</v>
          </cell>
          <cell r="D1880">
            <v>58.38</v>
          </cell>
        </row>
        <row r="1881">
          <cell r="A1881" t="str">
            <v>162826</v>
          </cell>
          <cell r="B1881" t="str">
            <v>DIAMETRO 500-100 MM</v>
          </cell>
          <cell r="C1881" t="str">
            <v>UN</v>
          </cell>
          <cell r="D1881">
            <v>61.71</v>
          </cell>
        </row>
        <row r="1882">
          <cell r="A1882" t="str">
            <v>162827</v>
          </cell>
          <cell r="B1882" t="str">
            <v>DIAMETRO 500-200 MM</v>
          </cell>
          <cell r="C1882" t="str">
            <v>UN</v>
          </cell>
          <cell r="D1882">
            <v>63.82</v>
          </cell>
        </row>
        <row r="1883">
          <cell r="A1883" t="str">
            <v>162828</v>
          </cell>
          <cell r="B1883" t="str">
            <v>DIAMETRO 500-300 MM</v>
          </cell>
          <cell r="C1883" t="str">
            <v>UN</v>
          </cell>
          <cell r="D1883">
            <v>67.069999999999993</v>
          </cell>
        </row>
        <row r="1884">
          <cell r="A1884" t="str">
            <v>162829</v>
          </cell>
          <cell r="B1884" t="str">
            <v>DIAMETRO 500-500 MM</v>
          </cell>
          <cell r="C1884" t="str">
            <v>UN</v>
          </cell>
          <cell r="D1884">
            <v>74.22</v>
          </cell>
        </row>
        <row r="1885">
          <cell r="A1885" t="str">
            <v>162830</v>
          </cell>
          <cell r="B1885" t="str">
            <v>DIAMETRO 600-75 MM</v>
          </cell>
          <cell r="C1885" t="str">
            <v>UN</v>
          </cell>
          <cell r="D1885">
            <v>75.06</v>
          </cell>
        </row>
        <row r="1886">
          <cell r="A1886" t="str">
            <v>162831</v>
          </cell>
          <cell r="B1886" t="str">
            <v>DIAMETRO 600-100 MM</v>
          </cell>
          <cell r="C1886" t="str">
            <v>UN</v>
          </cell>
          <cell r="D1886">
            <v>76.599999999999994</v>
          </cell>
        </row>
        <row r="1887">
          <cell r="A1887" t="str">
            <v>162832</v>
          </cell>
          <cell r="B1887" t="str">
            <v>DIAMETRO 600-200 MM</v>
          </cell>
          <cell r="C1887" t="str">
            <v>UN</v>
          </cell>
          <cell r="D1887">
            <v>79.72</v>
          </cell>
        </row>
        <row r="1888">
          <cell r="A1888" t="str">
            <v>162833</v>
          </cell>
          <cell r="B1888" t="str">
            <v>DIAMETRO 600-300 MM</v>
          </cell>
          <cell r="C1888" t="str">
            <v>UN</v>
          </cell>
          <cell r="D1888">
            <v>83.6</v>
          </cell>
        </row>
        <row r="1889">
          <cell r="A1889" t="str">
            <v>162834</v>
          </cell>
          <cell r="B1889" t="str">
            <v>DIAMETRO 600-400 MM</v>
          </cell>
          <cell r="C1889" t="str">
            <v>UN</v>
          </cell>
          <cell r="D1889">
            <v>87.58</v>
          </cell>
        </row>
        <row r="1890">
          <cell r="A1890" t="str">
            <v>162835</v>
          </cell>
          <cell r="B1890" t="str">
            <v>DIAMETRO 600-600 MM</v>
          </cell>
          <cell r="C1890" t="str">
            <v>UN</v>
          </cell>
          <cell r="D1890">
            <v>98.48</v>
          </cell>
        </row>
        <row r="1892">
          <cell r="A1892" t="str">
            <v>162900</v>
          </cell>
          <cell r="B1892" t="str">
            <v>MONTAGEM DE TES DE FERRO FUNDIDO TIPO JE</v>
          </cell>
        </row>
        <row r="1893">
          <cell r="A1893" t="str">
            <v>162901</v>
          </cell>
          <cell r="B1893" t="str">
            <v>DIAMETRO 100-50 MM</v>
          </cell>
          <cell r="C1893" t="str">
            <v>UN</v>
          </cell>
          <cell r="D1893">
            <v>11.01</v>
          </cell>
        </row>
        <row r="1894">
          <cell r="A1894" t="str">
            <v>162902</v>
          </cell>
          <cell r="B1894" t="str">
            <v>DIAMETRO 100-75 MM</v>
          </cell>
          <cell r="C1894" t="str">
            <v>UN</v>
          </cell>
          <cell r="D1894">
            <v>11.09</v>
          </cell>
        </row>
        <row r="1895">
          <cell r="A1895" t="str">
            <v>162903</v>
          </cell>
          <cell r="B1895" t="str">
            <v>DIAMETRO 100-100 MM</v>
          </cell>
          <cell r="C1895" t="str">
            <v>UN</v>
          </cell>
          <cell r="D1895">
            <v>12.98</v>
          </cell>
        </row>
        <row r="1896">
          <cell r="A1896" t="str">
            <v>162904</v>
          </cell>
          <cell r="B1896" t="str">
            <v>DIAMETRO 150-50 MM</v>
          </cell>
          <cell r="C1896" t="str">
            <v>UN</v>
          </cell>
          <cell r="D1896">
            <v>12.22</v>
          </cell>
        </row>
        <row r="1897">
          <cell r="A1897" t="str">
            <v>162905</v>
          </cell>
          <cell r="B1897" t="str">
            <v>DIAMETRO 150-75 MM</v>
          </cell>
          <cell r="C1897" t="str">
            <v>UN</v>
          </cell>
          <cell r="D1897">
            <v>12.3</v>
          </cell>
        </row>
        <row r="1898">
          <cell r="A1898" t="str">
            <v>162906</v>
          </cell>
          <cell r="B1898" t="str">
            <v>DIAMETRO 150-100 MM</v>
          </cell>
          <cell r="C1898" t="str">
            <v>UN</v>
          </cell>
          <cell r="D1898">
            <v>14.27</v>
          </cell>
        </row>
        <row r="1899">
          <cell r="A1899" t="str">
            <v>162907</v>
          </cell>
          <cell r="B1899" t="str">
            <v>DIAMETRO 150-150 MM</v>
          </cell>
          <cell r="C1899" t="str">
            <v>UN</v>
          </cell>
          <cell r="D1899">
            <v>14.88</v>
          </cell>
        </row>
        <row r="1900">
          <cell r="A1900" t="str">
            <v>162908</v>
          </cell>
          <cell r="B1900" t="str">
            <v>DIAMETRO 200-50 MM</v>
          </cell>
          <cell r="C1900" t="str">
            <v>UN</v>
          </cell>
          <cell r="D1900">
            <v>15.38</v>
          </cell>
        </row>
        <row r="1901">
          <cell r="A1901" t="str">
            <v>162909</v>
          </cell>
          <cell r="B1901" t="str">
            <v>DIAMETRO 200-75 MM</v>
          </cell>
          <cell r="C1901" t="str">
            <v>UN</v>
          </cell>
          <cell r="D1901">
            <v>15.64</v>
          </cell>
        </row>
        <row r="1902">
          <cell r="A1902" t="str">
            <v>162910</v>
          </cell>
          <cell r="B1902" t="str">
            <v>DIAMETRO 200-100 MM</v>
          </cell>
          <cell r="C1902" t="str">
            <v>UN</v>
          </cell>
          <cell r="D1902">
            <v>17.510000000000002</v>
          </cell>
        </row>
        <row r="1903">
          <cell r="A1903" t="str">
            <v>162911</v>
          </cell>
          <cell r="B1903" t="str">
            <v>DIAMETRO 200-200 MM</v>
          </cell>
          <cell r="C1903" t="str">
            <v>UN</v>
          </cell>
          <cell r="D1903">
            <v>20.059999999999999</v>
          </cell>
        </row>
        <row r="1904">
          <cell r="A1904" t="str">
            <v>162912</v>
          </cell>
          <cell r="B1904" t="str">
            <v>DIAMETRO 250-50 MM</v>
          </cell>
          <cell r="C1904" t="str">
            <v>UN</v>
          </cell>
          <cell r="D1904">
            <v>18.350000000000001</v>
          </cell>
        </row>
        <row r="1905">
          <cell r="A1905" t="str">
            <v>162913</v>
          </cell>
          <cell r="B1905" t="str">
            <v>DIAMETRO 250-75 MM</v>
          </cell>
          <cell r="C1905" t="str">
            <v>UN</v>
          </cell>
          <cell r="D1905">
            <v>18.62</v>
          </cell>
        </row>
        <row r="1906">
          <cell r="A1906" t="str">
            <v>162914</v>
          </cell>
          <cell r="B1906" t="str">
            <v>DIAMETRO 250-100 MM</v>
          </cell>
          <cell r="C1906" t="str">
            <v>UN</v>
          </cell>
          <cell r="D1906">
            <v>20.68</v>
          </cell>
        </row>
        <row r="1907">
          <cell r="A1907" t="str">
            <v>162915</v>
          </cell>
          <cell r="B1907" t="str">
            <v>DIAMETRO 250-250 MM</v>
          </cell>
          <cell r="C1907" t="str">
            <v>UN</v>
          </cell>
          <cell r="D1907">
            <v>24.96</v>
          </cell>
        </row>
        <row r="1908">
          <cell r="A1908" t="str">
            <v>162916</v>
          </cell>
          <cell r="B1908" t="str">
            <v>DIAMETRO 300-75 MM</v>
          </cell>
          <cell r="C1908" t="str">
            <v>UN</v>
          </cell>
          <cell r="D1908">
            <v>22.29</v>
          </cell>
        </row>
        <row r="1909">
          <cell r="A1909" t="str">
            <v>162917</v>
          </cell>
          <cell r="B1909" t="str">
            <v>DIAMETRO 300-100 MM</v>
          </cell>
          <cell r="C1909" t="str">
            <v>UN</v>
          </cell>
          <cell r="D1909">
            <v>24.61</v>
          </cell>
        </row>
        <row r="1910">
          <cell r="A1910" t="str">
            <v>162918</v>
          </cell>
          <cell r="B1910" t="str">
            <v>DIAMETRO 300-150 MM</v>
          </cell>
          <cell r="C1910" t="str">
            <v>UN</v>
          </cell>
          <cell r="D1910">
            <v>25.4</v>
          </cell>
        </row>
        <row r="1911">
          <cell r="A1911" t="str">
            <v>162919</v>
          </cell>
          <cell r="B1911" t="str">
            <v>DIAMETRO 300-200 MM</v>
          </cell>
          <cell r="C1911" t="str">
            <v>UN</v>
          </cell>
          <cell r="D1911">
            <v>27.31</v>
          </cell>
        </row>
        <row r="1912">
          <cell r="A1912" t="str">
            <v>162920</v>
          </cell>
          <cell r="B1912" t="str">
            <v>DIAMETRO 300-250 MM</v>
          </cell>
          <cell r="C1912" t="str">
            <v>UN</v>
          </cell>
          <cell r="D1912">
            <v>29.14</v>
          </cell>
        </row>
        <row r="1913">
          <cell r="A1913" t="str">
            <v>162921</v>
          </cell>
          <cell r="B1913" t="str">
            <v>DIAMETRO 300-300 MM</v>
          </cell>
          <cell r="C1913" t="str">
            <v>UN</v>
          </cell>
          <cell r="D1913">
            <v>31.52</v>
          </cell>
        </row>
        <row r="1914">
          <cell r="A1914" t="str">
            <v>162922</v>
          </cell>
          <cell r="B1914" t="str">
            <v>DIAMETRO 400-75 MM</v>
          </cell>
          <cell r="C1914" t="str">
            <v>UN</v>
          </cell>
          <cell r="D1914">
            <v>29.88</v>
          </cell>
        </row>
        <row r="1915">
          <cell r="A1915" t="str">
            <v>162923</v>
          </cell>
          <cell r="B1915" t="str">
            <v>DIAMETRO 400-100 MM</v>
          </cell>
          <cell r="C1915" t="str">
            <v>UN</v>
          </cell>
          <cell r="D1915">
            <v>32.11</v>
          </cell>
        </row>
        <row r="1916">
          <cell r="A1916" t="str">
            <v>162924</v>
          </cell>
          <cell r="B1916" t="str">
            <v>DIAMETRO 400-200 MM</v>
          </cell>
          <cell r="C1916" t="str">
            <v>UN</v>
          </cell>
          <cell r="D1916">
            <v>35.49</v>
          </cell>
        </row>
        <row r="1917">
          <cell r="A1917" t="str">
            <v>162925</v>
          </cell>
          <cell r="B1917" t="str">
            <v>DIAMETRO 400-300 MM</v>
          </cell>
          <cell r="C1917" t="str">
            <v>UN</v>
          </cell>
          <cell r="D1917">
            <v>39.880000000000003</v>
          </cell>
        </row>
        <row r="1918">
          <cell r="A1918" t="str">
            <v>162926</v>
          </cell>
          <cell r="B1918" t="str">
            <v>DIAMETRO 400-400 MM</v>
          </cell>
          <cell r="C1918" t="str">
            <v>UN</v>
          </cell>
          <cell r="D1918">
            <v>44.24</v>
          </cell>
        </row>
        <row r="1919">
          <cell r="A1919" t="str">
            <v>162927</v>
          </cell>
          <cell r="B1919" t="str">
            <v>DIAMETRO 500-100 MM</v>
          </cell>
          <cell r="C1919" t="str">
            <v>UN</v>
          </cell>
          <cell r="D1919">
            <v>40.07</v>
          </cell>
        </row>
        <row r="1920">
          <cell r="A1920" t="str">
            <v>162928</v>
          </cell>
          <cell r="B1920" t="str">
            <v>DIAMETRO 500-200 MM</v>
          </cell>
          <cell r="C1920" t="str">
            <v>UN</v>
          </cell>
          <cell r="D1920">
            <v>44.23</v>
          </cell>
        </row>
        <row r="1921">
          <cell r="A1921" t="str">
            <v>162929</v>
          </cell>
          <cell r="B1921" t="str">
            <v>DIAMETRO 500-300 MM</v>
          </cell>
          <cell r="C1921" t="str">
            <v>UN</v>
          </cell>
          <cell r="D1921">
            <v>49.21</v>
          </cell>
        </row>
        <row r="1922">
          <cell r="A1922" t="str">
            <v>162930</v>
          </cell>
          <cell r="B1922" t="str">
            <v>DIAMETRO 500-500 MM</v>
          </cell>
          <cell r="C1922" t="str">
            <v>UN</v>
          </cell>
          <cell r="D1922">
            <v>59.09</v>
          </cell>
        </row>
        <row r="1923">
          <cell r="A1923" t="str">
            <v>162931</v>
          </cell>
          <cell r="B1923" t="str">
            <v>DIAMETRO 600-100 MM</v>
          </cell>
          <cell r="C1923" t="str">
            <v>UN</v>
          </cell>
          <cell r="D1923">
            <v>50.19</v>
          </cell>
        </row>
        <row r="1924">
          <cell r="A1924" t="str">
            <v>162932</v>
          </cell>
          <cell r="B1924" t="str">
            <v>DIAMETRO 600-200 MM</v>
          </cell>
          <cell r="C1924" t="str">
            <v>UN</v>
          </cell>
          <cell r="D1924">
            <v>55.07</v>
          </cell>
        </row>
        <row r="1925">
          <cell r="A1925" t="str">
            <v>162933</v>
          </cell>
          <cell r="B1925" t="str">
            <v>DIAMETRO 600-300 MM</v>
          </cell>
          <cell r="C1925" t="str">
            <v>UN</v>
          </cell>
          <cell r="D1925">
            <v>64.510000000000005</v>
          </cell>
        </row>
        <row r="1926">
          <cell r="A1926" t="str">
            <v>162934</v>
          </cell>
          <cell r="B1926" t="str">
            <v>DIAMETRO 600-400 MM</v>
          </cell>
          <cell r="C1926" t="str">
            <v>UN</v>
          </cell>
          <cell r="D1926">
            <v>73.599999999999994</v>
          </cell>
        </row>
        <row r="1927">
          <cell r="A1927" t="str">
            <v>162935</v>
          </cell>
          <cell r="B1927" t="str">
            <v>DIAMETRO 600- 600 MM</v>
          </cell>
          <cell r="C1927" t="str">
            <v>UN</v>
          </cell>
          <cell r="D1927">
            <v>93.72</v>
          </cell>
        </row>
        <row r="1929">
          <cell r="A1929" t="str">
            <v>163000</v>
          </cell>
          <cell r="B1929" t="str">
            <v>MONTAGEM DE TES DE FERRO FUNDIDO TIPO JE/F</v>
          </cell>
        </row>
        <row r="1930">
          <cell r="A1930" t="str">
            <v>163001</v>
          </cell>
          <cell r="B1930" t="str">
            <v>DIAMETRO 100-50 MM</v>
          </cell>
          <cell r="C1930" t="str">
            <v>UN</v>
          </cell>
          <cell r="D1930">
            <v>11.55</v>
          </cell>
        </row>
        <row r="1931">
          <cell r="A1931" t="str">
            <v>163002</v>
          </cell>
          <cell r="B1931" t="str">
            <v>DIAMETRO 150-50 MM</v>
          </cell>
          <cell r="C1931" t="str">
            <v>UN</v>
          </cell>
          <cell r="D1931">
            <v>12.42</v>
          </cell>
        </row>
        <row r="1932">
          <cell r="A1932" t="str">
            <v>163003</v>
          </cell>
          <cell r="B1932" t="str">
            <v>DIAMETRO 150-75 MM</v>
          </cell>
          <cell r="C1932" t="str">
            <v>UN</v>
          </cell>
          <cell r="D1932">
            <v>12.56</v>
          </cell>
        </row>
        <row r="1933">
          <cell r="A1933" t="str">
            <v>163004</v>
          </cell>
          <cell r="B1933" t="str">
            <v>DIAMETRO 200-50 MM</v>
          </cell>
          <cell r="C1933" t="str">
            <v>UN</v>
          </cell>
          <cell r="D1933">
            <v>15.74</v>
          </cell>
        </row>
        <row r="1934">
          <cell r="A1934" t="str">
            <v>163005</v>
          </cell>
          <cell r="B1934" t="str">
            <v>DIAMETRO 200-75 MM</v>
          </cell>
          <cell r="C1934" t="str">
            <v>UN</v>
          </cell>
          <cell r="D1934">
            <v>15.99</v>
          </cell>
        </row>
        <row r="1935">
          <cell r="A1935" t="str">
            <v>163006</v>
          </cell>
          <cell r="B1935" t="str">
            <v>DIAMETRO 200-100 MM</v>
          </cell>
          <cell r="C1935" t="str">
            <v>UN</v>
          </cell>
          <cell r="D1935">
            <v>18.579999999999998</v>
          </cell>
        </row>
        <row r="1936">
          <cell r="A1936" t="str">
            <v>163007</v>
          </cell>
          <cell r="B1936" t="str">
            <v>DIAMETRO 250-50 MM</v>
          </cell>
          <cell r="C1936" t="str">
            <v>UN</v>
          </cell>
          <cell r="D1936">
            <v>18.63</v>
          </cell>
        </row>
        <row r="1937">
          <cell r="A1937" t="str">
            <v>163008</v>
          </cell>
          <cell r="B1937" t="str">
            <v>DIAMETRO 250-75 MM</v>
          </cell>
          <cell r="C1937" t="str">
            <v>UN</v>
          </cell>
          <cell r="D1937">
            <v>18.89</v>
          </cell>
        </row>
        <row r="1938">
          <cell r="A1938" t="str">
            <v>163009</v>
          </cell>
          <cell r="B1938" t="str">
            <v>DIAMETRO 250-100 MM</v>
          </cell>
          <cell r="C1938" t="str">
            <v>UN</v>
          </cell>
          <cell r="D1938">
            <v>21.75</v>
          </cell>
        </row>
        <row r="1939">
          <cell r="A1939" t="str">
            <v>163010</v>
          </cell>
          <cell r="B1939" t="str">
            <v>DIAMETRO 300-100 MM</v>
          </cell>
          <cell r="C1939" t="str">
            <v>UN</v>
          </cell>
          <cell r="D1939">
            <v>25.64</v>
          </cell>
        </row>
        <row r="1940">
          <cell r="A1940" t="str">
            <v>163011</v>
          </cell>
          <cell r="B1940" t="str">
            <v>DIAMETRO 300-200 MM</v>
          </cell>
          <cell r="C1940" t="str">
            <v>UN</v>
          </cell>
          <cell r="D1940">
            <v>30.51</v>
          </cell>
        </row>
        <row r="1941">
          <cell r="A1941" t="str">
            <v>163012</v>
          </cell>
          <cell r="B1941" t="str">
            <v>DIAMETRO 300-300 MM</v>
          </cell>
          <cell r="C1941" t="str">
            <v>UN</v>
          </cell>
          <cell r="D1941">
            <v>38.090000000000003</v>
          </cell>
        </row>
        <row r="1942">
          <cell r="A1942" t="str">
            <v>163013</v>
          </cell>
          <cell r="B1942" t="str">
            <v>DIAMETRO 400-100 MM</v>
          </cell>
          <cell r="C1942" t="str">
            <v>UN</v>
          </cell>
          <cell r="D1942">
            <v>33.479999999999997</v>
          </cell>
        </row>
        <row r="1943">
          <cell r="A1943" t="str">
            <v>163014</v>
          </cell>
          <cell r="B1943" t="str">
            <v>DIAMETRO 400-200 MM</v>
          </cell>
          <cell r="C1943" t="str">
            <v>UN</v>
          </cell>
          <cell r="D1943">
            <v>38.83</v>
          </cell>
        </row>
        <row r="1944">
          <cell r="A1944" t="str">
            <v>163015</v>
          </cell>
          <cell r="B1944" t="str">
            <v>DIAMETRO 400-300 MM</v>
          </cell>
          <cell r="C1944" t="str">
            <v>UN</v>
          </cell>
          <cell r="D1944">
            <v>46.66</v>
          </cell>
        </row>
        <row r="1945">
          <cell r="A1945" t="str">
            <v>163016</v>
          </cell>
          <cell r="B1945" t="str">
            <v>DIAMETRO 400-400 MM</v>
          </cell>
          <cell r="C1945" t="str">
            <v>UN</v>
          </cell>
          <cell r="D1945">
            <v>53.99</v>
          </cell>
        </row>
        <row r="1946">
          <cell r="A1946" t="str">
            <v>163017</v>
          </cell>
          <cell r="B1946" t="str">
            <v>DIAMETRO 500-100 MM</v>
          </cell>
          <cell r="C1946" t="str">
            <v>UN</v>
          </cell>
          <cell r="D1946">
            <v>41.73</v>
          </cell>
        </row>
        <row r="1947">
          <cell r="A1947" t="str">
            <v>163018</v>
          </cell>
          <cell r="B1947" t="str">
            <v>DIAMETRO 500-200 MM</v>
          </cell>
          <cell r="C1947" t="str">
            <v>UN</v>
          </cell>
          <cell r="D1947">
            <v>47.64</v>
          </cell>
        </row>
        <row r="1948">
          <cell r="A1948" t="str">
            <v>163019</v>
          </cell>
          <cell r="B1948" t="str">
            <v>DIAMETRO 500-300 MM</v>
          </cell>
          <cell r="C1948" t="str">
            <v>UN</v>
          </cell>
          <cell r="D1948">
            <v>56.13</v>
          </cell>
        </row>
        <row r="1949">
          <cell r="A1949" t="str">
            <v>163020</v>
          </cell>
          <cell r="B1949" t="str">
            <v>DIAMETRO 500-500 MM</v>
          </cell>
          <cell r="C1949" t="str">
            <v>UN</v>
          </cell>
          <cell r="D1949">
            <v>73.260000000000005</v>
          </cell>
        </row>
        <row r="1950">
          <cell r="A1950" t="str">
            <v>163021</v>
          </cell>
          <cell r="B1950" t="str">
            <v>DIAMETRO 600-100 MM</v>
          </cell>
          <cell r="C1950" t="str">
            <v>UN</v>
          </cell>
          <cell r="D1950">
            <v>51.04</v>
          </cell>
        </row>
        <row r="1951">
          <cell r="A1951" t="str">
            <v>163022</v>
          </cell>
          <cell r="B1951" t="str">
            <v>DIAMETRO 600-200 MM</v>
          </cell>
          <cell r="C1951" t="str">
            <v>UN</v>
          </cell>
          <cell r="D1951">
            <v>58.49</v>
          </cell>
        </row>
        <row r="1952">
          <cell r="A1952" t="str">
            <v>163023</v>
          </cell>
          <cell r="B1952" t="str">
            <v>DIAMETRO 600-400 MM</v>
          </cell>
          <cell r="C1952" t="str">
            <v>UN</v>
          </cell>
          <cell r="D1952">
            <v>77.040000000000006</v>
          </cell>
        </row>
        <row r="1953">
          <cell r="A1953" t="str">
            <v>163024</v>
          </cell>
          <cell r="B1953" t="str">
            <v>DIAMETRO 600-600 MM</v>
          </cell>
          <cell r="C1953" t="str">
            <v>UN</v>
          </cell>
          <cell r="D1953">
            <v>98.92</v>
          </cell>
        </row>
        <row r="1955">
          <cell r="A1955" t="str">
            <v>163100</v>
          </cell>
          <cell r="B1955" t="str">
            <v>MONTAGEM DE REDUCOES DE FERRO FUNDIDO TIPO JE (P/B)</v>
          </cell>
        </row>
        <row r="1956">
          <cell r="A1956" t="str">
            <v>163101</v>
          </cell>
          <cell r="B1956" t="str">
            <v>DIAMETRO 100-50 MM</v>
          </cell>
          <cell r="C1956" t="str">
            <v>UN</v>
          </cell>
          <cell r="D1956">
            <v>5.98</v>
          </cell>
        </row>
        <row r="1957">
          <cell r="A1957" t="str">
            <v>163102</v>
          </cell>
          <cell r="B1957" t="str">
            <v>DIAMETRO 100-75 MM</v>
          </cell>
          <cell r="C1957" t="str">
            <v>UN</v>
          </cell>
          <cell r="D1957">
            <v>5.99</v>
          </cell>
        </row>
        <row r="1958">
          <cell r="A1958" t="str">
            <v>163103</v>
          </cell>
          <cell r="B1958" t="str">
            <v>DIAMETRO 150-75 MM</v>
          </cell>
          <cell r="C1958" t="str">
            <v>UN</v>
          </cell>
          <cell r="D1958">
            <v>6.63</v>
          </cell>
        </row>
        <row r="1959">
          <cell r="A1959" t="str">
            <v>163104</v>
          </cell>
          <cell r="B1959" t="str">
            <v>DIAMETRO 150-100 MM</v>
          </cell>
          <cell r="C1959" t="str">
            <v>UN</v>
          </cell>
          <cell r="D1959">
            <v>8.4499999999999993</v>
          </cell>
        </row>
        <row r="1960">
          <cell r="A1960" t="str">
            <v>163105</v>
          </cell>
          <cell r="B1960" t="str">
            <v>DIAMETRO 200-100 MM</v>
          </cell>
          <cell r="C1960" t="str">
            <v>UN</v>
          </cell>
          <cell r="D1960">
            <v>10.29</v>
          </cell>
        </row>
        <row r="1961">
          <cell r="A1961" t="str">
            <v>163106</v>
          </cell>
          <cell r="B1961" t="str">
            <v>DIAMETRO 200-150 MM</v>
          </cell>
          <cell r="C1961" t="str">
            <v>UN</v>
          </cell>
          <cell r="D1961">
            <v>11.07</v>
          </cell>
        </row>
        <row r="1962">
          <cell r="A1962" t="str">
            <v>163107</v>
          </cell>
          <cell r="B1962" t="str">
            <v>DIAMETRO 250-150 MM</v>
          </cell>
          <cell r="C1962" t="str">
            <v>UN</v>
          </cell>
          <cell r="D1962">
            <v>14.4</v>
          </cell>
        </row>
        <row r="1963">
          <cell r="A1963" t="str">
            <v>163108</v>
          </cell>
          <cell r="B1963" t="str">
            <v>DIAMETRO 250-200 MM</v>
          </cell>
          <cell r="C1963" t="str">
            <v>UN</v>
          </cell>
          <cell r="D1963">
            <v>15.28</v>
          </cell>
        </row>
        <row r="1964">
          <cell r="A1964" t="str">
            <v>163109</v>
          </cell>
          <cell r="B1964" t="str">
            <v>DIAMETRO 300-150 MM</v>
          </cell>
          <cell r="C1964" t="str">
            <v>UN</v>
          </cell>
          <cell r="D1964">
            <v>16.739999999999998</v>
          </cell>
        </row>
        <row r="1965">
          <cell r="A1965" t="str">
            <v>163110</v>
          </cell>
          <cell r="B1965" t="str">
            <v>DIAMETRO 300-200 MM</v>
          </cell>
          <cell r="C1965" t="str">
            <v>UN</v>
          </cell>
          <cell r="D1965">
            <v>17.64</v>
          </cell>
        </row>
        <row r="1966">
          <cell r="A1966" t="str">
            <v>163111</v>
          </cell>
          <cell r="B1966" t="str">
            <v>DIAMETRO 300-250 MM</v>
          </cell>
          <cell r="C1966" t="str">
            <v>UN</v>
          </cell>
          <cell r="D1966">
            <v>19.52</v>
          </cell>
        </row>
        <row r="1967">
          <cell r="A1967" t="str">
            <v>163112</v>
          </cell>
          <cell r="B1967" t="str">
            <v>DIAMETRO 350-200 MM</v>
          </cell>
          <cell r="C1967" t="str">
            <v>UN</v>
          </cell>
          <cell r="D1967">
            <v>21.08</v>
          </cell>
        </row>
        <row r="1968">
          <cell r="A1968" t="str">
            <v>163113</v>
          </cell>
          <cell r="B1968" t="str">
            <v>DIAMETRO 350-250 MM</v>
          </cell>
          <cell r="C1968" t="str">
            <v>UN</v>
          </cell>
          <cell r="D1968">
            <v>22.92</v>
          </cell>
        </row>
        <row r="1969">
          <cell r="A1969" t="str">
            <v>163114</v>
          </cell>
          <cell r="B1969" t="str">
            <v>DIAMETRO 350-300 MM</v>
          </cell>
          <cell r="C1969" t="str">
            <v>UN</v>
          </cell>
          <cell r="D1969">
            <v>25.4</v>
          </cell>
        </row>
        <row r="1970">
          <cell r="A1970" t="str">
            <v>163115</v>
          </cell>
          <cell r="B1970" t="str">
            <v>DIAMETRO 400-250 MM</v>
          </cell>
          <cell r="C1970" t="str">
            <v>UN</v>
          </cell>
          <cell r="D1970">
            <v>24.17</v>
          </cell>
        </row>
        <row r="1971">
          <cell r="A1971" t="str">
            <v>163116</v>
          </cell>
          <cell r="B1971" t="str">
            <v>DIAMETRO 400- 300 MM</v>
          </cell>
          <cell r="C1971" t="str">
            <v>UN</v>
          </cell>
          <cell r="D1971">
            <v>26.62</v>
          </cell>
        </row>
        <row r="1972">
          <cell r="A1972" t="str">
            <v>163117</v>
          </cell>
          <cell r="B1972" t="str">
            <v>DIAMETRO 400- 350 MM</v>
          </cell>
          <cell r="C1972" t="str">
            <v>UN</v>
          </cell>
          <cell r="D1972">
            <v>28.28</v>
          </cell>
        </row>
        <row r="1973">
          <cell r="A1973" t="str">
            <v>163118</v>
          </cell>
          <cell r="B1973" t="str">
            <v>DIAMETRO 500- 350 MM</v>
          </cell>
          <cell r="C1973" t="str">
            <v>UN</v>
          </cell>
          <cell r="D1973">
            <v>33.31</v>
          </cell>
        </row>
        <row r="1974">
          <cell r="A1974" t="str">
            <v>163119</v>
          </cell>
          <cell r="B1974" t="str">
            <v>DIAMETRO 500- 400 MM</v>
          </cell>
          <cell r="C1974" t="str">
            <v>UN</v>
          </cell>
          <cell r="D1974">
            <v>34.799999999999997</v>
          </cell>
        </row>
        <row r="1975">
          <cell r="A1975" t="str">
            <v>163120</v>
          </cell>
          <cell r="B1975" t="str">
            <v>DIAMETRO 600- 400 MM</v>
          </cell>
          <cell r="C1975" t="str">
            <v>UN</v>
          </cell>
          <cell r="D1975">
            <v>43.03</v>
          </cell>
        </row>
        <row r="1976">
          <cell r="A1976" t="str">
            <v>163121</v>
          </cell>
          <cell r="B1976" t="str">
            <v>DIAMETRO 600- 500 MM</v>
          </cell>
          <cell r="C1976" t="str">
            <v>UN</v>
          </cell>
          <cell r="D1976">
            <v>46.11</v>
          </cell>
        </row>
        <row r="1978">
          <cell r="A1978" t="str">
            <v>163200</v>
          </cell>
          <cell r="B1978" t="str">
            <v>MONTAGEM DE LUVAS FOFO TIPO JE</v>
          </cell>
        </row>
        <row r="1979">
          <cell r="A1979" t="str">
            <v>163201</v>
          </cell>
          <cell r="B1979" t="str">
            <v>DIAMETRO 100 MM</v>
          </cell>
          <cell r="C1979" t="str">
            <v>UN</v>
          </cell>
          <cell r="D1979">
            <v>8.6</v>
          </cell>
        </row>
        <row r="1980">
          <cell r="A1980" t="str">
            <v>163202</v>
          </cell>
          <cell r="B1980" t="str">
            <v>DIAMETRO 150 MM</v>
          </cell>
          <cell r="C1980" t="str">
            <v>UN</v>
          </cell>
          <cell r="D1980">
            <v>9.74</v>
          </cell>
        </row>
        <row r="1981">
          <cell r="A1981" t="str">
            <v>163203</v>
          </cell>
          <cell r="B1981" t="str">
            <v>DIAMETRO 200 MM</v>
          </cell>
          <cell r="C1981" t="str">
            <v>UN</v>
          </cell>
          <cell r="D1981">
            <v>12.99</v>
          </cell>
        </row>
        <row r="1982">
          <cell r="A1982" t="str">
            <v>163204</v>
          </cell>
          <cell r="B1982" t="str">
            <v>DIAMETRO 250 MM</v>
          </cell>
          <cell r="C1982" t="str">
            <v>UN</v>
          </cell>
          <cell r="D1982">
            <v>16.100000000000001</v>
          </cell>
        </row>
        <row r="1983">
          <cell r="A1983" t="str">
            <v>163205</v>
          </cell>
          <cell r="B1983" t="str">
            <v>DIAMETRO 300 MM</v>
          </cell>
          <cell r="C1983" t="str">
            <v>UN</v>
          </cell>
          <cell r="D1983">
            <v>19.8</v>
          </cell>
        </row>
        <row r="1984">
          <cell r="A1984" t="str">
            <v>163206</v>
          </cell>
          <cell r="B1984" t="str">
            <v>DIAMETRO 400 MM</v>
          </cell>
          <cell r="C1984" t="str">
            <v>UN</v>
          </cell>
          <cell r="D1984">
            <v>27.1</v>
          </cell>
        </row>
        <row r="1985">
          <cell r="A1985" t="str">
            <v>163207</v>
          </cell>
          <cell r="B1985" t="str">
            <v>DIAMETRO 500 MM</v>
          </cell>
          <cell r="C1985" t="str">
            <v>UN</v>
          </cell>
          <cell r="D1985">
            <v>34.799999999999997</v>
          </cell>
        </row>
        <row r="1986">
          <cell r="A1986" t="str">
            <v>163208</v>
          </cell>
          <cell r="B1986" t="str">
            <v>DIAMETRO 600 MM</v>
          </cell>
          <cell r="C1986" t="str">
            <v>UN</v>
          </cell>
          <cell r="D1986">
            <v>44.48</v>
          </cell>
        </row>
        <row r="1988">
          <cell r="A1988" t="str">
            <v>163300</v>
          </cell>
          <cell r="B1988" t="str">
            <v>MONTAGEM DE CAP DE FERRO FUNDIDO TIPO JE</v>
          </cell>
        </row>
        <row r="1989">
          <cell r="A1989" t="str">
            <v>163301</v>
          </cell>
          <cell r="B1989" t="str">
            <v>DIAMETRO 100 MM</v>
          </cell>
          <cell r="C1989" t="str">
            <v>UN</v>
          </cell>
          <cell r="D1989">
            <v>4.21</v>
          </cell>
        </row>
        <row r="1990">
          <cell r="A1990" t="str">
            <v>163302</v>
          </cell>
          <cell r="B1990" t="str">
            <v>DIAMETRO 150 MM</v>
          </cell>
          <cell r="C1990" t="str">
            <v>UN</v>
          </cell>
          <cell r="D1990">
            <v>4.92</v>
          </cell>
        </row>
        <row r="1991">
          <cell r="A1991" t="str">
            <v>163303</v>
          </cell>
          <cell r="B1991" t="str">
            <v>DIAMETRO 200 MM</v>
          </cell>
          <cell r="C1991" t="str">
            <v>UN</v>
          </cell>
          <cell r="D1991">
            <v>6.57</v>
          </cell>
        </row>
        <row r="1992">
          <cell r="A1992" t="str">
            <v>163304</v>
          </cell>
          <cell r="B1992" t="str">
            <v>DIAMETRO 250 MM</v>
          </cell>
          <cell r="C1992" t="str">
            <v>UN</v>
          </cell>
          <cell r="D1992">
            <v>8.1999999999999993</v>
          </cell>
        </row>
        <row r="1993">
          <cell r="A1993" t="str">
            <v>163305</v>
          </cell>
          <cell r="B1993" t="str">
            <v>DIAMETRO 300 MM</v>
          </cell>
          <cell r="C1993" t="str">
            <v>UN</v>
          </cell>
          <cell r="D1993">
            <v>10.89</v>
          </cell>
        </row>
        <row r="1994">
          <cell r="A1994" t="str">
            <v>163306</v>
          </cell>
          <cell r="B1994" t="str">
            <v>DIAMETRO 400 MM</v>
          </cell>
          <cell r="C1994" t="str">
            <v>UN</v>
          </cell>
          <cell r="D1994">
            <v>15.42</v>
          </cell>
        </row>
        <row r="1995">
          <cell r="A1995" t="str">
            <v>163307</v>
          </cell>
          <cell r="B1995" t="str">
            <v>DIAMETRO 500 MM</v>
          </cell>
          <cell r="C1995" t="str">
            <v>UN</v>
          </cell>
          <cell r="D1995">
            <v>20.85</v>
          </cell>
        </row>
        <row r="1996">
          <cell r="A1996" t="str">
            <v>163308</v>
          </cell>
          <cell r="B1996" t="str">
            <v>DIAMETRO 600 MM</v>
          </cell>
          <cell r="C1996" t="str">
            <v>UN</v>
          </cell>
          <cell r="D1996">
            <v>28.03</v>
          </cell>
        </row>
        <row r="1998">
          <cell r="A1998" t="str">
            <v>163400</v>
          </cell>
          <cell r="B1998" t="str">
            <v>MONTAGEM DE EXTREMIDADES DE FERRO FUNDIDO JE/F</v>
          </cell>
        </row>
        <row r="1999">
          <cell r="A1999" t="str">
            <v>163401</v>
          </cell>
          <cell r="B1999" t="str">
            <v>DIAMETRO 100 MM</v>
          </cell>
          <cell r="C1999" t="str">
            <v>UN</v>
          </cell>
          <cell r="D1999">
            <v>9.4</v>
          </cell>
        </row>
        <row r="2000">
          <cell r="A2000" t="str">
            <v>163402</v>
          </cell>
          <cell r="B2000" t="str">
            <v>DIAMETRO 150 MM</v>
          </cell>
          <cell r="C2000" t="str">
            <v>UN</v>
          </cell>
          <cell r="D2000">
            <v>12.04</v>
          </cell>
        </row>
        <row r="2001">
          <cell r="A2001" t="str">
            <v>163403</v>
          </cell>
          <cell r="B2001" t="str">
            <v>DIAMETRO 200 MM</v>
          </cell>
          <cell r="C2001" t="str">
            <v>UN</v>
          </cell>
          <cell r="D2001">
            <v>15.29</v>
          </cell>
        </row>
        <row r="2002">
          <cell r="A2002" t="str">
            <v>163404</v>
          </cell>
          <cell r="B2002" t="str">
            <v>DIAMETRO 250 MM</v>
          </cell>
          <cell r="C2002" t="str">
            <v>UN</v>
          </cell>
          <cell r="D2002">
            <v>19.63</v>
          </cell>
        </row>
        <row r="2003">
          <cell r="A2003" t="str">
            <v>163405</v>
          </cell>
          <cell r="B2003" t="str">
            <v>DIAMETRO 300 MM</v>
          </cell>
          <cell r="C2003" t="str">
            <v>UN</v>
          </cell>
          <cell r="D2003">
            <v>25.03</v>
          </cell>
        </row>
        <row r="2004">
          <cell r="A2004" t="str">
            <v>163406</v>
          </cell>
          <cell r="B2004" t="str">
            <v>DIAMETRO 400 MM</v>
          </cell>
          <cell r="C2004" t="str">
            <v>UN</v>
          </cell>
          <cell r="D2004">
            <v>34.26</v>
          </cell>
        </row>
        <row r="2005">
          <cell r="A2005" t="str">
            <v>163407</v>
          </cell>
          <cell r="B2005" t="str">
            <v>DIAMETRO 500 MM</v>
          </cell>
          <cell r="C2005" t="str">
            <v>UN</v>
          </cell>
          <cell r="D2005">
            <v>44.74</v>
          </cell>
        </row>
        <row r="2006">
          <cell r="A2006" t="str">
            <v>163408</v>
          </cell>
          <cell r="B2006" t="str">
            <v>DIAMETRO 600 MM</v>
          </cell>
          <cell r="C2006" t="str">
            <v>UN</v>
          </cell>
          <cell r="D2006">
            <v>58.06</v>
          </cell>
        </row>
        <row r="2008">
          <cell r="A2008" t="str">
            <v>163500</v>
          </cell>
          <cell r="B2008" t="str">
            <v>MONTAGEM DE EXTREMIDADES DE FERRO FUNDIDO TIPO FP</v>
          </cell>
        </row>
        <row r="2009">
          <cell r="A2009" t="str">
            <v>163501</v>
          </cell>
          <cell r="B2009" t="str">
            <v>DIAMETRO 100 MM</v>
          </cell>
          <cell r="C2009" t="str">
            <v>UN</v>
          </cell>
          <cell r="D2009">
            <v>9.61</v>
          </cell>
        </row>
        <row r="2010">
          <cell r="A2010" t="str">
            <v>163502</v>
          </cell>
          <cell r="B2010" t="str">
            <v>DIAMETRO 150 MM</v>
          </cell>
          <cell r="C2010" t="str">
            <v>UN</v>
          </cell>
          <cell r="D2010">
            <v>13.8</v>
          </cell>
        </row>
        <row r="2011">
          <cell r="A2011" t="str">
            <v>163503</v>
          </cell>
          <cell r="B2011" t="str">
            <v>DIAMETRO 200 MM</v>
          </cell>
          <cell r="C2011" t="str">
            <v>UN</v>
          </cell>
          <cell r="D2011">
            <v>16.87</v>
          </cell>
        </row>
        <row r="2012">
          <cell r="A2012" t="str">
            <v>163504</v>
          </cell>
          <cell r="B2012" t="str">
            <v>DIAMETRO 250 MM</v>
          </cell>
          <cell r="C2012" t="str">
            <v>UN</v>
          </cell>
          <cell r="D2012">
            <v>22.29</v>
          </cell>
        </row>
        <row r="2013">
          <cell r="A2013" t="str">
            <v>163505</v>
          </cell>
          <cell r="B2013" t="str">
            <v>DIAMETRO 300 MM</v>
          </cell>
          <cell r="C2013" t="str">
            <v>UN</v>
          </cell>
          <cell r="D2013">
            <v>29.36</v>
          </cell>
        </row>
        <row r="2014">
          <cell r="A2014" t="str">
            <v>163506</v>
          </cell>
          <cell r="B2014" t="str">
            <v>DIAMETRO 400 MM</v>
          </cell>
          <cell r="C2014" t="str">
            <v>UN</v>
          </cell>
          <cell r="D2014">
            <v>40.79</v>
          </cell>
        </row>
        <row r="2015">
          <cell r="A2015" t="str">
            <v>163507</v>
          </cell>
          <cell r="B2015" t="str">
            <v>DIAMETRO 500 MM</v>
          </cell>
          <cell r="C2015" t="str">
            <v>UN</v>
          </cell>
          <cell r="D2015">
            <v>54.9</v>
          </cell>
        </row>
        <row r="2016">
          <cell r="A2016" t="str">
            <v>163508</v>
          </cell>
          <cell r="B2016" t="str">
            <v>DIAMETRO 600 MM</v>
          </cell>
          <cell r="C2016" t="str">
            <v>UN</v>
          </cell>
          <cell r="D2016">
            <v>73.22</v>
          </cell>
        </row>
        <row r="2018">
          <cell r="A2018" t="str">
            <v>163600</v>
          </cell>
          <cell r="B2018" t="str">
            <v>MONTAGEM DE FLANGES AVULSOS EM TUBOS DE FERRO FUNDIDO</v>
          </cell>
        </row>
        <row r="2019">
          <cell r="A2019" t="str">
            <v>163601</v>
          </cell>
          <cell r="B2019" t="str">
            <v>DIAMETRO 100 MM</v>
          </cell>
          <cell r="C2019" t="str">
            <v>UN</v>
          </cell>
          <cell r="D2019">
            <v>35.97</v>
          </cell>
        </row>
        <row r="2020">
          <cell r="A2020" t="str">
            <v>163602</v>
          </cell>
          <cell r="B2020" t="str">
            <v>DIAMETRO 150 MM</v>
          </cell>
          <cell r="C2020" t="str">
            <v>UN</v>
          </cell>
          <cell r="D2020">
            <v>42.91</v>
          </cell>
        </row>
        <row r="2021">
          <cell r="A2021" t="str">
            <v>163603</v>
          </cell>
          <cell r="B2021" t="str">
            <v>DIAMETRO 200 MM</v>
          </cell>
          <cell r="C2021" t="str">
            <v>UN</v>
          </cell>
          <cell r="D2021">
            <v>53.16</v>
          </cell>
        </row>
        <row r="2022">
          <cell r="A2022" t="str">
            <v>163604</v>
          </cell>
          <cell r="B2022" t="str">
            <v>DIAMETRO 250 MM</v>
          </cell>
          <cell r="C2022" t="str">
            <v>UN</v>
          </cell>
          <cell r="D2022">
            <v>65.84</v>
          </cell>
        </row>
        <row r="2023">
          <cell r="A2023" t="str">
            <v>163605</v>
          </cell>
          <cell r="B2023" t="str">
            <v>DIAMETRO 300 MM</v>
          </cell>
          <cell r="C2023" t="str">
            <v>UN</v>
          </cell>
          <cell r="D2023">
            <v>81.599999999999994</v>
          </cell>
        </row>
        <row r="2024">
          <cell r="A2024" t="str">
            <v>163606</v>
          </cell>
          <cell r="B2024" t="str">
            <v>DIAMETRO 400 MM</v>
          </cell>
          <cell r="C2024" t="str">
            <v>UN</v>
          </cell>
          <cell r="D2024">
            <v>123.07</v>
          </cell>
        </row>
        <row r="2025">
          <cell r="A2025" t="str">
            <v>163607</v>
          </cell>
          <cell r="B2025" t="str">
            <v>DIAMETRO 500 MM</v>
          </cell>
          <cell r="C2025" t="str">
            <v>UN</v>
          </cell>
          <cell r="D2025">
            <v>177.36</v>
          </cell>
        </row>
        <row r="2026">
          <cell r="A2026" t="str">
            <v>163608</v>
          </cell>
          <cell r="B2026" t="str">
            <v>DIAMETRO 600 MM</v>
          </cell>
          <cell r="C2026" t="str">
            <v>UN</v>
          </cell>
          <cell r="D2026">
            <v>257.98</v>
          </cell>
        </row>
        <row r="2027">
          <cell r="A2027" t="str">
            <v>163609</v>
          </cell>
          <cell r="B2027" t="str">
            <v>DIAMETRO 700 MM</v>
          </cell>
          <cell r="C2027" t="str">
            <v>UN</v>
          </cell>
          <cell r="D2027">
            <v>333.47</v>
          </cell>
        </row>
        <row r="2028">
          <cell r="A2028" t="str">
            <v>163610</v>
          </cell>
          <cell r="B2028" t="str">
            <v>DIAMETRO 800 MM</v>
          </cell>
          <cell r="C2028" t="str">
            <v>UN</v>
          </cell>
          <cell r="D2028">
            <v>416.86</v>
          </cell>
        </row>
        <row r="2030">
          <cell r="A2030" t="str">
            <v>163700</v>
          </cell>
          <cell r="B2030" t="str">
            <v>MONTAGEM DE CARRETEIS PARA UNIAO COM FLANGES</v>
          </cell>
        </row>
        <row r="2031">
          <cell r="A2031" t="str">
            <v>163701</v>
          </cell>
          <cell r="B2031" t="str">
            <v>DIAMETRO 100 MM</v>
          </cell>
          <cell r="C2031" t="str">
            <v>UN</v>
          </cell>
          <cell r="D2031">
            <v>11.53</v>
          </cell>
        </row>
        <row r="2032">
          <cell r="A2032" t="str">
            <v>163702</v>
          </cell>
          <cell r="B2032" t="str">
            <v>DIAMETRO 150 MM</v>
          </cell>
          <cell r="C2032" t="str">
            <v>UN</v>
          </cell>
          <cell r="D2032">
            <v>16.47</v>
          </cell>
        </row>
        <row r="2033">
          <cell r="A2033" t="str">
            <v>163703</v>
          </cell>
          <cell r="B2033" t="str">
            <v>DIAMETRO 200 MM</v>
          </cell>
          <cell r="C2033" t="str">
            <v>UN</v>
          </cell>
          <cell r="D2033">
            <v>20.53</v>
          </cell>
        </row>
        <row r="2034">
          <cell r="A2034" t="str">
            <v>163704</v>
          </cell>
          <cell r="B2034" t="str">
            <v>DIAMETRO 250 MM</v>
          </cell>
          <cell r="C2034" t="str">
            <v>UN</v>
          </cell>
          <cell r="D2034">
            <v>27.35</v>
          </cell>
        </row>
        <row r="2035">
          <cell r="A2035" t="str">
            <v>163705</v>
          </cell>
          <cell r="B2035" t="str">
            <v>DIAMETRO 300 MM</v>
          </cell>
          <cell r="C2035" t="str">
            <v>UN</v>
          </cell>
          <cell r="D2035">
            <v>34.99</v>
          </cell>
        </row>
        <row r="2036">
          <cell r="A2036" t="str">
            <v>163706</v>
          </cell>
          <cell r="B2036" t="str">
            <v>DIAMETRO 400 MM</v>
          </cell>
          <cell r="C2036" t="str">
            <v>UN</v>
          </cell>
          <cell r="D2036">
            <v>49.01</v>
          </cell>
        </row>
        <row r="2037">
          <cell r="A2037" t="str">
            <v>163707</v>
          </cell>
          <cell r="B2037" t="str">
            <v>DIAMETRO 500 MM</v>
          </cell>
          <cell r="C2037" t="str">
            <v>UN</v>
          </cell>
          <cell r="D2037">
            <v>64.739999999999995</v>
          </cell>
        </row>
        <row r="2038">
          <cell r="A2038" t="str">
            <v>163708</v>
          </cell>
          <cell r="B2038" t="str">
            <v>DIAMETRO 600 MM</v>
          </cell>
          <cell r="C2038" t="str">
            <v>UN</v>
          </cell>
          <cell r="D2038">
            <v>84.73</v>
          </cell>
        </row>
        <row r="2039">
          <cell r="A2039" t="str">
            <v>163709</v>
          </cell>
          <cell r="B2039" t="str">
            <v>DIAMETRO 700 MM</v>
          </cell>
          <cell r="C2039" t="str">
            <v>UN</v>
          </cell>
          <cell r="D2039">
            <v>112.67</v>
          </cell>
        </row>
        <row r="2040">
          <cell r="A2040" t="str">
            <v>163710</v>
          </cell>
          <cell r="B2040" t="str">
            <v>DIAMETRO 800 MM</v>
          </cell>
          <cell r="C2040" t="str">
            <v>UN</v>
          </cell>
          <cell r="D2040">
            <v>152.84</v>
          </cell>
        </row>
        <row r="2041">
          <cell r="A2041" t="str">
            <v>163711</v>
          </cell>
          <cell r="B2041" t="str">
            <v>DIAMETRO 900 MM</v>
          </cell>
          <cell r="C2041" t="str">
            <v>UN</v>
          </cell>
          <cell r="D2041">
            <v>180.2</v>
          </cell>
        </row>
        <row r="2042">
          <cell r="A2042" t="str">
            <v>163712</v>
          </cell>
          <cell r="B2042" t="str">
            <v>DIAMETRO 1000 MM</v>
          </cell>
          <cell r="C2042" t="str">
            <v>UN</v>
          </cell>
          <cell r="D2042">
            <v>216.65</v>
          </cell>
        </row>
        <row r="2044">
          <cell r="A2044" t="str">
            <v>163800</v>
          </cell>
          <cell r="B2044" t="str">
            <v>MONTAGEM DE CURVAS DE FERRO FUNDIDO 90 GR TIPO FF</v>
          </cell>
        </row>
        <row r="2045">
          <cell r="A2045" t="str">
            <v>163801</v>
          </cell>
          <cell r="B2045" t="str">
            <v>DIAMETRO 100 MM</v>
          </cell>
          <cell r="C2045" t="str">
            <v>UN</v>
          </cell>
          <cell r="D2045">
            <v>10.41</v>
          </cell>
        </row>
        <row r="2046">
          <cell r="A2046" t="str">
            <v>163802</v>
          </cell>
          <cell r="B2046" t="str">
            <v>DIAMETRO 150 MM</v>
          </cell>
          <cell r="C2046" t="str">
            <v>UN</v>
          </cell>
          <cell r="D2046">
            <v>14.85</v>
          </cell>
        </row>
        <row r="2047">
          <cell r="A2047" t="str">
            <v>163803</v>
          </cell>
          <cell r="B2047" t="str">
            <v>DIAMETRO 200 MM</v>
          </cell>
          <cell r="C2047" t="str">
            <v>UN</v>
          </cell>
          <cell r="D2047">
            <v>18.579999999999998</v>
          </cell>
        </row>
        <row r="2048">
          <cell r="A2048" t="str">
            <v>163804</v>
          </cell>
          <cell r="B2048" t="str">
            <v>DIAMETRO 250 MM</v>
          </cell>
          <cell r="C2048" t="str">
            <v>UN</v>
          </cell>
          <cell r="D2048">
            <v>25.16</v>
          </cell>
        </row>
        <row r="2049">
          <cell r="A2049" t="str">
            <v>163805</v>
          </cell>
          <cell r="B2049" t="str">
            <v>DIAMETRO 300 MM</v>
          </cell>
          <cell r="C2049" t="str">
            <v>UN</v>
          </cell>
          <cell r="D2049">
            <v>33.619999999999997</v>
          </cell>
        </row>
        <row r="2050">
          <cell r="A2050" t="str">
            <v>163806</v>
          </cell>
          <cell r="B2050" t="str">
            <v>DIAMETRO 400 MM</v>
          </cell>
          <cell r="C2050" t="str">
            <v>UN</v>
          </cell>
          <cell r="D2050">
            <v>48.1</v>
          </cell>
        </row>
        <row r="2051">
          <cell r="A2051" t="str">
            <v>163807</v>
          </cell>
          <cell r="B2051" t="str">
            <v>DIAMETRO 500 MM</v>
          </cell>
          <cell r="C2051" t="str">
            <v>UN</v>
          </cell>
          <cell r="D2051">
            <v>66.97</v>
          </cell>
        </row>
        <row r="2052">
          <cell r="A2052" t="str">
            <v>163808</v>
          </cell>
          <cell r="B2052" t="str">
            <v>DIAMETRO 600 MM</v>
          </cell>
          <cell r="C2052" t="str">
            <v>UN</v>
          </cell>
          <cell r="D2052">
            <v>119.77</v>
          </cell>
        </row>
        <row r="2053">
          <cell r="A2053" t="str">
            <v>163809</v>
          </cell>
          <cell r="B2053" t="str">
            <v>DIAMETRO 700 MM</v>
          </cell>
          <cell r="C2053" t="str">
            <v>UN</v>
          </cell>
          <cell r="D2053">
            <v>127.14</v>
          </cell>
        </row>
        <row r="2054">
          <cell r="A2054" t="str">
            <v>163810</v>
          </cell>
          <cell r="B2054" t="str">
            <v>DIAMETRO 800 MM</v>
          </cell>
          <cell r="C2054" t="str">
            <v>UN</v>
          </cell>
          <cell r="D2054">
            <v>179.15</v>
          </cell>
        </row>
        <row r="2055">
          <cell r="A2055" t="str">
            <v>163811</v>
          </cell>
          <cell r="B2055" t="str">
            <v>DIAMETRO 900 MM</v>
          </cell>
          <cell r="C2055" t="str">
            <v>UN</v>
          </cell>
          <cell r="D2055">
            <v>224.57</v>
          </cell>
        </row>
        <row r="2056">
          <cell r="A2056" t="str">
            <v>163812</v>
          </cell>
          <cell r="B2056" t="str">
            <v>DIAMETRO 1000 MM</v>
          </cell>
          <cell r="C2056" t="str">
            <v>UN</v>
          </cell>
          <cell r="D2056">
            <v>279.58999999999997</v>
          </cell>
        </row>
        <row r="2058">
          <cell r="A2058" t="str">
            <v>163900</v>
          </cell>
          <cell r="B2058" t="str">
            <v>MONTAGEM DE CURVAS DE PE FOFO 90GR TIPO FF</v>
          </cell>
        </row>
        <row r="2059">
          <cell r="A2059" t="str">
            <v>163901</v>
          </cell>
          <cell r="B2059" t="str">
            <v>DIAMETRO 100 MM</v>
          </cell>
          <cell r="C2059" t="str">
            <v>UN</v>
          </cell>
          <cell r="D2059">
            <v>12.24</v>
          </cell>
        </row>
        <row r="2060">
          <cell r="A2060" t="str">
            <v>163902</v>
          </cell>
          <cell r="B2060" t="str">
            <v>DIAMETRO 150 MM</v>
          </cell>
          <cell r="C2060" t="str">
            <v>UN</v>
          </cell>
          <cell r="D2060">
            <v>18.16</v>
          </cell>
        </row>
        <row r="2061">
          <cell r="A2061" t="str">
            <v>163903</v>
          </cell>
          <cell r="B2061" t="str">
            <v>DIAMETRO 200 MM</v>
          </cell>
          <cell r="C2061" t="str">
            <v>UN</v>
          </cell>
          <cell r="D2061">
            <v>23.74</v>
          </cell>
        </row>
        <row r="2062">
          <cell r="A2062" t="str">
            <v>163904</v>
          </cell>
          <cell r="B2062" t="str">
            <v>DIAMETRO 250 MM</v>
          </cell>
          <cell r="C2062" t="str">
            <v>UN</v>
          </cell>
          <cell r="D2062">
            <v>32.26</v>
          </cell>
        </row>
        <row r="2063">
          <cell r="A2063" t="str">
            <v>163905</v>
          </cell>
          <cell r="B2063" t="str">
            <v>DIAMETRO 300 MM</v>
          </cell>
          <cell r="C2063" t="str">
            <v>UN</v>
          </cell>
          <cell r="D2063">
            <v>43.59</v>
          </cell>
        </row>
        <row r="2064">
          <cell r="A2064" t="str">
            <v>163906</v>
          </cell>
          <cell r="B2064" t="str">
            <v>DIAMETRO 400 MM</v>
          </cell>
          <cell r="C2064" t="str">
            <v>UN</v>
          </cell>
          <cell r="D2064">
            <v>68.040000000000006</v>
          </cell>
        </row>
        <row r="2065">
          <cell r="A2065" t="str">
            <v>163907</v>
          </cell>
          <cell r="B2065" t="str">
            <v>DIAMETRO 500 MM</v>
          </cell>
          <cell r="C2065" t="str">
            <v>UN</v>
          </cell>
          <cell r="D2065">
            <v>98.08</v>
          </cell>
        </row>
        <row r="2066">
          <cell r="A2066" t="str">
            <v>163908</v>
          </cell>
          <cell r="B2066" t="str">
            <v>DIAMETRO 600 MM</v>
          </cell>
          <cell r="C2066" t="str">
            <v>UN</v>
          </cell>
          <cell r="D2066">
            <v>141.81</v>
          </cell>
        </row>
        <row r="2068">
          <cell r="A2068" t="str">
            <v>164000</v>
          </cell>
          <cell r="B2068" t="str">
            <v>MONTAGEM DE CURVAS DE FERRO FUNDIDO 45 GR TIPO FF</v>
          </cell>
        </row>
        <row r="2069">
          <cell r="A2069" t="str">
            <v>164001</v>
          </cell>
          <cell r="B2069" t="str">
            <v>DIAMETRO 100 MM</v>
          </cell>
          <cell r="C2069" t="str">
            <v>UN</v>
          </cell>
          <cell r="D2069">
            <v>10.37</v>
          </cell>
        </row>
        <row r="2070">
          <cell r="A2070" t="str">
            <v>164002</v>
          </cell>
          <cell r="B2070" t="str">
            <v>DIAMETRO 150 MM</v>
          </cell>
          <cell r="C2070" t="str">
            <v>UN</v>
          </cell>
          <cell r="D2070">
            <v>14.77</v>
          </cell>
        </row>
        <row r="2071">
          <cell r="A2071" t="str">
            <v>164003</v>
          </cell>
          <cell r="B2071" t="str">
            <v>DIAMETRO 200 MM</v>
          </cell>
          <cell r="C2071" t="str">
            <v>UN</v>
          </cell>
          <cell r="D2071">
            <v>18.399999999999999</v>
          </cell>
        </row>
        <row r="2072">
          <cell r="A2072" t="str">
            <v>164004</v>
          </cell>
          <cell r="B2072" t="str">
            <v>DIAMETRO 250 MM</v>
          </cell>
          <cell r="C2072" t="str">
            <v>UN</v>
          </cell>
          <cell r="D2072">
            <v>25.68</v>
          </cell>
        </row>
        <row r="2073">
          <cell r="A2073" t="str">
            <v>164005</v>
          </cell>
          <cell r="B2073" t="str">
            <v>DIAMETRO 300 MM</v>
          </cell>
          <cell r="C2073" t="str">
            <v>UN</v>
          </cell>
          <cell r="D2073">
            <v>34.39</v>
          </cell>
        </row>
        <row r="2074">
          <cell r="A2074" t="str">
            <v>164006</v>
          </cell>
          <cell r="B2074" t="str">
            <v>DIAMETRO 400 MM</v>
          </cell>
          <cell r="C2074" t="str">
            <v>UN</v>
          </cell>
          <cell r="D2074">
            <v>46.13</v>
          </cell>
        </row>
        <row r="2075">
          <cell r="A2075" t="str">
            <v>164007</v>
          </cell>
          <cell r="B2075" t="str">
            <v>DIAMETRO 500 MM</v>
          </cell>
          <cell r="C2075" t="str">
            <v>UN</v>
          </cell>
          <cell r="D2075">
            <v>62.97</v>
          </cell>
        </row>
        <row r="2076">
          <cell r="A2076" t="str">
            <v>164008</v>
          </cell>
          <cell r="B2076" t="str">
            <v>DIAMETRO 600 MM</v>
          </cell>
          <cell r="C2076" t="str">
            <v>UN</v>
          </cell>
          <cell r="D2076">
            <v>85.45</v>
          </cell>
        </row>
        <row r="2077">
          <cell r="A2077" t="str">
            <v>164009</v>
          </cell>
          <cell r="B2077" t="str">
            <v>DIAMETRO 700 MM</v>
          </cell>
          <cell r="C2077" t="str">
            <v>UN</v>
          </cell>
          <cell r="D2077">
            <v>116.46</v>
          </cell>
        </row>
        <row r="2078">
          <cell r="A2078" t="str">
            <v>164010</v>
          </cell>
          <cell r="B2078" t="str">
            <v>DIAMETRO 800 MM</v>
          </cell>
          <cell r="C2078" t="str">
            <v>UN</v>
          </cell>
          <cell r="D2078">
            <v>163.24</v>
          </cell>
        </row>
        <row r="2079">
          <cell r="A2079" t="str">
            <v>164011</v>
          </cell>
          <cell r="B2079" t="str">
            <v>DIAMETRO 900 MM</v>
          </cell>
          <cell r="C2079" t="str">
            <v>UN</v>
          </cell>
          <cell r="D2079">
            <v>202.08</v>
          </cell>
        </row>
        <row r="2080">
          <cell r="A2080" t="str">
            <v>164012</v>
          </cell>
          <cell r="B2080" t="str">
            <v>DIAMETRO 1000 MM</v>
          </cell>
          <cell r="C2080" t="str">
            <v>UN</v>
          </cell>
          <cell r="D2080">
            <v>250.07</v>
          </cell>
        </row>
        <row r="2082">
          <cell r="A2082" t="str">
            <v>164100</v>
          </cell>
          <cell r="B2082" t="str">
            <v>MONTAGEM DE TES DE FERRO FUNDIDO TIPO FFF</v>
          </cell>
        </row>
        <row r="2083">
          <cell r="A2083" t="str">
            <v>164101</v>
          </cell>
          <cell r="B2083" t="str">
            <v>DIAMETRO 100-50 MM</v>
          </cell>
          <cell r="C2083" t="str">
            <v>UN</v>
          </cell>
          <cell r="D2083">
            <v>13.12</v>
          </cell>
        </row>
        <row r="2084">
          <cell r="A2084" t="str">
            <v>164102</v>
          </cell>
          <cell r="B2084" t="str">
            <v>DIAMETRO 100-75 MM</v>
          </cell>
          <cell r="C2084" t="str">
            <v>UN</v>
          </cell>
          <cell r="D2084">
            <v>13.68</v>
          </cell>
        </row>
        <row r="2085">
          <cell r="A2085" t="str">
            <v>164103</v>
          </cell>
          <cell r="B2085" t="str">
            <v>DIAMETRO 100-100 MM</v>
          </cell>
          <cell r="C2085" t="str">
            <v>UN</v>
          </cell>
          <cell r="D2085">
            <v>15.81</v>
          </cell>
        </row>
        <row r="2086">
          <cell r="A2086" t="str">
            <v>164104</v>
          </cell>
          <cell r="B2086" t="str">
            <v>DIAMETRO 150-50 MM</v>
          </cell>
          <cell r="C2086" t="str">
            <v>UN</v>
          </cell>
          <cell r="D2086">
            <v>17.48</v>
          </cell>
        </row>
        <row r="2087">
          <cell r="A2087" t="str">
            <v>164105</v>
          </cell>
          <cell r="B2087" t="str">
            <v>DIAMETRO 150-75 MM</v>
          </cell>
          <cell r="C2087" t="str">
            <v>UN</v>
          </cell>
          <cell r="D2087">
            <v>18.399999999999999</v>
          </cell>
        </row>
        <row r="2088">
          <cell r="A2088" t="str">
            <v>164106</v>
          </cell>
          <cell r="B2088" t="str">
            <v>DIAMETRO 150-100 MM</v>
          </cell>
          <cell r="C2088" t="str">
            <v>UN</v>
          </cell>
          <cell r="D2088">
            <v>20.5</v>
          </cell>
        </row>
        <row r="2089">
          <cell r="A2089" t="str">
            <v>164107</v>
          </cell>
          <cell r="B2089" t="str">
            <v>DIAMETRO 150-150 MM</v>
          </cell>
          <cell r="C2089" t="str">
            <v>UN</v>
          </cell>
          <cell r="D2089">
            <v>22.7</v>
          </cell>
        </row>
        <row r="2090">
          <cell r="A2090" t="str">
            <v>164108</v>
          </cell>
          <cell r="B2090" t="str">
            <v>DIAMETRO 200-75 MM</v>
          </cell>
          <cell r="C2090" t="str">
            <v>UN</v>
          </cell>
          <cell r="D2090">
            <v>22.35</v>
          </cell>
        </row>
        <row r="2091">
          <cell r="A2091" t="str">
            <v>164109</v>
          </cell>
          <cell r="B2091" t="str">
            <v>DIAMETRO 200-100 MM</v>
          </cell>
          <cell r="C2091" t="str">
            <v>UN</v>
          </cell>
          <cell r="D2091">
            <v>24.49</v>
          </cell>
        </row>
        <row r="2092">
          <cell r="A2092" t="str">
            <v>164110</v>
          </cell>
          <cell r="B2092" t="str">
            <v>DIAMETRO 200-150 MM</v>
          </cell>
          <cell r="C2092" t="str">
            <v>UN</v>
          </cell>
          <cell r="D2092">
            <v>26.63</v>
          </cell>
        </row>
        <row r="2093">
          <cell r="A2093" t="str">
            <v>164111</v>
          </cell>
          <cell r="B2093" t="str">
            <v>DIAMETRO 200-200 MM</v>
          </cell>
          <cell r="C2093" t="str">
            <v>UN</v>
          </cell>
          <cell r="D2093">
            <v>28.31</v>
          </cell>
        </row>
        <row r="2094">
          <cell r="A2094" t="str">
            <v>164112</v>
          </cell>
          <cell r="B2094" t="str">
            <v>DIAMETRO 250-100 MM</v>
          </cell>
          <cell r="C2094" t="str">
            <v>UN</v>
          </cell>
          <cell r="D2094">
            <v>31.88</v>
          </cell>
        </row>
        <row r="2095">
          <cell r="A2095" t="str">
            <v>164113</v>
          </cell>
          <cell r="B2095" t="str">
            <v>DIAMETRO 250-200 MM</v>
          </cell>
          <cell r="C2095" t="str">
            <v>UN</v>
          </cell>
          <cell r="D2095">
            <v>35.729999999999997</v>
          </cell>
        </row>
        <row r="2096">
          <cell r="A2096" t="str">
            <v>164114</v>
          </cell>
          <cell r="B2096" t="str">
            <v>DIAMETRO 250-250 MM</v>
          </cell>
          <cell r="C2096" t="str">
            <v>UN</v>
          </cell>
          <cell r="D2096">
            <v>38.79</v>
          </cell>
        </row>
        <row r="2097">
          <cell r="A2097" t="str">
            <v>164115</v>
          </cell>
          <cell r="B2097" t="str">
            <v>DIAMETRO 300-100 MM</v>
          </cell>
          <cell r="C2097" t="str">
            <v>UN</v>
          </cell>
          <cell r="D2097">
            <v>41</v>
          </cell>
        </row>
        <row r="2098">
          <cell r="A2098" t="str">
            <v>164116</v>
          </cell>
          <cell r="B2098" t="str">
            <v>DIAMETRO 300-200 MM</v>
          </cell>
          <cell r="C2098" t="str">
            <v>UN</v>
          </cell>
          <cell r="D2098">
            <v>44.99</v>
          </cell>
        </row>
        <row r="2099">
          <cell r="A2099" t="str">
            <v>164117</v>
          </cell>
          <cell r="B2099" t="str">
            <v>DIAMETRO 300-300 MM</v>
          </cell>
          <cell r="C2099" t="str">
            <v>UN</v>
          </cell>
          <cell r="D2099">
            <v>52.4</v>
          </cell>
        </row>
        <row r="2100">
          <cell r="A2100" t="str">
            <v>164118</v>
          </cell>
          <cell r="B2100" t="str">
            <v>DIAMETRO 350-100 MM</v>
          </cell>
          <cell r="C2100" t="str">
            <v>UN</v>
          </cell>
          <cell r="D2100">
            <v>48.51</v>
          </cell>
        </row>
        <row r="2101">
          <cell r="A2101" t="str">
            <v>164119</v>
          </cell>
          <cell r="B2101" t="str">
            <v>DIAMETRO 350-200 MM</v>
          </cell>
          <cell r="C2101" t="str">
            <v>UN</v>
          </cell>
          <cell r="D2101">
            <v>52.33</v>
          </cell>
        </row>
        <row r="2102">
          <cell r="A2102" t="str">
            <v>164120</v>
          </cell>
          <cell r="B2102" t="str">
            <v>DIAMETRO 350-350 MM</v>
          </cell>
          <cell r="C2102" t="str">
            <v>UN</v>
          </cell>
          <cell r="D2102">
            <v>62.6</v>
          </cell>
        </row>
        <row r="2103">
          <cell r="A2103" t="str">
            <v>164121</v>
          </cell>
          <cell r="B2103" t="str">
            <v>DIAMETRO 400-100 MM</v>
          </cell>
          <cell r="C2103" t="str">
            <v>UN</v>
          </cell>
          <cell r="D2103">
            <v>55.8</v>
          </cell>
        </row>
        <row r="2104">
          <cell r="A2104" t="str">
            <v>164122</v>
          </cell>
          <cell r="B2104" t="str">
            <v>DIAMETRO 400-200 MM</v>
          </cell>
          <cell r="C2104" t="str">
            <v>UN</v>
          </cell>
          <cell r="D2104">
            <v>59.5</v>
          </cell>
        </row>
        <row r="2105">
          <cell r="A2105" t="str">
            <v>164123</v>
          </cell>
          <cell r="B2105" t="str">
            <v>DIAMETRO 400-300 MM</v>
          </cell>
          <cell r="C2105" t="str">
            <v>UN</v>
          </cell>
          <cell r="D2105">
            <v>66.849999999999994</v>
          </cell>
        </row>
        <row r="2106">
          <cell r="A2106" t="str">
            <v>164124</v>
          </cell>
          <cell r="B2106" t="str">
            <v>DIAMETRO 400-400 MM</v>
          </cell>
          <cell r="C2106" t="str">
            <v>UN</v>
          </cell>
          <cell r="D2106">
            <v>72.88</v>
          </cell>
        </row>
        <row r="2107">
          <cell r="A2107" t="str">
            <v>164125</v>
          </cell>
          <cell r="B2107" t="str">
            <v>DIAMETRO 500-100 MM</v>
          </cell>
          <cell r="C2107" t="str">
            <v>UN</v>
          </cell>
          <cell r="D2107">
            <v>75.19</v>
          </cell>
        </row>
        <row r="2108">
          <cell r="A2108" t="str">
            <v>164126</v>
          </cell>
          <cell r="B2108" t="str">
            <v>DIAMETRO 500-200 MM</v>
          </cell>
          <cell r="C2108" t="str">
            <v>UN</v>
          </cell>
          <cell r="D2108">
            <v>78.92</v>
          </cell>
        </row>
        <row r="2109">
          <cell r="A2109" t="str">
            <v>164127</v>
          </cell>
          <cell r="B2109" t="str">
            <v>DIAMETRO 500-300 MM</v>
          </cell>
          <cell r="C2109" t="str">
            <v>UN</v>
          </cell>
          <cell r="D2109">
            <v>85.59</v>
          </cell>
        </row>
        <row r="2110">
          <cell r="A2110" t="str">
            <v>164128</v>
          </cell>
          <cell r="B2110" t="str">
            <v>DIAMETRO 500-400 MM</v>
          </cell>
          <cell r="C2110" t="str">
            <v>UN</v>
          </cell>
          <cell r="D2110">
            <v>91.96</v>
          </cell>
        </row>
        <row r="2111">
          <cell r="A2111" t="str">
            <v>164129</v>
          </cell>
          <cell r="B2111" t="str">
            <v>DIAMETRO 500-500 MM</v>
          </cell>
          <cell r="C2111" t="str">
            <v>UN</v>
          </cell>
          <cell r="D2111">
            <v>98.45</v>
          </cell>
        </row>
        <row r="2112">
          <cell r="A2112" t="str">
            <v>164130</v>
          </cell>
          <cell r="B2112" t="str">
            <v>DIAMETRO 600-200 MM</v>
          </cell>
          <cell r="C2112" t="str">
            <v>UN</v>
          </cell>
          <cell r="D2112">
            <v>104.09</v>
          </cell>
        </row>
        <row r="2113">
          <cell r="A2113" t="str">
            <v>164131</v>
          </cell>
          <cell r="B2113" t="str">
            <v>DIAMETRO 600-300 MM</v>
          </cell>
          <cell r="C2113" t="str">
            <v>UN</v>
          </cell>
          <cell r="D2113">
            <v>110.82</v>
          </cell>
        </row>
        <row r="2114">
          <cell r="A2114" t="str">
            <v>164132</v>
          </cell>
          <cell r="B2114" t="str">
            <v>DIAMETRO 600-400 MM</v>
          </cell>
          <cell r="C2114" t="str">
            <v>UN</v>
          </cell>
          <cell r="D2114">
            <v>117.07</v>
          </cell>
        </row>
        <row r="2115">
          <cell r="A2115" t="str">
            <v>164133</v>
          </cell>
          <cell r="B2115" t="str">
            <v>DIAMETRO 600-600 MM</v>
          </cell>
          <cell r="C2115" t="str">
            <v>UN</v>
          </cell>
          <cell r="D2115">
            <v>133.61000000000001</v>
          </cell>
        </row>
        <row r="2116">
          <cell r="A2116" t="str">
            <v>164134</v>
          </cell>
          <cell r="B2116" t="str">
            <v>DIAMETRO 700-200 MM</v>
          </cell>
          <cell r="C2116" t="str">
            <v>UN</v>
          </cell>
          <cell r="D2116">
            <v>121.03</v>
          </cell>
        </row>
        <row r="2117">
          <cell r="A2117" t="str">
            <v>164135</v>
          </cell>
          <cell r="B2117" t="str">
            <v>DIAMETRO 700-400 MM</v>
          </cell>
          <cell r="C2117" t="str">
            <v>UN</v>
          </cell>
          <cell r="D2117">
            <v>140.63</v>
          </cell>
        </row>
        <row r="2118">
          <cell r="A2118" t="str">
            <v>164136</v>
          </cell>
          <cell r="B2118" t="str">
            <v>DIAMETRO 700-700 MM</v>
          </cell>
          <cell r="C2118" t="str">
            <v>UN</v>
          </cell>
          <cell r="D2118">
            <v>179.17</v>
          </cell>
        </row>
        <row r="2119">
          <cell r="A2119" t="str">
            <v>164137</v>
          </cell>
          <cell r="B2119" t="str">
            <v>DIAMETRO 800-200 MM</v>
          </cell>
          <cell r="C2119" t="str">
            <v>UN</v>
          </cell>
          <cell r="D2119">
            <v>161.51</v>
          </cell>
        </row>
        <row r="2120">
          <cell r="A2120" t="str">
            <v>164138</v>
          </cell>
          <cell r="B2120" t="str">
            <v>DIAMETRO 800-400 MM</v>
          </cell>
          <cell r="C2120" t="str">
            <v>UN</v>
          </cell>
          <cell r="D2120">
            <v>184.03</v>
          </cell>
        </row>
        <row r="2121">
          <cell r="A2121" t="str">
            <v>164139</v>
          </cell>
          <cell r="B2121" t="str">
            <v>DIAMETRO 800-600 MM</v>
          </cell>
          <cell r="C2121" t="str">
            <v>UN</v>
          </cell>
          <cell r="D2121">
            <v>221.48</v>
          </cell>
        </row>
        <row r="2122">
          <cell r="A2122" t="str">
            <v>164140</v>
          </cell>
          <cell r="B2122" t="str">
            <v>DIAMETRO 800-800 MM</v>
          </cell>
          <cell r="C2122" t="str">
            <v>UN</v>
          </cell>
          <cell r="D2122">
            <v>252.46</v>
          </cell>
        </row>
        <row r="2123">
          <cell r="A2123" t="str">
            <v>164141</v>
          </cell>
          <cell r="B2123" t="str">
            <v>DIAMETRO 900-200 MM</v>
          </cell>
          <cell r="C2123" t="str">
            <v>UN</v>
          </cell>
          <cell r="D2123">
            <v>195.12</v>
          </cell>
        </row>
        <row r="2124">
          <cell r="A2124" t="str">
            <v>164142</v>
          </cell>
          <cell r="B2124" t="str">
            <v>DIAMETRO 900-400 MM</v>
          </cell>
          <cell r="C2124" t="str">
            <v>UN</v>
          </cell>
          <cell r="D2124">
            <v>220</v>
          </cell>
        </row>
        <row r="2125">
          <cell r="A2125" t="str">
            <v>164143</v>
          </cell>
          <cell r="B2125" t="str">
            <v>DIAMETRO 900-600 MM</v>
          </cell>
          <cell r="C2125" t="str">
            <v>UN</v>
          </cell>
          <cell r="D2125">
            <v>268.83</v>
          </cell>
        </row>
        <row r="2126">
          <cell r="A2126" t="str">
            <v>164144</v>
          </cell>
          <cell r="B2126" t="str">
            <v>DIAMETRO 900-900 MM</v>
          </cell>
          <cell r="C2126" t="str">
            <v>UN</v>
          </cell>
          <cell r="D2126">
            <v>313.7</v>
          </cell>
        </row>
        <row r="2127">
          <cell r="A2127" t="str">
            <v>164145</v>
          </cell>
          <cell r="B2127" t="str">
            <v>DIAMETRO 1000-200 MM</v>
          </cell>
          <cell r="C2127" t="str">
            <v>UN</v>
          </cell>
          <cell r="D2127">
            <v>236.93</v>
          </cell>
        </row>
        <row r="2128">
          <cell r="A2128" t="str">
            <v>164146</v>
          </cell>
          <cell r="B2128" t="str">
            <v>DIAMETRO 1000-400 MM</v>
          </cell>
          <cell r="C2128" t="str">
            <v>UN</v>
          </cell>
          <cell r="D2128">
            <v>264.25</v>
          </cell>
        </row>
        <row r="2129">
          <cell r="A2129" t="str">
            <v>164147</v>
          </cell>
          <cell r="B2129" t="str">
            <v>DIAMETRO 1000-600 MM</v>
          </cell>
          <cell r="C2129" t="str">
            <v>UN</v>
          </cell>
          <cell r="D2129">
            <v>320.88</v>
          </cell>
        </row>
        <row r="2130">
          <cell r="A2130" t="str">
            <v>164148</v>
          </cell>
          <cell r="B2130" t="str">
            <v>DIAMETRO 1000-1000 MM</v>
          </cell>
          <cell r="C2130" t="str">
            <v>UN</v>
          </cell>
          <cell r="D2130">
            <v>389.83</v>
          </cell>
        </row>
        <row r="2131">
          <cell r="A2131" t="str">
            <v>164149</v>
          </cell>
          <cell r="B2131" t="str">
            <v>DIAMETRO 1200-200 MM</v>
          </cell>
          <cell r="C2131" t="str">
            <v>UN</v>
          </cell>
          <cell r="D2131">
            <v>307.05</v>
          </cell>
        </row>
        <row r="2132">
          <cell r="A2132" t="str">
            <v>164150</v>
          </cell>
          <cell r="B2132" t="str">
            <v>DIAMETRO 1200-400 MM</v>
          </cell>
          <cell r="C2132" t="str">
            <v>UN</v>
          </cell>
          <cell r="D2132">
            <v>340.06</v>
          </cell>
        </row>
        <row r="2133">
          <cell r="A2133" t="str">
            <v>164151</v>
          </cell>
          <cell r="B2133" t="str">
            <v>DIAMETRO 1200-600 MM</v>
          </cell>
          <cell r="C2133" t="str">
            <v>UN</v>
          </cell>
          <cell r="D2133">
            <v>372.75</v>
          </cell>
        </row>
        <row r="2134">
          <cell r="A2134" t="str">
            <v>164152</v>
          </cell>
          <cell r="B2134" t="str">
            <v>DIAMETRO 1200-800 MM</v>
          </cell>
          <cell r="C2134" t="str">
            <v>UN</v>
          </cell>
          <cell r="D2134">
            <v>436.77</v>
          </cell>
        </row>
        <row r="2135">
          <cell r="A2135" t="str">
            <v>164153</v>
          </cell>
          <cell r="B2135" t="str">
            <v>DIAMETRO 1200-1000 MM</v>
          </cell>
          <cell r="C2135" t="str">
            <v>UN</v>
          </cell>
          <cell r="D2135">
            <v>489.74</v>
          </cell>
        </row>
        <row r="2136">
          <cell r="A2136" t="str">
            <v>164154</v>
          </cell>
          <cell r="B2136" t="str">
            <v>DIAMETRO 1200-1200 MM</v>
          </cell>
          <cell r="C2136" t="str">
            <v>UN</v>
          </cell>
          <cell r="D2136">
            <v>550.51</v>
          </cell>
        </row>
        <row r="2138">
          <cell r="A2138" t="str">
            <v>164200</v>
          </cell>
          <cell r="B2138" t="str">
            <v>MONTAGEM DE REDUCOES CONCENTRICAS DE FERRO FUNDIDO TIPO FF</v>
          </cell>
        </row>
        <row r="2139">
          <cell r="A2139" t="str">
            <v>164201</v>
          </cell>
          <cell r="B2139" t="str">
            <v>DIAMETRO 100-75 MM</v>
          </cell>
          <cell r="C2139" t="str">
            <v>UN</v>
          </cell>
          <cell r="D2139">
            <v>8.24</v>
          </cell>
        </row>
        <row r="2140">
          <cell r="A2140" t="str">
            <v>164202</v>
          </cell>
          <cell r="B2140" t="str">
            <v>DIAMETRO 150- 100 MM</v>
          </cell>
          <cell r="C2140" t="str">
            <v>UN</v>
          </cell>
          <cell r="D2140">
            <v>13.39</v>
          </cell>
        </row>
        <row r="2141">
          <cell r="A2141" t="str">
            <v>164203</v>
          </cell>
          <cell r="B2141" t="str">
            <v>DIAMETRO 200-150 MM</v>
          </cell>
          <cell r="C2141" t="str">
            <v>UN</v>
          </cell>
          <cell r="D2141">
            <v>16.649999999999999</v>
          </cell>
        </row>
        <row r="2142">
          <cell r="A2142" t="str">
            <v>164204</v>
          </cell>
          <cell r="B2142" t="str">
            <v>DIAMETRO 250-200 MM</v>
          </cell>
          <cell r="C2142" t="str">
            <v>UN</v>
          </cell>
          <cell r="D2142">
            <v>21.26</v>
          </cell>
        </row>
        <row r="2143">
          <cell r="A2143" t="str">
            <v>164205</v>
          </cell>
          <cell r="B2143" t="str">
            <v>DIAMETRO 300-250 MM</v>
          </cell>
          <cell r="C2143" t="str">
            <v>UN</v>
          </cell>
          <cell r="D2143">
            <v>28</v>
          </cell>
        </row>
        <row r="2144">
          <cell r="A2144" t="str">
            <v>164206</v>
          </cell>
          <cell r="B2144" t="str">
            <v>DIAMETRO 400-300 MM</v>
          </cell>
          <cell r="C2144" t="str">
            <v>UN</v>
          </cell>
          <cell r="D2144">
            <v>39.9</v>
          </cell>
        </row>
        <row r="2145">
          <cell r="A2145" t="str">
            <v>164207</v>
          </cell>
          <cell r="B2145" t="str">
            <v>DIAMETRO 400-350 MM</v>
          </cell>
          <cell r="C2145" t="str">
            <v>UN</v>
          </cell>
          <cell r="D2145">
            <v>43.86</v>
          </cell>
        </row>
        <row r="2146">
          <cell r="A2146" t="str">
            <v>164208</v>
          </cell>
          <cell r="B2146" t="str">
            <v>DIAMETRO 500-400 MM</v>
          </cell>
          <cell r="C2146" t="str">
            <v>UN</v>
          </cell>
          <cell r="D2146">
            <v>54.39</v>
          </cell>
        </row>
        <row r="2147">
          <cell r="A2147" t="str">
            <v>164209</v>
          </cell>
          <cell r="B2147" t="str">
            <v>DIAMETRO 600-500 MM</v>
          </cell>
          <cell r="C2147" t="str">
            <v>UN</v>
          </cell>
          <cell r="D2147">
            <v>72.09</v>
          </cell>
        </row>
        <row r="2148">
          <cell r="A2148" t="str">
            <v>164210</v>
          </cell>
          <cell r="B2148" t="str">
            <v>DIAMETRO 700-600 MM</v>
          </cell>
          <cell r="C2148" t="str">
            <v>UN</v>
          </cell>
          <cell r="D2148">
            <v>94.85</v>
          </cell>
        </row>
        <row r="2149">
          <cell r="A2149" t="str">
            <v>164211</v>
          </cell>
          <cell r="B2149" t="str">
            <v>DIAMETRO 800-700 MM</v>
          </cell>
          <cell r="C2149" t="str">
            <v>UN</v>
          </cell>
          <cell r="D2149">
            <v>127.57</v>
          </cell>
        </row>
        <row r="2150">
          <cell r="A2150" t="str">
            <v>164212</v>
          </cell>
          <cell r="B2150" t="str">
            <v>DIAMETRO 900-800 MM</v>
          </cell>
          <cell r="C2150" t="str">
            <v>UN</v>
          </cell>
          <cell r="D2150">
            <v>162.85</v>
          </cell>
        </row>
        <row r="2151">
          <cell r="A2151" t="str">
            <v>164213</v>
          </cell>
          <cell r="B2151" t="str">
            <v>DIAMETRO 1000-900 MM</v>
          </cell>
          <cell r="C2151" t="str">
            <v>UN</v>
          </cell>
          <cell r="D2151">
            <v>196.57</v>
          </cell>
        </row>
        <row r="2152">
          <cell r="A2152" t="str">
            <v>164214</v>
          </cell>
          <cell r="B2152" t="str">
            <v>DIAMETRO 1200 - 1000 MM</v>
          </cell>
          <cell r="C2152" t="str">
            <v>UN</v>
          </cell>
          <cell r="D2152">
            <v>264.20999999999998</v>
          </cell>
        </row>
        <row r="2154">
          <cell r="A2154" t="str">
            <v>164300</v>
          </cell>
          <cell r="B2154" t="str">
            <v>MONTAGEM DE REDUCOES EXCENTRICAS DE FERRO FUNDIDO  TIPO FF</v>
          </cell>
        </row>
        <row r="2155">
          <cell r="A2155" t="str">
            <v>164301</v>
          </cell>
          <cell r="B2155" t="str">
            <v>DIAMETRO 100-50 MM</v>
          </cell>
          <cell r="C2155" t="str">
            <v>UN</v>
          </cell>
          <cell r="D2155">
            <v>8.24</v>
          </cell>
        </row>
        <row r="2156">
          <cell r="A2156" t="str">
            <v>164302</v>
          </cell>
          <cell r="B2156" t="str">
            <v>DIAMETRO 100-75 MM</v>
          </cell>
          <cell r="C2156" t="str">
            <v>UN</v>
          </cell>
          <cell r="D2156">
            <v>9.1999999999999993</v>
          </cell>
        </row>
        <row r="2157">
          <cell r="A2157" t="str">
            <v>164303</v>
          </cell>
          <cell r="B2157" t="str">
            <v>DIAMETRO 150-75 MM</v>
          </cell>
          <cell r="C2157" t="str">
            <v>UN</v>
          </cell>
          <cell r="D2157">
            <v>10.73</v>
          </cell>
        </row>
        <row r="2158">
          <cell r="A2158" t="str">
            <v>164304</v>
          </cell>
          <cell r="B2158" t="str">
            <v>DIAMETRO 150-100 MM</v>
          </cell>
          <cell r="C2158" t="str">
            <v>UN</v>
          </cell>
          <cell r="D2158">
            <v>13.48</v>
          </cell>
        </row>
        <row r="2159">
          <cell r="A2159" t="str">
            <v>164305</v>
          </cell>
          <cell r="B2159" t="str">
            <v>DIAMETRO 200-100 MM</v>
          </cell>
          <cell r="C2159" t="str">
            <v>UN</v>
          </cell>
          <cell r="D2159">
            <v>15.24</v>
          </cell>
        </row>
        <row r="2160">
          <cell r="A2160" t="str">
            <v>164306</v>
          </cell>
          <cell r="B2160" t="str">
            <v>DIAMETRO 200-150 MM</v>
          </cell>
          <cell r="C2160" t="str">
            <v>UN</v>
          </cell>
          <cell r="D2160">
            <v>17.600000000000001</v>
          </cell>
        </row>
        <row r="2161">
          <cell r="A2161" t="str">
            <v>164307</v>
          </cell>
          <cell r="B2161" t="str">
            <v>DIAMETRO 250-150 MM</v>
          </cell>
          <cell r="C2161" t="str">
            <v>UN</v>
          </cell>
          <cell r="D2161">
            <v>20.73</v>
          </cell>
        </row>
        <row r="2162">
          <cell r="A2162" t="str">
            <v>164308</v>
          </cell>
          <cell r="B2162" t="str">
            <v>DIAMETRO 250-200 MM</v>
          </cell>
          <cell r="C2162" t="str">
            <v>UN</v>
          </cell>
          <cell r="D2162">
            <v>22.18</v>
          </cell>
        </row>
        <row r="2163">
          <cell r="A2163" t="str">
            <v>164309</v>
          </cell>
          <cell r="B2163" t="str">
            <v>DIAMETRO 300-150 MM</v>
          </cell>
          <cell r="C2163" t="str">
            <v>UN</v>
          </cell>
          <cell r="D2163">
            <v>20.399999999999999</v>
          </cell>
        </row>
        <row r="2164">
          <cell r="A2164" t="str">
            <v>164310</v>
          </cell>
          <cell r="B2164" t="str">
            <v>DIAMETRO 300-200 MM</v>
          </cell>
          <cell r="C2164" t="str">
            <v>UN</v>
          </cell>
          <cell r="D2164">
            <v>26.58</v>
          </cell>
        </row>
        <row r="2165">
          <cell r="A2165" t="str">
            <v>164311</v>
          </cell>
          <cell r="B2165" t="str">
            <v>DIAMETRO 300-250 MM</v>
          </cell>
          <cell r="C2165" t="str">
            <v>UN</v>
          </cell>
          <cell r="D2165">
            <v>29.59</v>
          </cell>
        </row>
        <row r="2166">
          <cell r="A2166" t="str">
            <v>164312</v>
          </cell>
          <cell r="B2166" t="str">
            <v>DIAMETRO 400-250 MM</v>
          </cell>
          <cell r="C2166" t="str">
            <v>UN</v>
          </cell>
          <cell r="D2166">
            <v>36.29</v>
          </cell>
        </row>
        <row r="2167">
          <cell r="A2167" t="str">
            <v>164313</v>
          </cell>
          <cell r="B2167" t="str">
            <v>DIAMETRO 400-300 MM</v>
          </cell>
          <cell r="C2167" t="str">
            <v>UN</v>
          </cell>
          <cell r="D2167">
            <v>40.200000000000003</v>
          </cell>
        </row>
        <row r="2169">
          <cell r="A2169" t="str">
            <v>164400</v>
          </cell>
          <cell r="B2169" t="str">
            <v>MONTAGEM DE PLACAS DE REDUCAO DE FERRO FUNDIDO TIPO F</v>
          </cell>
        </row>
        <row r="2170">
          <cell r="A2170" t="str">
            <v>164401</v>
          </cell>
          <cell r="B2170" t="str">
            <v>DIAMETRO 100-50 MM</v>
          </cell>
          <cell r="C2170" t="str">
            <v>UN</v>
          </cell>
          <cell r="D2170">
            <v>7.9</v>
          </cell>
        </row>
        <row r="2171">
          <cell r="A2171" t="str">
            <v>164402</v>
          </cell>
          <cell r="B2171" t="str">
            <v>DIAMETRO 200-75 MM</v>
          </cell>
          <cell r="C2171" t="str">
            <v>UN</v>
          </cell>
          <cell r="D2171">
            <v>11.91</v>
          </cell>
        </row>
        <row r="2172">
          <cell r="A2172" t="str">
            <v>164403</v>
          </cell>
          <cell r="B2172" t="str">
            <v>DIAMETRO 200-100 MM</v>
          </cell>
          <cell r="C2172" t="str">
            <v>UN</v>
          </cell>
          <cell r="D2172">
            <v>13.99</v>
          </cell>
        </row>
        <row r="2173">
          <cell r="A2173" t="str">
            <v>164404</v>
          </cell>
          <cell r="B2173" t="str">
            <v>DIAMETRO 250-200 MM</v>
          </cell>
          <cell r="C2173" t="str">
            <v>UN</v>
          </cell>
          <cell r="D2173">
            <v>21.46</v>
          </cell>
        </row>
        <row r="2174">
          <cell r="A2174" t="str">
            <v>164405</v>
          </cell>
          <cell r="B2174" t="str">
            <v>DIAMETRO 350-150 MM</v>
          </cell>
          <cell r="C2174" t="str">
            <v>UN</v>
          </cell>
          <cell r="D2174">
            <v>26.91</v>
          </cell>
        </row>
        <row r="2175">
          <cell r="A2175" t="str">
            <v>164406</v>
          </cell>
          <cell r="B2175" t="str">
            <v>DIAMETRO 350-250 MM</v>
          </cell>
          <cell r="C2175" t="str">
            <v>UN</v>
          </cell>
          <cell r="D2175">
            <v>30.11</v>
          </cell>
        </row>
        <row r="2176">
          <cell r="A2176" t="str">
            <v>164407</v>
          </cell>
          <cell r="B2176" t="str">
            <v>DIAMETRO 400-150 MM</v>
          </cell>
          <cell r="C2176" t="str">
            <v>UN</v>
          </cell>
          <cell r="D2176">
            <v>29</v>
          </cell>
        </row>
        <row r="2177">
          <cell r="A2177" t="str">
            <v>164408</v>
          </cell>
          <cell r="B2177" t="str">
            <v>DIAMETRO 400-200 MM</v>
          </cell>
          <cell r="C2177" t="str">
            <v>UN</v>
          </cell>
          <cell r="D2177">
            <v>30.55</v>
          </cell>
        </row>
        <row r="2178">
          <cell r="A2178" t="str">
            <v>164409</v>
          </cell>
          <cell r="B2178" t="str">
            <v>DIAMETRO 400-250 MM</v>
          </cell>
          <cell r="C2178" t="str">
            <v>UN</v>
          </cell>
          <cell r="D2178">
            <v>32.89</v>
          </cell>
        </row>
        <row r="2179">
          <cell r="A2179" t="str">
            <v>164410</v>
          </cell>
          <cell r="B2179" t="str">
            <v>DIAMETRO 400-300 MM</v>
          </cell>
          <cell r="C2179" t="str">
            <v>UN</v>
          </cell>
          <cell r="D2179">
            <v>35.97</v>
          </cell>
        </row>
        <row r="2180">
          <cell r="A2180" t="str">
            <v>164411</v>
          </cell>
          <cell r="B2180" t="str">
            <v>DIAMETRO 500-350 MM</v>
          </cell>
          <cell r="C2180" t="str">
            <v>UN</v>
          </cell>
          <cell r="D2180">
            <v>46.33</v>
          </cell>
        </row>
        <row r="2181">
          <cell r="A2181" t="str">
            <v>164412</v>
          </cell>
          <cell r="B2181" t="str">
            <v>DIAMETRO 500-400 MM</v>
          </cell>
          <cell r="C2181" t="str">
            <v>UN</v>
          </cell>
          <cell r="D2181">
            <v>48.07</v>
          </cell>
        </row>
        <row r="2182">
          <cell r="A2182" t="str">
            <v>164413</v>
          </cell>
          <cell r="B2182" t="str">
            <v>DIAMETRO 600-150 MM</v>
          </cell>
          <cell r="C2182" t="str">
            <v>UN</v>
          </cell>
          <cell r="D2182">
            <v>53.66</v>
          </cell>
        </row>
        <row r="2183">
          <cell r="A2183" t="str">
            <v>164414</v>
          </cell>
          <cell r="B2183" t="str">
            <v>DIAMETRO 700-500 MM</v>
          </cell>
          <cell r="C2183" t="str">
            <v>UN</v>
          </cell>
          <cell r="D2183">
            <v>80.45</v>
          </cell>
        </row>
        <row r="2184">
          <cell r="A2184" t="str">
            <v>164415</v>
          </cell>
          <cell r="B2184" t="str">
            <v>DIAMETRO 900-700 MM</v>
          </cell>
          <cell r="C2184" t="str">
            <v>UN</v>
          </cell>
          <cell r="D2184">
            <v>129.02000000000001</v>
          </cell>
        </row>
        <row r="2185">
          <cell r="A2185" t="str">
            <v>164416</v>
          </cell>
          <cell r="B2185" t="str">
            <v>DIAMETRO 1000-700 MM</v>
          </cell>
          <cell r="C2185" t="str">
            <v>UN</v>
          </cell>
          <cell r="D2185">
            <v>152.91999999999999</v>
          </cell>
        </row>
        <row r="2186">
          <cell r="A2186" t="str">
            <v>164417</v>
          </cell>
          <cell r="B2186" t="str">
            <v>DIAMETRO 1000-800 MM</v>
          </cell>
          <cell r="C2186" t="str">
            <v>UN</v>
          </cell>
          <cell r="D2186">
            <v>165.47</v>
          </cell>
        </row>
        <row r="2188">
          <cell r="A2188" t="str">
            <v>164500</v>
          </cell>
          <cell r="B2188" t="str">
            <v>MONTAGEM DE TOCOS DE DE FERRO FUNDIDO L=0,25 M TIPO FF</v>
          </cell>
        </row>
        <row r="2189">
          <cell r="A2189" t="str">
            <v>164501</v>
          </cell>
          <cell r="B2189" t="str">
            <v>DIAMETRO 100 MM</v>
          </cell>
          <cell r="C2189" t="str">
            <v>UN</v>
          </cell>
          <cell r="D2189">
            <v>10.64</v>
          </cell>
        </row>
        <row r="2190">
          <cell r="A2190" t="str">
            <v>164502</v>
          </cell>
          <cell r="B2190" t="str">
            <v>DIAMETRO 150 MM</v>
          </cell>
          <cell r="C2190" t="str">
            <v>UN</v>
          </cell>
          <cell r="D2190">
            <v>15.34</v>
          </cell>
        </row>
        <row r="2191">
          <cell r="A2191" t="str">
            <v>164503</v>
          </cell>
          <cell r="B2191" t="str">
            <v>DIAMETRO 200 MM</v>
          </cell>
          <cell r="C2191" t="str">
            <v>UN</v>
          </cell>
          <cell r="D2191">
            <v>18.920000000000002</v>
          </cell>
        </row>
        <row r="2192">
          <cell r="A2192" t="str">
            <v>164504</v>
          </cell>
          <cell r="B2192" t="str">
            <v>DIAMETRO 250 MM</v>
          </cell>
          <cell r="C2192" t="str">
            <v>UN</v>
          </cell>
          <cell r="D2192">
            <v>24.96</v>
          </cell>
        </row>
        <row r="2193">
          <cell r="A2193" t="str">
            <v>164505</v>
          </cell>
          <cell r="B2193" t="str">
            <v>DIAMETRO 300 MM</v>
          </cell>
          <cell r="C2193" t="str">
            <v>UN</v>
          </cell>
          <cell r="D2193">
            <v>32.659999999999997</v>
          </cell>
        </row>
        <row r="2194">
          <cell r="A2194" t="str">
            <v>164506</v>
          </cell>
          <cell r="B2194" t="str">
            <v>DIAMETRO 400 MM</v>
          </cell>
          <cell r="C2194" t="str">
            <v>UN</v>
          </cell>
          <cell r="D2194">
            <v>45.51</v>
          </cell>
        </row>
        <row r="2195">
          <cell r="A2195" t="str">
            <v>164507</v>
          </cell>
          <cell r="B2195" t="str">
            <v>DIAMETRO 500 MM</v>
          </cell>
          <cell r="C2195" t="str">
            <v>UN</v>
          </cell>
          <cell r="D2195">
            <v>60.52</v>
          </cell>
        </row>
        <row r="2196">
          <cell r="A2196" t="str">
            <v>164508</v>
          </cell>
          <cell r="B2196" t="str">
            <v>DIAMETRO 600 MM</v>
          </cell>
          <cell r="C2196" t="str">
            <v>UN</v>
          </cell>
          <cell r="D2196">
            <v>80.819999999999993</v>
          </cell>
        </row>
        <row r="2197">
          <cell r="A2197" t="str">
            <v>164509</v>
          </cell>
          <cell r="B2197" t="str">
            <v>DIAMETRO 700 MM</v>
          </cell>
          <cell r="C2197" t="str">
            <v>UN</v>
          </cell>
          <cell r="D2197">
            <v>106.93</v>
          </cell>
        </row>
        <row r="2198">
          <cell r="A2198" t="str">
            <v>164510</v>
          </cell>
          <cell r="B2198" t="str">
            <v>DIAMETRO 800 MM</v>
          </cell>
          <cell r="C2198" t="str">
            <v>UN</v>
          </cell>
          <cell r="D2198">
            <v>147.29</v>
          </cell>
        </row>
        <row r="2199">
          <cell r="A2199" t="str">
            <v>164511</v>
          </cell>
          <cell r="B2199" t="str">
            <v>DIAMETRO 900 MM</v>
          </cell>
          <cell r="C2199" t="str">
            <v>UN</v>
          </cell>
          <cell r="D2199">
            <v>179.88</v>
          </cell>
        </row>
        <row r="2200">
          <cell r="A2200" t="str">
            <v>164512</v>
          </cell>
          <cell r="B2200" t="str">
            <v>DIAMETRO 1000 MM</v>
          </cell>
          <cell r="C2200" t="str">
            <v>UN</v>
          </cell>
          <cell r="D2200">
            <v>216.19</v>
          </cell>
        </row>
        <row r="2202">
          <cell r="A2202" t="str">
            <v>164600</v>
          </cell>
          <cell r="B2202" t="str">
            <v>MONTAGEM DE TOCOS DE FERRO FUNDIDO L=0,50 M TIPO FF</v>
          </cell>
        </row>
        <row r="2203">
          <cell r="A2203" t="str">
            <v>164601</v>
          </cell>
          <cell r="B2203" t="str">
            <v>DIAMETRO 100 MM</v>
          </cell>
          <cell r="C2203" t="str">
            <v>UN</v>
          </cell>
          <cell r="D2203">
            <v>11.02</v>
          </cell>
        </row>
        <row r="2204">
          <cell r="A2204" t="str">
            <v>164602</v>
          </cell>
          <cell r="B2204" t="str">
            <v>DIAMETRO 150 MM</v>
          </cell>
          <cell r="C2204" t="str">
            <v>UN</v>
          </cell>
          <cell r="D2204">
            <v>15.97</v>
          </cell>
        </row>
        <row r="2205">
          <cell r="A2205" t="str">
            <v>164603</v>
          </cell>
          <cell r="B2205" t="str">
            <v>DIAMETRO 200 MM</v>
          </cell>
          <cell r="C2205" t="str">
            <v>UN</v>
          </cell>
          <cell r="D2205">
            <v>19.87</v>
          </cell>
        </row>
        <row r="2206">
          <cell r="A2206" t="str">
            <v>164604</v>
          </cell>
          <cell r="B2206" t="str">
            <v>DIAMETRO 250 MM</v>
          </cell>
          <cell r="C2206" t="str">
            <v>UN</v>
          </cell>
          <cell r="D2206">
            <v>26.41</v>
          </cell>
        </row>
        <row r="2207">
          <cell r="A2207" t="str">
            <v>164605</v>
          </cell>
          <cell r="B2207" t="str">
            <v>DIAMETRO 300 MM</v>
          </cell>
          <cell r="C2207" t="str">
            <v>UN</v>
          </cell>
          <cell r="D2207">
            <v>34.590000000000003</v>
          </cell>
        </row>
        <row r="2208">
          <cell r="A2208" t="str">
            <v>164606</v>
          </cell>
          <cell r="B2208" t="str">
            <v>DIAMETRO 400 MM</v>
          </cell>
          <cell r="C2208" t="str">
            <v>UN</v>
          </cell>
          <cell r="D2208">
            <v>48.51</v>
          </cell>
        </row>
        <row r="2209">
          <cell r="A2209" t="str">
            <v>164607</v>
          </cell>
          <cell r="B2209" t="str">
            <v>DIAMETRO 500 MM</v>
          </cell>
          <cell r="C2209" t="str">
            <v>UN</v>
          </cell>
          <cell r="D2209">
            <v>64.95</v>
          </cell>
        </row>
        <row r="2210">
          <cell r="A2210" t="str">
            <v>164608</v>
          </cell>
          <cell r="B2210" t="str">
            <v>DIAMETRO 600 MM</v>
          </cell>
          <cell r="C2210" t="str">
            <v>UN</v>
          </cell>
          <cell r="D2210">
            <v>86.95</v>
          </cell>
        </row>
        <row r="2211">
          <cell r="A2211" t="str">
            <v>164609</v>
          </cell>
          <cell r="B2211" t="str">
            <v>DIAMETRO 700 MM</v>
          </cell>
          <cell r="C2211" t="str">
            <v>UN</v>
          </cell>
          <cell r="D2211">
            <v>115.35</v>
          </cell>
        </row>
        <row r="2212">
          <cell r="A2212" t="str">
            <v>164610</v>
          </cell>
          <cell r="B2212" t="str">
            <v>DIAMETRO 800 MM</v>
          </cell>
          <cell r="C2212" t="str">
            <v>UN</v>
          </cell>
          <cell r="D2212">
            <v>157.47999999999999</v>
          </cell>
        </row>
        <row r="2213">
          <cell r="A2213" t="str">
            <v>164611</v>
          </cell>
          <cell r="B2213" t="str">
            <v>DIAMETRO 900 MM</v>
          </cell>
          <cell r="C2213" t="str">
            <v>UN</v>
          </cell>
          <cell r="D2213">
            <v>192.19</v>
          </cell>
        </row>
        <row r="2214">
          <cell r="A2214" t="str">
            <v>164612</v>
          </cell>
          <cell r="B2214" t="str">
            <v>DIAMETRO 1000 MM</v>
          </cell>
          <cell r="C2214" t="str">
            <v>UN</v>
          </cell>
          <cell r="D2214">
            <v>230.86</v>
          </cell>
        </row>
        <row r="2216">
          <cell r="A2216" t="str">
            <v>164700</v>
          </cell>
          <cell r="B2216" t="str">
            <v>MONTAGEM DE JUNCOES 45 GR DE FERRO FUNDIDO TIPO FFF</v>
          </cell>
        </row>
        <row r="2217">
          <cell r="A2217" t="str">
            <v>164701</v>
          </cell>
          <cell r="B2217" t="str">
            <v>DIAMETRO 100-75 MM</v>
          </cell>
          <cell r="C2217" t="str">
            <v>UN</v>
          </cell>
          <cell r="D2217">
            <v>13.87</v>
          </cell>
        </row>
        <row r="2218">
          <cell r="A2218" t="str">
            <v>164702</v>
          </cell>
          <cell r="B2218" t="str">
            <v>DIAMETRO 100-100 MM</v>
          </cell>
          <cell r="C2218" t="str">
            <v>UN</v>
          </cell>
          <cell r="D2218">
            <v>15.98</v>
          </cell>
        </row>
        <row r="2219">
          <cell r="A2219" t="str">
            <v>164703</v>
          </cell>
          <cell r="B2219" t="str">
            <v>DIAMETRO 150-100 MM</v>
          </cell>
          <cell r="C2219" t="str">
            <v>UN</v>
          </cell>
          <cell r="D2219">
            <v>20.88</v>
          </cell>
        </row>
        <row r="2220">
          <cell r="A2220" t="str">
            <v>164704</v>
          </cell>
          <cell r="B2220" t="str">
            <v>DIAMETRO 150-150 MM</v>
          </cell>
          <cell r="C2220" t="str">
            <v>UN</v>
          </cell>
          <cell r="D2220">
            <v>23</v>
          </cell>
        </row>
        <row r="2221">
          <cell r="A2221" t="str">
            <v>164705</v>
          </cell>
          <cell r="B2221" t="str">
            <v>DIAMETRO 200-100 MM</v>
          </cell>
          <cell r="C2221" t="str">
            <v>UN</v>
          </cell>
          <cell r="D2221">
            <v>19.88</v>
          </cell>
        </row>
        <row r="2222">
          <cell r="A2222" t="str">
            <v>164706</v>
          </cell>
          <cell r="B2222" t="str">
            <v>DIAMETRO 200-150 MM</v>
          </cell>
          <cell r="C2222" t="str">
            <v>UN</v>
          </cell>
          <cell r="D2222">
            <v>27.22</v>
          </cell>
        </row>
        <row r="2223">
          <cell r="A2223" t="str">
            <v>164707</v>
          </cell>
          <cell r="B2223" t="str">
            <v>DIAMETRO 200-200 MM</v>
          </cell>
          <cell r="C2223" t="str">
            <v>UN</v>
          </cell>
          <cell r="D2223">
            <v>29</v>
          </cell>
        </row>
        <row r="2224">
          <cell r="A2224" t="str">
            <v>164708</v>
          </cell>
          <cell r="B2224" t="str">
            <v>DIAMETRO 250-150 MM</v>
          </cell>
          <cell r="C2224" t="str">
            <v>UN</v>
          </cell>
          <cell r="D2224">
            <v>34.270000000000003</v>
          </cell>
        </row>
        <row r="2225">
          <cell r="A2225" t="str">
            <v>164709</v>
          </cell>
          <cell r="B2225" t="str">
            <v>DIAMETRO 250-200 MM</v>
          </cell>
          <cell r="C2225" t="str">
            <v>UN</v>
          </cell>
          <cell r="D2225">
            <v>36</v>
          </cell>
        </row>
        <row r="2226">
          <cell r="A2226" t="str">
            <v>164710</v>
          </cell>
          <cell r="B2226" t="str">
            <v>DIAMETRO 250-250 MM</v>
          </cell>
          <cell r="C2226" t="str">
            <v>UN</v>
          </cell>
          <cell r="D2226">
            <v>38.79</v>
          </cell>
        </row>
        <row r="2227">
          <cell r="A2227" t="str">
            <v>164711</v>
          </cell>
          <cell r="B2227" t="str">
            <v>DIAMETRO 300-200 MM</v>
          </cell>
          <cell r="C2227" t="str">
            <v>UN</v>
          </cell>
          <cell r="D2227">
            <v>45.27</v>
          </cell>
        </row>
        <row r="2228">
          <cell r="A2228" t="str">
            <v>164712</v>
          </cell>
          <cell r="B2228" t="str">
            <v>DIAMETRO 300-300 MM</v>
          </cell>
          <cell r="C2228" t="str">
            <v>UN</v>
          </cell>
          <cell r="D2228">
            <v>51.61</v>
          </cell>
        </row>
        <row r="2229">
          <cell r="A2229" t="str">
            <v>164713</v>
          </cell>
          <cell r="B2229" t="str">
            <v>DIAMETRO 400-300 MM</v>
          </cell>
          <cell r="C2229" t="str">
            <v>UN</v>
          </cell>
          <cell r="D2229">
            <v>67.790000000000006</v>
          </cell>
        </row>
        <row r="2230">
          <cell r="A2230" t="str">
            <v>164714</v>
          </cell>
          <cell r="B2230" t="str">
            <v>DIAMETRO 400-400 MM</v>
          </cell>
          <cell r="C2230" t="str">
            <v>UN</v>
          </cell>
          <cell r="D2230">
            <v>73.010000000000005</v>
          </cell>
        </row>
        <row r="2232">
          <cell r="A2232" t="str">
            <v>164800</v>
          </cell>
          <cell r="B2232" t="str">
            <v>MONTAGEM DE FLANGES CEGOS DE FERRO FUNDIDO</v>
          </cell>
        </row>
        <row r="2233">
          <cell r="A2233" t="str">
            <v>164801</v>
          </cell>
          <cell r="B2233" t="str">
            <v>DIAMETRO 100 MM</v>
          </cell>
          <cell r="C2233" t="str">
            <v>UN</v>
          </cell>
          <cell r="D2233">
            <v>5.08</v>
          </cell>
        </row>
        <row r="2234">
          <cell r="A2234" t="str">
            <v>164802</v>
          </cell>
          <cell r="B2234" t="str">
            <v>DIAMETRO 150 MM</v>
          </cell>
          <cell r="C2234" t="str">
            <v>UN</v>
          </cell>
          <cell r="D2234">
            <v>7.2</v>
          </cell>
        </row>
        <row r="2235">
          <cell r="A2235" t="str">
            <v>164803</v>
          </cell>
          <cell r="B2235" t="str">
            <v>DIAMETRO 200 MM</v>
          </cell>
          <cell r="C2235" t="str">
            <v>UN</v>
          </cell>
          <cell r="D2235">
            <v>9</v>
          </cell>
        </row>
        <row r="2236">
          <cell r="A2236" t="str">
            <v>164804</v>
          </cell>
          <cell r="B2236" t="str">
            <v>DIAMETRO 250 MM</v>
          </cell>
          <cell r="C2236" t="str">
            <v>UN</v>
          </cell>
          <cell r="D2236">
            <v>12.02</v>
          </cell>
        </row>
        <row r="2237">
          <cell r="A2237" t="str">
            <v>164805</v>
          </cell>
          <cell r="B2237" t="str">
            <v>DIAMETRO 300 MM</v>
          </cell>
          <cell r="C2237" t="str">
            <v>UN</v>
          </cell>
          <cell r="D2237">
            <v>15.93</v>
          </cell>
        </row>
        <row r="2238">
          <cell r="A2238" t="str">
            <v>164806</v>
          </cell>
          <cell r="B2238" t="str">
            <v>DIAMETRO 400 MM</v>
          </cell>
          <cell r="C2238" t="str">
            <v>UN</v>
          </cell>
          <cell r="D2238">
            <v>22.03</v>
          </cell>
        </row>
        <row r="2239">
          <cell r="A2239" t="str">
            <v>164807</v>
          </cell>
          <cell r="B2239" t="str">
            <v>DIAMETRO 500 MM</v>
          </cell>
          <cell r="C2239" t="str">
            <v>UN</v>
          </cell>
          <cell r="D2239">
            <v>30</v>
          </cell>
        </row>
        <row r="2240">
          <cell r="A2240" t="str">
            <v>164808</v>
          </cell>
          <cell r="B2240" t="str">
            <v>DIAMETRO 600 MM</v>
          </cell>
          <cell r="C2240" t="str">
            <v>UN</v>
          </cell>
          <cell r="D2240">
            <v>40.68</v>
          </cell>
        </row>
        <row r="2241">
          <cell r="A2241" t="str">
            <v>164809</v>
          </cell>
          <cell r="B2241" t="str">
            <v>DIAMETRO 700 MM</v>
          </cell>
          <cell r="C2241" t="str">
            <v>UN</v>
          </cell>
          <cell r="D2241">
            <v>55.12</v>
          </cell>
        </row>
        <row r="2242">
          <cell r="A2242" t="str">
            <v>164810</v>
          </cell>
          <cell r="B2242" t="str">
            <v>DIAMETRO 800 MM</v>
          </cell>
          <cell r="C2242" t="str">
            <v>UN</v>
          </cell>
          <cell r="D2242">
            <v>78.25</v>
          </cell>
        </row>
        <row r="2243">
          <cell r="A2243" t="str">
            <v>164811</v>
          </cell>
          <cell r="B2243" t="str">
            <v>DIAMETRO 900 MM</v>
          </cell>
          <cell r="C2243" t="str">
            <v>UN</v>
          </cell>
          <cell r="D2243">
            <v>97.07</v>
          </cell>
        </row>
        <row r="2244">
          <cell r="A2244" t="str">
            <v>164812</v>
          </cell>
          <cell r="B2244" t="str">
            <v>DIAMETRO 1000 MM</v>
          </cell>
          <cell r="C2244" t="str">
            <v>UN</v>
          </cell>
          <cell r="D2244">
            <v>120.72</v>
          </cell>
        </row>
        <row r="2246">
          <cell r="A2246" t="str">
            <v>164900</v>
          </cell>
          <cell r="B2246" t="str">
            <v>MONTAGEM DE REGISTROS DE FERRO FUNDIDO FLANGEADOS</v>
          </cell>
        </row>
        <row r="2247">
          <cell r="A2247" t="str">
            <v>164901</v>
          </cell>
          <cell r="B2247" t="str">
            <v>DIAMETRO 100 MM</v>
          </cell>
          <cell r="C2247" t="str">
            <v>UN</v>
          </cell>
          <cell r="D2247">
            <v>13.72</v>
          </cell>
        </row>
        <row r="2248">
          <cell r="A2248" t="str">
            <v>164902</v>
          </cell>
          <cell r="B2248" t="str">
            <v>DIAMETRO 150 MM</v>
          </cell>
          <cell r="C2248" t="str">
            <v>UN</v>
          </cell>
          <cell r="D2248">
            <v>19.45</v>
          </cell>
        </row>
        <row r="2249">
          <cell r="A2249" t="str">
            <v>164903</v>
          </cell>
          <cell r="B2249" t="str">
            <v>DIAMETRO 200 MM</v>
          </cell>
          <cell r="C2249" t="str">
            <v>UN</v>
          </cell>
          <cell r="D2249">
            <v>25.17</v>
          </cell>
        </row>
        <row r="2250">
          <cell r="A2250" t="str">
            <v>164904</v>
          </cell>
          <cell r="B2250" t="str">
            <v>DIAMETRO 250 MM</v>
          </cell>
          <cell r="C2250" t="str">
            <v>UN</v>
          </cell>
          <cell r="D2250">
            <v>34.54</v>
          </cell>
        </row>
        <row r="2251">
          <cell r="A2251" t="str">
            <v>164905</v>
          </cell>
          <cell r="B2251" t="str">
            <v>DIAMETRO 300 MM</v>
          </cell>
          <cell r="C2251" t="str">
            <v>UN</v>
          </cell>
          <cell r="D2251">
            <v>45.31</v>
          </cell>
        </row>
        <row r="2252">
          <cell r="A2252" t="str">
            <v>164906</v>
          </cell>
          <cell r="B2252" t="str">
            <v>DIAMETRO 350 MM</v>
          </cell>
          <cell r="C2252" t="str">
            <v>UN</v>
          </cell>
          <cell r="D2252">
            <v>57.65</v>
          </cell>
        </row>
        <row r="2253">
          <cell r="A2253" t="str">
            <v>164907</v>
          </cell>
          <cell r="B2253" t="str">
            <v>DIAMETRO 400 MM</v>
          </cell>
          <cell r="C2253" t="str">
            <v>UN</v>
          </cell>
          <cell r="D2253">
            <v>69.27</v>
          </cell>
        </row>
        <row r="2254">
          <cell r="A2254" t="str">
            <v>164908</v>
          </cell>
          <cell r="B2254" t="str">
            <v>DIAMETRO 450 MM</v>
          </cell>
          <cell r="C2254" t="str">
            <v>UN</v>
          </cell>
          <cell r="D2254">
            <v>86.5</v>
          </cell>
        </row>
        <row r="2255">
          <cell r="A2255" t="str">
            <v>164909</v>
          </cell>
          <cell r="B2255" t="str">
            <v>DIAMETRO 500 MM</v>
          </cell>
          <cell r="C2255" t="str">
            <v>UN</v>
          </cell>
          <cell r="D2255">
            <v>94.84</v>
          </cell>
        </row>
        <row r="2256">
          <cell r="A2256" t="str">
            <v>164910</v>
          </cell>
          <cell r="B2256" t="str">
            <v>DIAMETRO 600 MM</v>
          </cell>
          <cell r="C2256" t="str">
            <v>UN</v>
          </cell>
          <cell r="D2256">
            <v>133.33000000000001</v>
          </cell>
        </row>
        <row r="2257">
          <cell r="A2257" t="str">
            <v>164911</v>
          </cell>
          <cell r="B2257" t="str">
            <v>DIAMETRO 700 MM</v>
          </cell>
          <cell r="C2257" t="str">
            <v>UN</v>
          </cell>
          <cell r="D2257">
            <v>192.71</v>
          </cell>
        </row>
        <row r="2258">
          <cell r="A2258" t="str">
            <v>164912</v>
          </cell>
          <cell r="B2258" t="str">
            <v>DIAMETRO 800 MM</v>
          </cell>
          <cell r="C2258" t="str">
            <v>UN</v>
          </cell>
          <cell r="D2258">
            <v>248.33</v>
          </cell>
        </row>
        <row r="2259">
          <cell r="A2259" t="str">
            <v>164913</v>
          </cell>
          <cell r="B2259" t="str">
            <v>DIAMETRO 900 MM</v>
          </cell>
          <cell r="C2259" t="str">
            <v>UN</v>
          </cell>
          <cell r="D2259">
            <v>324.99</v>
          </cell>
        </row>
        <row r="2260">
          <cell r="A2260" t="str">
            <v>164914</v>
          </cell>
          <cell r="B2260" t="str">
            <v>DIAMETRO 1000 MM</v>
          </cell>
          <cell r="C2260" t="str">
            <v>UN</v>
          </cell>
          <cell r="D2260">
            <v>405.71</v>
          </cell>
        </row>
        <row r="2261">
          <cell r="A2261" t="str">
            <v>164915</v>
          </cell>
          <cell r="B2261" t="str">
            <v>DIAMETRO 1200 MM</v>
          </cell>
          <cell r="C2261" t="str">
            <v>UN</v>
          </cell>
          <cell r="D2261">
            <v>627.85</v>
          </cell>
        </row>
        <row r="2263">
          <cell r="A2263" t="str">
            <v>165000</v>
          </cell>
          <cell r="B2263" t="str">
            <v>MONTAGEM DE VALVULAS BORBOLETA DE FERRO FUNDIDO FLANGEADOS COMANDO MANUAL</v>
          </cell>
        </row>
        <row r="2264">
          <cell r="A2264" t="str">
            <v>165001</v>
          </cell>
          <cell r="B2264" t="str">
            <v>DIAMETRO 400 MM</v>
          </cell>
          <cell r="C2264" t="str">
            <v>UN</v>
          </cell>
          <cell r="D2264">
            <v>52.81</v>
          </cell>
        </row>
        <row r="2265">
          <cell r="A2265" t="str">
            <v>165002</v>
          </cell>
          <cell r="B2265" t="str">
            <v>DIAMETRO 500 MM</v>
          </cell>
          <cell r="C2265" t="str">
            <v>UN</v>
          </cell>
          <cell r="D2265">
            <v>48.99</v>
          </cell>
        </row>
        <row r="2266">
          <cell r="A2266" t="str">
            <v>165003</v>
          </cell>
          <cell r="B2266" t="str">
            <v>DIAMETRO 600 MM</v>
          </cell>
          <cell r="C2266" t="str">
            <v>UN</v>
          </cell>
          <cell r="D2266">
            <v>91.15</v>
          </cell>
        </row>
        <row r="2267">
          <cell r="A2267" t="str">
            <v>165004</v>
          </cell>
          <cell r="B2267" t="str">
            <v>DIAMETRO 700 MM</v>
          </cell>
          <cell r="C2267" t="str">
            <v>UN</v>
          </cell>
          <cell r="D2267">
            <v>115.9</v>
          </cell>
        </row>
        <row r="2268">
          <cell r="A2268" t="str">
            <v>165005</v>
          </cell>
          <cell r="B2268" t="str">
            <v>DIAMETRO 800 MM</v>
          </cell>
          <cell r="C2268" t="str">
            <v>UN</v>
          </cell>
          <cell r="D2268">
            <v>169.65</v>
          </cell>
        </row>
        <row r="2269">
          <cell r="A2269" t="str">
            <v>165006</v>
          </cell>
          <cell r="B2269" t="str">
            <v>DIAMETRO 900 MM</v>
          </cell>
          <cell r="C2269" t="str">
            <v>UN</v>
          </cell>
          <cell r="D2269">
            <v>202.99</v>
          </cell>
        </row>
        <row r="2270">
          <cell r="A2270" t="str">
            <v>165007</v>
          </cell>
          <cell r="B2270" t="str">
            <v>DIAMETRO 1000 MM</v>
          </cell>
          <cell r="C2270" t="str">
            <v>UN</v>
          </cell>
          <cell r="D2270">
            <v>241.18</v>
          </cell>
        </row>
        <row r="2271">
          <cell r="A2271" t="str">
            <v>165008</v>
          </cell>
          <cell r="B2271" t="str">
            <v>DIAMETRO 1200 MM</v>
          </cell>
          <cell r="C2271" t="str">
            <v>UN</v>
          </cell>
          <cell r="D2271">
            <v>315.58999999999997</v>
          </cell>
        </row>
        <row r="2273">
          <cell r="A2273" t="str">
            <v>165100</v>
          </cell>
          <cell r="B2273" t="str">
            <v>MONTAGEM DE REGISTROS DE FERRO FUNDIDO FLANGEADOS COMANDO ELETRICO/PNEUMATICO</v>
          </cell>
        </row>
        <row r="2274">
          <cell r="A2274" t="str">
            <v>165101</v>
          </cell>
          <cell r="B2274" t="str">
            <v>DIAMETRO 100 MM</v>
          </cell>
          <cell r="C2274" t="str">
            <v>UN</v>
          </cell>
          <cell r="D2274">
            <v>16.61</v>
          </cell>
        </row>
        <row r="2275">
          <cell r="A2275" t="str">
            <v>165102</v>
          </cell>
          <cell r="B2275" t="str">
            <v>DIAMETRO 150 MM</v>
          </cell>
          <cell r="C2275" t="str">
            <v>UN</v>
          </cell>
          <cell r="D2275">
            <v>23.12</v>
          </cell>
        </row>
        <row r="2276">
          <cell r="A2276" t="str">
            <v>165103</v>
          </cell>
          <cell r="B2276" t="str">
            <v>DIAMETRO 200 MM</v>
          </cell>
          <cell r="C2276" t="str">
            <v>UN</v>
          </cell>
          <cell r="D2276">
            <v>30.32</v>
          </cell>
        </row>
        <row r="2277">
          <cell r="A2277" t="str">
            <v>165104</v>
          </cell>
          <cell r="B2277" t="str">
            <v>DIAMETRO 250 MM</v>
          </cell>
          <cell r="C2277" t="str">
            <v>UN</v>
          </cell>
          <cell r="D2277">
            <v>40.61</v>
          </cell>
        </row>
        <row r="2278">
          <cell r="A2278" t="str">
            <v>165105</v>
          </cell>
          <cell r="B2278" t="str">
            <v>DIAMETRO 300 MM</v>
          </cell>
          <cell r="C2278" t="str">
            <v>UN</v>
          </cell>
          <cell r="D2278">
            <v>52.74</v>
          </cell>
        </row>
        <row r="2279">
          <cell r="A2279" t="str">
            <v>165106</v>
          </cell>
          <cell r="B2279" t="str">
            <v>DIAMETRO 350 MM</v>
          </cell>
          <cell r="C2279" t="str">
            <v>UN</v>
          </cell>
          <cell r="D2279">
            <v>65.739999999999995</v>
          </cell>
        </row>
        <row r="2280">
          <cell r="A2280" t="str">
            <v>165107</v>
          </cell>
          <cell r="B2280" t="str">
            <v>DIAMETRO 400 MM</v>
          </cell>
          <cell r="C2280" t="str">
            <v>UN</v>
          </cell>
          <cell r="D2280">
            <v>80.25</v>
          </cell>
        </row>
        <row r="2281">
          <cell r="A2281" t="str">
            <v>165108</v>
          </cell>
          <cell r="B2281" t="str">
            <v>DIAMETRO 450 MM</v>
          </cell>
          <cell r="C2281" t="str">
            <v>UN</v>
          </cell>
          <cell r="D2281">
            <v>101.94</v>
          </cell>
        </row>
        <row r="2282">
          <cell r="A2282" t="str">
            <v>165109</v>
          </cell>
          <cell r="B2282" t="str">
            <v>DIAMETRO 500 MM</v>
          </cell>
          <cell r="C2282" t="str">
            <v>UN</v>
          </cell>
          <cell r="D2282">
            <v>114.18</v>
          </cell>
        </row>
        <row r="2283">
          <cell r="A2283" t="str">
            <v>165110</v>
          </cell>
          <cell r="B2283" t="str">
            <v>DIAMETRO 600 MM</v>
          </cell>
          <cell r="C2283" t="str">
            <v>UN</v>
          </cell>
          <cell r="D2283">
            <v>151.85</v>
          </cell>
        </row>
        <row r="2284">
          <cell r="A2284" t="str">
            <v>165111</v>
          </cell>
          <cell r="B2284" t="str">
            <v>DIAMETRO 700 MM</v>
          </cell>
          <cell r="C2284" t="str">
            <v>UN</v>
          </cell>
          <cell r="D2284">
            <v>206.77</v>
          </cell>
        </row>
        <row r="2285">
          <cell r="A2285" t="str">
            <v>165112</v>
          </cell>
          <cell r="B2285" t="str">
            <v>DIAMETRO 800 MM</v>
          </cell>
          <cell r="C2285" t="str">
            <v>UN</v>
          </cell>
          <cell r="D2285">
            <v>264.94</v>
          </cell>
        </row>
        <row r="2286">
          <cell r="A2286" t="str">
            <v>165113</v>
          </cell>
          <cell r="B2286" t="str">
            <v>DIAMETRO 900 MM</v>
          </cell>
          <cell r="C2286" t="str">
            <v>UN</v>
          </cell>
          <cell r="D2286">
            <v>336.91</v>
          </cell>
        </row>
        <row r="2287">
          <cell r="A2287" t="str">
            <v>165114</v>
          </cell>
          <cell r="B2287" t="str">
            <v>DIAMETRO 1000 MM</v>
          </cell>
          <cell r="C2287" t="str">
            <v>UN</v>
          </cell>
          <cell r="D2287">
            <v>415.42</v>
          </cell>
        </row>
        <row r="2288">
          <cell r="A2288" t="str">
            <v>165115</v>
          </cell>
          <cell r="B2288" t="str">
            <v>DIAMETRO 1200 MM</v>
          </cell>
          <cell r="C2288" t="str">
            <v>UN</v>
          </cell>
          <cell r="D2288">
            <v>645.66</v>
          </cell>
        </row>
        <row r="2290">
          <cell r="A2290" t="str">
            <v>165200</v>
          </cell>
          <cell r="B2290" t="str">
            <v>MONTAGEM DE VALVULAS BORBOLETA DE FERRO FUNDIDO FLANGEADOS COMANDO ELETRICO/PNEUMATICO</v>
          </cell>
        </row>
        <row r="2291">
          <cell r="A2291" t="str">
            <v>165201</v>
          </cell>
          <cell r="B2291" t="str">
            <v>DIAMETRO 400 MM</v>
          </cell>
          <cell r="C2291" t="str">
            <v>UN</v>
          </cell>
          <cell r="D2291">
            <v>63.78</v>
          </cell>
        </row>
        <row r="2292">
          <cell r="A2292" t="str">
            <v>165202</v>
          </cell>
          <cell r="B2292" t="str">
            <v>DIAMETRO 500 MM</v>
          </cell>
          <cell r="C2292" t="str">
            <v>UN</v>
          </cell>
          <cell r="D2292">
            <v>89.03</v>
          </cell>
        </row>
        <row r="2293">
          <cell r="A2293" t="str">
            <v>165203</v>
          </cell>
          <cell r="B2293" t="str">
            <v>DIAMETRO 600 MM</v>
          </cell>
          <cell r="C2293" t="str">
            <v>UN</v>
          </cell>
          <cell r="D2293">
            <v>114.38</v>
          </cell>
        </row>
        <row r="2294">
          <cell r="A2294" t="str">
            <v>165204</v>
          </cell>
          <cell r="B2294" t="str">
            <v>DIAMETRO 700 MM</v>
          </cell>
          <cell r="C2294" t="str">
            <v>UN</v>
          </cell>
          <cell r="D2294">
            <v>143.75</v>
          </cell>
        </row>
        <row r="2295">
          <cell r="A2295" t="str">
            <v>165205</v>
          </cell>
          <cell r="B2295" t="str">
            <v>DIAMETRO 800 MM</v>
          </cell>
          <cell r="C2295" t="str">
            <v>UN</v>
          </cell>
          <cell r="D2295">
            <v>203.06</v>
          </cell>
        </row>
        <row r="2296">
          <cell r="A2296" t="str">
            <v>165206</v>
          </cell>
          <cell r="B2296" t="str">
            <v>DIAMETRO 900 MM</v>
          </cell>
          <cell r="C2296" t="str">
            <v>UN</v>
          </cell>
          <cell r="D2296">
            <v>300.61</v>
          </cell>
        </row>
        <row r="2297">
          <cell r="A2297" t="str">
            <v>165207</v>
          </cell>
          <cell r="B2297" t="str">
            <v>DIAMETRO 1000 MM</v>
          </cell>
          <cell r="C2297" t="str">
            <v>UN</v>
          </cell>
          <cell r="D2297">
            <v>364.64</v>
          </cell>
        </row>
        <row r="2298">
          <cell r="A2298" t="str">
            <v>165208</v>
          </cell>
          <cell r="B2298" t="str">
            <v>DIAMETRO 1200 MM</v>
          </cell>
          <cell r="C2298" t="str">
            <v>UN</v>
          </cell>
          <cell r="D2298">
            <v>607.05999999999995</v>
          </cell>
        </row>
        <row r="2300">
          <cell r="A2300" t="str">
            <v>165300</v>
          </cell>
          <cell r="B2300" t="str">
            <v>MONTAGEM DE VENTOSAS SIMPLES FLANGEADAS</v>
          </cell>
        </row>
        <row r="2301">
          <cell r="A2301" t="str">
            <v>165301</v>
          </cell>
          <cell r="B2301" t="str">
            <v>DIAMETRO 50 MM</v>
          </cell>
          <cell r="C2301" t="str">
            <v>UN</v>
          </cell>
          <cell r="D2301">
            <v>4</v>
          </cell>
        </row>
        <row r="2303">
          <cell r="A2303" t="str">
            <v>165400</v>
          </cell>
          <cell r="B2303" t="str">
            <v>MONTAGEM DE VENTOSAS TRIPLICES DE FERRO FUNDIDO TIPO F</v>
          </cell>
        </row>
        <row r="2304">
          <cell r="A2304" t="str">
            <v>165401</v>
          </cell>
          <cell r="B2304" t="str">
            <v>DIAMETRO 100 MM</v>
          </cell>
          <cell r="C2304" t="str">
            <v>UN</v>
          </cell>
          <cell r="D2304">
            <v>8.89</v>
          </cell>
        </row>
        <row r="2305">
          <cell r="A2305" t="str">
            <v>165402</v>
          </cell>
          <cell r="B2305" t="str">
            <v>DIAMETRO 150 MM</v>
          </cell>
          <cell r="C2305" t="str">
            <v>UN</v>
          </cell>
          <cell r="D2305">
            <v>13.23</v>
          </cell>
        </row>
        <row r="2306">
          <cell r="A2306" t="str">
            <v>165403</v>
          </cell>
          <cell r="B2306" t="str">
            <v>DIAMETRO 200 MM</v>
          </cell>
          <cell r="C2306" t="str">
            <v>UN</v>
          </cell>
          <cell r="D2306">
            <v>19.489999999999998</v>
          </cell>
        </row>
        <row r="2308">
          <cell r="A2308" t="str">
            <v>165500</v>
          </cell>
          <cell r="B2308" t="str">
            <v>MONTAGEM DE JUNTAS DE EXPANSAO DE FERRO FUNDIDO TIPO FF</v>
          </cell>
        </row>
        <row r="2309">
          <cell r="A2309" t="str">
            <v>165501</v>
          </cell>
          <cell r="B2309" t="str">
            <v>DIAMETRO 100 MM</v>
          </cell>
          <cell r="C2309" t="str">
            <v>UN</v>
          </cell>
          <cell r="D2309">
            <v>14.45</v>
          </cell>
        </row>
        <row r="2310">
          <cell r="A2310" t="str">
            <v>165502</v>
          </cell>
          <cell r="B2310" t="str">
            <v>DIAMETRO 150 MM</v>
          </cell>
          <cell r="C2310" t="str">
            <v>UN</v>
          </cell>
          <cell r="D2310">
            <v>21.81</v>
          </cell>
        </row>
        <row r="2311">
          <cell r="A2311" t="str">
            <v>165503</v>
          </cell>
          <cell r="B2311" t="str">
            <v>DIAMETRO 200 MM</v>
          </cell>
          <cell r="C2311" t="str">
            <v>UN</v>
          </cell>
          <cell r="D2311">
            <v>28.98</v>
          </cell>
        </row>
        <row r="2312">
          <cell r="A2312" t="str">
            <v>165504</v>
          </cell>
          <cell r="B2312" t="str">
            <v>DIAMETRO 250 MM</v>
          </cell>
          <cell r="C2312" t="str">
            <v>UN</v>
          </cell>
          <cell r="D2312">
            <v>37.71</v>
          </cell>
        </row>
        <row r="2313">
          <cell r="A2313" t="str">
            <v>165505</v>
          </cell>
          <cell r="B2313" t="str">
            <v>DIAMETRO 300 MM</v>
          </cell>
          <cell r="C2313" t="str">
            <v>UN</v>
          </cell>
          <cell r="D2313">
            <v>49.54</v>
          </cell>
        </row>
        <row r="2314">
          <cell r="A2314" t="str">
            <v>165506</v>
          </cell>
          <cell r="B2314" t="str">
            <v>DIAMETRO 400 MM</v>
          </cell>
          <cell r="C2314" t="str">
            <v>UN</v>
          </cell>
          <cell r="D2314">
            <v>78.069999999999993</v>
          </cell>
        </row>
        <row r="2315">
          <cell r="A2315" t="str">
            <v>165507</v>
          </cell>
          <cell r="B2315" t="str">
            <v>DIAMETRO 500 MM</v>
          </cell>
          <cell r="C2315" t="str">
            <v>UN</v>
          </cell>
          <cell r="D2315">
            <v>116.93</v>
          </cell>
        </row>
        <row r="2316">
          <cell r="A2316" t="str">
            <v>165508</v>
          </cell>
          <cell r="B2316" t="str">
            <v>DIAMETRO 600 MM</v>
          </cell>
          <cell r="C2316" t="str">
            <v>UN</v>
          </cell>
          <cell r="D2316">
            <v>151.72999999999999</v>
          </cell>
        </row>
        <row r="2318">
          <cell r="A2318" t="str">
            <v>165600</v>
          </cell>
          <cell r="B2318" t="str">
            <v>MONTAGEM DE VALVULAS DE ALIVIO DE FERRO FUNDIDO TIPO FF</v>
          </cell>
        </row>
        <row r="2319">
          <cell r="A2319" t="str">
            <v>165601</v>
          </cell>
          <cell r="B2319" t="str">
            <v>DIAMETRO 50-75 MM</v>
          </cell>
          <cell r="C2319" t="str">
            <v>UN</v>
          </cell>
          <cell r="D2319">
            <v>8.4</v>
          </cell>
        </row>
        <row r="2320">
          <cell r="A2320" t="str">
            <v>165602</v>
          </cell>
          <cell r="B2320" t="str">
            <v>DIAMETRO 60-100 MM</v>
          </cell>
          <cell r="C2320" t="str">
            <v>UN</v>
          </cell>
          <cell r="D2320">
            <v>13.56</v>
          </cell>
        </row>
        <row r="2321">
          <cell r="A2321" t="str">
            <v>165603</v>
          </cell>
          <cell r="B2321" t="str">
            <v>DIAMETRO 75-100 MM</v>
          </cell>
          <cell r="C2321" t="str">
            <v>UN</v>
          </cell>
          <cell r="D2321">
            <v>14</v>
          </cell>
        </row>
        <row r="2322">
          <cell r="A2322" t="str">
            <v>165604</v>
          </cell>
          <cell r="B2322" t="str">
            <v>DIAMETRO 100-150 MM</v>
          </cell>
          <cell r="C2322" t="str">
            <v>UN</v>
          </cell>
          <cell r="D2322">
            <v>19.61</v>
          </cell>
        </row>
        <row r="2323">
          <cell r="A2323" t="str">
            <v>165605</v>
          </cell>
          <cell r="B2323" t="str">
            <v>DIAMETRO 150-200 MM</v>
          </cell>
          <cell r="C2323" t="str">
            <v>UN</v>
          </cell>
          <cell r="D2323">
            <v>26.3</v>
          </cell>
        </row>
        <row r="2325">
          <cell r="A2325" t="str">
            <v>165700</v>
          </cell>
          <cell r="B2325" t="str">
            <v>MONTAGEM DE CRIVOS DE FERRO FUNDIDO TIPO F</v>
          </cell>
        </row>
        <row r="2326">
          <cell r="A2326" t="str">
            <v>165701</v>
          </cell>
          <cell r="B2326" t="str">
            <v>DIAMETRO 100 MM</v>
          </cell>
          <cell r="C2326" t="str">
            <v>UN</v>
          </cell>
          <cell r="D2326">
            <v>5.14</v>
          </cell>
        </row>
        <row r="2327">
          <cell r="A2327" t="str">
            <v>165702</v>
          </cell>
          <cell r="B2327" t="str">
            <v>DIAMETRO 150 MM</v>
          </cell>
          <cell r="C2327" t="str">
            <v>UN</v>
          </cell>
          <cell r="D2327">
            <v>7.38</v>
          </cell>
        </row>
        <row r="2328">
          <cell r="A2328" t="str">
            <v>165703</v>
          </cell>
          <cell r="B2328" t="str">
            <v>DIAMETRO 200 MM</v>
          </cell>
          <cell r="C2328" t="str">
            <v>UN</v>
          </cell>
          <cell r="D2328">
            <v>9.08</v>
          </cell>
        </row>
        <row r="2329">
          <cell r="A2329" t="str">
            <v>165704</v>
          </cell>
          <cell r="B2329" t="str">
            <v>DIAMETRO 250 MM</v>
          </cell>
          <cell r="C2329" t="str">
            <v>UN</v>
          </cell>
          <cell r="D2329">
            <v>12.11</v>
          </cell>
        </row>
        <row r="2330">
          <cell r="A2330" t="str">
            <v>165705</v>
          </cell>
          <cell r="B2330" t="str">
            <v>DIAMETRO 300 MM</v>
          </cell>
          <cell r="C2330" t="str">
            <v>UN</v>
          </cell>
          <cell r="D2330">
            <v>16.010000000000002</v>
          </cell>
        </row>
        <row r="2331">
          <cell r="A2331" t="str">
            <v>165706</v>
          </cell>
          <cell r="B2331" t="str">
            <v>DIAMETRO 400 MM</v>
          </cell>
          <cell r="C2331" t="str">
            <v>UN</v>
          </cell>
          <cell r="D2331">
            <v>22.13</v>
          </cell>
        </row>
        <row r="2332">
          <cell r="A2332" t="str">
            <v>165707</v>
          </cell>
          <cell r="B2332" t="str">
            <v>DIAMETRO 500 MM</v>
          </cell>
          <cell r="C2332" t="str">
            <v>UN</v>
          </cell>
          <cell r="D2332">
            <v>30.33</v>
          </cell>
        </row>
        <row r="2333">
          <cell r="A2333" t="str">
            <v>165708</v>
          </cell>
          <cell r="B2333" t="str">
            <v>DIAMETRO 600 MM</v>
          </cell>
          <cell r="C2333" t="str">
            <v>UN</v>
          </cell>
          <cell r="D2333">
            <v>39.74</v>
          </cell>
        </row>
        <row r="2335">
          <cell r="A2335" t="str">
            <v>165800</v>
          </cell>
          <cell r="B2335" t="str">
            <v>MONTAGEM DE VALVULAS DE PE C/CRIVO DE FERRO FUNDIDO TIPO F</v>
          </cell>
        </row>
        <row r="2336">
          <cell r="A2336" t="str">
            <v>165801</v>
          </cell>
          <cell r="B2336" t="str">
            <v>DIAMETRO 100 MM</v>
          </cell>
          <cell r="C2336" t="str">
            <v>UN</v>
          </cell>
          <cell r="D2336">
            <v>8.01</v>
          </cell>
        </row>
        <row r="2337">
          <cell r="A2337" t="str">
            <v>165802</v>
          </cell>
          <cell r="B2337" t="str">
            <v>DIAMETRO 150 MM</v>
          </cell>
          <cell r="C2337" t="str">
            <v>UN</v>
          </cell>
          <cell r="D2337">
            <v>11.65</v>
          </cell>
        </row>
        <row r="2338">
          <cell r="A2338" t="str">
            <v>165803</v>
          </cell>
          <cell r="B2338" t="str">
            <v>DIAMETRO 200 MM</v>
          </cell>
          <cell r="C2338" t="str">
            <v>UN</v>
          </cell>
          <cell r="D2338">
            <v>14.81</v>
          </cell>
        </row>
        <row r="2339">
          <cell r="A2339" t="str">
            <v>165804</v>
          </cell>
          <cell r="B2339" t="str">
            <v>DIAMETRO 250 MM</v>
          </cell>
          <cell r="C2339" t="str">
            <v>UN</v>
          </cell>
          <cell r="D2339">
            <v>19.47</v>
          </cell>
        </row>
        <row r="2340">
          <cell r="A2340" t="str">
            <v>165805</v>
          </cell>
          <cell r="B2340" t="str">
            <v>DIAMETRO 300 MM</v>
          </cell>
          <cell r="C2340" t="str">
            <v>UN</v>
          </cell>
          <cell r="D2340">
            <v>25.33</v>
          </cell>
        </row>
        <row r="2341">
          <cell r="A2341" t="str">
            <v>165806</v>
          </cell>
          <cell r="B2341" t="str">
            <v>DIAMETRO 400 MM</v>
          </cell>
          <cell r="C2341" t="str">
            <v>UN</v>
          </cell>
          <cell r="D2341">
            <v>43.82</v>
          </cell>
        </row>
        <row r="2342">
          <cell r="A2342" t="str">
            <v>165807</v>
          </cell>
          <cell r="B2342" t="str">
            <v>DIAMETRO 500 MM</v>
          </cell>
          <cell r="C2342" t="str">
            <v>UN</v>
          </cell>
          <cell r="D2342">
            <v>56.15</v>
          </cell>
        </row>
        <row r="2343">
          <cell r="A2343" t="str">
            <v>165808</v>
          </cell>
          <cell r="B2343" t="str">
            <v>DIAMETRO 600 MM</v>
          </cell>
          <cell r="C2343" t="str">
            <v>UN</v>
          </cell>
          <cell r="D2343">
            <v>63.65</v>
          </cell>
        </row>
        <row r="2345">
          <cell r="A2345" t="str">
            <v>165900</v>
          </cell>
          <cell r="B2345" t="str">
            <v>MONTAGEM DE VALVULAS DE RETENCAO DE FERRO FUNDIDO TIPO FF</v>
          </cell>
        </row>
        <row r="2346">
          <cell r="A2346" t="str">
            <v>165901</v>
          </cell>
          <cell r="B2346" t="str">
            <v>DIAMETRO 100 MM</v>
          </cell>
          <cell r="C2346" t="str">
            <v>UN</v>
          </cell>
          <cell r="D2346">
            <v>13.41</v>
          </cell>
        </row>
        <row r="2347">
          <cell r="A2347" t="str">
            <v>165902</v>
          </cell>
          <cell r="B2347" t="str">
            <v>DIAMETRO 150 MM</v>
          </cell>
          <cell r="C2347" t="str">
            <v>UN</v>
          </cell>
          <cell r="D2347">
            <v>19.41</v>
          </cell>
        </row>
        <row r="2348">
          <cell r="A2348" t="str">
            <v>165903</v>
          </cell>
          <cell r="B2348" t="str">
            <v>DIAMETRO 200 MM</v>
          </cell>
          <cell r="C2348" t="str">
            <v>UN</v>
          </cell>
          <cell r="D2348">
            <v>24.59</v>
          </cell>
        </row>
        <row r="2349">
          <cell r="A2349" t="str">
            <v>165904</v>
          </cell>
          <cell r="B2349" t="str">
            <v>DIAMETRO 250 MM</v>
          </cell>
          <cell r="C2349" t="str">
            <v>UN</v>
          </cell>
          <cell r="D2349">
            <v>32.74</v>
          </cell>
        </row>
        <row r="2350">
          <cell r="A2350" t="str">
            <v>165905</v>
          </cell>
          <cell r="B2350" t="str">
            <v>DIAMETRO 300 MM</v>
          </cell>
          <cell r="C2350" t="str">
            <v>UN</v>
          </cell>
          <cell r="D2350">
            <v>42.16</v>
          </cell>
        </row>
        <row r="2351">
          <cell r="A2351" t="str">
            <v>165906</v>
          </cell>
          <cell r="B2351" t="str">
            <v>DIAMETRO 400 MM</v>
          </cell>
          <cell r="C2351" t="str">
            <v>UN</v>
          </cell>
          <cell r="D2351">
            <v>62.04</v>
          </cell>
        </row>
        <row r="2352">
          <cell r="A2352" t="str">
            <v>165907</v>
          </cell>
          <cell r="B2352" t="str">
            <v>DIAMETRO 500 MM</v>
          </cell>
          <cell r="C2352" t="str">
            <v>UN</v>
          </cell>
          <cell r="D2352">
            <v>87.63</v>
          </cell>
        </row>
        <row r="2353">
          <cell r="A2353" t="str">
            <v>165908</v>
          </cell>
          <cell r="B2353" t="str">
            <v>DIAMETRO 600 MM</v>
          </cell>
          <cell r="C2353" t="str">
            <v>UN</v>
          </cell>
          <cell r="D2353">
            <v>106.62</v>
          </cell>
        </row>
        <row r="2355">
          <cell r="A2355" t="str">
            <v>166000</v>
          </cell>
          <cell r="B2355" t="str">
            <v>MONTAGEM DE JUNTAS GIBAULT DE FERRO FUNDIDO</v>
          </cell>
        </row>
        <row r="2356">
          <cell r="A2356" t="str">
            <v>166001</v>
          </cell>
          <cell r="B2356" t="str">
            <v>DIAMETRO 100 MM</v>
          </cell>
          <cell r="C2356" t="str">
            <v>UN</v>
          </cell>
          <cell r="D2356">
            <v>10.09</v>
          </cell>
        </row>
        <row r="2357">
          <cell r="A2357" t="str">
            <v>166002</v>
          </cell>
          <cell r="B2357" t="str">
            <v>DIAMETRO 150 MM</v>
          </cell>
          <cell r="C2357" t="str">
            <v>UN</v>
          </cell>
          <cell r="D2357">
            <v>14.23</v>
          </cell>
        </row>
        <row r="2358">
          <cell r="A2358" t="str">
            <v>166003</v>
          </cell>
          <cell r="B2358" t="str">
            <v>DIAMETRO 200 MM</v>
          </cell>
          <cell r="C2358" t="str">
            <v>UN</v>
          </cell>
          <cell r="D2358">
            <v>17.68</v>
          </cell>
        </row>
        <row r="2359">
          <cell r="A2359" t="str">
            <v>166004</v>
          </cell>
          <cell r="B2359" t="str">
            <v>DIAMETRO 250 MM</v>
          </cell>
          <cell r="C2359" t="str">
            <v>UN</v>
          </cell>
          <cell r="D2359">
            <v>23.63</v>
          </cell>
        </row>
        <row r="2360">
          <cell r="A2360" t="str">
            <v>166005</v>
          </cell>
          <cell r="B2360" t="str">
            <v>DIAMETRO 300 MM</v>
          </cell>
          <cell r="C2360" t="str">
            <v>UN</v>
          </cell>
          <cell r="D2360">
            <v>30.56</v>
          </cell>
        </row>
        <row r="2361">
          <cell r="A2361" t="str">
            <v>166006</v>
          </cell>
          <cell r="B2361" t="str">
            <v>DIAMETRO 400 MM</v>
          </cell>
          <cell r="C2361" t="str">
            <v>UN</v>
          </cell>
          <cell r="D2361">
            <v>42.08</v>
          </cell>
        </row>
        <row r="2362">
          <cell r="A2362" t="str">
            <v>166007</v>
          </cell>
          <cell r="B2362" t="str">
            <v>DIAMETRO 500 MM</v>
          </cell>
          <cell r="C2362" t="str">
            <v>UN</v>
          </cell>
          <cell r="D2362">
            <v>55.28</v>
          </cell>
        </row>
        <row r="2363">
          <cell r="A2363" t="str">
            <v>166008</v>
          </cell>
          <cell r="B2363" t="str">
            <v>DIAMETRO 600 MM</v>
          </cell>
          <cell r="C2363" t="str">
            <v>UN</v>
          </cell>
          <cell r="D2363">
            <v>73.150000000000006</v>
          </cell>
        </row>
        <row r="2365">
          <cell r="A2365" t="str">
            <v>166100</v>
          </cell>
          <cell r="B2365" t="str">
            <v>MONTAGEM DE LUVAS BIPARTIDAS P/BOLSAS</v>
          </cell>
        </row>
        <row r="2366">
          <cell r="A2366" t="str">
            <v>166101</v>
          </cell>
          <cell r="B2366" t="str">
            <v>DIAMETRO 200 MM</v>
          </cell>
          <cell r="C2366" t="str">
            <v>UN</v>
          </cell>
          <cell r="D2366">
            <v>72.989999999999995</v>
          </cell>
        </row>
        <row r="2367">
          <cell r="A2367" t="str">
            <v>166102</v>
          </cell>
          <cell r="B2367" t="str">
            <v>DIAMETRO 250 MM</v>
          </cell>
          <cell r="C2367" t="str">
            <v>UN</v>
          </cell>
          <cell r="D2367">
            <v>94.19</v>
          </cell>
        </row>
        <row r="2368">
          <cell r="A2368" t="str">
            <v>166103</v>
          </cell>
          <cell r="B2368" t="str">
            <v>DIAMETRO 300 MM</v>
          </cell>
          <cell r="C2368" t="str">
            <v>UN</v>
          </cell>
          <cell r="D2368">
            <v>118.44</v>
          </cell>
        </row>
        <row r="2369">
          <cell r="A2369" t="str">
            <v>166104</v>
          </cell>
          <cell r="B2369" t="str">
            <v>DIAMETRO 400 MM</v>
          </cell>
          <cell r="C2369" t="str">
            <v>UN</v>
          </cell>
          <cell r="D2369">
            <v>168.59</v>
          </cell>
        </row>
        <row r="2370">
          <cell r="A2370" t="str">
            <v>166105</v>
          </cell>
          <cell r="B2370" t="str">
            <v>DIAMETRO 500 MM</v>
          </cell>
          <cell r="C2370" t="str">
            <v>UN</v>
          </cell>
          <cell r="D2370">
            <v>232.25</v>
          </cell>
        </row>
        <row r="2371">
          <cell r="A2371" t="str">
            <v>166106</v>
          </cell>
          <cell r="B2371" t="str">
            <v>DIAMETRO 600 MM</v>
          </cell>
          <cell r="C2371" t="str">
            <v>UN</v>
          </cell>
          <cell r="D2371">
            <v>315.11</v>
          </cell>
        </row>
        <row r="2373">
          <cell r="A2373" t="str">
            <v>166200</v>
          </cell>
          <cell r="B2373" t="str">
            <v>MONTAGEM DE LUVAS BIPARTIDAS PARA CILINDROS</v>
          </cell>
        </row>
        <row r="2374">
          <cell r="A2374" t="str">
            <v>166201</v>
          </cell>
          <cell r="B2374" t="str">
            <v>DIAMETRO100 MM</v>
          </cell>
          <cell r="C2374" t="str">
            <v>UN</v>
          </cell>
          <cell r="D2374">
            <v>26.5</v>
          </cell>
        </row>
        <row r="2375">
          <cell r="A2375" t="str">
            <v>166202</v>
          </cell>
          <cell r="B2375" t="str">
            <v>DIAMETRO 150 MM</v>
          </cell>
          <cell r="C2375" t="str">
            <v>UN</v>
          </cell>
          <cell r="D2375">
            <v>44.64</v>
          </cell>
        </row>
        <row r="2376">
          <cell r="A2376" t="str">
            <v>166203</v>
          </cell>
          <cell r="B2376" t="str">
            <v>DIAMETRO 200 MM</v>
          </cell>
          <cell r="C2376" t="str">
            <v>UN</v>
          </cell>
          <cell r="D2376">
            <v>63.34</v>
          </cell>
        </row>
        <row r="2377">
          <cell r="A2377" t="str">
            <v>166204</v>
          </cell>
          <cell r="B2377" t="str">
            <v>DIAMETRO 250 MM</v>
          </cell>
          <cell r="C2377" t="str">
            <v>UN</v>
          </cell>
          <cell r="D2377">
            <v>79.95</v>
          </cell>
        </row>
        <row r="2378">
          <cell r="A2378" t="str">
            <v>166205</v>
          </cell>
          <cell r="B2378" t="str">
            <v>DIAMETRO 300 MM</v>
          </cell>
          <cell r="C2378" t="str">
            <v>UN</v>
          </cell>
          <cell r="D2378">
            <v>102.29</v>
          </cell>
        </row>
        <row r="2379">
          <cell r="A2379" t="str">
            <v>166206</v>
          </cell>
          <cell r="B2379" t="str">
            <v>DIAMETRO 400 MM</v>
          </cell>
          <cell r="C2379" t="str">
            <v>UN</v>
          </cell>
          <cell r="D2379">
            <v>154.66</v>
          </cell>
        </row>
        <row r="2380">
          <cell r="A2380" t="str">
            <v>166207</v>
          </cell>
          <cell r="B2380" t="str">
            <v>DIAMETRO 500 MM</v>
          </cell>
          <cell r="C2380" t="str">
            <v>UN</v>
          </cell>
          <cell r="D2380">
            <v>223.13</v>
          </cell>
        </row>
        <row r="2381">
          <cell r="A2381" t="str">
            <v>166208</v>
          </cell>
          <cell r="B2381" t="str">
            <v>DIAMETRO 600 MM</v>
          </cell>
          <cell r="C2381" t="str">
            <v>UN</v>
          </cell>
          <cell r="D2381">
            <v>308.18</v>
          </cell>
        </row>
        <row r="2383">
          <cell r="A2383" t="str">
            <v>166300</v>
          </cell>
          <cell r="B2383" t="str">
            <v>MONTAGEM DE PEDESTAIS DE MANOBRA DE FERRO FUNDIDO</v>
          </cell>
        </row>
        <row r="2384">
          <cell r="A2384" t="str">
            <v>166301</v>
          </cell>
          <cell r="B2384" t="str">
            <v>MODELO 01</v>
          </cell>
          <cell r="C2384" t="str">
            <v>UN</v>
          </cell>
          <cell r="D2384">
            <v>306.61</v>
          </cell>
        </row>
        <row r="2385">
          <cell r="A2385" t="str">
            <v>166302</v>
          </cell>
          <cell r="B2385" t="str">
            <v>MODELO 02</v>
          </cell>
          <cell r="C2385" t="str">
            <v>UN</v>
          </cell>
          <cell r="D2385">
            <v>320.49</v>
          </cell>
        </row>
        <row r="2386">
          <cell r="A2386" t="str">
            <v>166303</v>
          </cell>
          <cell r="B2386" t="str">
            <v>MODELO 03</v>
          </cell>
          <cell r="C2386" t="str">
            <v>UN</v>
          </cell>
          <cell r="D2386">
            <v>337.75</v>
          </cell>
        </row>
        <row r="2387">
          <cell r="A2387" t="str">
            <v>166304</v>
          </cell>
          <cell r="B2387" t="str">
            <v>MODELO 04</v>
          </cell>
          <cell r="C2387" t="str">
            <v>UN</v>
          </cell>
          <cell r="D2387">
            <v>342.7</v>
          </cell>
        </row>
        <row r="2388">
          <cell r="A2388" t="str">
            <v>166305</v>
          </cell>
          <cell r="B2388" t="str">
            <v>MODELO 05</v>
          </cell>
          <cell r="C2388" t="str">
            <v>UN</v>
          </cell>
          <cell r="D2388">
            <v>361.85</v>
          </cell>
        </row>
        <row r="2389">
          <cell r="A2389" t="str">
            <v>166306</v>
          </cell>
          <cell r="B2389" t="str">
            <v>MODELO 06</v>
          </cell>
          <cell r="C2389" t="str">
            <v>UN</v>
          </cell>
          <cell r="D2389">
            <v>372.4</v>
          </cell>
        </row>
        <row r="2390">
          <cell r="A2390" t="str">
            <v>166307</v>
          </cell>
          <cell r="B2390" t="str">
            <v>MODELO 07</v>
          </cell>
          <cell r="C2390" t="str">
            <v>UN</v>
          </cell>
          <cell r="D2390">
            <v>387.09</v>
          </cell>
        </row>
        <row r="2391">
          <cell r="A2391" t="str">
            <v>166308</v>
          </cell>
          <cell r="B2391" t="str">
            <v>MODELO 21</v>
          </cell>
          <cell r="C2391" t="str">
            <v>UN</v>
          </cell>
          <cell r="D2391">
            <v>306.61</v>
          </cell>
        </row>
        <row r="2393">
          <cell r="A2393" t="str">
            <v>166400</v>
          </cell>
          <cell r="B2393" t="str">
            <v>MONTAGEM DE PEDESTAIS DE SUSPENSAO DE FERRO FUNDIDO</v>
          </cell>
        </row>
        <row r="2394">
          <cell r="A2394" t="str">
            <v>166401</v>
          </cell>
          <cell r="B2394" t="str">
            <v>MODELO 01</v>
          </cell>
          <cell r="C2394" t="str">
            <v>UN</v>
          </cell>
          <cell r="D2394">
            <v>308.94</v>
          </cell>
        </row>
        <row r="2395">
          <cell r="A2395" t="str">
            <v>166402</v>
          </cell>
          <cell r="B2395" t="str">
            <v>MODELO 02</v>
          </cell>
          <cell r="C2395" t="str">
            <v>UN</v>
          </cell>
          <cell r="D2395">
            <v>323.68</v>
          </cell>
        </row>
        <row r="2396">
          <cell r="A2396" t="str">
            <v>166403</v>
          </cell>
          <cell r="B2396" t="str">
            <v>MODELO 03</v>
          </cell>
          <cell r="C2396" t="str">
            <v>UN</v>
          </cell>
          <cell r="D2396">
            <v>324.36</v>
          </cell>
        </row>
        <row r="2397">
          <cell r="A2397" t="str">
            <v>166404</v>
          </cell>
          <cell r="B2397" t="str">
            <v>MODELO 04</v>
          </cell>
          <cell r="C2397" t="str">
            <v>UN</v>
          </cell>
          <cell r="D2397">
            <v>330.02</v>
          </cell>
        </row>
        <row r="2398">
          <cell r="A2398" t="str">
            <v>166405</v>
          </cell>
          <cell r="B2398" t="str">
            <v>MODELO 05</v>
          </cell>
          <cell r="C2398" t="str">
            <v>UN</v>
          </cell>
          <cell r="D2398">
            <v>330.71</v>
          </cell>
        </row>
        <row r="2399">
          <cell r="A2399" t="str">
            <v>166406</v>
          </cell>
          <cell r="B2399" t="str">
            <v>MODELO 06</v>
          </cell>
          <cell r="C2399" t="str">
            <v>UN</v>
          </cell>
          <cell r="D2399">
            <v>331.38</v>
          </cell>
        </row>
        <row r="2400">
          <cell r="A2400" t="str">
            <v>166407</v>
          </cell>
          <cell r="B2400" t="str">
            <v>MODELO 08</v>
          </cell>
          <cell r="C2400" t="str">
            <v>UN</v>
          </cell>
          <cell r="D2400">
            <v>332.79</v>
          </cell>
        </row>
        <row r="2401">
          <cell r="A2401" t="str">
            <v>166408</v>
          </cell>
          <cell r="B2401" t="str">
            <v>MODELO 10</v>
          </cell>
          <cell r="C2401" t="str">
            <v>UN</v>
          </cell>
          <cell r="D2401">
            <v>389.37</v>
          </cell>
        </row>
        <row r="2402">
          <cell r="A2402" t="str">
            <v>166409</v>
          </cell>
          <cell r="B2402" t="str">
            <v>MODELO 11</v>
          </cell>
          <cell r="C2402" t="str">
            <v>UN</v>
          </cell>
          <cell r="D2402">
            <v>390.83</v>
          </cell>
        </row>
        <row r="2403">
          <cell r="A2403" t="str">
            <v>166410</v>
          </cell>
          <cell r="B2403" t="str">
            <v>MODELO 12</v>
          </cell>
          <cell r="C2403" t="str">
            <v>UN</v>
          </cell>
          <cell r="D2403">
            <v>392.28</v>
          </cell>
        </row>
        <row r="2404">
          <cell r="A2404" t="str">
            <v>166411</v>
          </cell>
          <cell r="B2404" t="str">
            <v>MODELO 13</v>
          </cell>
          <cell r="C2404" t="str">
            <v>UN</v>
          </cell>
          <cell r="D2404">
            <v>393.7</v>
          </cell>
        </row>
        <row r="2405">
          <cell r="A2405" t="str">
            <v>166412</v>
          </cell>
          <cell r="B2405" t="str">
            <v>MODELO 14</v>
          </cell>
          <cell r="C2405" t="str">
            <v>UN</v>
          </cell>
          <cell r="D2405">
            <v>395.15</v>
          </cell>
        </row>
        <row r="2406">
          <cell r="A2406" t="str">
            <v>166413</v>
          </cell>
          <cell r="B2406" t="str">
            <v>MODELO 16</v>
          </cell>
          <cell r="C2406" t="str">
            <v>UN</v>
          </cell>
          <cell r="D2406">
            <v>398.08</v>
          </cell>
        </row>
        <row r="2407">
          <cell r="A2407" t="str">
            <v>166414</v>
          </cell>
          <cell r="B2407" t="str">
            <v>MODELO 18</v>
          </cell>
          <cell r="C2407" t="str">
            <v>UN</v>
          </cell>
          <cell r="D2407">
            <v>316.07</v>
          </cell>
        </row>
        <row r="2408">
          <cell r="A2408" t="str">
            <v>166415</v>
          </cell>
          <cell r="B2408" t="str">
            <v>MODELO 19</v>
          </cell>
          <cell r="C2408" t="str">
            <v>UN</v>
          </cell>
          <cell r="D2408">
            <v>360.57</v>
          </cell>
        </row>
        <row r="2409">
          <cell r="A2409" t="str">
            <v>166416</v>
          </cell>
          <cell r="B2409" t="str">
            <v>MODELO 20</v>
          </cell>
          <cell r="C2409" t="str">
            <v>UN</v>
          </cell>
          <cell r="D2409">
            <v>395.72</v>
          </cell>
        </row>
        <row r="2410">
          <cell r="A2410" t="str">
            <v>166417</v>
          </cell>
          <cell r="B2410" t="str">
            <v>MODELO 21</v>
          </cell>
          <cell r="C2410" t="str">
            <v>UN</v>
          </cell>
          <cell r="D2410">
            <v>365.33</v>
          </cell>
        </row>
        <row r="2411">
          <cell r="A2411" t="str">
            <v>166418</v>
          </cell>
          <cell r="B2411" t="str">
            <v>MODELO 22</v>
          </cell>
          <cell r="C2411" t="str">
            <v>UN</v>
          </cell>
          <cell r="D2411">
            <v>369.96</v>
          </cell>
        </row>
        <row r="2412">
          <cell r="A2412" t="str">
            <v>166419</v>
          </cell>
          <cell r="B2412" t="str">
            <v>MODELO 23</v>
          </cell>
          <cell r="C2412" t="str">
            <v>UN</v>
          </cell>
          <cell r="D2412">
            <v>374.62</v>
          </cell>
        </row>
        <row r="2413">
          <cell r="A2413" t="str">
            <v>166420</v>
          </cell>
          <cell r="B2413" t="str">
            <v>MODELO 25</v>
          </cell>
          <cell r="C2413" t="str">
            <v>UN</v>
          </cell>
          <cell r="D2413">
            <v>383.87</v>
          </cell>
        </row>
        <row r="2414">
          <cell r="A2414" t="str">
            <v>166421</v>
          </cell>
          <cell r="B2414" t="str">
            <v>MODELO 27</v>
          </cell>
          <cell r="C2414" t="str">
            <v>UN</v>
          </cell>
          <cell r="D2414">
            <v>464.98</v>
          </cell>
        </row>
        <row r="2415">
          <cell r="A2415" t="str">
            <v>166422</v>
          </cell>
          <cell r="B2415" t="str">
            <v>MODELO 28</v>
          </cell>
          <cell r="C2415" t="str">
            <v>UN</v>
          </cell>
          <cell r="D2415">
            <v>467.29</v>
          </cell>
        </row>
        <row r="2416">
          <cell r="A2416" t="str">
            <v>166423</v>
          </cell>
          <cell r="B2416" t="str">
            <v>MODELO 29</v>
          </cell>
          <cell r="C2416" t="str">
            <v>UN</v>
          </cell>
          <cell r="D2416">
            <v>469.6</v>
          </cell>
        </row>
        <row r="2417">
          <cell r="A2417" t="str">
            <v>166424</v>
          </cell>
          <cell r="B2417" t="str">
            <v>MODELO 30</v>
          </cell>
          <cell r="C2417" t="str">
            <v>UN</v>
          </cell>
          <cell r="D2417">
            <v>471.88</v>
          </cell>
        </row>
        <row r="2418">
          <cell r="A2418" t="str">
            <v>166425</v>
          </cell>
          <cell r="B2418" t="str">
            <v>MODELO 31</v>
          </cell>
          <cell r="C2418" t="str">
            <v>UN</v>
          </cell>
          <cell r="D2418">
            <v>476.56</v>
          </cell>
        </row>
        <row r="2419">
          <cell r="A2419" t="str">
            <v>166426</v>
          </cell>
          <cell r="B2419" t="str">
            <v>MODELO 33</v>
          </cell>
          <cell r="C2419" t="str">
            <v>UN</v>
          </cell>
          <cell r="D2419">
            <v>431.67</v>
          </cell>
        </row>
        <row r="2421">
          <cell r="A2421" t="str">
            <v>166500</v>
          </cell>
          <cell r="B2421" t="str">
            <v>MANUSEIO DE TUBOS DE ACO (MONTAGEM)</v>
          </cell>
        </row>
        <row r="2422">
          <cell r="A2422" t="str">
            <v>166501</v>
          </cell>
          <cell r="B2422" t="str">
            <v>DIAMETRO 2 POLEGADA</v>
          </cell>
          <cell r="C2422" t="str">
            <v>M</v>
          </cell>
          <cell r="D2422">
            <v>10.050000000000001</v>
          </cell>
        </row>
        <row r="2423">
          <cell r="A2423" t="str">
            <v>166502</v>
          </cell>
          <cell r="B2423" t="str">
            <v>DIAMETRO 3 POLEGADA</v>
          </cell>
          <cell r="C2423" t="str">
            <v>M</v>
          </cell>
          <cell r="D2423">
            <v>14.68</v>
          </cell>
        </row>
        <row r="2424">
          <cell r="A2424" t="str">
            <v>166503</v>
          </cell>
          <cell r="B2424" t="str">
            <v>DIAMETRO 4 POLEGADA</v>
          </cell>
          <cell r="C2424" t="str">
            <v>M</v>
          </cell>
          <cell r="D2424">
            <v>13.89</v>
          </cell>
        </row>
        <row r="2425">
          <cell r="A2425" t="str">
            <v>166504</v>
          </cell>
          <cell r="B2425" t="str">
            <v>DIAMETRO 6 POLEGADA</v>
          </cell>
          <cell r="C2425" t="str">
            <v>M</v>
          </cell>
          <cell r="D2425">
            <v>16.579999999999998</v>
          </cell>
        </row>
        <row r="2426">
          <cell r="A2426" t="str">
            <v>166505</v>
          </cell>
          <cell r="B2426" t="str">
            <v>DIAMETRO 8 POLEGADA</v>
          </cell>
          <cell r="C2426" t="str">
            <v>M</v>
          </cell>
          <cell r="D2426">
            <v>19.48</v>
          </cell>
        </row>
        <row r="2427">
          <cell r="A2427" t="str">
            <v>166506</v>
          </cell>
          <cell r="B2427" t="str">
            <v>DIAMETRO 10 POLEGADA</v>
          </cell>
          <cell r="C2427" t="str">
            <v>M</v>
          </cell>
          <cell r="D2427">
            <v>24.23</v>
          </cell>
        </row>
        <row r="2428">
          <cell r="A2428" t="str">
            <v>166507</v>
          </cell>
          <cell r="B2428" t="str">
            <v>DIAMETRO 12 POLEGADA</v>
          </cell>
          <cell r="C2428" t="str">
            <v>M</v>
          </cell>
          <cell r="D2428">
            <v>29.91</v>
          </cell>
        </row>
        <row r="2429">
          <cell r="A2429" t="str">
            <v>166508</v>
          </cell>
          <cell r="B2429" t="str">
            <v>DIAMETRO 16 POLEGADA</v>
          </cell>
          <cell r="C2429" t="str">
            <v>M</v>
          </cell>
          <cell r="D2429">
            <v>42.99</v>
          </cell>
        </row>
        <row r="2430">
          <cell r="A2430" t="str">
            <v>166509</v>
          </cell>
          <cell r="B2430" t="str">
            <v>DIAMETRO 20 POLEGADA</v>
          </cell>
          <cell r="C2430" t="str">
            <v>M</v>
          </cell>
          <cell r="D2430">
            <v>58.55</v>
          </cell>
        </row>
        <row r="2431">
          <cell r="A2431" t="str">
            <v>166510</v>
          </cell>
          <cell r="B2431" t="str">
            <v>DIAMETRO 24 POLEGADA</v>
          </cell>
          <cell r="C2431" t="str">
            <v>M</v>
          </cell>
          <cell r="D2431">
            <v>66.150000000000006</v>
          </cell>
        </row>
        <row r="2432">
          <cell r="A2432" t="str">
            <v>166511</v>
          </cell>
          <cell r="B2432" t="str">
            <v>DIAMETRO 28 POLEGADA</v>
          </cell>
          <cell r="C2432" t="str">
            <v>M</v>
          </cell>
          <cell r="D2432">
            <v>72.17</v>
          </cell>
        </row>
        <row r="2433">
          <cell r="A2433" t="str">
            <v>166512</v>
          </cell>
          <cell r="B2433" t="str">
            <v>DIAMETRO 32 POLEGADA</v>
          </cell>
          <cell r="C2433" t="str">
            <v>M</v>
          </cell>
          <cell r="D2433">
            <v>83.85</v>
          </cell>
        </row>
        <row r="2434">
          <cell r="A2434" t="str">
            <v>166513</v>
          </cell>
          <cell r="B2434" t="str">
            <v>DIAMETRO 36 POLEGADA</v>
          </cell>
          <cell r="C2434" t="str">
            <v>M</v>
          </cell>
          <cell r="D2434">
            <v>87.43</v>
          </cell>
        </row>
        <row r="2435">
          <cell r="A2435" t="str">
            <v>166514</v>
          </cell>
          <cell r="B2435" t="str">
            <v>DIAMETRO 40 POLEGADA</v>
          </cell>
          <cell r="C2435" t="str">
            <v>M</v>
          </cell>
          <cell r="D2435">
            <v>89.11</v>
          </cell>
        </row>
        <row r="2437">
          <cell r="A2437" t="str">
            <v>166600</v>
          </cell>
          <cell r="B2437" t="str">
            <v>MANUSEIO DE CONEXOES, PECAS ESPECIAIS E MISCELANEOS DE ACO ATE 2 TONELADA (MONTAGEM)</v>
          </cell>
        </row>
        <row r="2438">
          <cell r="A2438" t="str">
            <v>166601</v>
          </cell>
          <cell r="B2438" t="str">
            <v>DIAMETRO 2 POLEGADA</v>
          </cell>
          <cell r="C2438" t="str">
            <v>KG</v>
          </cell>
          <cell r="D2438">
            <v>0.69</v>
          </cell>
        </row>
        <row r="2439">
          <cell r="A2439" t="str">
            <v>166602</v>
          </cell>
          <cell r="B2439" t="str">
            <v>DIAMETRO 3 POLEGADA</v>
          </cell>
          <cell r="C2439" t="str">
            <v>KG</v>
          </cell>
          <cell r="D2439">
            <v>0.61</v>
          </cell>
        </row>
        <row r="2440">
          <cell r="A2440" t="str">
            <v>166603</v>
          </cell>
          <cell r="B2440" t="str">
            <v>DIAMETRO 4 POLEGADA</v>
          </cell>
          <cell r="C2440" t="str">
            <v>KG</v>
          </cell>
          <cell r="D2440">
            <v>0.57999999999999996</v>
          </cell>
        </row>
        <row r="2441">
          <cell r="A2441" t="str">
            <v>166604</v>
          </cell>
          <cell r="B2441" t="str">
            <v>DIAMETRO 6 POLEGADA</v>
          </cell>
          <cell r="C2441" t="str">
            <v>KG</v>
          </cell>
          <cell r="D2441">
            <v>0.55000000000000004</v>
          </cell>
        </row>
        <row r="2442">
          <cell r="A2442" t="str">
            <v>166605</v>
          </cell>
          <cell r="B2442" t="str">
            <v>DIAMETRO 8 POLEGADA</v>
          </cell>
          <cell r="C2442" t="str">
            <v>KG</v>
          </cell>
          <cell r="D2442">
            <v>0.47</v>
          </cell>
        </row>
        <row r="2443">
          <cell r="A2443" t="str">
            <v>166606</v>
          </cell>
          <cell r="B2443" t="str">
            <v>DIAMETRO 10 POLEGADA</v>
          </cell>
          <cell r="C2443" t="str">
            <v>KG</v>
          </cell>
          <cell r="D2443">
            <v>0.47</v>
          </cell>
        </row>
        <row r="2444">
          <cell r="A2444" t="str">
            <v>166607</v>
          </cell>
          <cell r="B2444" t="str">
            <v>DIAMETRO 12 POLEGADA</v>
          </cell>
          <cell r="C2444" t="str">
            <v>KG</v>
          </cell>
          <cell r="D2444">
            <v>0.35</v>
          </cell>
        </row>
        <row r="2445">
          <cell r="A2445" t="str">
            <v>166608</v>
          </cell>
          <cell r="B2445" t="str">
            <v>DIAMETRO 16 POLEGADA</v>
          </cell>
          <cell r="C2445" t="str">
            <v>KG</v>
          </cell>
          <cell r="D2445">
            <v>0.35</v>
          </cell>
        </row>
        <row r="2446">
          <cell r="A2446" t="str">
            <v>166609</v>
          </cell>
          <cell r="B2446" t="str">
            <v>DIAMETRO 20 POLEGADA</v>
          </cell>
          <cell r="C2446" t="str">
            <v>KG</v>
          </cell>
          <cell r="D2446">
            <v>0.35</v>
          </cell>
        </row>
        <row r="2447">
          <cell r="A2447" t="str">
            <v>166610</v>
          </cell>
          <cell r="B2447" t="str">
            <v>DIAMETRO 24 POLEGADA</v>
          </cell>
          <cell r="C2447" t="str">
            <v>KG</v>
          </cell>
          <cell r="D2447">
            <v>0.26</v>
          </cell>
        </row>
        <row r="2448">
          <cell r="A2448" t="str">
            <v>166611</v>
          </cell>
          <cell r="B2448" t="str">
            <v>DIAMETRO 28 POLEGADA</v>
          </cell>
          <cell r="C2448" t="str">
            <v>KG</v>
          </cell>
          <cell r="D2448">
            <v>0.26</v>
          </cell>
        </row>
        <row r="2449">
          <cell r="A2449" t="str">
            <v>166612</v>
          </cell>
          <cell r="B2449" t="str">
            <v>DIAMETRO 32 POLEGADA</v>
          </cell>
          <cell r="C2449" t="str">
            <v>KG</v>
          </cell>
          <cell r="D2449">
            <v>0.26</v>
          </cell>
        </row>
        <row r="2450">
          <cell r="A2450" t="str">
            <v>166613</v>
          </cell>
          <cell r="B2450" t="str">
            <v>DIAMETRO 36 POLEGADA</v>
          </cell>
          <cell r="C2450" t="str">
            <v>KG</v>
          </cell>
          <cell r="D2450">
            <v>0.26</v>
          </cell>
        </row>
        <row r="2451">
          <cell r="A2451" t="str">
            <v>166614</v>
          </cell>
          <cell r="B2451" t="str">
            <v>DIAMETRO 40 POLEGADA</v>
          </cell>
          <cell r="C2451" t="str">
            <v>KG</v>
          </cell>
          <cell r="D2451">
            <v>0.26</v>
          </cell>
        </row>
        <row r="2453">
          <cell r="A2453" t="str">
            <v>166700</v>
          </cell>
          <cell r="B2453" t="str">
            <v>MANUSEIO DE CONEXOES, PECAS ESPECIAIS E MISCELANEOS DE ACO DE 2 A 5 TONELADA (MONTAGEM)</v>
          </cell>
        </row>
        <row r="2454">
          <cell r="A2454" t="str">
            <v>166701</v>
          </cell>
          <cell r="B2454" t="str">
            <v>DIAMETRO 28 POLEGADA</v>
          </cell>
          <cell r="C2454" t="str">
            <v>KG</v>
          </cell>
          <cell r="D2454">
            <v>0.25</v>
          </cell>
        </row>
        <row r="2455">
          <cell r="A2455" t="str">
            <v>166702</v>
          </cell>
          <cell r="B2455" t="str">
            <v>DIAMETRO 32 POLEGADA</v>
          </cell>
          <cell r="C2455" t="str">
            <v>KG</v>
          </cell>
          <cell r="D2455">
            <v>0.25</v>
          </cell>
        </row>
        <row r="2456">
          <cell r="A2456" t="str">
            <v>166703</v>
          </cell>
          <cell r="B2456" t="str">
            <v>DIAMETRO 36 POLEGADA</v>
          </cell>
          <cell r="C2456" t="str">
            <v>KG</v>
          </cell>
          <cell r="D2456">
            <v>0.25</v>
          </cell>
        </row>
        <row r="2457">
          <cell r="A2457" t="str">
            <v>166704</v>
          </cell>
          <cell r="B2457" t="str">
            <v>DIAMETRO 40 POLEGADA</v>
          </cell>
          <cell r="C2457" t="str">
            <v>KG</v>
          </cell>
          <cell r="D2457">
            <v>0.25</v>
          </cell>
        </row>
        <row r="2459">
          <cell r="A2459" t="str">
            <v>166800</v>
          </cell>
          <cell r="B2459" t="str">
            <v>MANUSEIO DE CONEXOES, PECAS ESPECIAIS E MISCELANEOS DE ACO DE 5 A 9 TONELADA</v>
          </cell>
        </row>
        <row r="2460">
          <cell r="A2460" t="str">
            <v>166801</v>
          </cell>
          <cell r="B2460" t="str">
            <v>DIAMETRO 28 POLEGADA</v>
          </cell>
          <cell r="C2460" t="str">
            <v>KG</v>
          </cell>
          <cell r="D2460">
            <v>0.25</v>
          </cell>
        </row>
        <row r="2461">
          <cell r="A2461" t="str">
            <v>166802</v>
          </cell>
          <cell r="B2461" t="str">
            <v>DIAMETRO 32 POLEGADA</v>
          </cell>
          <cell r="C2461" t="str">
            <v>KG</v>
          </cell>
          <cell r="D2461">
            <v>0.25</v>
          </cell>
        </row>
        <row r="2462">
          <cell r="A2462" t="str">
            <v>166803</v>
          </cell>
          <cell r="B2462" t="str">
            <v>DIAMETRO 36 POLEGADA</v>
          </cell>
          <cell r="C2462" t="str">
            <v>KG</v>
          </cell>
          <cell r="D2462">
            <v>0.25</v>
          </cell>
        </row>
        <row r="2463">
          <cell r="A2463" t="str">
            <v>166804</v>
          </cell>
          <cell r="B2463" t="str">
            <v>DIAMETRO 40 POLEGADA</v>
          </cell>
          <cell r="C2463" t="str">
            <v>KG</v>
          </cell>
          <cell r="D2463">
            <v>0.25</v>
          </cell>
        </row>
        <row r="2465">
          <cell r="A2465" t="str">
            <v>166900</v>
          </cell>
          <cell r="B2465" t="str">
            <v>MONTAGEM DE FLANGES AVULSOS DE ACO (PRE.MONTAGEM)</v>
          </cell>
        </row>
        <row r="2466">
          <cell r="A2466" t="str">
            <v>166901</v>
          </cell>
          <cell r="B2466" t="str">
            <v>DIAMETRO 4 POLEGADA</v>
          </cell>
          <cell r="C2466" t="str">
            <v>UN</v>
          </cell>
          <cell r="D2466">
            <v>80.62</v>
          </cell>
        </row>
        <row r="2467">
          <cell r="A2467" t="str">
            <v>166902</v>
          </cell>
          <cell r="B2467" t="str">
            <v>DIAMETRO 6 POLEGADA</v>
          </cell>
          <cell r="C2467" t="str">
            <v>UN</v>
          </cell>
          <cell r="D2467">
            <v>125.99</v>
          </cell>
        </row>
        <row r="2468">
          <cell r="A2468" t="str">
            <v>166903</v>
          </cell>
          <cell r="B2468" t="str">
            <v>DIAMETRO 8 POLEGADA</v>
          </cell>
          <cell r="C2468" t="str">
            <v>UN</v>
          </cell>
          <cell r="D2468">
            <v>167.96</v>
          </cell>
        </row>
        <row r="2469">
          <cell r="A2469" t="str">
            <v>166904</v>
          </cell>
          <cell r="B2469" t="str">
            <v>DIAMETRO 10 POLEGADA</v>
          </cell>
          <cell r="C2469" t="str">
            <v>UN</v>
          </cell>
          <cell r="D2469">
            <v>209.99</v>
          </cell>
        </row>
        <row r="2470">
          <cell r="A2470" t="str">
            <v>166905</v>
          </cell>
          <cell r="B2470" t="str">
            <v>DIAMETRO 12 POLEGADA</v>
          </cell>
          <cell r="C2470" t="str">
            <v>UN</v>
          </cell>
          <cell r="D2470">
            <v>252.03</v>
          </cell>
        </row>
        <row r="2471">
          <cell r="A2471" t="str">
            <v>166906</v>
          </cell>
          <cell r="B2471" t="str">
            <v>DIAMETRO 16 POLEGADA</v>
          </cell>
          <cell r="C2471" t="str">
            <v>UN</v>
          </cell>
          <cell r="D2471">
            <v>336.06</v>
          </cell>
        </row>
        <row r="2472">
          <cell r="A2472" t="str">
            <v>166907</v>
          </cell>
          <cell r="B2472" t="str">
            <v>DIAMETRO 20 POLEGADA</v>
          </cell>
          <cell r="C2472" t="str">
            <v>UN</v>
          </cell>
          <cell r="D2472">
            <v>420.16</v>
          </cell>
        </row>
        <row r="2473">
          <cell r="A2473" t="str">
            <v>166908</v>
          </cell>
          <cell r="B2473" t="str">
            <v>DIAMETRO 24 POLEGADA</v>
          </cell>
          <cell r="C2473" t="str">
            <v>UN</v>
          </cell>
          <cell r="D2473">
            <v>504.14</v>
          </cell>
        </row>
        <row r="2474">
          <cell r="A2474" t="str">
            <v>166909</v>
          </cell>
          <cell r="B2474" t="str">
            <v>DIAMETRO 28 POLEGADA</v>
          </cell>
          <cell r="C2474" t="str">
            <v>UN</v>
          </cell>
          <cell r="D2474">
            <v>588.23</v>
          </cell>
        </row>
        <row r="2475">
          <cell r="A2475" t="str">
            <v>166910</v>
          </cell>
          <cell r="B2475" t="str">
            <v>DIAMETRO 30 POLEGADA</v>
          </cell>
          <cell r="C2475" t="str">
            <v>UN</v>
          </cell>
          <cell r="D2475">
            <v>630.27</v>
          </cell>
        </row>
        <row r="2476">
          <cell r="A2476" t="str">
            <v>166911</v>
          </cell>
          <cell r="B2476" t="str">
            <v>DIAMETRO 32 POLEGADA</v>
          </cell>
          <cell r="C2476" t="str">
            <v>UN</v>
          </cell>
          <cell r="D2476">
            <v>672.26</v>
          </cell>
        </row>
        <row r="2477">
          <cell r="A2477" t="str">
            <v>166912</v>
          </cell>
          <cell r="B2477" t="str">
            <v>DIAMETRO 36 POLEGADA</v>
          </cell>
          <cell r="C2477" t="str">
            <v>UN</v>
          </cell>
          <cell r="D2477">
            <v>756.37</v>
          </cell>
        </row>
        <row r="2478">
          <cell r="A2478" t="str">
            <v>166913</v>
          </cell>
          <cell r="B2478" t="str">
            <v>DIAMETRO 40 POLEGADA</v>
          </cell>
          <cell r="C2478" t="str">
            <v>UN</v>
          </cell>
          <cell r="D2478">
            <v>840.42</v>
          </cell>
        </row>
        <row r="2480">
          <cell r="A2480" t="str">
            <v>167000</v>
          </cell>
          <cell r="B2480" t="str">
            <v>CONEXAO DE FLANGES AWWA C207</v>
          </cell>
        </row>
        <row r="2481">
          <cell r="A2481" t="str">
            <v>167001</v>
          </cell>
          <cell r="B2481" t="str">
            <v>DIAMETRO 4 POLEGADA</v>
          </cell>
          <cell r="C2481" t="str">
            <v>UN</v>
          </cell>
          <cell r="D2481">
            <v>7.54</v>
          </cell>
        </row>
        <row r="2482">
          <cell r="A2482" t="str">
            <v>167002</v>
          </cell>
          <cell r="B2482" t="str">
            <v>DIAMETRO 6 POLEGADA</v>
          </cell>
          <cell r="C2482" t="str">
            <v>UN</v>
          </cell>
          <cell r="D2482">
            <v>7.88</v>
          </cell>
        </row>
        <row r="2483">
          <cell r="A2483" t="str">
            <v>167003</v>
          </cell>
          <cell r="B2483" t="str">
            <v>DIAMETRO 8 POLEGADA</v>
          </cell>
          <cell r="C2483" t="str">
            <v>UN</v>
          </cell>
          <cell r="D2483">
            <v>8.09</v>
          </cell>
        </row>
        <row r="2484">
          <cell r="A2484" t="str">
            <v>167004</v>
          </cell>
          <cell r="B2484" t="str">
            <v>DIAMETRO 10 POLEGADA</v>
          </cell>
          <cell r="C2484" t="str">
            <v>UN</v>
          </cell>
          <cell r="D2484">
            <v>13.96</v>
          </cell>
        </row>
        <row r="2485">
          <cell r="A2485" t="str">
            <v>167005</v>
          </cell>
          <cell r="B2485" t="str">
            <v>DIAMETRO 12 POLEGADA</v>
          </cell>
          <cell r="C2485" t="str">
            <v>UN</v>
          </cell>
          <cell r="D2485">
            <v>17.739999999999998</v>
          </cell>
        </row>
        <row r="2486">
          <cell r="A2486" t="str">
            <v>167006</v>
          </cell>
          <cell r="B2486" t="str">
            <v>DIAMETRO 16 POLEGADA</v>
          </cell>
          <cell r="C2486" t="str">
            <v>UN</v>
          </cell>
          <cell r="D2486">
            <v>22.88</v>
          </cell>
        </row>
        <row r="2487">
          <cell r="A2487" t="str">
            <v>167007</v>
          </cell>
          <cell r="B2487" t="str">
            <v>DIAMETRO 20 POLEGADA</v>
          </cell>
          <cell r="C2487" t="str">
            <v>UN</v>
          </cell>
          <cell r="D2487">
            <v>28.92</v>
          </cell>
        </row>
        <row r="2488">
          <cell r="A2488" t="str">
            <v>167008</v>
          </cell>
          <cell r="B2488" t="str">
            <v>DIAMETRO 24 POLEGADA</v>
          </cell>
          <cell r="C2488" t="str">
            <v>UN</v>
          </cell>
          <cell r="D2488">
            <v>34.44</v>
          </cell>
        </row>
        <row r="2489">
          <cell r="A2489" t="str">
            <v>167009</v>
          </cell>
          <cell r="B2489" t="str">
            <v>DIAMETRO 28 POLEGADA</v>
          </cell>
          <cell r="C2489" t="str">
            <v>UN</v>
          </cell>
          <cell r="D2489">
            <v>52.17</v>
          </cell>
        </row>
        <row r="2490">
          <cell r="A2490" t="str">
            <v>167010</v>
          </cell>
          <cell r="B2490" t="str">
            <v>DIAMETRO 30 POLEGADA</v>
          </cell>
          <cell r="C2490" t="str">
            <v>UN</v>
          </cell>
          <cell r="D2490">
            <v>52.17</v>
          </cell>
        </row>
        <row r="2491">
          <cell r="A2491" t="str">
            <v>167011</v>
          </cell>
          <cell r="B2491" t="str">
            <v>DIAMETRO 32 POLEGADA</v>
          </cell>
          <cell r="C2491" t="str">
            <v>UN</v>
          </cell>
          <cell r="D2491">
            <v>56.33</v>
          </cell>
        </row>
        <row r="2492">
          <cell r="A2492" t="str">
            <v>167012</v>
          </cell>
          <cell r="B2492" t="str">
            <v>DIAMETRO 36 POLEGADA</v>
          </cell>
          <cell r="C2492" t="str">
            <v>UN</v>
          </cell>
          <cell r="D2492">
            <v>64.7</v>
          </cell>
        </row>
        <row r="2493">
          <cell r="A2493" t="str">
            <v>167013</v>
          </cell>
          <cell r="B2493" t="str">
            <v>DIAMETRO 40 POLEGADA</v>
          </cell>
          <cell r="C2493" t="str">
            <v>UN</v>
          </cell>
          <cell r="D2493">
            <v>73.010000000000005</v>
          </cell>
        </row>
        <row r="2495">
          <cell r="A2495" t="str">
            <v>167100</v>
          </cell>
          <cell r="B2495" t="str">
            <v>ASSENTAMENTO DE TUBOS PVC RIGIDO (MONTAGEM) EB-892</v>
          </cell>
        </row>
        <row r="2496">
          <cell r="A2496" t="str">
            <v>167101</v>
          </cell>
          <cell r="B2496" t="str">
            <v>DIAMETRO 1/2 POLEGADA</v>
          </cell>
          <cell r="C2496" t="str">
            <v>M</v>
          </cell>
          <cell r="D2496">
            <v>2.54</v>
          </cell>
        </row>
        <row r="2497">
          <cell r="A2497" t="str">
            <v>167102</v>
          </cell>
          <cell r="B2497" t="str">
            <v>DIAMETRO 3/4 POLEGADA</v>
          </cell>
          <cell r="C2497" t="str">
            <v>M</v>
          </cell>
          <cell r="D2497">
            <v>2.54</v>
          </cell>
        </row>
        <row r="2498">
          <cell r="A2498" t="str">
            <v>167103</v>
          </cell>
          <cell r="B2498" t="str">
            <v>DIAMETRO 1 POLEGADA</v>
          </cell>
          <cell r="C2498" t="str">
            <v>M</v>
          </cell>
          <cell r="D2498">
            <v>2.54</v>
          </cell>
        </row>
        <row r="2499">
          <cell r="A2499" t="str">
            <v>167104</v>
          </cell>
          <cell r="B2499" t="str">
            <v>DIAMETRO 1 1/4 POLEGADA</v>
          </cell>
          <cell r="C2499" t="str">
            <v>M</v>
          </cell>
          <cell r="D2499">
            <v>2.85</v>
          </cell>
        </row>
        <row r="2500">
          <cell r="A2500" t="str">
            <v>167105</v>
          </cell>
          <cell r="B2500" t="str">
            <v>DIAMETRO 1 1/2 POLEGADA</v>
          </cell>
          <cell r="C2500" t="str">
            <v>M</v>
          </cell>
          <cell r="D2500">
            <v>2.85</v>
          </cell>
        </row>
        <row r="2501">
          <cell r="A2501" t="str">
            <v>167106</v>
          </cell>
          <cell r="B2501" t="str">
            <v>DIAMETRO 2 POLEGADA</v>
          </cell>
          <cell r="C2501" t="str">
            <v>M</v>
          </cell>
          <cell r="D2501">
            <v>3.17</v>
          </cell>
        </row>
        <row r="2502">
          <cell r="A2502" t="str">
            <v>167107</v>
          </cell>
          <cell r="B2502" t="str">
            <v>DIAMETRO 2 1/2 POLEGADA</v>
          </cell>
          <cell r="C2502" t="str">
            <v>M</v>
          </cell>
          <cell r="D2502">
            <v>3.19</v>
          </cell>
        </row>
        <row r="2503">
          <cell r="A2503" t="str">
            <v>167108</v>
          </cell>
          <cell r="B2503" t="str">
            <v>DIAMETRO 3 POLEGADA</v>
          </cell>
          <cell r="C2503" t="str">
            <v>M</v>
          </cell>
          <cell r="D2503">
            <v>3.6</v>
          </cell>
        </row>
        <row r="2504">
          <cell r="A2504" t="str">
            <v>167109</v>
          </cell>
          <cell r="B2504" t="str">
            <v>DIAMETRO 4 POLEGADA</v>
          </cell>
          <cell r="C2504" t="str">
            <v>M</v>
          </cell>
          <cell r="D2504">
            <v>3.99</v>
          </cell>
        </row>
        <row r="2505">
          <cell r="A2505" t="str">
            <v>167110</v>
          </cell>
          <cell r="B2505" t="str">
            <v>DIAMETRO 5 POLEGADA</v>
          </cell>
          <cell r="C2505" t="str">
            <v>M</v>
          </cell>
          <cell r="D2505">
            <v>4.24</v>
          </cell>
        </row>
        <row r="2506">
          <cell r="A2506" t="str">
            <v>167111</v>
          </cell>
          <cell r="B2506" t="str">
            <v>DIAMETRO 6 POLEGADA</v>
          </cell>
          <cell r="C2506" t="str">
            <v>M</v>
          </cell>
          <cell r="D2506">
            <v>4.42</v>
          </cell>
        </row>
        <row r="2508">
          <cell r="A2508" t="str">
            <v>167200</v>
          </cell>
          <cell r="B2508" t="str">
            <v>CONEXOES PVC SOLDAVEIS (EB-892)</v>
          </cell>
        </row>
        <row r="2509">
          <cell r="A2509" t="str">
            <v>167201</v>
          </cell>
          <cell r="B2509" t="str">
            <v>DIAMETRO 1/2 POLEGADA</v>
          </cell>
          <cell r="C2509" t="str">
            <v>UN</v>
          </cell>
          <cell r="D2509">
            <v>0.87</v>
          </cell>
        </row>
        <row r="2510">
          <cell r="A2510" t="str">
            <v>167202</v>
          </cell>
          <cell r="B2510" t="str">
            <v>DIAMETRO 3/4 POLEGADA</v>
          </cell>
          <cell r="C2510" t="str">
            <v>UN</v>
          </cell>
          <cell r="D2510">
            <v>1.34</v>
          </cell>
        </row>
        <row r="2511">
          <cell r="A2511" t="str">
            <v>167203</v>
          </cell>
          <cell r="B2511" t="str">
            <v>DIAMETRO 1 POLEGADA</v>
          </cell>
          <cell r="C2511" t="str">
            <v>UN</v>
          </cell>
          <cell r="D2511">
            <v>1.8</v>
          </cell>
        </row>
        <row r="2512">
          <cell r="A2512" t="str">
            <v>167204</v>
          </cell>
          <cell r="B2512" t="str">
            <v>DIAMETRO 1 1/4 POLEGADA</v>
          </cell>
          <cell r="C2512" t="str">
            <v>UN</v>
          </cell>
          <cell r="D2512">
            <v>2.2599999999999998</v>
          </cell>
        </row>
        <row r="2513">
          <cell r="A2513" t="str">
            <v>167205</v>
          </cell>
          <cell r="B2513" t="str">
            <v>DIAMETRO 1 1/2 POLEGADA</v>
          </cell>
          <cell r="C2513" t="str">
            <v>UN</v>
          </cell>
          <cell r="D2513">
            <v>2.71</v>
          </cell>
        </row>
        <row r="2514">
          <cell r="A2514" t="str">
            <v>167206</v>
          </cell>
          <cell r="B2514" t="str">
            <v>DIAMETRO 2 POLEGADA</v>
          </cell>
          <cell r="C2514" t="str">
            <v>UN</v>
          </cell>
          <cell r="D2514">
            <v>3.68</v>
          </cell>
        </row>
        <row r="2515">
          <cell r="A2515" t="str">
            <v>167207</v>
          </cell>
          <cell r="B2515" t="str">
            <v>DIAMETRO 2 1/2 POLEGADA</v>
          </cell>
          <cell r="C2515" t="str">
            <v>UN</v>
          </cell>
          <cell r="D2515">
            <v>4.5999999999999996</v>
          </cell>
        </row>
        <row r="2516">
          <cell r="A2516" t="str">
            <v>167208</v>
          </cell>
          <cell r="B2516" t="str">
            <v>DIAMETRO 3 POLEGADA</v>
          </cell>
          <cell r="C2516" t="str">
            <v>UN</v>
          </cell>
          <cell r="D2516">
            <v>5.5</v>
          </cell>
        </row>
        <row r="2517">
          <cell r="A2517" t="str">
            <v>167209</v>
          </cell>
          <cell r="B2517" t="str">
            <v>DIAMETRO 4 POLEGADA</v>
          </cell>
          <cell r="C2517" t="str">
            <v>UN</v>
          </cell>
          <cell r="D2517">
            <v>7.4</v>
          </cell>
        </row>
        <row r="2518">
          <cell r="A2518" t="str">
            <v>167210</v>
          </cell>
          <cell r="B2518" t="str">
            <v>DIAMETRO 5 POLEGADA</v>
          </cell>
          <cell r="C2518" t="str">
            <v>UN</v>
          </cell>
          <cell r="D2518">
            <v>9.27</v>
          </cell>
        </row>
        <row r="2519">
          <cell r="A2519" t="str">
            <v>167211</v>
          </cell>
          <cell r="B2519" t="str">
            <v>DIAMETRO 6 POLEGADA</v>
          </cell>
          <cell r="C2519" t="str">
            <v>UN</v>
          </cell>
          <cell r="D2519">
            <v>11.1</v>
          </cell>
        </row>
        <row r="2521">
          <cell r="A2521" t="str">
            <v>167300</v>
          </cell>
          <cell r="B2521" t="str">
            <v>CONEXOES DE PVC ROSQUEAVEIS</v>
          </cell>
        </row>
        <row r="2522">
          <cell r="A2522" t="str">
            <v>167301</v>
          </cell>
          <cell r="B2522" t="str">
            <v>DIAMETRO 1/2 POLEGADA</v>
          </cell>
          <cell r="C2522" t="str">
            <v>UN</v>
          </cell>
          <cell r="D2522">
            <v>2.2000000000000002</v>
          </cell>
        </row>
        <row r="2523">
          <cell r="A2523" t="str">
            <v>167302</v>
          </cell>
          <cell r="B2523" t="str">
            <v>DIAMETRO 3/4 POLEGADA</v>
          </cell>
          <cell r="C2523" t="str">
            <v>UN</v>
          </cell>
          <cell r="D2523">
            <v>3.31</v>
          </cell>
        </row>
        <row r="2524">
          <cell r="A2524" t="str">
            <v>167303</v>
          </cell>
          <cell r="B2524" t="str">
            <v>DIAMETRO 1 POLEGADA</v>
          </cell>
          <cell r="C2524" t="str">
            <v>UN</v>
          </cell>
          <cell r="D2524">
            <v>4.45</v>
          </cell>
        </row>
        <row r="2525">
          <cell r="A2525" t="str">
            <v>167304</v>
          </cell>
          <cell r="B2525" t="str">
            <v>DIAMETRO 1 1/4 POLEGADA</v>
          </cell>
          <cell r="C2525" t="str">
            <v>UN</v>
          </cell>
          <cell r="D2525">
            <v>5.58</v>
          </cell>
        </row>
        <row r="2526">
          <cell r="A2526" t="str">
            <v>167305</v>
          </cell>
          <cell r="B2526" t="str">
            <v>DIAMETRO 1 1/2 POLEGADA</v>
          </cell>
          <cell r="C2526" t="str">
            <v>UN</v>
          </cell>
          <cell r="D2526">
            <v>6.71</v>
          </cell>
        </row>
        <row r="2527">
          <cell r="A2527" t="str">
            <v>167306</v>
          </cell>
          <cell r="B2527" t="str">
            <v>DIAMETRO 2 POLEGADA</v>
          </cell>
          <cell r="C2527" t="str">
            <v>UN</v>
          </cell>
          <cell r="D2527">
            <v>8.9499999999999993</v>
          </cell>
        </row>
        <row r="2528">
          <cell r="A2528" t="str">
            <v>167307</v>
          </cell>
          <cell r="B2528" t="str">
            <v>DIAMETRO 2 1/2 POLEGADA</v>
          </cell>
          <cell r="C2528" t="str">
            <v>UN</v>
          </cell>
          <cell r="D2528">
            <v>11.21</v>
          </cell>
        </row>
        <row r="2529">
          <cell r="A2529" t="str">
            <v>167308</v>
          </cell>
          <cell r="B2529" t="str">
            <v>DIAMETRO 3 POLEGADA</v>
          </cell>
          <cell r="C2529" t="str">
            <v>UN</v>
          </cell>
          <cell r="D2529">
            <v>13.45</v>
          </cell>
        </row>
        <row r="2530">
          <cell r="A2530" t="str">
            <v>167309</v>
          </cell>
          <cell r="B2530" t="str">
            <v>DIAMETRO 4 POLEGADA</v>
          </cell>
          <cell r="C2530" t="str">
            <v>UN</v>
          </cell>
          <cell r="D2530">
            <v>17.95</v>
          </cell>
        </row>
        <row r="2531">
          <cell r="A2531" t="str">
            <v>167310</v>
          </cell>
          <cell r="B2531" t="str">
            <v>DIAMETRO 6 POLEGADA</v>
          </cell>
          <cell r="C2531" t="str">
            <v>UN</v>
          </cell>
          <cell r="D2531">
            <v>26.97</v>
          </cell>
        </row>
        <row r="2533">
          <cell r="A2533" t="str">
            <v>170000</v>
          </cell>
          <cell r="B2533" t="str">
            <v>URBANIZACAO</v>
          </cell>
        </row>
        <row r="2534">
          <cell r="A2534" t="str">
            <v>170100</v>
          </cell>
          <cell r="B2534" t="str">
            <v>PORTOES, CERCAS, MUROS E ALAMBRADOS</v>
          </cell>
        </row>
        <row r="2535">
          <cell r="A2535" t="str">
            <v>170101</v>
          </cell>
          <cell r="B2535" t="str">
            <v>PORTAO DE TELA</v>
          </cell>
          <cell r="C2535" t="str">
            <v>M2</v>
          </cell>
          <cell r="D2535">
            <v>356.62</v>
          </cell>
        </row>
        <row r="2536">
          <cell r="A2536" t="str">
            <v>170102</v>
          </cell>
          <cell r="B2536" t="str">
            <v>CERCA DE ARAME FARPADO - 5 FIOS</v>
          </cell>
          <cell r="C2536" t="str">
            <v>M</v>
          </cell>
          <cell r="D2536">
            <v>15.54</v>
          </cell>
        </row>
        <row r="2537">
          <cell r="A2537" t="str">
            <v>170103</v>
          </cell>
          <cell r="B2537" t="str">
            <v>CERCA DE ARAME FARPADO - 11 FIOS</v>
          </cell>
          <cell r="C2537" t="str">
            <v>M</v>
          </cell>
          <cell r="D2537">
            <v>26.28</v>
          </cell>
        </row>
        <row r="2538">
          <cell r="A2538" t="str">
            <v>170104</v>
          </cell>
          <cell r="B2538" t="str">
            <v>ALAMBRADO</v>
          </cell>
          <cell r="C2538" t="str">
            <v>M</v>
          </cell>
          <cell r="D2538">
            <v>52.36</v>
          </cell>
        </row>
        <row r="2540">
          <cell r="A2540" t="str">
            <v>170200</v>
          </cell>
          <cell r="B2540" t="str">
            <v>PAISAGISMO</v>
          </cell>
        </row>
        <row r="2541">
          <cell r="A2541" t="str">
            <v>170201</v>
          </cell>
          <cell r="B2541" t="str">
            <v>PLANTIO DE GRAMA EM PLACAS</v>
          </cell>
          <cell r="C2541" t="str">
            <v>M2</v>
          </cell>
          <cell r="D2541">
            <v>3.75</v>
          </cell>
        </row>
        <row r="2542">
          <cell r="A2542" t="str">
            <v>170202</v>
          </cell>
          <cell r="B2542" t="str">
            <v>PLANTIO DE ARBUSTOS H &lt;= 1,00 M</v>
          </cell>
          <cell r="C2542" t="str">
            <v>UN</v>
          </cell>
          <cell r="D2542">
            <v>12.47</v>
          </cell>
        </row>
        <row r="2543">
          <cell r="A2543" t="str">
            <v>170203</v>
          </cell>
          <cell r="B2543" t="str">
            <v>PLANTIO DE ARVORES H=&gt; 2,00 M</v>
          </cell>
          <cell r="C2543" t="str">
            <v>UN</v>
          </cell>
          <cell r="D2543">
            <v>45.95</v>
          </cell>
        </row>
        <row r="2545">
          <cell r="A2545" t="str">
            <v>170300</v>
          </cell>
          <cell r="B2545" t="str">
            <v>ESCADA EM TALUDE</v>
          </cell>
        </row>
        <row r="2546">
          <cell r="A2546" t="str">
            <v>170301</v>
          </cell>
          <cell r="B2546" t="str">
            <v>ESCADA EM TALUDE</v>
          </cell>
          <cell r="C2546" t="str">
            <v>M3</v>
          </cell>
          <cell r="D2546">
            <v>596.66</v>
          </cell>
        </row>
        <row r="2548">
          <cell r="A2548" t="str">
            <v>180000</v>
          </cell>
          <cell r="B2548" t="str">
            <v>SERVICOS DIVERSOS</v>
          </cell>
        </row>
        <row r="2549">
          <cell r="A2549" t="str">
            <v>180100</v>
          </cell>
          <cell r="B2549" t="str">
            <v>INTERLIGACOES COM REDES DE AGUA EXISTENTES</v>
          </cell>
        </row>
        <row r="2550">
          <cell r="A2550" t="str">
            <v>180101</v>
          </cell>
          <cell r="B2550" t="str">
            <v>DIAMETRO 50 MM - LUVA TRIPARTIDA</v>
          </cell>
          <cell r="C2550" t="str">
            <v>UN</v>
          </cell>
          <cell r="D2550">
            <v>56.92</v>
          </cell>
        </row>
        <row r="2551">
          <cell r="A2551" t="str">
            <v>180102</v>
          </cell>
          <cell r="B2551" t="str">
            <v>DIAMETRO 75 MM - LUVA TRIPARTIDA</v>
          </cell>
          <cell r="C2551" t="str">
            <v>UN</v>
          </cell>
          <cell r="D2551">
            <v>70.510000000000005</v>
          </cell>
        </row>
        <row r="2552">
          <cell r="A2552" t="str">
            <v>180103</v>
          </cell>
          <cell r="B2552" t="str">
            <v>DIAMETRO 100 MM - LUVA TRIPARTIDA</v>
          </cell>
          <cell r="C2552" t="str">
            <v>UN</v>
          </cell>
          <cell r="D2552">
            <v>73.08</v>
          </cell>
        </row>
        <row r="2553">
          <cell r="A2553" t="str">
            <v>180104</v>
          </cell>
          <cell r="B2553" t="str">
            <v>DIAMETRO 150 MM - LUVA TRIPARTIDA</v>
          </cell>
          <cell r="C2553" t="str">
            <v>UN</v>
          </cell>
          <cell r="D2553">
            <v>77.599999999999994</v>
          </cell>
        </row>
        <row r="2554">
          <cell r="A2554" t="str">
            <v>180105</v>
          </cell>
          <cell r="B2554" t="str">
            <v>DIAMETRO 200 MM - LUVA TRIPARTIDA</v>
          </cell>
          <cell r="C2554" t="str">
            <v>UN</v>
          </cell>
          <cell r="D2554">
            <v>80.27</v>
          </cell>
        </row>
        <row r="2555">
          <cell r="A2555" t="str">
            <v>180106</v>
          </cell>
          <cell r="B2555" t="str">
            <v>DIAMETRO 250 MM - LUVA TRIPARTIDA</v>
          </cell>
          <cell r="C2555" t="str">
            <v>UN</v>
          </cell>
          <cell r="D2555">
            <v>102.75</v>
          </cell>
        </row>
        <row r="2556">
          <cell r="A2556" t="str">
            <v>180107</v>
          </cell>
          <cell r="B2556" t="str">
            <v>DIAMETRO 300 MM - LUVA TRIPARTIDA</v>
          </cell>
          <cell r="C2556" t="str">
            <v>UN</v>
          </cell>
          <cell r="D2556">
            <v>131.69</v>
          </cell>
        </row>
        <row r="2557">
          <cell r="A2557" t="str">
            <v>180108</v>
          </cell>
          <cell r="B2557" t="str">
            <v>DIAMETRO 350 MM - LUVA TRIPARTIDA</v>
          </cell>
          <cell r="C2557" t="str">
            <v>UN</v>
          </cell>
          <cell r="D2557">
            <v>144.09</v>
          </cell>
        </row>
        <row r="2558">
          <cell r="A2558" t="str">
            <v>180109</v>
          </cell>
          <cell r="B2558" t="str">
            <v>DIAMETRO 400 MM - LUVA TRIPARTIDA</v>
          </cell>
          <cell r="C2558" t="str">
            <v>UN</v>
          </cell>
          <cell r="D2558">
            <v>150.72</v>
          </cell>
        </row>
        <row r="2559">
          <cell r="A2559" t="str">
            <v>180110</v>
          </cell>
          <cell r="B2559" t="str">
            <v>DIAMETRO 500 MM - LUVA TRIPARTIDA</v>
          </cell>
          <cell r="C2559" t="str">
            <v>UN</v>
          </cell>
          <cell r="D2559">
            <v>179.27</v>
          </cell>
        </row>
        <row r="2560">
          <cell r="A2560" t="str">
            <v>180111</v>
          </cell>
          <cell r="B2560" t="str">
            <v>DIAMETRO 50  MM - CONVENCIONAL - PVC</v>
          </cell>
          <cell r="C2560" t="str">
            <v>UN</v>
          </cell>
          <cell r="D2560">
            <v>90.46</v>
          </cell>
        </row>
        <row r="2561">
          <cell r="A2561" t="str">
            <v>180112</v>
          </cell>
          <cell r="B2561" t="str">
            <v>DIAMETRO 75 MM - CONVENCIONAL - PVC</v>
          </cell>
          <cell r="C2561" t="str">
            <v>UN</v>
          </cell>
          <cell r="D2561">
            <v>94.05</v>
          </cell>
        </row>
        <row r="2562">
          <cell r="A2562" t="str">
            <v>180113</v>
          </cell>
          <cell r="B2562" t="str">
            <v>DIAMETRO 100 MM - CONVENCIONAL - PVC</v>
          </cell>
          <cell r="C2562" t="str">
            <v>UN</v>
          </cell>
          <cell r="D2562">
            <v>97.18</v>
          </cell>
        </row>
        <row r="2563">
          <cell r="A2563" t="str">
            <v>180114</v>
          </cell>
          <cell r="B2563" t="str">
            <v>DIAMETRO 50 MM - CONVENCIONAL - FERRO FUNDIDO</v>
          </cell>
          <cell r="C2563" t="str">
            <v>UN</v>
          </cell>
          <cell r="D2563">
            <v>105.7</v>
          </cell>
        </row>
        <row r="2564">
          <cell r="A2564" t="str">
            <v>180115</v>
          </cell>
          <cell r="B2564" t="str">
            <v>DIAMETRO 75 MM - CONVENCIONAL - FERRO FUNDIDO</v>
          </cell>
          <cell r="C2564" t="str">
            <v>UN</v>
          </cell>
          <cell r="D2564">
            <v>109.29</v>
          </cell>
        </row>
        <row r="2565">
          <cell r="A2565" t="str">
            <v>180116</v>
          </cell>
          <cell r="B2565" t="str">
            <v>DIAMETRO 100MM - CONVENCIONAL - FERRO FUNDIDO</v>
          </cell>
          <cell r="C2565" t="str">
            <v>UN</v>
          </cell>
          <cell r="D2565">
            <v>112.42</v>
          </cell>
        </row>
        <row r="2566">
          <cell r="A2566" t="str">
            <v>180117</v>
          </cell>
          <cell r="B2566" t="str">
            <v>DIAMETRO 150MM - CONVENCIONAL - FERRO FUNDIDO</v>
          </cell>
          <cell r="C2566" t="str">
            <v>UN</v>
          </cell>
          <cell r="D2566">
            <v>140.80000000000001</v>
          </cell>
        </row>
        <row r="2567">
          <cell r="A2567" t="str">
            <v>180118</v>
          </cell>
          <cell r="B2567" t="str">
            <v>DIAMETRO 200MM - CONVENCIONAL - FERRO FUNDIDO</v>
          </cell>
          <cell r="C2567" t="str">
            <v>UN</v>
          </cell>
          <cell r="D2567">
            <v>148.21</v>
          </cell>
        </row>
        <row r="2568">
          <cell r="A2568" t="str">
            <v>180119</v>
          </cell>
          <cell r="B2568" t="str">
            <v>DIAMETRO 250MM - CONVENCIONAL - FERRO FUNDIDO</v>
          </cell>
          <cell r="C2568" t="str">
            <v>UN</v>
          </cell>
          <cell r="D2568">
            <v>180.62</v>
          </cell>
        </row>
        <row r="2569">
          <cell r="A2569" t="str">
            <v>180120</v>
          </cell>
          <cell r="B2569" t="str">
            <v>DIAMETRO 300MM - CONVENCIONAL - FERRO FUNDIDO</v>
          </cell>
          <cell r="C2569" t="str">
            <v>UN</v>
          </cell>
          <cell r="D2569">
            <v>191.93</v>
          </cell>
        </row>
        <row r="2570">
          <cell r="A2570" t="str">
            <v>180121</v>
          </cell>
          <cell r="B2570" t="str">
            <v>DIAMETRO 350MM - CONVENCIONAL - FERRO FUNDIDO</v>
          </cell>
          <cell r="C2570" t="str">
            <v>UN</v>
          </cell>
          <cell r="D2570">
            <v>244.9</v>
          </cell>
        </row>
        <row r="2571">
          <cell r="A2571" t="str">
            <v>180122</v>
          </cell>
          <cell r="B2571" t="str">
            <v>DIAMETRO 400MM - CONVENCIONAL - FERRO FUNDIDO</v>
          </cell>
          <cell r="C2571" t="str">
            <v>UN</v>
          </cell>
          <cell r="D2571">
            <v>260.49</v>
          </cell>
        </row>
        <row r="2572">
          <cell r="A2572" t="str">
            <v>180123</v>
          </cell>
          <cell r="B2572" t="str">
            <v>DIAMETRO 500MM - CONVENCIONAL - FERRO FUNDIDO</v>
          </cell>
          <cell r="C2572" t="str">
            <v>UN</v>
          </cell>
          <cell r="D2572">
            <v>343.6</v>
          </cell>
        </row>
        <row r="2573">
          <cell r="A2573" t="str">
            <v>180124</v>
          </cell>
          <cell r="B2573" t="str">
            <v>DIAMETRO 600MM - CONVENCIONAL - FERRO FUNDIDO</v>
          </cell>
          <cell r="C2573" t="str">
            <v>UN</v>
          </cell>
          <cell r="D2573">
            <v>502.72</v>
          </cell>
        </row>
        <row r="2574">
          <cell r="A2574" t="str">
            <v>180125</v>
          </cell>
          <cell r="B2574" t="str">
            <v>DIAMETRO 700MM - CONVENCIONAL - FERRO FUNDIDO</v>
          </cell>
          <cell r="C2574" t="str">
            <v>UN</v>
          </cell>
          <cell r="D2574">
            <v>650.84</v>
          </cell>
        </row>
        <row r="2575">
          <cell r="A2575" t="str">
            <v>180126</v>
          </cell>
          <cell r="B2575" t="str">
            <v>DIAMETRO 800MM - CONVENCIONAL - FERRO FUNDIDO</v>
          </cell>
          <cell r="C2575" t="str">
            <v>UN</v>
          </cell>
          <cell r="D2575">
            <v>806.16</v>
          </cell>
        </row>
        <row r="2576">
          <cell r="A2576" t="str">
            <v>180127</v>
          </cell>
          <cell r="B2576" t="str">
            <v>DIAMETRO  50 MM - CONVENCIONAL</v>
          </cell>
          <cell r="C2576" t="str">
            <v>UN</v>
          </cell>
          <cell r="D2576">
            <v>93.04</v>
          </cell>
        </row>
        <row r="2577">
          <cell r="A2577" t="str">
            <v>180128</v>
          </cell>
          <cell r="B2577" t="str">
            <v>DIAMETRO  75 MM - CONVENCIONAL</v>
          </cell>
          <cell r="C2577" t="str">
            <v>UN</v>
          </cell>
          <cell r="D2577">
            <v>96.63</v>
          </cell>
        </row>
        <row r="2578">
          <cell r="A2578" t="str">
            <v>180129</v>
          </cell>
          <cell r="B2578" t="str">
            <v>DIAMETRO 100 MM - CONVENCIONAL</v>
          </cell>
          <cell r="C2578" t="str">
            <v>UN</v>
          </cell>
          <cell r="D2578">
            <v>99.76</v>
          </cell>
        </row>
        <row r="2579">
          <cell r="A2579" t="str">
            <v>180130</v>
          </cell>
          <cell r="B2579" t="str">
            <v>DIAMETRO 150 MM - CONVENCIONAL</v>
          </cell>
          <cell r="C2579" t="str">
            <v>UN</v>
          </cell>
          <cell r="D2579">
            <v>116.74</v>
          </cell>
        </row>
        <row r="2580">
          <cell r="A2580" t="str">
            <v>180131</v>
          </cell>
          <cell r="B2580" t="str">
            <v>DIAMETRO 200 MM - CONVENCIONAL</v>
          </cell>
          <cell r="C2580" t="str">
            <v>UN</v>
          </cell>
          <cell r="D2580">
            <v>125.63</v>
          </cell>
        </row>
        <row r="2581">
          <cell r="A2581" t="str">
            <v>180132</v>
          </cell>
          <cell r="B2581" t="str">
            <v>DIAMETRO 250 MM - CONVENCIONAL</v>
          </cell>
          <cell r="C2581" t="str">
            <v>UN</v>
          </cell>
          <cell r="D2581">
            <v>151.47999999999999</v>
          </cell>
        </row>
        <row r="2582">
          <cell r="A2582" t="str">
            <v>180133</v>
          </cell>
          <cell r="B2582" t="str">
            <v>DIAMETRO 300 MM - CONVENCIONAL</v>
          </cell>
          <cell r="C2582" t="str">
            <v>UN</v>
          </cell>
          <cell r="D2582">
            <v>163.01</v>
          </cell>
        </row>
        <row r="2583">
          <cell r="A2583" t="str">
            <v>180134</v>
          </cell>
          <cell r="B2583" t="str">
            <v>DIAMETRO 350 MM - CONVENCIONAL</v>
          </cell>
          <cell r="C2583" t="str">
            <v>UN</v>
          </cell>
          <cell r="D2583">
            <v>207.09</v>
          </cell>
        </row>
        <row r="2584">
          <cell r="A2584" t="str">
            <v>180135</v>
          </cell>
          <cell r="B2584" t="str">
            <v>DIAMETRO 400 MM - CONVENCIONAL</v>
          </cell>
          <cell r="C2584" t="str">
            <v>UN</v>
          </cell>
          <cell r="D2584">
            <v>222.68</v>
          </cell>
        </row>
        <row r="2585">
          <cell r="A2585" t="str">
            <v>180136</v>
          </cell>
          <cell r="B2585" t="str">
            <v>DIAMETRO 450 MM - CONVENCIONAL</v>
          </cell>
          <cell r="C2585" t="str">
            <v>UN</v>
          </cell>
          <cell r="D2585">
            <v>295.44</v>
          </cell>
        </row>
        <row r="2587">
          <cell r="A2587" t="str">
            <v>180200</v>
          </cell>
          <cell r="B2587" t="str">
            <v>VIGA DE PEROBA APARELHADA</v>
          </cell>
        </row>
        <row r="2588">
          <cell r="A2588" t="str">
            <v>180201</v>
          </cell>
          <cell r="B2588" t="str">
            <v>(6 X 12)CM</v>
          </cell>
          <cell r="C2588" t="str">
            <v>M</v>
          </cell>
          <cell r="D2588">
            <v>9.31</v>
          </cell>
        </row>
        <row r="2589">
          <cell r="A2589" t="str">
            <v>180202</v>
          </cell>
          <cell r="B2589" t="str">
            <v>(6 X 16)CM</v>
          </cell>
          <cell r="C2589" t="str">
            <v>M</v>
          </cell>
          <cell r="D2589">
            <v>10.28</v>
          </cell>
        </row>
        <row r="2591">
          <cell r="A2591" t="str">
            <v>180300</v>
          </cell>
          <cell r="B2591" t="str">
            <v>ENCHIMENTO DA LAGOA</v>
          </cell>
        </row>
        <row r="2592">
          <cell r="A2592" t="str">
            <v>180301</v>
          </cell>
          <cell r="B2592" t="str">
            <v>ENCHIMENTO DA LAGOA</v>
          </cell>
          <cell r="C2592" t="str">
            <v>HPXH</v>
          </cell>
          <cell r="D2592">
            <v>0.15</v>
          </cell>
        </row>
        <row r="2594">
          <cell r="A2594" t="str">
            <v>200000</v>
          </cell>
          <cell r="B2594" t="str">
            <v>SERVICOS REFERENTES A POCOS TUBULARES PROFUNDOS</v>
          </cell>
        </row>
        <row r="2595">
          <cell r="A2595" t="str">
            <v>200100</v>
          </cell>
          <cell r="B2595" t="str">
            <v>CANTEIRO DE OBRAS</v>
          </cell>
        </row>
        <row r="2596">
          <cell r="A2596" t="str">
            <v>200101</v>
          </cell>
          <cell r="B2596" t="str">
            <v>INSTALACAO DO CANTEIRO - PERCUSSAO</v>
          </cell>
          <cell r="C2596" t="str">
            <v>GB</v>
          </cell>
          <cell r="D2596">
            <v>5534.32</v>
          </cell>
        </row>
        <row r="2597">
          <cell r="A2597" t="str">
            <v>200102</v>
          </cell>
          <cell r="B2597" t="str">
            <v>INSTALACAO DO CANTEIRO - ROTO-PERCUSSAO</v>
          </cell>
          <cell r="C2597" t="str">
            <v>GB</v>
          </cell>
          <cell r="D2597">
            <v>9759.06</v>
          </cell>
        </row>
        <row r="2598">
          <cell r="A2598" t="str">
            <v>200103</v>
          </cell>
          <cell r="B2598" t="str">
            <v>INSTALACAO DO CANTEIRO - ROTATIVA EQ. ATE 300 M</v>
          </cell>
          <cell r="C2598" t="str">
            <v>GB</v>
          </cell>
          <cell r="D2598">
            <v>6224.43</v>
          </cell>
        </row>
        <row r="2599">
          <cell r="A2599" t="str">
            <v>200104</v>
          </cell>
          <cell r="B2599" t="str">
            <v>INSTALACAO DO CANTEIRO - ROTATIVA EQ. DE 301 A   600 M</v>
          </cell>
          <cell r="C2599" t="str">
            <v>GB</v>
          </cell>
          <cell r="D2599">
            <v>22218.66</v>
          </cell>
        </row>
        <row r="2600">
          <cell r="A2600" t="str">
            <v>200105</v>
          </cell>
          <cell r="B2600" t="str">
            <v>INSTALACAO DO CANTEIRO - ROTATIVA EQ. DE 601 A 1.000 M</v>
          </cell>
          <cell r="C2600" t="str">
            <v>GB</v>
          </cell>
          <cell r="D2600">
            <v>60084.69</v>
          </cell>
        </row>
        <row r="2601">
          <cell r="A2601" t="str">
            <v>200106</v>
          </cell>
          <cell r="B2601" t="str">
            <v>INSTALACAO DO CANTEIRO - ROTATIVA EQ. ACIMA DE 1.001 M</v>
          </cell>
          <cell r="C2601" t="str">
            <v>GB</v>
          </cell>
          <cell r="D2601">
            <v>71914.8</v>
          </cell>
        </row>
        <row r="2603">
          <cell r="A2603" t="str">
            <v>200200</v>
          </cell>
          <cell r="B2603" t="str">
            <v>TRANSPORTE DE MATERIAIS E EQUIPAMENTOS</v>
          </cell>
        </row>
        <row r="2604">
          <cell r="A2604" t="str">
            <v>200201</v>
          </cell>
          <cell r="B2604" t="str">
            <v>REVESTIMENTO - TUBOS DE ACO LISO-DIST.DE TRANSPORTE ATE 100 KM</v>
          </cell>
          <cell r="C2604" t="str">
            <v>TXKM</v>
          </cell>
          <cell r="D2604">
            <v>0.28999999999999998</v>
          </cell>
        </row>
        <row r="2605">
          <cell r="A2605" t="str">
            <v>200202</v>
          </cell>
          <cell r="B2605" t="str">
            <v>REVESTIMENTO - TUBOS DE ACO LISO-DIST.DE TRANSPORTE DE 101 KM ATE 300 KM</v>
          </cell>
          <cell r="C2605" t="str">
            <v>TXKM</v>
          </cell>
          <cell r="D2605">
            <v>0.18</v>
          </cell>
        </row>
        <row r="2606">
          <cell r="A2606" t="str">
            <v>200203</v>
          </cell>
          <cell r="B2606" t="str">
            <v>REVESTIMENTO - TUBOS DE ACO LISO-DIST.DE TRANSPORTE ALEM DE 301 KM</v>
          </cell>
          <cell r="C2606" t="str">
            <v>TXKM</v>
          </cell>
          <cell r="D2606">
            <v>0.17</v>
          </cell>
        </row>
        <row r="2607">
          <cell r="A2607" t="str">
            <v>200204</v>
          </cell>
          <cell r="B2607" t="str">
            <v>REVESTIMENTO - TUBOS EM PVC-DIST.DE TRANSPORTE ATE 100 KM</v>
          </cell>
          <cell r="C2607" t="str">
            <v>KMXKM</v>
          </cell>
          <cell r="D2607">
            <v>6.22</v>
          </cell>
        </row>
        <row r="2608">
          <cell r="A2608" t="str">
            <v>200205</v>
          </cell>
          <cell r="B2608" t="str">
            <v>REVESTIMENTO - TUBOS EM PVC-DIST.DE TRANSPORTE DE 101 KM ATE 300 KM</v>
          </cell>
          <cell r="C2608" t="str">
            <v>KMXKM</v>
          </cell>
          <cell r="D2608">
            <v>5.58</v>
          </cell>
        </row>
        <row r="2609">
          <cell r="A2609" t="str">
            <v>200206</v>
          </cell>
          <cell r="B2609" t="str">
            <v>REVESTIMENTO - TUBOS EM PVC-DIST.DE TRANSPORTE ALEM DE 301 KM</v>
          </cell>
          <cell r="C2609" t="str">
            <v>KMXKM</v>
          </cell>
          <cell r="D2609">
            <v>5.58</v>
          </cell>
        </row>
        <row r="2610">
          <cell r="A2610" t="str">
            <v>200207</v>
          </cell>
          <cell r="B2610" t="str">
            <v>FILTROS ESPIRALADOS, PERFIL V, DIST.DE TRANSPORTE ATE 100 KM</v>
          </cell>
          <cell r="C2610" t="str">
            <v>KMXKM</v>
          </cell>
          <cell r="D2610">
            <v>18.690000000000001</v>
          </cell>
        </row>
        <row r="2611">
          <cell r="A2611" t="str">
            <v>200208</v>
          </cell>
          <cell r="B2611" t="str">
            <v>FILTROS ESPIRALADOS, PERFIL V-DIST.DE TRANSPORTE DE 101 KM ATE 300 KM</v>
          </cell>
          <cell r="C2611" t="str">
            <v>KMXKM</v>
          </cell>
          <cell r="D2611">
            <v>11.81</v>
          </cell>
        </row>
        <row r="2612">
          <cell r="A2612" t="str">
            <v>200209</v>
          </cell>
          <cell r="B2612" t="str">
            <v>FILTROS ESPIRALADOS, PERFIL V-DIST.DE TRANSPORTE ALEM DE 301 KM</v>
          </cell>
          <cell r="C2612" t="str">
            <v>KMXKM</v>
          </cell>
          <cell r="D2612">
            <v>11.17</v>
          </cell>
        </row>
        <row r="2613">
          <cell r="A2613" t="str">
            <v>200210</v>
          </cell>
          <cell r="B2613" t="str">
            <v>FILTROS ESTAMPADOS - DIST.DE TRANSPORTE ATE 100 KM</v>
          </cell>
          <cell r="C2613" t="str">
            <v>KMXKM</v>
          </cell>
          <cell r="D2613">
            <v>6.22</v>
          </cell>
        </row>
        <row r="2614">
          <cell r="A2614" t="str">
            <v>200211</v>
          </cell>
          <cell r="B2614" t="str">
            <v>FILTROS ESTAMPADOS - DIST. DE TRANSPORTE DE 101 KM ATE 300 KM</v>
          </cell>
          <cell r="C2614" t="str">
            <v>KMXKM</v>
          </cell>
          <cell r="D2614">
            <v>5.58</v>
          </cell>
        </row>
        <row r="2615">
          <cell r="A2615" t="str">
            <v>200212</v>
          </cell>
          <cell r="B2615" t="str">
            <v>FILTROS ESTAMPADOS - DIST. DE TRANSPORTE ALEM DE 301 KM</v>
          </cell>
          <cell r="C2615" t="str">
            <v>KMXKM</v>
          </cell>
          <cell r="D2615">
            <v>5.58</v>
          </cell>
        </row>
        <row r="2616">
          <cell r="A2616" t="str">
            <v>200213</v>
          </cell>
          <cell r="B2616" t="str">
            <v>PRE FILTROS-DIST. DE TRANSPORTE ATE 100 KM (1,5 T/M3)</v>
          </cell>
          <cell r="C2616" t="str">
            <v>TXKM</v>
          </cell>
          <cell r="D2616">
            <v>0.28999999999999998</v>
          </cell>
        </row>
        <row r="2617">
          <cell r="A2617" t="str">
            <v>200214</v>
          </cell>
          <cell r="B2617" t="str">
            <v>PRE FILTROS-DIST.DE TRANSPORTE DE 101 KM ATE 300 KM (1,5 T/M3)</v>
          </cell>
          <cell r="C2617" t="str">
            <v>TXKM</v>
          </cell>
          <cell r="D2617">
            <v>0.18</v>
          </cell>
        </row>
        <row r="2618">
          <cell r="A2618" t="str">
            <v>200215</v>
          </cell>
          <cell r="B2618" t="str">
            <v>PRE FILTROS - DIST. DE TRANSPORTE ALEM DE 301 KM (1,5 T/M3)</v>
          </cell>
          <cell r="C2618" t="str">
            <v>TXKM</v>
          </cell>
          <cell r="D2618">
            <v>0.17</v>
          </cell>
        </row>
        <row r="2619">
          <cell r="A2619" t="str">
            <v>200216</v>
          </cell>
          <cell r="B2619" t="str">
            <v>DESENVOLVIMENTO - DIST. DE TRANSPORTE ATE 100 KM</v>
          </cell>
          <cell r="C2619" t="str">
            <v>CJXKM</v>
          </cell>
          <cell r="D2619">
            <v>3.83</v>
          </cell>
        </row>
        <row r="2620">
          <cell r="A2620" t="str">
            <v>200217</v>
          </cell>
          <cell r="B2620" t="str">
            <v>DESENVOLVIMENTO-DIST. DE TRANSP. DE 101 KM ATE 300 KM</v>
          </cell>
          <cell r="C2620" t="str">
            <v>CJXKM</v>
          </cell>
          <cell r="D2620">
            <v>2.54</v>
          </cell>
        </row>
        <row r="2621">
          <cell r="A2621" t="str">
            <v>200218</v>
          </cell>
          <cell r="B2621" t="str">
            <v>DESENVOLVIMENTO - DIST. DE TRANSPORTE ALEM DE 301 KM</v>
          </cell>
          <cell r="C2621" t="str">
            <v>CJXKM</v>
          </cell>
          <cell r="D2621">
            <v>2.31</v>
          </cell>
        </row>
        <row r="2622">
          <cell r="A2622" t="str">
            <v>200219</v>
          </cell>
          <cell r="B2622" t="str">
            <v>ENSAIOS DE VAZAO COM BOMBA - DIST. DE TRANSPORTE ATE 100 KM</v>
          </cell>
          <cell r="C2622" t="str">
            <v>CJXKM</v>
          </cell>
          <cell r="D2622">
            <v>3.83</v>
          </cell>
        </row>
        <row r="2623">
          <cell r="A2623" t="str">
            <v>200220</v>
          </cell>
          <cell r="B2623" t="str">
            <v>ENSAIOS DE VAZAO COM BOMBA - DIST. DE TRANSPORTE DE 101 KM ATE 300 KM</v>
          </cell>
          <cell r="C2623" t="str">
            <v>CJXKM</v>
          </cell>
          <cell r="D2623">
            <v>2.54</v>
          </cell>
        </row>
        <row r="2624">
          <cell r="A2624" t="str">
            <v>200221</v>
          </cell>
          <cell r="B2624" t="str">
            <v>ENSAIOS DE VAZAO COM BOMBA - DIST. DE TRANSPORTE ALEM DE 301 KM</v>
          </cell>
          <cell r="C2624" t="str">
            <v>CJXKM</v>
          </cell>
          <cell r="D2624">
            <v>2.31</v>
          </cell>
        </row>
        <row r="2625">
          <cell r="A2625" t="str">
            <v>200222</v>
          </cell>
          <cell r="B2625" t="str">
            <v>FLUIDO - DIST. DE TRANSPORTE ATE 100 KM</v>
          </cell>
          <cell r="C2625" t="str">
            <v>TXKM</v>
          </cell>
          <cell r="D2625">
            <v>0.28999999999999998</v>
          </cell>
        </row>
        <row r="2626">
          <cell r="A2626" t="str">
            <v>200223</v>
          </cell>
          <cell r="B2626" t="str">
            <v>FLUIDO - DIST. DE TRANSPORTE DE 101 KM ATE 300 KM</v>
          </cell>
          <cell r="C2626" t="str">
            <v>TXKM</v>
          </cell>
          <cell r="D2626">
            <v>0.18</v>
          </cell>
        </row>
        <row r="2627">
          <cell r="A2627" t="str">
            <v>200224</v>
          </cell>
          <cell r="B2627" t="str">
            <v>FLUIDO - DIST. DE TRANSPORTE ALEM DE 301 KM</v>
          </cell>
          <cell r="C2627" t="str">
            <v>TXKM</v>
          </cell>
          <cell r="D2627">
            <v>0.17</v>
          </cell>
        </row>
        <row r="2629">
          <cell r="A2629" t="str">
            <v>200300</v>
          </cell>
          <cell r="B2629" t="str">
            <v>PERFILAGEM ELETRICA</v>
          </cell>
        </row>
        <row r="2630">
          <cell r="A2630" t="str">
            <v>200301</v>
          </cell>
          <cell r="B2630" t="str">
            <v>TAXA DE TRANSPORTE</v>
          </cell>
          <cell r="C2630" t="str">
            <v>KM</v>
          </cell>
          <cell r="D2630">
            <v>2.12</v>
          </cell>
        </row>
        <row r="2631">
          <cell r="A2631" t="str">
            <v>200302</v>
          </cell>
          <cell r="B2631" t="str">
            <v>TAXA BASICA OU DE SERVICO</v>
          </cell>
          <cell r="C2631" t="str">
            <v>GB</v>
          </cell>
          <cell r="D2631">
            <v>1596</v>
          </cell>
        </row>
        <row r="2632">
          <cell r="A2632" t="str">
            <v>200303</v>
          </cell>
          <cell r="B2632" t="str">
            <v>TAXA DE PROFUNDIDADE - INDUCAO - ELETRICO IEL</v>
          </cell>
          <cell r="C2632" t="str">
            <v>M</v>
          </cell>
          <cell r="D2632">
            <v>3.19</v>
          </cell>
        </row>
        <row r="2633">
          <cell r="A2633" t="str">
            <v>200304</v>
          </cell>
          <cell r="B2633" t="str">
            <v>TAXA DE PROFUNDIDADE - SONICO COMPENSADO BHC</v>
          </cell>
          <cell r="C2633" t="str">
            <v>M</v>
          </cell>
          <cell r="D2633">
            <v>3.79</v>
          </cell>
        </row>
        <row r="2634">
          <cell r="A2634" t="str">
            <v>200305</v>
          </cell>
          <cell r="B2634" t="str">
            <v>TAXA DE PROFUNDIDADE - CONTROLE DE CIMENTACAO CBL/VDL</v>
          </cell>
          <cell r="C2634" t="str">
            <v>M</v>
          </cell>
          <cell r="D2634">
            <v>3.45</v>
          </cell>
        </row>
        <row r="2635">
          <cell r="A2635" t="str">
            <v>200306</v>
          </cell>
          <cell r="B2635" t="str">
            <v>TAXA DE PROFUNDIDADE - RAIOS GAMA GR</v>
          </cell>
          <cell r="C2635" t="str">
            <v>M</v>
          </cell>
          <cell r="D2635">
            <v>2.79</v>
          </cell>
        </row>
        <row r="2636">
          <cell r="A2636" t="str">
            <v>200307</v>
          </cell>
          <cell r="B2636" t="str">
            <v>TAXA DE PROFUNDIDADE - RAIOS GAMA EM COMBINACAO/GR</v>
          </cell>
          <cell r="C2636" t="str">
            <v>M</v>
          </cell>
          <cell r="D2636">
            <v>1.86</v>
          </cell>
        </row>
        <row r="2637">
          <cell r="A2637" t="str">
            <v>200308</v>
          </cell>
          <cell r="B2637" t="str">
            <v>TAXA DE PROFUNDIDADE - CALIBRADOR DE 4 BRACOS XYC</v>
          </cell>
          <cell r="C2637" t="str">
            <v>M</v>
          </cell>
          <cell r="D2637">
            <v>2.39</v>
          </cell>
        </row>
        <row r="2638">
          <cell r="A2638" t="str">
            <v>200309</v>
          </cell>
          <cell r="B2638" t="str">
            <v>TAXA DE PROFUNDIDADE - PERFIL DE TEMPERATURA TEMP</v>
          </cell>
          <cell r="C2638" t="str">
            <v>M</v>
          </cell>
          <cell r="D2638">
            <v>2.2599999999999998</v>
          </cell>
        </row>
        <row r="2639">
          <cell r="A2639" t="str">
            <v>200310</v>
          </cell>
          <cell r="B2639" t="str">
            <v>TAXA DE PESQUISA - INDUCAO - ELETRICO IEL</v>
          </cell>
          <cell r="C2639" t="str">
            <v>M</v>
          </cell>
          <cell r="D2639">
            <v>2.66</v>
          </cell>
        </row>
        <row r="2640">
          <cell r="A2640" t="str">
            <v>200311</v>
          </cell>
          <cell r="B2640" t="str">
            <v>TAXA DE PESQUISA - SONICO COMPENSADO BHC</v>
          </cell>
          <cell r="C2640" t="str">
            <v>M</v>
          </cell>
          <cell r="D2640">
            <v>3.19</v>
          </cell>
        </row>
        <row r="2641">
          <cell r="A2641" t="str">
            <v>200312</v>
          </cell>
          <cell r="B2641" t="str">
            <v>TAXA DE PESQUISA - CONTROLE DE CIMENTACAO CBL/VDL</v>
          </cell>
          <cell r="C2641" t="str">
            <v>M</v>
          </cell>
          <cell r="D2641">
            <v>3.65</v>
          </cell>
        </row>
        <row r="2642">
          <cell r="A2642" t="str">
            <v>200313</v>
          </cell>
          <cell r="B2642" t="str">
            <v>TAXA DE PESQUISA - RAIOS GAMA GR</v>
          </cell>
          <cell r="C2642" t="str">
            <v>M</v>
          </cell>
          <cell r="D2642">
            <v>2.59</v>
          </cell>
        </row>
        <row r="2643">
          <cell r="A2643" t="str">
            <v>200314</v>
          </cell>
          <cell r="B2643" t="str">
            <v>TAXA DE PESQUISA - RAIOS GAMA EM COMBINACAO/GR</v>
          </cell>
          <cell r="C2643" t="str">
            <v>M</v>
          </cell>
          <cell r="D2643">
            <v>2.59</v>
          </cell>
        </row>
        <row r="2644">
          <cell r="A2644" t="str">
            <v>200315</v>
          </cell>
          <cell r="B2644" t="str">
            <v>TAXA DE PESQUISA - CALIBRADOR DE 4 BRACOS XYC</v>
          </cell>
          <cell r="C2644" t="str">
            <v>M</v>
          </cell>
          <cell r="D2644">
            <v>2.39</v>
          </cell>
        </row>
        <row r="2645">
          <cell r="A2645" t="str">
            <v>200316</v>
          </cell>
          <cell r="B2645" t="str">
            <v>TAXA DE PESQUISA - PERFIL DE TEMPERATURA TEMP</v>
          </cell>
          <cell r="C2645" t="str">
            <v>M</v>
          </cell>
          <cell r="D2645">
            <v>2.2599999999999998</v>
          </cell>
        </row>
        <row r="2646">
          <cell r="A2646" t="str">
            <v>200317</v>
          </cell>
          <cell r="B2646" t="str">
            <v>TAXA DE INTEGRACAO - TEMPO DE TRANSITO DO PERFIL SONICO</v>
          </cell>
          <cell r="C2646" t="str">
            <v>M</v>
          </cell>
          <cell r="D2646">
            <v>1.18</v>
          </cell>
        </row>
        <row r="2647">
          <cell r="A2647" t="str">
            <v>200318</v>
          </cell>
          <cell r="B2647" t="str">
            <v>TAXA DE INTEGRACAO - CALCULO DO VOLUME DO POCO</v>
          </cell>
          <cell r="C2647" t="str">
            <v>M</v>
          </cell>
          <cell r="D2647">
            <v>0.99</v>
          </cell>
        </row>
        <row r="2648">
          <cell r="A2648" t="str">
            <v>200319</v>
          </cell>
          <cell r="B2648" t="str">
            <v>TAXA PARA ESCALAS EXTRAS</v>
          </cell>
          <cell r="C2648" t="str">
            <v>M</v>
          </cell>
          <cell r="D2648">
            <v>5.98</v>
          </cell>
        </row>
        <row r="2649">
          <cell r="A2649" t="str">
            <v>200320</v>
          </cell>
          <cell r="B2649" t="str">
            <v>TAXA PARA COPIAS ADICIONAIS</v>
          </cell>
          <cell r="C2649" t="str">
            <v>M</v>
          </cell>
          <cell r="D2649">
            <v>5.98</v>
          </cell>
        </row>
        <row r="2650">
          <cell r="A2650" t="str">
            <v>200322</v>
          </cell>
          <cell r="B2650" t="str">
            <v>TAXA PARA FORNECIMENTO DE DISQUETES ADICIONAIS - 3 1/2" - 1,44 MB</v>
          </cell>
          <cell r="C2650" t="str">
            <v>UN</v>
          </cell>
          <cell r="D2650">
            <v>29.26</v>
          </cell>
        </row>
        <row r="2652">
          <cell r="A2652" t="str">
            <v>200400</v>
          </cell>
          <cell r="B2652" t="str">
            <v>PERFURACAO DE FURO-GUIA</v>
          </cell>
        </row>
        <row r="2653">
          <cell r="A2653" t="str">
            <v>200401</v>
          </cell>
          <cell r="B2653" t="str">
            <v>DIAMETRO 311 MM (12 1/4") - EQ. ATE 300 M</v>
          </cell>
          <cell r="C2653" t="str">
            <v>M</v>
          </cell>
          <cell r="D2653">
            <v>143.58000000000001</v>
          </cell>
        </row>
        <row r="2654">
          <cell r="A2654" t="str">
            <v>200402</v>
          </cell>
          <cell r="B2654" t="str">
            <v>DIAMETRO 311 MM (12 1/4") - EQ. DE 301 A 1000 M</v>
          </cell>
          <cell r="C2654" t="str">
            <v>M</v>
          </cell>
          <cell r="D2654">
            <v>218.29</v>
          </cell>
        </row>
        <row r="2655">
          <cell r="A2655" t="str">
            <v>200403</v>
          </cell>
          <cell r="B2655" t="str">
            <v>DIAMETRO 311 MM (12 1/4 POL.) - EQ. ACIMA DE 1001 M</v>
          </cell>
          <cell r="C2655" t="str">
            <v>M</v>
          </cell>
          <cell r="D2655">
            <v>282.70999999999998</v>
          </cell>
        </row>
        <row r="2656">
          <cell r="A2656" t="str">
            <v>200404</v>
          </cell>
          <cell r="B2656" t="str">
            <v>DIAMETRO 251 MM ( 9 7/8 POL.)</v>
          </cell>
          <cell r="C2656" t="str">
            <v>M</v>
          </cell>
          <cell r="D2656">
            <v>129.06</v>
          </cell>
        </row>
        <row r="2657">
          <cell r="A2657" t="str">
            <v>200405</v>
          </cell>
          <cell r="B2657" t="str">
            <v>DIAMETRO 216 MM ( 8 1/2 POL.)</v>
          </cell>
          <cell r="C2657" t="str">
            <v>M</v>
          </cell>
          <cell r="D2657">
            <v>114.59</v>
          </cell>
        </row>
        <row r="2659">
          <cell r="A2659" t="str">
            <v>200500</v>
          </cell>
          <cell r="B2659" t="str">
            <v>PERFURACAO PARA TUBO DE BOCA</v>
          </cell>
        </row>
        <row r="2660">
          <cell r="A2660" t="str">
            <v>200501</v>
          </cell>
          <cell r="B2660" t="str">
            <v>DIAMETRO 914 MM (36 POL.)/864 MM(34") - EQ. DE 301 A 1.000 M</v>
          </cell>
          <cell r="C2660" t="str">
            <v>M</v>
          </cell>
          <cell r="D2660">
            <v>342.11</v>
          </cell>
        </row>
        <row r="2661">
          <cell r="A2661" t="str">
            <v>200502</v>
          </cell>
          <cell r="B2661" t="str">
            <v>DIAMETRO 914 MM (36 POL.)/864 MM(34") - EQ. ACIMA DE 1.001 M</v>
          </cell>
          <cell r="C2661" t="str">
            <v>M</v>
          </cell>
          <cell r="D2661">
            <v>442.39</v>
          </cell>
        </row>
        <row r="2662">
          <cell r="A2662" t="str">
            <v>200503</v>
          </cell>
          <cell r="B2662" t="str">
            <v>DIAMETRO 813 MM (32 POL.)/762 MM(30") - EQ. DE 301 A 1.000 M</v>
          </cell>
          <cell r="C2662" t="str">
            <v>M</v>
          </cell>
          <cell r="D2662">
            <v>334.57</v>
          </cell>
        </row>
        <row r="2663">
          <cell r="A2663" t="str">
            <v>200504</v>
          </cell>
          <cell r="B2663" t="str">
            <v>DIAMETRO 813 MM (32 POL.)/762 MM(30") - EQ. ACIMA DE 1.001 M</v>
          </cell>
          <cell r="C2663" t="str">
            <v>M</v>
          </cell>
          <cell r="D2663">
            <v>425.44</v>
          </cell>
        </row>
        <row r="2664">
          <cell r="A2664" t="str">
            <v>200505</v>
          </cell>
          <cell r="B2664" t="str">
            <v>DIAMETRO 711 MM (28 POL.)/660 MM(26") - EQ. DE 301 A 1.000 M</v>
          </cell>
          <cell r="C2664" t="str">
            <v>M</v>
          </cell>
          <cell r="D2664">
            <v>323.54000000000002</v>
          </cell>
        </row>
        <row r="2665">
          <cell r="A2665" t="str">
            <v>200506</v>
          </cell>
          <cell r="B2665" t="str">
            <v>DIAMETRO 711 MM (28 POL.)/660 MM(26") - EQ. ACIMA DE 1001 M</v>
          </cell>
          <cell r="C2665" t="str">
            <v>M</v>
          </cell>
          <cell r="D2665">
            <v>415.91</v>
          </cell>
        </row>
        <row r="2666">
          <cell r="A2666" t="str">
            <v>200507</v>
          </cell>
          <cell r="B2666" t="str">
            <v>DIAMETRO 610 MM (24 POL.)/560 MM (22") - EQ. DE 301 A 1000 M</v>
          </cell>
          <cell r="C2666" t="str">
            <v>M</v>
          </cell>
          <cell r="D2666">
            <v>315.95999999999998</v>
          </cell>
        </row>
        <row r="2667">
          <cell r="A2667" t="str">
            <v>200508</v>
          </cell>
          <cell r="B2667" t="str">
            <v>DIAMETRO 610 MM (24 POL.)/560 MM(22") - EQ. ACIMA DE 1001 M</v>
          </cell>
          <cell r="C2667" t="str">
            <v>M</v>
          </cell>
          <cell r="D2667">
            <v>406.36</v>
          </cell>
        </row>
        <row r="2668">
          <cell r="A2668" t="str">
            <v>200509</v>
          </cell>
          <cell r="B2668" t="str">
            <v>DIAMETRO 508 MM (20 POL.)</v>
          </cell>
          <cell r="C2668" t="str">
            <v>M</v>
          </cell>
          <cell r="D2668">
            <v>199.11</v>
          </cell>
        </row>
        <row r="2669">
          <cell r="A2669" t="str">
            <v>200510</v>
          </cell>
          <cell r="B2669" t="str">
            <v>DIAMETRO 444 MM (17 1/2 POL.)</v>
          </cell>
          <cell r="C2669" t="str">
            <v>M</v>
          </cell>
          <cell r="D2669">
            <v>196.6</v>
          </cell>
        </row>
        <row r="2670">
          <cell r="A2670" t="str">
            <v>200511</v>
          </cell>
          <cell r="B2670" t="str">
            <v>DIAMETRO 406 MM (16 POL.)</v>
          </cell>
          <cell r="C2670" t="str">
            <v>M</v>
          </cell>
          <cell r="D2670">
            <v>191.71</v>
          </cell>
        </row>
        <row r="2671">
          <cell r="A2671" t="str">
            <v>200512</v>
          </cell>
          <cell r="B2671" t="str">
            <v>DIAMETRO 356 MM (14 POL.)</v>
          </cell>
          <cell r="C2671" t="str">
            <v>M</v>
          </cell>
          <cell r="D2671">
            <v>166.15</v>
          </cell>
        </row>
        <row r="2673">
          <cell r="A2673" t="str">
            <v>200600</v>
          </cell>
          <cell r="B2673" t="str">
            <v>PERFURACAO EM ROCHA FRIAVEL</v>
          </cell>
        </row>
        <row r="2674">
          <cell r="A2674" t="str">
            <v>200601</v>
          </cell>
          <cell r="B2674" t="str">
            <v>DIAMETRO 660 MM (26 POL.)/610 MM(24")/560 MM(22") - EQ. DE 301 A 1000 M</v>
          </cell>
          <cell r="C2674" t="str">
            <v>M</v>
          </cell>
          <cell r="D2674">
            <v>525.72</v>
          </cell>
        </row>
        <row r="2675">
          <cell r="A2675" t="str">
            <v>200602</v>
          </cell>
          <cell r="B2675" t="str">
            <v>DIAMETRO 660 MM (26 POL.)/610 MM (24")/560 MM(22") - EQ. ACIMA DE 1001 M</v>
          </cell>
          <cell r="C2675" t="str">
            <v>M</v>
          </cell>
          <cell r="D2675">
            <v>679.56</v>
          </cell>
        </row>
        <row r="2676">
          <cell r="A2676" t="str">
            <v>200603</v>
          </cell>
          <cell r="B2676" t="str">
            <v>DIAMETRO 508 MM (20 POL.)/444 MM (17 1/2") - EQ. ATE 300 M</v>
          </cell>
          <cell r="C2676" t="str">
            <v>M</v>
          </cell>
          <cell r="D2676">
            <v>208.5</v>
          </cell>
        </row>
        <row r="2677">
          <cell r="A2677" t="str">
            <v>200604</v>
          </cell>
          <cell r="B2677" t="str">
            <v>DIAMETRO 508 MM (20 POL.)/444 MM (17 1/2") - EQ. DE 301 A 1000 M</v>
          </cell>
          <cell r="C2677" t="str">
            <v>M</v>
          </cell>
          <cell r="D2677">
            <v>322.75</v>
          </cell>
        </row>
        <row r="2678">
          <cell r="A2678" t="str">
            <v>200605</v>
          </cell>
          <cell r="B2678" t="str">
            <v>DIAMETRO 508 MM (20 POL.)/444 MM (17 1/2") - EQ. ACIMA DE 1001 M</v>
          </cell>
          <cell r="C2678" t="str">
            <v>M</v>
          </cell>
          <cell r="D2678">
            <v>415.11</v>
          </cell>
        </row>
        <row r="2679">
          <cell r="A2679" t="str">
            <v>200606</v>
          </cell>
          <cell r="B2679" t="str">
            <v>DIAMETRO 375 MM (14 3/4 POL.) - EQ. ATE 300 M</v>
          </cell>
          <cell r="C2679" t="str">
            <v>M</v>
          </cell>
          <cell r="D2679">
            <v>173.19</v>
          </cell>
        </row>
        <row r="2680">
          <cell r="A2680" t="str">
            <v>200607</v>
          </cell>
          <cell r="B2680" t="str">
            <v>DIAMETRO 375 MM (14 3/4 POL.) - EQ. DE 301 A 1000 M</v>
          </cell>
          <cell r="C2680" t="str">
            <v>M</v>
          </cell>
          <cell r="D2680">
            <v>261.54000000000002</v>
          </cell>
        </row>
        <row r="2681">
          <cell r="A2681" t="str">
            <v>200608</v>
          </cell>
          <cell r="B2681" t="str">
            <v>DIAMETRO 375 MM (14 3/4 POL.) - EQ. ACIMA DE 1001 M</v>
          </cell>
          <cell r="C2681" t="str">
            <v>M</v>
          </cell>
          <cell r="D2681">
            <v>336.94</v>
          </cell>
        </row>
        <row r="2682">
          <cell r="A2682" t="str">
            <v>200609</v>
          </cell>
          <cell r="B2682" t="str">
            <v>DIAMETRO 311 MM (12 1/4 POL.) - EQ. ATE 300 M</v>
          </cell>
          <cell r="C2682" t="str">
            <v>M</v>
          </cell>
          <cell r="D2682">
            <v>145.9</v>
          </cell>
        </row>
        <row r="2683">
          <cell r="A2683" t="str">
            <v>200610</v>
          </cell>
          <cell r="B2683" t="str">
            <v>DIAMETRO 311 MM (12 1/4 POL.) - EQ. DE 301 A 1000 M</v>
          </cell>
          <cell r="C2683" t="str">
            <v>M</v>
          </cell>
          <cell r="D2683">
            <v>224.17</v>
          </cell>
        </row>
        <row r="2684">
          <cell r="A2684" t="str">
            <v>200611</v>
          </cell>
          <cell r="B2684" t="str">
            <v>DIAMETRO 311 MM (12 1/4 POL.) - EQ. ACIMA DE 1001 M</v>
          </cell>
          <cell r="C2684" t="str">
            <v>M</v>
          </cell>
          <cell r="D2684">
            <v>289.58999999999997</v>
          </cell>
        </row>
        <row r="2685">
          <cell r="A2685" t="str">
            <v>200612</v>
          </cell>
          <cell r="B2685" t="str">
            <v>DIAMETRO 251 MM (9 7/8 POL.) - EQ. ATE 300 M</v>
          </cell>
          <cell r="C2685" t="str">
            <v>M</v>
          </cell>
          <cell r="D2685">
            <v>131.37</v>
          </cell>
        </row>
        <row r="2686">
          <cell r="A2686" t="str">
            <v>200613</v>
          </cell>
          <cell r="B2686" t="str">
            <v>DIAMETRO 251 MM (9 7/8 POL.) - EQ. DE 301 A 1000 M</v>
          </cell>
          <cell r="C2686" t="str">
            <v>M</v>
          </cell>
          <cell r="D2686">
            <v>200.9</v>
          </cell>
        </row>
        <row r="2687">
          <cell r="A2687" t="str">
            <v>200614</v>
          </cell>
          <cell r="B2687" t="str">
            <v>DIAMETRO 251 MM ( 9 7/8 POL.) - EQ. ACIMA DE 1001 M</v>
          </cell>
          <cell r="C2687" t="str">
            <v>M</v>
          </cell>
          <cell r="D2687">
            <v>255.29</v>
          </cell>
        </row>
        <row r="2688">
          <cell r="A2688" t="str">
            <v>200615</v>
          </cell>
          <cell r="B2688" t="str">
            <v>DIAMETRO 216 MM ( 8 1/2 POL.)</v>
          </cell>
          <cell r="C2688" t="str">
            <v>M</v>
          </cell>
          <cell r="D2688">
            <v>116.84</v>
          </cell>
        </row>
        <row r="2689">
          <cell r="A2689" t="str">
            <v>200616</v>
          </cell>
          <cell r="B2689" t="str">
            <v>UNDERREAMER: DIAMETRO 508 MM (20 POL.) - EQ. DE 301 A 1.000 M</v>
          </cell>
          <cell r="C2689" t="str">
            <v>M</v>
          </cell>
          <cell r="D2689">
            <v>379.39</v>
          </cell>
        </row>
        <row r="2690">
          <cell r="A2690" t="str">
            <v>200617</v>
          </cell>
          <cell r="B2690" t="str">
            <v>UNDERREAMER: DIAMETRO 508 MM (20 POL.) - EQ. ACIMA DE 1.001 M</v>
          </cell>
          <cell r="C2690" t="str">
            <v>M</v>
          </cell>
          <cell r="D2690">
            <v>487.76</v>
          </cell>
        </row>
        <row r="2691">
          <cell r="A2691" t="str">
            <v>200618</v>
          </cell>
          <cell r="B2691" t="str">
            <v>UNDERREAMER: DIAMETRO 444 mm (17 1/2 POL.) - EQ. DE 301 A 1.000 M</v>
          </cell>
          <cell r="C2691" t="str">
            <v>M</v>
          </cell>
          <cell r="D2691">
            <v>322.75</v>
          </cell>
        </row>
        <row r="2692">
          <cell r="A2692" t="str">
            <v>200619</v>
          </cell>
          <cell r="B2692" t="str">
            <v>UNDERREAMER: DIAMETRO 444 MM (17 1/2 POL.) - EQ. ACIMA DE 1.001 M</v>
          </cell>
          <cell r="C2692" t="str">
            <v>M</v>
          </cell>
          <cell r="D2692">
            <v>415.11</v>
          </cell>
        </row>
        <row r="2693">
          <cell r="A2693" t="str">
            <v>200620</v>
          </cell>
          <cell r="B2693" t="str">
            <v>UNDERREAMER: DIAMETRO 375 MM (14 3/4 POL.) - EQ. DE 301 A 1000 M</v>
          </cell>
          <cell r="C2693" t="str">
            <v>M</v>
          </cell>
          <cell r="D2693">
            <v>261.89</v>
          </cell>
        </row>
        <row r="2694">
          <cell r="A2694" t="str">
            <v>200621</v>
          </cell>
          <cell r="B2694" t="str">
            <v>UNDERREAMER: DIAMETRO 375 MM (14 3/4 POL.) - EQ. ACIMA DE 1001 M</v>
          </cell>
          <cell r="C2694" t="str">
            <v>M</v>
          </cell>
          <cell r="D2694">
            <v>337.28</v>
          </cell>
        </row>
        <row r="2696">
          <cell r="A2696" t="str">
            <v>200700</v>
          </cell>
          <cell r="B2696" t="str">
            <v>PERFURACAO ROCHA CRISTALINA</v>
          </cell>
        </row>
        <row r="2697">
          <cell r="A2697" t="str">
            <v>200701</v>
          </cell>
          <cell r="B2697" t="str">
            <v>DIAMETRO 762 MM (30 POL.)/711 MM (28") - EQ. DE 301 A 1000 M</v>
          </cell>
          <cell r="C2697" t="str">
            <v>M</v>
          </cell>
          <cell r="D2697">
            <v>1074.1600000000001</v>
          </cell>
        </row>
        <row r="2698">
          <cell r="A2698" t="str">
            <v>200702</v>
          </cell>
          <cell r="B2698" t="str">
            <v>DIAMETRO 762 MM (30 POL.)/711 MM (28") - EQ. ACIMA DE 1001 M</v>
          </cell>
          <cell r="C2698" t="str">
            <v>M</v>
          </cell>
          <cell r="D2698">
            <v>1368.76</v>
          </cell>
        </row>
        <row r="2699">
          <cell r="A2699" t="str">
            <v>200703</v>
          </cell>
          <cell r="B2699" t="str">
            <v>DIAMETRO 660 MM (26 POL.)/610 MM (24") - EQ. DE 301 A 1000 M</v>
          </cell>
          <cell r="C2699" t="str">
            <v>M</v>
          </cell>
          <cell r="D2699">
            <v>990.58</v>
          </cell>
        </row>
        <row r="2700">
          <cell r="A2700" t="str">
            <v>200704</v>
          </cell>
          <cell r="B2700" t="str">
            <v>DIAMETRO 660 MM (26 POL.)/610 MM (24") - EQ. ACIMA DE 1001 M</v>
          </cell>
          <cell r="C2700" t="str">
            <v>M</v>
          </cell>
          <cell r="D2700">
            <v>1262.22</v>
          </cell>
        </row>
        <row r="2701">
          <cell r="A2701" t="str">
            <v>200705</v>
          </cell>
          <cell r="B2701" t="str">
            <v>DIAMETRO 559 MM (22 POL.)/508 MM(20") - EQ. DE 301 A 1000 M</v>
          </cell>
          <cell r="C2701" t="str">
            <v>M</v>
          </cell>
          <cell r="D2701">
            <v>943.32</v>
          </cell>
        </row>
        <row r="2702">
          <cell r="A2702" t="str">
            <v>200706</v>
          </cell>
          <cell r="B2702" t="str">
            <v>DIAMETRO 559 MM (22 POL.)/508 MM (20") - EQ. ACIMA DE 1001 M</v>
          </cell>
          <cell r="C2702" t="str">
            <v>M</v>
          </cell>
          <cell r="D2702">
            <v>1201.98</v>
          </cell>
        </row>
        <row r="2703">
          <cell r="A2703" t="str">
            <v>200707</v>
          </cell>
          <cell r="B2703" t="str">
            <v>DIAMETRO 444 MM (17 1/2 POL.) - EQ. ATE 300 M</v>
          </cell>
          <cell r="C2703" t="str">
            <v>M</v>
          </cell>
          <cell r="D2703">
            <v>540.75</v>
          </cell>
        </row>
        <row r="2704">
          <cell r="A2704" t="str">
            <v>200708</v>
          </cell>
          <cell r="B2704" t="str">
            <v>DIAMETRO 444 MM (17 1/2 POL.) - EQ. DE 301 A 1.000 M</v>
          </cell>
          <cell r="C2704" t="str">
            <v>M</v>
          </cell>
          <cell r="D2704">
            <v>841.51</v>
          </cell>
        </row>
        <row r="2705">
          <cell r="A2705" t="str">
            <v>200709</v>
          </cell>
          <cell r="B2705" t="str">
            <v>DIAMETRO 444 MM (17 1/2 POL.) - EQ. ACIMA DE 1.001 M</v>
          </cell>
          <cell r="C2705" t="str">
            <v>M</v>
          </cell>
          <cell r="D2705">
            <v>1072.1600000000001</v>
          </cell>
        </row>
        <row r="2706">
          <cell r="A2706" t="str">
            <v>200710</v>
          </cell>
          <cell r="B2706" t="str">
            <v>DIAMETRO 375 MM (14 3/4 POL.) - EQ. ATE 300 M</v>
          </cell>
          <cell r="C2706" t="str">
            <v>M</v>
          </cell>
          <cell r="D2706">
            <v>468.21</v>
          </cell>
        </row>
        <row r="2707">
          <cell r="A2707" t="str">
            <v>200711</v>
          </cell>
          <cell r="B2707" t="str">
            <v>DIAMETRO 375 MM (14 3/4 POL.) - EQ. DE 301 A 1.000 M</v>
          </cell>
          <cell r="C2707" t="str">
            <v>M</v>
          </cell>
          <cell r="D2707">
            <v>728.6</v>
          </cell>
        </row>
        <row r="2708">
          <cell r="A2708" t="str">
            <v>200712</v>
          </cell>
          <cell r="B2708" t="str">
            <v>DIAMETRO 375 MM (14 3/4 POL.) - EQ. ACIMA DE 1.001 M</v>
          </cell>
          <cell r="C2708" t="str">
            <v>M</v>
          </cell>
          <cell r="D2708">
            <v>928.32</v>
          </cell>
        </row>
        <row r="2709">
          <cell r="A2709" t="str">
            <v>200713</v>
          </cell>
          <cell r="B2709" t="str">
            <v>DIAMETRO 311 MM (12 1/4 POL.) - EQ. ATE 300 M</v>
          </cell>
          <cell r="C2709" t="str">
            <v>M</v>
          </cell>
          <cell r="D2709">
            <v>443.44</v>
          </cell>
        </row>
        <row r="2710">
          <cell r="A2710" t="str">
            <v>200714</v>
          </cell>
          <cell r="B2710" t="str">
            <v>DIAMETRO 311 MM (12 1/4 POL.) - EQ. DE 301 A 1.000 M</v>
          </cell>
          <cell r="C2710" t="str">
            <v>M</v>
          </cell>
          <cell r="D2710">
            <v>688.19</v>
          </cell>
        </row>
        <row r="2711">
          <cell r="A2711" t="str">
            <v>200715</v>
          </cell>
          <cell r="B2711" t="str">
            <v>DIAMETRO 311 MM (12 1/4 POL.) - EQ. ACIMA DE 1.001 M</v>
          </cell>
          <cell r="C2711" t="str">
            <v>M</v>
          </cell>
          <cell r="D2711">
            <v>876.9</v>
          </cell>
        </row>
        <row r="2712">
          <cell r="A2712" t="str">
            <v>200716</v>
          </cell>
          <cell r="B2712" t="str">
            <v>DIAMETRO 305 MM (12 POL.)</v>
          </cell>
          <cell r="C2712" t="str">
            <v>M</v>
          </cell>
          <cell r="D2712">
            <v>476.51</v>
          </cell>
        </row>
        <row r="2713">
          <cell r="A2713" t="str">
            <v>200717</v>
          </cell>
          <cell r="B2713" t="str">
            <v>DIAMETRO 254 MM (10 POL. OU 9 7/8")</v>
          </cell>
          <cell r="C2713" t="str">
            <v>M</v>
          </cell>
          <cell r="D2713">
            <v>389.06</v>
          </cell>
        </row>
        <row r="2714">
          <cell r="A2714" t="str">
            <v>200718</v>
          </cell>
          <cell r="B2714" t="str">
            <v>DIAMETRO 203 MM ( 8 POL.)</v>
          </cell>
          <cell r="C2714" t="str">
            <v>M</v>
          </cell>
          <cell r="D2714">
            <v>330.89</v>
          </cell>
        </row>
        <row r="2715">
          <cell r="A2715" t="str">
            <v>200719</v>
          </cell>
          <cell r="B2715" t="str">
            <v>DIAMETRO 152 MM ( 6 POL.)</v>
          </cell>
          <cell r="C2715" t="str">
            <v>M</v>
          </cell>
          <cell r="D2715">
            <v>220.71</v>
          </cell>
        </row>
        <row r="2717">
          <cell r="A2717" t="str">
            <v>200800</v>
          </cell>
          <cell r="B2717" t="str">
            <v>PERFURACAO ROCHA CRISTALINA COMPACTA</v>
          </cell>
        </row>
        <row r="2718">
          <cell r="A2718" t="str">
            <v>200801</v>
          </cell>
          <cell r="B2718" t="str">
            <v>DIAMETRO 305 MM (12 POL.)</v>
          </cell>
          <cell r="C2718" t="str">
            <v>M</v>
          </cell>
          <cell r="D2718">
            <v>635.12</v>
          </cell>
        </row>
        <row r="2719">
          <cell r="A2719" t="str">
            <v>200802</v>
          </cell>
          <cell r="B2719" t="str">
            <v>DIAMETRO 254 MM (10 POL.)</v>
          </cell>
          <cell r="C2719" t="str">
            <v>M</v>
          </cell>
          <cell r="D2719">
            <v>528.87</v>
          </cell>
        </row>
        <row r="2720">
          <cell r="A2720" t="str">
            <v>200803</v>
          </cell>
          <cell r="B2720" t="str">
            <v>DIAMETRO 203 MM ( 8 POL.)</v>
          </cell>
          <cell r="C2720" t="str">
            <v>M</v>
          </cell>
          <cell r="D2720">
            <v>449.39</v>
          </cell>
        </row>
        <row r="2721">
          <cell r="A2721" t="str">
            <v>200804</v>
          </cell>
          <cell r="B2721" t="str">
            <v>DIAMETRO 152 MM ( 6 POL.)</v>
          </cell>
          <cell r="C2721" t="str">
            <v>M</v>
          </cell>
          <cell r="D2721">
            <v>330.89</v>
          </cell>
        </row>
        <row r="2723">
          <cell r="A2723" t="str">
            <v>200900</v>
          </cell>
          <cell r="B2723" t="str">
            <v>REVESTIMENTO - TUBO DE ACO LISO</v>
          </cell>
        </row>
        <row r="2724">
          <cell r="A2724" t="str">
            <v>200901</v>
          </cell>
          <cell r="B2724" t="str">
            <v>SCH.10, 147,36 KG/M:DIAM.762 MM(30 POL.) - EQ. DE 301 A 1000 M</v>
          </cell>
          <cell r="C2724" t="str">
            <v>M</v>
          </cell>
          <cell r="D2724">
            <v>0</v>
          </cell>
        </row>
        <row r="2725">
          <cell r="A2725" t="str">
            <v>200902</v>
          </cell>
          <cell r="B2725" t="str">
            <v>SCH.10, 147,36 KG/M:DIAM.762 MM (30 POL.) - EQ. ACIMA DE 1001 M</v>
          </cell>
          <cell r="C2725" t="str">
            <v>M</v>
          </cell>
          <cell r="D2725">
            <v>0</v>
          </cell>
        </row>
        <row r="2726">
          <cell r="A2726" t="str">
            <v>200903</v>
          </cell>
          <cell r="B2726" t="str">
            <v>SCH.10, 137,42 KG/M:DIAM.711 MM (28 POL.) - EQ. DE 301 A 1000 M</v>
          </cell>
          <cell r="C2726" t="str">
            <v>M</v>
          </cell>
          <cell r="D2726">
            <v>0</v>
          </cell>
        </row>
        <row r="2727">
          <cell r="A2727" t="str">
            <v>200904</v>
          </cell>
          <cell r="B2727" t="str">
            <v>SCH.10, 137,42 KG/M:DIAM. 711 MM (28 POL.) - EQ. ACIMA DE 1001 M</v>
          </cell>
          <cell r="C2727" t="str">
            <v>M</v>
          </cell>
          <cell r="D2727">
            <v>0</v>
          </cell>
        </row>
        <row r="2728">
          <cell r="A2728" t="str">
            <v>200905</v>
          </cell>
          <cell r="B2728" t="str">
            <v>SCH.10, 127,50 KG/M:DIAM. 660 MM (26 POL.) - EQ. DE 301 A 1000 M</v>
          </cell>
          <cell r="C2728" t="str">
            <v>M</v>
          </cell>
          <cell r="D2728">
            <v>0</v>
          </cell>
        </row>
        <row r="2729">
          <cell r="A2729" t="str">
            <v>200906</v>
          </cell>
          <cell r="B2729" t="str">
            <v>SCH.10, 127,50 KG/M:DIAM. 660 MM (26 POL.) - EQ. ACIMA DE 1001 M</v>
          </cell>
          <cell r="C2729" t="str">
            <v>M</v>
          </cell>
          <cell r="D2729">
            <v>0</v>
          </cell>
        </row>
        <row r="2730">
          <cell r="A2730" t="str">
            <v>200907</v>
          </cell>
          <cell r="B2730" t="str">
            <v>SCH.10, 94,45 KG/M:DIAM. 609 MM (24 POL.) - EQ. DE 301 A 1000 M</v>
          </cell>
          <cell r="C2730" t="str">
            <v>M</v>
          </cell>
          <cell r="D2730">
            <v>0</v>
          </cell>
        </row>
        <row r="2731">
          <cell r="A2731" t="str">
            <v>200908</v>
          </cell>
          <cell r="B2731" t="str">
            <v>SCH.10, 94,45 KG/M:DIAM.609 MM (24 POL.) - EQ. ACIMA DE 1001 M</v>
          </cell>
          <cell r="C2731" t="str">
            <v>M</v>
          </cell>
          <cell r="D2731">
            <v>0</v>
          </cell>
        </row>
        <row r="2732">
          <cell r="A2732" t="str">
            <v>200909</v>
          </cell>
          <cell r="B2732" t="str">
            <v>SCH.10, 86,50 KG/M:DIAM.560 MM (22 POL.) - EQ. DE 301 A 1000 M</v>
          </cell>
          <cell r="C2732" t="str">
            <v>M</v>
          </cell>
          <cell r="D2732">
            <v>0</v>
          </cell>
        </row>
        <row r="2733">
          <cell r="A2733" t="str">
            <v>200910</v>
          </cell>
          <cell r="B2733" t="str">
            <v>SCH.10, 86,50 KG/M:DIAM. 560 MM (22 POL.) - EQ. ACIMA DE 1001 M</v>
          </cell>
          <cell r="C2733" t="str">
            <v>M</v>
          </cell>
          <cell r="D2733">
            <v>0</v>
          </cell>
        </row>
        <row r="2734">
          <cell r="A2734" t="str">
            <v>200911</v>
          </cell>
          <cell r="B2734" t="str">
            <v>SCH.10, 78,54 KG/M:DIAM.508 MM (20 POL.) - EQ. ATE 300 M</v>
          </cell>
          <cell r="C2734" t="str">
            <v>M</v>
          </cell>
          <cell r="D2734">
            <v>0</v>
          </cell>
        </row>
        <row r="2735">
          <cell r="A2735" t="str">
            <v>200912</v>
          </cell>
          <cell r="B2735" t="str">
            <v>SCH.10, 78,54 KG/M:DIAM. 508 MM (20 POL.) - EQ. DE 301 A 1000 M</v>
          </cell>
          <cell r="C2735" t="str">
            <v>M</v>
          </cell>
          <cell r="D2735">
            <v>0</v>
          </cell>
        </row>
        <row r="2736">
          <cell r="A2736" t="str">
            <v>200913</v>
          </cell>
          <cell r="B2736" t="str">
            <v>SCH.10, 78,54 KG/M:DIAM. 508 MM (20 POL.) - EQ. ACIMA DE 1001 M</v>
          </cell>
          <cell r="C2736" t="str">
            <v>M</v>
          </cell>
          <cell r="D2736">
            <v>0</v>
          </cell>
        </row>
        <row r="2737">
          <cell r="A2737" t="str">
            <v>200914</v>
          </cell>
          <cell r="B2737" t="str">
            <v>SCH.20, 117,07 KG/M:DIAM. 508 MM (20 POL.) - EQ. ATE 300 M</v>
          </cell>
          <cell r="C2737" t="str">
            <v>M</v>
          </cell>
          <cell r="D2737">
            <v>0</v>
          </cell>
        </row>
        <row r="2738">
          <cell r="A2738" t="str">
            <v>200915</v>
          </cell>
          <cell r="B2738" t="str">
            <v>SCH.20, 117,07 KG/M:DIAM. 508 MM (20 POL.) - EQ. DE 301 A 1000 M</v>
          </cell>
          <cell r="C2738" t="str">
            <v>M</v>
          </cell>
          <cell r="D2738">
            <v>0</v>
          </cell>
        </row>
        <row r="2739">
          <cell r="A2739" t="str">
            <v>200916</v>
          </cell>
          <cell r="B2739" t="str">
            <v>SCH.20, 117,07 KG/M:DIAM. 508 MM (20 POL.) - EQ. ACIMA DE 1001 M</v>
          </cell>
          <cell r="C2739" t="str">
            <v>M</v>
          </cell>
          <cell r="D2739">
            <v>0</v>
          </cell>
        </row>
        <row r="2740">
          <cell r="A2740" t="str">
            <v>200917</v>
          </cell>
          <cell r="B2740" t="str">
            <v>SCH.10, 70,59 KG/M:DIAM. 457 MM (18 POL.) - EQ. ATE 300 M</v>
          </cell>
          <cell r="C2740" t="str">
            <v>M</v>
          </cell>
          <cell r="D2740">
            <v>0</v>
          </cell>
        </row>
        <row r="2741">
          <cell r="A2741" t="str">
            <v>200918</v>
          </cell>
          <cell r="B2741" t="str">
            <v>SCH.10, 70,59 KG/M:DIAM. 457 MM (18 POL.) - EQ. DE 301 A 1000 M</v>
          </cell>
          <cell r="C2741" t="str">
            <v>M</v>
          </cell>
          <cell r="D2741">
            <v>0</v>
          </cell>
        </row>
        <row r="2742">
          <cell r="A2742" t="str">
            <v>200919</v>
          </cell>
          <cell r="B2742" t="str">
            <v>SCH.10, 70,59 KG/M:DIAM. 457 MM (18 POL.) - EQ. ACIMA DE 1001 M</v>
          </cell>
          <cell r="C2742" t="str">
            <v>M</v>
          </cell>
          <cell r="D2742">
            <v>0</v>
          </cell>
        </row>
        <row r="2743">
          <cell r="A2743" t="str">
            <v>200920</v>
          </cell>
          <cell r="B2743" t="str">
            <v>SCH.20, 87,79 KG/M:DIAM. 457 MM (18 POL.) - EQ. ATE 300 M</v>
          </cell>
          <cell r="C2743" t="str">
            <v>M</v>
          </cell>
          <cell r="D2743">
            <v>0</v>
          </cell>
        </row>
        <row r="2744">
          <cell r="A2744" t="str">
            <v>200921</v>
          </cell>
          <cell r="B2744" t="str">
            <v>SCH.20, 87,79 KG/M:DIAM. 457 MM (18 POL.) - EQ. DE 301 A 1000 M</v>
          </cell>
          <cell r="C2744" t="str">
            <v>M</v>
          </cell>
          <cell r="D2744">
            <v>0</v>
          </cell>
        </row>
        <row r="2745">
          <cell r="A2745" t="str">
            <v>200922</v>
          </cell>
          <cell r="B2745" t="str">
            <v>SCH.20, 87,79 KG/M:DIAM. 457 MM (18 POL.) - EQ. ACIMA DE 1001 M</v>
          </cell>
          <cell r="C2745" t="str">
            <v>M</v>
          </cell>
          <cell r="D2745">
            <v>0</v>
          </cell>
        </row>
        <row r="2746">
          <cell r="A2746" t="str">
            <v>200923</v>
          </cell>
          <cell r="B2746" t="str">
            <v>SCH.10, 62,63 KG/M:DIAM. 406 MM (16 POL.)</v>
          </cell>
          <cell r="C2746" t="str">
            <v>M</v>
          </cell>
          <cell r="D2746">
            <v>0</v>
          </cell>
        </row>
        <row r="2747">
          <cell r="A2747" t="str">
            <v>200924</v>
          </cell>
          <cell r="B2747" t="str">
            <v>SCH.20, 77,86 KG/M:DIAM. 406 MM (16 POL.)</v>
          </cell>
          <cell r="C2747" t="str">
            <v>M</v>
          </cell>
          <cell r="D2747">
            <v>0</v>
          </cell>
        </row>
        <row r="2748">
          <cell r="A2748" t="str">
            <v>200925</v>
          </cell>
          <cell r="B2748" t="str">
            <v>SCH.10, 54,68 KG/M:DIAM. 356 MM (14 POL.)</v>
          </cell>
          <cell r="C2748" t="str">
            <v>M</v>
          </cell>
          <cell r="D2748">
            <v>0</v>
          </cell>
        </row>
        <row r="2749">
          <cell r="A2749" t="str">
            <v>200926</v>
          </cell>
          <cell r="B2749" t="str">
            <v>SCH.20, 67,94 KG/M:DIAM. 356 MM (14 POL.)</v>
          </cell>
          <cell r="C2749" t="str">
            <v>M</v>
          </cell>
          <cell r="D2749">
            <v>0</v>
          </cell>
        </row>
        <row r="2750">
          <cell r="A2750" t="str">
            <v>200927</v>
          </cell>
          <cell r="B2750" t="str">
            <v>SCH.30, 81,28 KG/M:DIAM. 356 MM (14 POL.) - EQ. ATE 300 M</v>
          </cell>
          <cell r="C2750" t="str">
            <v>M</v>
          </cell>
          <cell r="D2750">
            <v>0</v>
          </cell>
        </row>
        <row r="2751">
          <cell r="A2751" t="str">
            <v>200928</v>
          </cell>
          <cell r="B2751" t="str">
            <v>SCH.30, 81,28 KG/M:DIAM. 356 MM (14 POL.) - EQ. DE 301 A 1000 M</v>
          </cell>
          <cell r="C2751" t="str">
            <v>M</v>
          </cell>
          <cell r="D2751">
            <v>0</v>
          </cell>
        </row>
        <row r="2752">
          <cell r="A2752" t="str">
            <v>200929</v>
          </cell>
          <cell r="B2752" t="str">
            <v>SCH.30, 81,28 KG/M:DIAM. 356 MM (14 POL.) - EQ. ACIMA DE 1001 M</v>
          </cell>
          <cell r="C2752" t="str">
            <v>M</v>
          </cell>
          <cell r="D2752">
            <v>0</v>
          </cell>
        </row>
        <row r="2753">
          <cell r="A2753" t="str">
            <v>200930</v>
          </cell>
          <cell r="B2753" t="str">
            <v>SCH.20, 49,72 KG/M:DIAM. 323 MM (12 3/4 POL.)</v>
          </cell>
          <cell r="C2753" t="str">
            <v>M</v>
          </cell>
          <cell r="D2753">
            <v>0</v>
          </cell>
        </row>
        <row r="2754">
          <cell r="A2754" t="str">
            <v>200931</v>
          </cell>
          <cell r="B2754" t="str">
            <v>SCH.30, 65,20 KG/M:DIAM. 323 MM (12 3/4 POL.)</v>
          </cell>
          <cell r="C2754" t="str">
            <v>M</v>
          </cell>
          <cell r="D2754">
            <v>0</v>
          </cell>
        </row>
        <row r="2755">
          <cell r="A2755" t="str">
            <v>200932</v>
          </cell>
          <cell r="B2755" t="str">
            <v>SCH.40, 79,74 KG/M:DIAM. 323 MM (12 3/4 POL.)</v>
          </cell>
          <cell r="C2755" t="str">
            <v>M</v>
          </cell>
          <cell r="D2755">
            <v>0</v>
          </cell>
        </row>
        <row r="2756">
          <cell r="A2756" t="str">
            <v>200933</v>
          </cell>
          <cell r="B2756" t="str">
            <v>37,57 KG/M: DIAM. 305 MM (12 POL.)</v>
          </cell>
          <cell r="C2756" t="str">
            <v>M</v>
          </cell>
          <cell r="D2756">
            <v>0</v>
          </cell>
        </row>
        <row r="2757">
          <cell r="A2757" t="str">
            <v>200934</v>
          </cell>
          <cell r="B2757" t="str">
            <v>31,59 KG/M:DIAM. 273 MM (10 3/4 POL.)</v>
          </cell>
          <cell r="C2757" t="str">
            <v>M</v>
          </cell>
          <cell r="D2757">
            <v>0</v>
          </cell>
        </row>
        <row r="2758">
          <cell r="A2758" t="str">
            <v>200935</v>
          </cell>
          <cell r="B2758" t="str">
            <v>SCH.20, 41,77 KG/M:DIAM. 273 MM (10 3/4 POL.)</v>
          </cell>
          <cell r="C2758" t="str">
            <v>M</v>
          </cell>
          <cell r="D2758">
            <v>0</v>
          </cell>
        </row>
        <row r="2759">
          <cell r="A2759" t="str">
            <v>200936</v>
          </cell>
          <cell r="B2759" t="str">
            <v>SCH.30, 51,00 KG/M:DIAM. 273 MM (10 3/4 POL.)</v>
          </cell>
          <cell r="C2759" t="str">
            <v>M</v>
          </cell>
          <cell r="D2759">
            <v>0</v>
          </cell>
        </row>
        <row r="2760">
          <cell r="A2760" t="str">
            <v>200937</v>
          </cell>
          <cell r="B2760" t="str">
            <v>SCH.40, 60,29 KG/M:DIAM. 273 MM (10 3/4 POL.)</v>
          </cell>
          <cell r="C2760" t="str">
            <v>M</v>
          </cell>
          <cell r="D2760">
            <v>0</v>
          </cell>
        </row>
        <row r="2761">
          <cell r="A2761" t="str">
            <v>200938</v>
          </cell>
          <cell r="B2761" t="str">
            <v>SCH.20, 33,31 KG/M, GALVANIZADO: DIAM. 203 MM (8 POL.)</v>
          </cell>
          <cell r="C2761" t="str">
            <v>M</v>
          </cell>
          <cell r="D2761">
            <v>0</v>
          </cell>
        </row>
        <row r="2762">
          <cell r="A2762" t="str">
            <v>200939</v>
          </cell>
          <cell r="B2762" t="str">
            <v>DIN 2440, 19,24 KG/M, GALVANIZADO : DIAM. 152 MM (6 POL.)</v>
          </cell>
          <cell r="C2762" t="str">
            <v>M</v>
          </cell>
          <cell r="D2762">
            <v>0</v>
          </cell>
        </row>
        <row r="2763">
          <cell r="A2763" t="str">
            <v>200940</v>
          </cell>
          <cell r="B2763" t="str">
            <v>DIN 2440, GALVANIZADO : DIAM. 38 MM (1 1/2 POL.)</v>
          </cell>
          <cell r="C2763" t="str">
            <v>M</v>
          </cell>
          <cell r="D2763">
            <v>0</v>
          </cell>
        </row>
        <row r="2764">
          <cell r="A2764" t="str">
            <v>200941</v>
          </cell>
          <cell r="B2764" t="str">
            <v>SCH.20, 49,72 KG/M, PRETO : DIAM. 305 MM (12 POL.)</v>
          </cell>
          <cell r="C2764" t="str">
            <v>M</v>
          </cell>
          <cell r="D2764">
            <v>0</v>
          </cell>
        </row>
        <row r="2765">
          <cell r="A2765" t="str">
            <v>200942</v>
          </cell>
          <cell r="B2765" t="str">
            <v>SCH.20, 41,77 KG/M, PRETO : DIAM. 254 MM (10 POL.)</v>
          </cell>
          <cell r="C2765" t="str">
            <v>M</v>
          </cell>
          <cell r="D2765">
            <v>0</v>
          </cell>
        </row>
        <row r="2766">
          <cell r="A2766" t="str">
            <v>200943</v>
          </cell>
          <cell r="B2766" t="str">
            <v>SCH.20, 33,31 KG/M, PRETO : DIAM. 203 MM (8 POL.)</v>
          </cell>
          <cell r="C2766" t="str">
            <v>M</v>
          </cell>
          <cell r="D2766">
            <v>0</v>
          </cell>
        </row>
        <row r="2767">
          <cell r="A2767" t="str">
            <v>200944</v>
          </cell>
          <cell r="B2767" t="str">
            <v>DIN 2440, 19,24 KG/M, PRETO : DIAM. 152 MM (6 POL.)</v>
          </cell>
          <cell r="C2767" t="str">
            <v>M</v>
          </cell>
          <cell r="D2767">
            <v>0</v>
          </cell>
        </row>
        <row r="2768">
          <cell r="A2768" t="str">
            <v>200945</v>
          </cell>
          <cell r="B2768" t="str">
            <v>DIN 2440, 1,69 KG/M, GALV.: DIAM. 19 MM (3/4 POL.)</v>
          </cell>
          <cell r="C2768" t="str">
            <v>M</v>
          </cell>
          <cell r="D2768">
            <v>0</v>
          </cell>
        </row>
        <row r="2770">
          <cell r="A2770" t="str">
            <v>201000</v>
          </cell>
          <cell r="B2770" t="str">
            <v>REVESTIMENTO - TUBOS DE ACO LISO API 5 A</v>
          </cell>
        </row>
        <row r="2771">
          <cell r="A2771" t="str">
            <v>201001</v>
          </cell>
          <cell r="B2771" t="str">
            <v>140,00 KG/M : DIAM. 508 MM (20") J OU K 55 - EQ. ATE 300 M</v>
          </cell>
          <cell r="C2771" t="str">
            <v>M</v>
          </cell>
          <cell r="D2771">
            <v>0</v>
          </cell>
        </row>
        <row r="2772">
          <cell r="A2772" t="str">
            <v>201002</v>
          </cell>
          <cell r="B2772" t="str">
            <v>140,00 KG/M: DIAM. 508 MM (20") J OU K 55 - EQ. DE 301 A 1000 M</v>
          </cell>
          <cell r="C2772" t="str">
            <v>M</v>
          </cell>
          <cell r="D2772">
            <v>0</v>
          </cell>
        </row>
        <row r="2773">
          <cell r="A2773" t="str">
            <v>201003</v>
          </cell>
          <cell r="B2773" t="str">
            <v>140,00 KG/M : DIAM. 508 MM (20") J OU K 55 - EQ. ACIMA DE 1001 M</v>
          </cell>
          <cell r="C2773" t="str">
            <v>M</v>
          </cell>
          <cell r="D2773">
            <v>0</v>
          </cell>
        </row>
        <row r="2774">
          <cell r="A2774" t="str">
            <v>201004</v>
          </cell>
          <cell r="B2774" t="str">
            <v>158,64 KG/M : DIAM. 508 MM (20") J OU K 55 - EQ. ATE 300 M</v>
          </cell>
          <cell r="C2774" t="str">
            <v>M</v>
          </cell>
          <cell r="D2774">
            <v>0</v>
          </cell>
        </row>
        <row r="2775">
          <cell r="A2775" t="str">
            <v>201005</v>
          </cell>
          <cell r="B2775" t="str">
            <v>158,64 KG/M : DIAM. 508 MM (20") J OU K 55 - EQ. DE 301 A 1000 M</v>
          </cell>
          <cell r="C2775" t="str">
            <v>M</v>
          </cell>
          <cell r="D2775">
            <v>0</v>
          </cell>
        </row>
        <row r="2776">
          <cell r="A2776" t="str">
            <v>201006</v>
          </cell>
          <cell r="B2776" t="str">
            <v>158,64 KG/M : DIAM. 508 MM (20") J OU K 55 - EQ. ACIMA DE 1001 M</v>
          </cell>
          <cell r="C2776" t="str">
            <v>M</v>
          </cell>
          <cell r="D2776">
            <v>0</v>
          </cell>
        </row>
        <row r="2777">
          <cell r="A2777" t="str">
            <v>201007</v>
          </cell>
          <cell r="B2777" t="str">
            <v>130,34 KG/M : DIAM. 473 MM (18 5/8") J OU K 55 - EQ. ATE 300 M</v>
          </cell>
          <cell r="C2777" t="str">
            <v>M</v>
          </cell>
          <cell r="D2777">
            <v>0</v>
          </cell>
        </row>
        <row r="2778">
          <cell r="A2778" t="str">
            <v>201008</v>
          </cell>
          <cell r="B2778" t="str">
            <v>130,34 KG/M : DIAM. 473 MM (18 5/8") J OU K 55 - EQ. DE 301 A 1000 M</v>
          </cell>
          <cell r="C2778" t="str">
            <v>M</v>
          </cell>
          <cell r="D2778">
            <v>0</v>
          </cell>
        </row>
        <row r="2779">
          <cell r="A2779" t="str">
            <v>201009</v>
          </cell>
          <cell r="B2779" t="str">
            <v>130,34 KG/M : DIAM. 473 MM (18 5/8") J OU K 55 - EQ. ACIMA DE 1001 M</v>
          </cell>
          <cell r="C2779" t="str">
            <v>M</v>
          </cell>
          <cell r="D2779">
            <v>0</v>
          </cell>
        </row>
        <row r="2780">
          <cell r="A2780" t="str">
            <v>201010</v>
          </cell>
          <cell r="B2780" t="str">
            <v>96,82 KG/M : DIAM. 406 MM (16") H 40 - EQ. ATE 300 M</v>
          </cell>
          <cell r="C2780" t="str">
            <v>M</v>
          </cell>
          <cell r="D2780">
            <v>0</v>
          </cell>
        </row>
        <row r="2781">
          <cell r="A2781" t="str">
            <v>201011</v>
          </cell>
          <cell r="B2781" t="str">
            <v>96,82 KG/M : DIAM. 406 MM (16") H 40 - EQ. DE 301 A 1000 M</v>
          </cell>
          <cell r="C2781" t="str">
            <v>M</v>
          </cell>
          <cell r="D2781">
            <v>0</v>
          </cell>
        </row>
        <row r="2782">
          <cell r="A2782" t="str">
            <v>201012</v>
          </cell>
          <cell r="B2782" t="str">
            <v>96,82 KG/M : DIAM. 406 MM (16") H 40 - EQ. ACIMA DE 1001 M</v>
          </cell>
          <cell r="C2782" t="str">
            <v>M</v>
          </cell>
          <cell r="D2782">
            <v>0</v>
          </cell>
        </row>
        <row r="2783">
          <cell r="A2783" t="str">
            <v>201013</v>
          </cell>
          <cell r="B2783" t="str">
            <v>111,71 KG/M : DIAM. 406 MM (16") J OU K 55 - EQ. ATE 300 M</v>
          </cell>
          <cell r="C2783" t="str">
            <v>M</v>
          </cell>
          <cell r="D2783">
            <v>0</v>
          </cell>
        </row>
        <row r="2784">
          <cell r="A2784" t="str">
            <v>201014</v>
          </cell>
          <cell r="B2784" t="str">
            <v>111,71 KG/M: DIAM. 406 MM (16") J OU K 55 - EQ. DE 301 A 1000 M</v>
          </cell>
          <cell r="C2784" t="str">
            <v>M</v>
          </cell>
          <cell r="D2784">
            <v>0</v>
          </cell>
        </row>
        <row r="2785">
          <cell r="A2785" t="str">
            <v>201015</v>
          </cell>
          <cell r="B2785" t="str">
            <v>111,71 KG/M : DIAM. 406 MM (16") J OU K 55 - EQ. ACIMA DE 1001 M</v>
          </cell>
          <cell r="C2785" t="str">
            <v>M</v>
          </cell>
          <cell r="D2785">
            <v>0</v>
          </cell>
        </row>
        <row r="2786">
          <cell r="A2786" t="str">
            <v>201016</v>
          </cell>
          <cell r="B2786" t="str">
            <v>125,12 KG/M : DIAM. 406 MM (16") J OU K 55 - EQ. ATE 300 M</v>
          </cell>
          <cell r="C2786" t="str">
            <v>M</v>
          </cell>
          <cell r="D2786">
            <v>0</v>
          </cell>
        </row>
        <row r="2787">
          <cell r="A2787" t="str">
            <v>201017</v>
          </cell>
          <cell r="B2787" t="str">
            <v>125,12 KG/M : DIAM. 406 MM (16") J OU K 55 - EQ. DE 301 A 1000 M</v>
          </cell>
          <cell r="C2787" t="str">
            <v>M</v>
          </cell>
          <cell r="D2787">
            <v>0</v>
          </cell>
        </row>
        <row r="2788">
          <cell r="A2788" t="str">
            <v>201018</v>
          </cell>
          <cell r="B2788" t="str">
            <v>125,12 KG/M : DIAM. 406 MM (16") J OU K 55 - EQ. ACIMA DE 1001 M</v>
          </cell>
          <cell r="C2788" t="str">
            <v>M</v>
          </cell>
          <cell r="D2788">
            <v>0</v>
          </cell>
        </row>
        <row r="2789">
          <cell r="A2789" t="str">
            <v>201019</v>
          </cell>
          <cell r="B2789" t="str">
            <v>81,18 KG/M : DIAM. 340 MM (13 3/8") J OU K 55 - EQ. ATE 300 M</v>
          </cell>
          <cell r="C2789" t="str">
            <v>M</v>
          </cell>
          <cell r="D2789">
            <v>0</v>
          </cell>
        </row>
        <row r="2790">
          <cell r="A2790" t="str">
            <v>201020</v>
          </cell>
          <cell r="B2790" t="str">
            <v>81,18 KG/M : DIAM. 340 MM (13 3/8") J OU K 55 - EQ. DE 301 A 1000 M</v>
          </cell>
          <cell r="C2790" t="str">
            <v>M</v>
          </cell>
          <cell r="D2790">
            <v>0</v>
          </cell>
        </row>
        <row r="2791">
          <cell r="A2791" t="str">
            <v>201021</v>
          </cell>
          <cell r="B2791" t="str">
            <v>81,18 KG/M : DIAM. 340 MM (13 3/8") J OU K 55 - EQ. ACIMA DE 1001 M</v>
          </cell>
          <cell r="C2791" t="str">
            <v>M</v>
          </cell>
          <cell r="D2791">
            <v>0</v>
          </cell>
        </row>
        <row r="2792">
          <cell r="A2792" t="str">
            <v>201022</v>
          </cell>
          <cell r="B2792" t="str">
            <v>90,86 KG/M : DIAM. 340 MM (13 3/8") J OU K 55 - EQ. ATE 300 M</v>
          </cell>
          <cell r="C2792" t="str">
            <v>M</v>
          </cell>
          <cell r="D2792">
            <v>0</v>
          </cell>
        </row>
        <row r="2793">
          <cell r="A2793" t="str">
            <v>201023</v>
          </cell>
          <cell r="B2793" t="str">
            <v>90,86 KG/M : DIAM. 340 MM (13 3/8") J OU K 55 - EQ. DE 301 A 1000 M</v>
          </cell>
          <cell r="C2793" t="str">
            <v>M</v>
          </cell>
          <cell r="D2793">
            <v>0</v>
          </cell>
        </row>
        <row r="2794">
          <cell r="A2794" t="str">
            <v>201024</v>
          </cell>
          <cell r="B2794" t="str">
            <v>90,86 KG/M : DIAM. 340 MM (13 3/8") J OU K 55 - EQ. ACIMA DE 1001 M</v>
          </cell>
          <cell r="C2794" t="str">
            <v>M</v>
          </cell>
          <cell r="D2794">
            <v>0</v>
          </cell>
        </row>
        <row r="2795">
          <cell r="A2795" t="str">
            <v>201025</v>
          </cell>
          <cell r="B2795" t="str">
            <v>101,29 KG/M : DIAM. 340 MM (13 3/8") J OU K 55 - EQ. ATE 300 M</v>
          </cell>
          <cell r="C2795" t="str">
            <v>M</v>
          </cell>
          <cell r="D2795">
            <v>0</v>
          </cell>
        </row>
        <row r="2796">
          <cell r="A2796" t="str">
            <v>201026</v>
          </cell>
          <cell r="B2796" t="str">
            <v>101,29 KG/M : DIAM. 340 MM (13 3/8") J OU K 55 - EQ. DE 301 A 1000 M</v>
          </cell>
          <cell r="C2796" t="str">
            <v>M</v>
          </cell>
          <cell r="D2796">
            <v>0</v>
          </cell>
        </row>
        <row r="2797">
          <cell r="A2797" t="str">
            <v>201027</v>
          </cell>
          <cell r="B2797" t="str">
            <v>101,29 KG/M : DIAM. 340 MM (13 3/8") J OU K 55 - EQ. ACIMA DE 1001 M</v>
          </cell>
          <cell r="C2797" t="str">
            <v>M</v>
          </cell>
          <cell r="D2797">
            <v>0</v>
          </cell>
        </row>
        <row r="2798">
          <cell r="A2798" t="str">
            <v>201028</v>
          </cell>
          <cell r="B2798" t="str">
            <v>60,32 KG/M : DIAM. 273 MM (10 3/4") J OU K 55 - EQ. ATE 300 M</v>
          </cell>
          <cell r="C2798" t="str">
            <v>M</v>
          </cell>
          <cell r="D2798">
            <v>0</v>
          </cell>
        </row>
        <row r="2799">
          <cell r="A2799" t="str">
            <v>201029</v>
          </cell>
          <cell r="B2799" t="str">
            <v>60,32 KG/M : DIAM. 273 MM (10 3/4") J OU K 55 - EQ. DE 301 A 1000 M</v>
          </cell>
          <cell r="C2799" t="str">
            <v>M</v>
          </cell>
          <cell r="D2799">
            <v>0</v>
          </cell>
        </row>
        <row r="2800">
          <cell r="A2800" t="str">
            <v>201030</v>
          </cell>
          <cell r="B2800" t="str">
            <v>60,32 KG/M : DIAM. 273 MM (10 3/4") J OU K 55 - EQ. ACIMA DE 1001 M</v>
          </cell>
          <cell r="C2800" t="str">
            <v>M</v>
          </cell>
          <cell r="D2800">
            <v>0</v>
          </cell>
        </row>
        <row r="2801">
          <cell r="A2801" t="str">
            <v>201031</v>
          </cell>
          <cell r="B2801" t="str">
            <v>67,66 KG/M : DIAM. 273 MM (10 3/4") J OU K 55 - EQ. ATE 300 M</v>
          </cell>
          <cell r="C2801" t="str">
            <v>M</v>
          </cell>
          <cell r="D2801">
            <v>0</v>
          </cell>
        </row>
        <row r="2802">
          <cell r="A2802" t="str">
            <v>201032</v>
          </cell>
          <cell r="B2802" t="str">
            <v>67,66 KG/M : DIAM. 273 MM (10 3/4") J OU K 55 - EQ. DE 301 A 1000 M</v>
          </cell>
          <cell r="C2802" t="str">
            <v>M</v>
          </cell>
          <cell r="D2802">
            <v>0</v>
          </cell>
        </row>
        <row r="2803">
          <cell r="A2803" t="str">
            <v>201033</v>
          </cell>
          <cell r="B2803" t="str">
            <v>67,66 KG/M : DIAM. 273 MM (10 3/4") J OU K 55 - EQ. ACIMA DE 1001 M</v>
          </cell>
          <cell r="C2803" t="str">
            <v>M</v>
          </cell>
          <cell r="D2803">
            <v>0</v>
          </cell>
        </row>
        <row r="2804">
          <cell r="A2804" t="str">
            <v>201034</v>
          </cell>
          <cell r="B2804" t="str">
            <v>75,96 KG/M : DIAM. 273 MM (10 3/4") J OU K 55 - EQ. ATE 300 M</v>
          </cell>
          <cell r="C2804" t="str">
            <v>M</v>
          </cell>
          <cell r="D2804">
            <v>0</v>
          </cell>
        </row>
        <row r="2805">
          <cell r="A2805" t="str">
            <v>201035</v>
          </cell>
          <cell r="B2805" t="str">
            <v>75,96 KG/M : DIAM. 273 MM (10 3/4") J OU K 55 - EQ. DE 301 A 1000 M</v>
          </cell>
          <cell r="C2805" t="str">
            <v>M</v>
          </cell>
          <cell r="D2805">
            <v>0</v>
          </cell>
        </row>
        <row r="2806">
          <cell r="A2806" t="str">
            <v>201036</v>
          </cell>
          <cell r="B2806" t="str">
            <v>75,96 KG/M : DIAM. 273 MM (10 3/4") J OU K 55 - EQ. ACIMA DE 1001 M</v>
          </cell>
          <cell r="C2806" t="str">
            <v>M</v>
          </cell>
          <cell r="D2806">
            <v>0</v>
          </cell>
        </row>
        <row r="2807">
          <cell r="A2807" t="str">
            <v>201037</v>
          </cell>
          <cell r="B2807" t="str">
            <v>48,11 KG/M : DIAM. 244 MM (9 5/8") H 40 - EQ. ATE 300 M</v>
          </cell>
          <cell r="C2807" t="str">
            <v>M</v>
          </cell>
          <cell r="D2807">
            <v>0</v>
          </cell>
        </row>
        <row r="2808">
          <cell r="A2808" t="str">
            <v>201038</v>
          </cell>
          <cell r="B2808" t="str">
            <v>48,11 KG/M : DIAM. 244 MM (9 5/8") H 40 - EQ. DE 301 A 1000 M</v>
          </cell>
          <cell r="C2808" t="str">
            <v>M</v>
          </cell>
          <cell r="D2808">
            <v>0</v>
          </cell>
        </row>
        <row r="2809">
          <cell r="A2809" t="str">
            <v>201039</v>
          </cell>
          <cell r="B2809" t="str">
            <v>48,11 KG/M : DIAM. 244 MM (9 5/8") H 40 - EQ. ACIMA DE 1001 M</v>
          </cell>
          <cell r="C2809" t="str">
            <v>M</v>
          </cell>
          <cell r="D2809">
            <v>0</v>
          </cell>
        </row>
        <row r="2810">
          <cell r="A2810" t="str">
            <v>201040</v>
          </cell>
          <cell r="B2810" t="str">
            <v>53,62 KG/M : DIAM. 244 MM (9 5/8") J OU K 55 - EQ. ATE 300 M</v>
          </cell>
          <cell r="C2810" t="str">
            <v>M</v>
          </cell>
          <cell r="D2810">
            <v>0</v>
          </cell>
        </row>
        <row r="2811">
          <cell r="A2811" t="str">
            <v>201041</v>
          </cell>
          <cell r="B2811" t="str">
            <v>53,62 KG/M : DIAM. 244 MM (9 5/8") J OU K 55 - EQ. DE 301 A 1000 M</v>
          </cell>
          <cell r="C2811" t="str">
            <v>M</v>
          </cell>
          <cell r="D2811">
            <v>0</v>
          </cell>
        </row>
        <row r="2812">
          <cell r="A2812" t="str">
            <v>201042</v>
          </cell>
          <cell r="B2812" t="str">
            <v>53,62 KG/M : DIAM. 244 MM (9 5/8") J OU K 55 - EQ. ACIMA DE 1001 M</v>
          </cell>
          <cell r="C2812" t="str">
            <v>M</v>
          </cell>
          <cell r="D2812">
            <v>0</v>
          </cell>
        </row>
        <row r="2813">
          <cell r="A2813" t="str">
            <v>201043</v>
          </cell>
          <cell r="B2813" t="str">
            <v>59,68 KG/M : DIAM. 244 MM (9 5/8") J OU K 55 - EQ. ATE 300 M</v>
          </cell>
          <cell r="C2813" t="str">
            <v>M</v>
          </cell>
          <cell r="D2813">
            <v>0</v>
          </cell>
        </row>
        <row r="2814">
          <cell r="A2814" t="str">
            <v>201044</v>
          </cell>
          <cell r="B2814" t="str">
            <v>59,68 KG/M : DIAM. 244 MM (9 5/8") J OU K 55 - EQ. DE 301 A 1000 M</v>
          </cell>
          <cell r="C2814" t="str">
            <v>M</v>
          </cell>
          <cell r="D2814">
            <v>0</v>
          </cell>
        </row>
        <row r="2815">
          <cell r="A2815" t="str">
            <v>201045</v>
          </cell>
          <cell r="B2815" t="str">
            <v>59,68 KG/M : DIAM. 244 MM (9 5/8") J OU K 55 - EQ. ACIMA DE 1001 M</v>
          </cell>
          <cell r="C2815" t="str">
            <v>M</v>
          </cell>
          <cell r="D2815">
            <v>0</v>
          </cell>
        </row>
        <row r="2816">
          <cell r="A2816" t="str">
            <v>201046</v>
          </cell>
          <cell r="B2816" t="str">
            <v>35,75 KG/M : DIAM. 219 MM (8 5/8") J OU K 55</v>
          </cell>
          <cell r="C2816" t="str">
            <v>M</v>
          </cell>
          <cell r="D2816">
            <v>0</v>
          </cell>
        </row>
        <row r="2817">
          <cell r="A2817" t="str">
            <v>201047</v>
          </cell>
          <cell r="B2817" t="str">
            <v>47,66 KG/M : DIAM. 219 MM (8 5/8") J OU K 55 - EQ. DE 301 A 1000 M</v>
          </cell>
          <cell r="C2817" t="str">
            <v>M</v>
          </cell>
          <cell r="D2817">
            <v>0</v>
          </cell>
        </row>
        <row r="2818">
          <cell r="A2818" t="str">
            <v>201048</v>
          </cell>
          <cell r="B2818" t="str">
            <v>47,66 KG/M : DIAM. 219 MM (8 5/8") J OU K 55 - EQ. ACIMA DE 1001 M</v>
          </cell>
          <cell r="C2818" t="str">
            <v>M</v>
          </cell>
          <cell r="D2818">
            <v>0</v>
          </cell>
        </row>
        <row r="2819">
          <cell r="A2819" t="str">
            <v>201049</v>
          </cell>
          <cell r="B2819" t="str">
            <v>53,62 KG/M : DIAM. 219 MM (8 5/8") J OU K 55 - EQ.DE 301 A 1000 M</v>
          </cell>
          <cell r="C2819" t="str">
            <v>M</v>
          </cell>
          <cell r="D2819">
            <v>0</v>
          </cell>
        </row>
        <row r="2820">
          <cell r="A2820" t="str">
            <v>201050</v>
          </cell>
          <cell r="B2820" t="str">
            <v>53,62 KG/M : DIAM. 219 MM (8 5/8") J OU K 55 - EQ. ACIMA DE 1001 M</v>
          </cell>
          <cell r="C2820" t="str">
            <v>M</v>
          </cell>
          <cell r="D2820">
            <v>0</v>
          </cell>
        </row>
        <row r="2821">
          <cell r="A2821" t="str">
            <v>201051</v>
          </cell>
          <cell r="B2821" t="str">
            <v>29,79 KG/M : DIAM. 168 MM (6 5/8") J OU K 55</v>
          </cell>
          <cell r="C2821" t="str">
            <v>M</v>
          </cell>
          <cell r="D2821">
            <v>0</v>
          </cell>
        </row>
        <row r="2822">
          <cell r="A2822" t="str">
            <v>201052</v>
          </cell>
          <cell r="B2822" t="str">
            <v>35,75 KG/M : DIAM. 168 MM (6 5/8") J OU K 55 - EQ. DE 301 A 1000 M</v>
          </cell>
          <cell r="C2822" t="str">
            <v>M</v>
          </cell>
          <cell r="D2822">
            <v>0</v>
          </cell>
        </row>
        <row r="2823">
          <cell r="A2823" t="str">
            <v>201053</v>
          </cell>
          <cell r="B2823" t="str">
            <v>35,75 KG/M : DIAM. 168 MM (6 5/8") J OU K 55 - EQ. ACIMA DE 1001 M</v>
          </cell>
          <cell r="C2823" t="str">
            <v>M</v>
          </cell>
          <cell r="D2823">
            <v>0</v>
          </cell>
        </row>
        <row r="2825">
          <cell r="A2825" t="str">
            <v>201100</v>
          </cell>
          <cell r="B2825" t="str">
            <v>REVESTIMENTO - TUBOS EM PVC RIGIDO, NERVURADO, DIN 4925</v>
          </cell>
        </row>
        <row r="2826">
          <cell r="A2826" t="str">
            <v>201101</v>
          </cell>
          <cell r="B2826" t="str">
            <v>DIAMETRO 250 MM (10 POL.) - STANDARD</v>
          </cell>
          <cell r="C2826" t="str">
            <v>M</v>
          </cell>
          <cell r="D2826">
            <v>294.91000000000003</v>
          </cell>
        </row>
        <row r="2827">
          <cell r="A2827" t="str">
            <v>201102</v>
          </cell>
          <cell r="B2827" t="str">
            <v>DIAMETRO 206 MM ( 8 POL.) - STANDARD</v>
          </cell>
          <cell r="C2827" t="str">
            <v>M</v>
          </cell>
          <cell r="D2827">
            <v>176.35</v>
          </cell>
        </row>
        <row r="2828">
          <cell r="A2828" t="str">
            <v>201103</v>
          </cell>
          <cell r="B2828" t="str">
            <v>DIAMETRO 154 MM ( 6 POL.) - STANDARD</v>
          </cell>
          <cell r="C2828" t="str">
            <v>M</v>
          </cell>
          <cell r="D2828">
            <v>103.35</v>
          </cell>
        </row>
        <row r="2829">
          <cell r="A2829" t="str">
            <v>201104</v>
          </cell>
          <cell r="B2829" t="str">
            <v>DIAMETRO 250 MM (10 POL.) - REFORCADO</v>
          </cell>
          <cell r="C2829" t="str">
            <v>M</v>
          </cell>
          <cell r="D2829">
            <v>156.52000000000001</v>
          </cell>
        </row>
        <row r="2830">
          <cell r="A2830" t="str">
            <v>201105</v>
          </cell>
          <cell r="B2830" t="str">
            <v>DIAMETRO 206 MM ( 8 POL.) - REFORCADO</v>
          </cell>
          <cell r="C2830" t="str">
            <v>M</v>
          </cell>
          <cell r="D2830">
            <v>163.31</v>
          </cell>
        </row>
        <row r="2831">
          <cell r="A2831" t="str">
            <v>201106</v>
          </cell>
          <cell r="B2831" t="str">
            <v>DIAMETRO 150 MM ( 6 POL.) - REFORCADO</v>
          </cell>
          <cell r="C2831" t="str">
            <v>M</v>
          </cell>
          <cell r="D2831">
            <v>98.91</v>
          </cell>
        </row>
        <row r="2833">
          <cell r="A2833" t="str">
            <v>201200</v>
          </cell>
          <cell r="B2833" t="str">
            <v>CIMENTACAO</v>
          </cell>
        </row>
        <row r="2834">
          <cell r="A2834" t="str">
            <v>201201</v>
          </cell>
          <cell r="B2834" t="str">
            <v>APLICACAO DE PASTA DE CIMENTO: POR GRAVIDADE</v>
          </cell>
          <cell r="C2834" t="str">
            <v>M3</v>
          </cell>
          <cell r="D2834">
            <v>598.75</v>
          </cell>
        </row>
        <row r="2836">
          <cell r="A2836" t="str">
            <v>201300</v>
          </cell>
          <cell r="B2836" t="str">
            <v>CIMENTACAO ESPECIAL</v>
          </cell>
        </row>
        <row r="2837">
          <cell r="A2837" t="str">
            <v>201301</v>
          </cell>
          <cell r="B2837" t="str">
            <v>APLICACAO DE PASTA COM UNIDADE DE CIMENTACAO AUTO-TRANSPORTAVEL - EQ. DE 301 A 1000 M</v>
          </cell>
          <cell r="C2837" t="str">
            <v>M3</v>
          </cell>
          <cell r="D2837">
            <v>711.64</v>
          </cell>
        </row>
        <row r="2838">
          <cell r="A2838" t="str">
            <v>201302</v>
          </cell>
          <cell r="B2838" t="str">
            <v>APLICACAO DE PASTA COM UNIDADE DE CIMENTACAO AUTO-TRANSPORTAVEL - EQ. ACIMA DE 1001 M</v>
          </cell>
          <cell r="C2838" t="str">
            <v>M3</v>
          </cell>
          <cell r="D2838">
            <v>811.49</v>
          </cell>
        </row>
        <row r="2840">
          <cell r="A2840" t="str">
            <v>201400</v>
          </cell>
          <cell r="B2840" t="str">
            <v>CENTRALIZADORES - DE MOLA API 10 D</v>
          </cell>
        </row>
        <row r="2841">
          <cell r="A2841" t="str">
            <v>201401</v>
          </cell>
          <cell r="B2841" t="str">
            <v>DIAMETRO 508 MM (20 POL.)</v>
          </cell>
          <cell r="C2841" t="str">
            <v>UN</v>
          </cell>
          <cell r="D2841">
            <v>0</v>
          </cell>
        </row>
        <row r="2842">
          <cell r="A2842" t="str">
            <v>201402</v>
          </cell>
          <cell r="B2842" t="str">
            <v>DIAMETRO 406 MM (16 POL.)</v>
          </cell>
          <cell r="C2842" t="str">
            <v>UN</v>
          </cell>
          <cell r="D2842">
            <v>0</v>
          </cell>
        </row>
        <row r="2843">
          <cell r="A2843" t="str">
            <v>201403</v>
          </cell>
          <cell r="B2843" t="str">
            <v>DIAMETRO 340 MM (13 3/8 POL.)</v>
          </cell>
          <cell r="C2843" t="str">
            <v>UN</v>
          </cell>
          <cell r="D2843">
            <v>0</v>
          </cell>
        </row>
        <row r="2844">
          <cell r="A2844" t="str">
            <v>201404</v>
          </cell>
          <cell r="B2844" t="str">
            <v>DIAMETRO 244 MM (9 5/8 POL.)</v>
          </cell>
          <cell r="C2844" t="str">
            <v>UN</v>
          </cell>
          <cell r="D2844">
            <v>0</v>
          </cell>
        </row>
        <row r="2845">
          <cell r="A2845" t="str">
            <v>201405</v>
          </cell>
          <cell r="B2845" t="str">
            <v>DIAMETRO 219 MM (8 5/8 POL.)</v>
          </cell>
          <cell r="C2845" t="str">
            <v>UN</v>
          </cell>
          <cell r="D2845">
            <v>0</v>
          </cell>
        </row>
        <row r="2846">
          <cell r="A2846" t="str">
            <v>201406</v>
          </cell>
          <cell r="B2846" t="str">
            <v>DIAMETRO 168 MM (6 5/8 POL.)</v>
          </cell>
          <cell r="C2846" t="str">
            <v>UN</v>
          </cell>
          <cell r="D2846">
            <v>0</v>
          </cell>
        </row>
        <row r="2848">
          <cell r="A2848" t="str">
            <v>201500</v>
          </cell>
          <cell r="B2848" t="str">
            <v>SAPATA DE CIMENTACAO FLUTUANTE</v>
          </cell>
        </row>
        <row r="2849">
          <cell r="A2849" t="str">
            <v>201501</v>
          </cell>
          <cell r="B2849" t="str">
            <v>DIAMETRO 508 MM (20 POL.) - EQ. DE 301 A 1000 M</v>
          </cell>
          <cell r="C2849" t="str">
            <v>UN</v>
          </cell>
          <cell r="D2849">
            <v>0</v>
          </cell>
        </row>
        <row r="2850">
          <cell r="A2850" t="str">
            <v>201502</v>
          </cell>
          <cell r="B2850" t="str">
            <v>DIAMETRO 508 MM (20 POL.) - EQ. ACIMA DE 1001 M</v>
          </cell>
          <cell r="C2850" t="str">
            <v>UN</v>
          </cell>
          <cell r="D2850">
            <v>0</v>
          </cell>
        </row>
        <row r="2851">
          <cell r="A2851" t="str">
            <v>201503</v>
          </cell>
          <cell r="B2851" t="str">
            <v>DIAMETRO 406 MM (16 POL.) - EQ. DE 301 A 1000 M</v>
          </cell>
          <cell r="C2851" t="str">
            <v>UN</v>
          </cell>
          <cell r="D2851">
            <v>0</v>
          </cell>
        </row>
        <row r="2852">
          <cell r="A2852" t="str">
            <v>201504</v>
          </cell>
          <cell r="B2852" t="str">
            <v>DIAMETRO 406 MM (16 POL.) - EQ. ACIMA DE 1001 M</v>
          </cell>
          <cell r="C2852" t="str">
            <v>UN</v>
          </cell>
          <cell r="D2852">
            <v>0</v>
          </cell>
        </row>
        <row r="2853">
          <cell r="A2853" t="str">
            <v>201505</v>
          </cell>
          <cell r="B2853" t="str">
            <v>DIAMETRO 340 MM (13 3/8 POL.) - EQ. DE 301 A 1000 M</v>
          </cell>
          <cell r="C2853" t="str">
            <v>UN</v>
          </cell>
          <cell r="D2853">
            <v>0</v>
          </cell>
        </row>
        <row r="2854">
          <cell r="A2854" t="str">
            <v>201506</v>
          </cell>
          <cell r="B2854" t="str">
            <v>DIAMETRO 340 MM (13 3/8 POL.) - EQ. ACIMA DE 1001 M</v>
          </cell>
          <cell r="C2854" t="str">
            <v>UN</v>
          </cell>
          <cell r="D2854">
            <v>0</v>
          </cell>
        </row>
        <row r="2855">
          <cell r="A2855" t="str">
            <v>201507</v>
          </cell>
          <cell r="B2855" t="str">
            <v>DIAMETRO 244 MM (9 5/8 POL.) - EQ. DE 301 A 1000 M</v>
          </cell>
          <cell r="C2855" t="str">
            <v>UN</v>
          </cell>
          <cell r="D2855">
            <v>0</v>
          </cell>
        </row>
        <row r="2856">
          <cell r="A2856" t="str">
            <v>201508</v>
          </cell>
          <cell r="B2856" t="str">
            <v>DIAMETRO 244 MM (9 5/8 POL.) - EQ. ACIMA DE 1001 M</v>
          </cell>
          <cell r="C2856" t="str">
            <v>UN</v>
          </cell>
          <cell r="D2856">
            <v>0</v>
          </cell>
        </row>
        <row r="2857">
          <cell r="A2857" t="str">
            <v>201509</v>
          </cell>
          <cell r="B2857" t="str">
            <v>DIAMETRO 219 MM (8 5/8 POL.) - EQ. DE 301 A 1000 M</v>
          </cell>
          <cell r="C2857" t="str">
            <v>UN</v>
          </cell>
          <cell r="D2857">
            <v>0</v>
          </cell>
        </row>
        <row r="2858">
          <cell r="A2858" t="str">
            <v>201510</v>
          </cell>
          <cell r="B2858" t="str">
            <v>DIAMETRO 219 MM (8 5/8 POL.) - EQ. ACIMA DE 1001 M</v>
          </cell>
          <cell r="C2858" t="str">
            <v>UN</v>
          </cell>
          <cell r="D2858">
            <v>0</v>
          </cell>
        </row>
        <row r="2859">
          <cell r="A2859" t="str">
            <v>201511</v>
          </cell>
          <cell r="B2859" t="str">
            <v>DIAMETRO 168 MM (6 5/8 POL.) - EQ. DE 301 A 1000 M</v>
          </cell>
          <cell r="C2859" t="str">
            <v>UN</v>
          </cell>
          <cell r="D2859">
            <v>0</v>
          </cell>
        </row>
        <row r="2860">
          <cell r="A2860" t="str">
            <v>201512</v>
          </cell>
          <cell r="B2860" t="str">
            <v>DIAMETRO 168 MM (6 5/8 POL.) - EQ. ACIMA DE 1001 M</v>
          </cell>
          <cell r="C2860" t="str">
            <v>UN</v>
          </cell>
          <cell r="D2860">
            <v>0</v>
          </cell>
        </row>
        <row r="2862">
          <cell r="A2862" t="str">
            <v>201600</v>
          </cell>
          <cell r="B2862" t="str">
            <v>COLAR DE ESTAGIO</v>
          </cell>
        </row>
        <row r="2863">
          <cell r="A2863" t="str">
            <v>201601</v>
          </cell>
          <cell r="B2863" t="str">
            <v>DIAMETRO 508 MM (20 POL.) - EQ. DE 301 A 1000 M</v>
          </cell>
          <cell r="C2863" t="str">
            <v>UN</v>
          </cell>
          <cell r="D2863">
            <v>0</v>
          </cell>
        </row>
        <row r="2864">
          <cell r="A2864" t="str">
            <v>201602</v>
          </cell>
          <cell r="B2864" t="str">
            <v>DIAMETRO 508 MM (20 POL.) - EQ. ACIMA DE 1001 M</v>
          </cell>
          <cell r="C2864" t="str">
            <v>UN</v>
          </cell>
          <cell r="D2864">
            <v>0</v>
          </cell>
        </row>
        <row r="2865">
          <cell r="A2865" t="str">
            <v>201603</v>
          </cell>
          <cell r="B2865" t="str">
            <v>DIAMETRO 406 MM (16 POL.) - EQ. DE 301 A 1000 M</v>
          </cell>
          <cell r="C2865" t="str">
            <v>UN</v>
          </cell>
          <cell r="D2865">
            <v>0</v>
          </cell>
        </row>
        <row r="2866">
          <cell r="A2866" t="str">
            <v>201604</v>
          </cell>
          <cell r="B2866" t="str">
            <v>DIAMETRO 406 MM (16 POL.) - EQ. ACIMA DE 1001 M</v>
          </cell>
          <cell r="C2866" t="str">
            <v>UN</v>
          </cell>
          <cell r="D2866">
            <v>0</v>
          </cell>
        </row>
        <row r="2867">
          <cell r="A2867" t="str">
            <v>201605</v>
          </cell>
          <cell r="B2867" t="str">
            <v>DIAMETRO 340 MM (13 3/8 POL.) - EQ. DE 301 A 1000 M</v>
          </cell>
          <cell r="C2867" t="str">
            <v>UN</v>
          </cell>
          <cell r="D2867">
            <v>0</v>
          </cell>
        </row>
        <row r="2868">
          <cell r="A2868" t="str">
            <v>201606</v>
          </cell>
          <cell r="B2868" t="str">
            <v>DIAMETRO 340 MM (13 3/8 POL.) - EQ. ACIMA DE 1001 M</v>
          </cell>
          <cell r="C2868" t="str">
            <v>UN</v>
          </cell>
          <cell r="D2868">
            <v>0</v>
          </cell>
        </row>
        <row r="2869">
          <cell r="A2869" t="str">
            <v>201607</v>
          </cell>
          <cell r="B2869" t="str">
            <v>DIAMETRO 244 MM (9 5/8 POL.) - EQ. DE 301 A 1000 M</v>
          </cell>
          <cell r="C2869" t="str">
            <v>UN</v>
          </cell>
          <cell r="D2869">
            <v>0</v>
          </cell>
        </row>
        <row r="2870">
          <cell r="A2870" t="str">
            <v>201608</v>
          </cell>
          <cell r="B2870" t="str">
            <v>DIAMETRO 244 MM (9 5/8 POL.) - EQ. ACIMA DE 1001 M</v>
          </cell>
          <cell r="C2870" t="str">
            <v>UN</v>
          </cell>
          <cell r="D2870">
            <v>0</v>
          </cell>
        </row>
        <row r="2871">
          <cell r="A2871" t="str">
            <v>201609</v>
          </cell>
          <cell r="B2871" t="str">
            <v>DIAMETRO 219 MM (8 5/8 POL.) - EQ. DE 301 A 1000 M</v>
          </cell>
          <cell r="C2871" t="str">
            <v>UN</v>
          </cell>
          <cell r="D2871">
            <v>0</v>
          </cell>
        </row>
        <row r="2872">
          <cell r="A2872" t="str">
            <v>201610</v>
          </cell>
          <cell r="B2872" t="str">
            <v>DIAMETRO 219 MM (8 5/8 POL.) - EQ. ACIMA DE 1001 M</v>
          </cell>
          <cell r="C2872" t="str">
            <v>UN</v>
          </cell>
          <cell r="D2872">
            <v>0</v>
          </cell>
        </row>
        <row r="2873">
          <cell r="A2873" t="str">
            <v>201611</v>
          </cell>
          <cell r="B2873" t="str">
            <v>DIAMETRO 168 MM (6 5/8 POL.) - EQ. DE 301 A 1000 M</v>
          </cell>
          <cell r="C2873" t="str">
            <v>UN</v>
          </cell>
          <cell r="D2873">
            <v>0</v>
          </cell>
        </row>
        <row r="2874">
          <cell r="A2874" t="str">
            <v>201612</v>
          </cell>
          <cell r="B2874" t="str">
            <v>DIAMETRO 168 MM (6 5/8 POL.) - EQ. ACIMA DE 1001 M</v>
          </cell>
          <cell r="C2874" t="str">
            <v>UN</v>
          </cell>
          <cell r="D2874">
            <v>0</v>
          </cell>
        </row>
        <row r="2876">
          <cell r="A2876" t="str">
            <v>201700</v>
          </cell>
          <cell r="B2876" t="str">
            <v>REDUCAO CONICA ROSCA ESQUERDA</v>
          </cell>
        </row>
        <row r="2877">
          <cell r="A2877" t="str">
            <v>201701</v>
          </cell>
          <cell r="B2877" t="str">
            <v>DIAMETRO  8 5/8 X 4 1/2 POL.</v>
          </cell>
          <cell r="C2877" t="str">
            <v>UN</v>
          </cell>
          <cell r="D2877">
            <v>0</v>
          </cell>
        </row>
        <row r="2878">
          <cell r="A2878" t="str">
            <v>201702</v>
          </cell>
          <cell r="B2878" t="str">
            <v>DIAMETRO  8 5/8 X 5 1/2 POL.</v>
          </cell>
          <cell r="C2878" t="str">
            <v>UN</v>
          </cell>
          <cell r="D2878">
            <v>0</v>
          </cell>
        </row>
        <row r="2879">
          <cell r="A2879" t="str">
            <v>201703</v>
          </cell>
          <cell r="B2879" t="str">
            <v>DIAMETRO  9 5/8 X 4 1/2 POL.</v>
          </cell>
          <cell r="C2879" t="str">
            <v>UN</v>
          </cell>
          <cell r="D2879">
            <v>0</v>
          </cell>
        </row>
        <row r="2880">
          <cell r="A2880" t="str">
            <v>201704</v>
          </cell>
          <cell r="B2880" t="str">
            <v>DIAMETRO  9 5/8 X 5 1/2 POL.</v>
          </cell>
          <cell r="C2880" t="str">
            <v>UN</v>
          </cell>
          <cell r="D2880">
            <v>0</v>
          </cell>
        </row>
        <row r="2881">
          <cell r="A2881" t="str">
            <v>201705</v>
          </cell>
          <cell r="B2881" t="str">
            <v>DIAMETRO 10 3/4 X 5 1/2 POL.</v>
          </cell>
          <cell r="C2881" t="str">
            <v>UN</v>
          </cell>
          <cell r="D2881">
            <v>0</v>
          </cell>
        </row>
        <row r="2882">
          <cell r="A2882" t="str">
            <v>201706</v>
          </cell>
          <cell r="B2882" t="str">
            <v>DIAMETRO 13 3/8 X 5 1/2 POL.</v>
          </cell>
          <cell r="C2882" t="str">
            <v>UN</v>
          </cell>
          <cell r="D2882">
            <v>0</v>
          </cell>
        </row>
        <row r="2883">
          <cell r="A2883" t="str">
            <v>201707</v>
          </cell>
          <cell r="B2883" t="str">
            <v>DIAMETRO 16 X 5 1/2 POL.</v>
          </cell>
          <cell r="C2883" t="str">
            <v>UN</v>
          </cell>
          <cell r="D2883">
            <v>0</v>
          </cell>
        </row>
        <row r="2884">
          <cell r="A2884" t="str">
            <v>201708</v>
          </cell>
          <cell r="B2884" t="str">
            <v>DIAMETRO 20 X 5 1/2 POL.</v>
          </cell>
          <cell r="C2884" t="str">
            <v>UN</v>
          </cell>
          <cell r="D2884">
            <v>0</v>
          </cell>
        </row>
        <row r="2885">
          <cell r="A2885" t="str">
            <v>201709</v>
          </cell>
          <cell r="B2885" t="str">
            <v>DIAMETRO 6 5/8 X 4 1/2 POL.</v>
          </cell>
          <cell r="C2885" t="str">
            <v>UN</v>
          </cell>
          <cell r="D2885">
            <v>0</v>
          </cell>
        </row>
        <row r="2887">
          <cell r="A2887" t="str">
            <v>201800</v>
          </cell>
          <cell r="B2887" t="str">
            <v>FILTROS ESPIRALADOS, PERFIL V, GALVANIZADOS</v>
          </cell>
        </row>
        <row r="2888">
          <cell r="A2888" t="str">
            <v>201801</v>
          </cell>
          <cell r="B2888" t="str">
            <v>DIAMETRO 356 MM (14 POL.)</v>
          </cell>
          <cell r="C2888" t="str">
            <v>M</v>
          </cell>
          <cell r="D2888">
            <v>728.62</v>
          </cell>
        </row>
        <row r="2889">
          <cell r="A2889" t="str">
            <v>201802</v>
          </cell>
          <cell r="B2889" t="str">
            <v>DIAMETRO 305 MM (12 POL.)</v>
          </cell>
          <cell r="C2889" t="str">
            <v>M</v>
          </cell>
          <cell r="D2889">
            <v>610.41</v>
          </cell>
        </row>
        <row r="2890">
          <cell r="A2890" t="str">
            <v>201803</v>
          </cell>
          <cell r="B2890" t="str">
            <v>DIAMETRO 254 MM (10 POL.)</v>
          </cell>
          <cell r="C2890" t="str">
            <v>M</v>
          </cell>
          <cell r="D2890">
            <v>499.24</v>
          </cell>
        </row>
        <row r="2891">
          <cell r="A2891" t="str">
            <v>201804</v>
          </cell>
          <cell r="B2891" t="str">
            <v>DIAMETRO 203 MM ( 8 POL.)</v>
          </cell>
          <cell r="C2891" t="str">
            <v>M</v>
          </cell>
          <cell r="D2891">
            <v>372.26</v>
          </cell>
        </row>
        <row r="2892">
          <cell r="A2892" t="str">
            <v>201805</v>
          </cell>
          <cell r="B2892" t="str">
            <v>DIAMETRO 152 MM ( 6 POL.)</v>
          </cell>
          <cell r="C2892" t="str">
            <v>M</v>
          </cell>
          <cell r="D2892">
            <v>224.21</v>
          </cell>
        </row>
        <row r="2894">
          <cell r="A2894" t="str">
            <v>201900</v>
          </cell>
          <cell r="B2894" t="str">
            <v>FILTROS ESPIRALADOS, PERFIL V, GALVANIZADOS - REFORCADOS</v>
          </cell>
        </row>
        <row r="2895">
          <cell r="A2895" t="str">
            <v>201901</v>
          </cell>
          <cell r="B2895" t="str">
            <v>DIAMETRO 356 MM (14 POL.)</v>
          </cell>
          <cell r="C2895" t="str">
            <v>M</v>
          </cell>
          <cell r="D2895">
            <v>776.97</v>
          </cell>
        </row>
        <row r="2896">
          <cell r="A2896" t="str">
            <v>201902</v>
          </cell>
          <cell r="B2896" t="str">
            <v>DIAMETRO 305 MM (12 POL.)</v>
          </cell>
          <cell r="C2896" t="str">
            <v>M</v>
          </cell>
          <cell r="D2896">
            <v>649.37</v>
          </cell>
        </row>
        <row r="2897">
          <cell r="A2897" t="str">
            <v>201903</v>
          </cell>
          <cell r="B2897" t="str">
            <v>DIAMETRO 254 MM (10 POL.)</v>
          </cell>
          <cell r="C2897" t="str">
            <v>M</v>
          </cell>
          <cell r="D2897">
            <v>555.66</v>
          </cell>
        </row>
        <row r="2898">
          <cell r="A2898" t="str">
            <v>201904</v>
          </cell>
          <cell r="B2898" t="str">
            <v>DIAMETRO 203 MM ( 8 POL.)</v>
          </cell>
          <cell r="C2898" t="str">
            <v>M</v>
          </cell>
          <cell r="D2898">
            <v>435.4</v>
          </cell>
        </row>
        <row r="2899">
          <cell r="A2899" t="str">
            <v>201905</v>
          </cell>
          <cell r="B2899" t="str">
            <v>DIAMETRO 152 MM ( 6 POL.)</v>
          </cell>
          <cell r="C2899" t="str">
            <v>M</v>
          </cell>
          <cell r="D2899">
            <v>314.20999999999998</v>
          </cell>
        </row>
        <row r="2901">
          <cell r="A2901" t="str">
            <v>202000</v>
          </cell>
          <cell r="B2901" t="str">
            <v>FILTROS ESPIRALADOS, PERFIL V, GALVANIZADOS - SUPER-REFORCADOS</v>
          </cell>
        </row>
        <row r="2902">
          <cell r="A2902" t="str">
            <v>202001</v>
          </cell>
          <cell r="B2902" t="str">
            <v>DIAMETRO 356 MM (14 POL.)</v>
          </cell>
          <cell r="C2902" t="str">
            <v>M</v>
          </cell>
          <cell r="D2902">
            <v>798.61</v>
          </cell>
        </row>
        <row r="2903">
          <cell r="A2903" t="str">
            <v>202002</v>
          </cell>
          <cell r="B2903" t="str">
            <v>DIAMETRO 305 MM (12 POL.)</v>
          </cell>
          <cell r="C2903" t="str">
            <v>M</v>
          </cell>
          <cell r="D2903">
            <v>696.38</v>
          </cell>
        </row>
        <row r="2904">
          <cell r="A2904" t="str">
            <v>202003</v>
          </cell>
          <cell r="B2904" t="str">
            <v>DIAMETRO 254 MM (10 POL.)</v>
          </cell>
          <cell r="C2904" t="str">
            <v>M</v>
          </cell>
          <cell r="D2904">
            <v>590.58000000000004</v>
          </cell>
        </row>
        <row r="2905">
          <cell r="A2905" t="str">
            <v>202004</v>
          </cell>
          <cell r="B2905" t="str">
            <v>DIAMETRO 203 MM ( 8 POL.)</v>
          </cell>
          <cell r="C2905" t="str">
            <v>M</v>
          </cell>
          <cell r="D2905">
            <v>485.31</v>
          </cell>
        </row>
        <row r="2906">
          <cell r="A2906" t="str">
            <v>202005</v>
          </cell>
          <cell r="B2906" t="str">
            <v>DIAMETRO 152 MM ( 6 POL.)</v>
          </cell>
          <cell r="C2906" t="str">
            <v>M</v>
          </cell>
          <cell r="D2906">
            <v>361.22</v>
          </cell>
        </row>
        <row r="2908">
          <cell r="A2908" t="str">
            <v>202100</v>
          </cell>
          <cell r="B2908" t="str">
            <v>FILTROS ESPIRALADOS, PERFIL V, GALVANIZADOS - HIPER-REFORCADOS</v>
          </cell>
        </row>
        <row r="2909">
          <cell r="A2909" t="str">
            <v>202101</v>
          </cell>
          <cell r="B2909" t="str">
            <v>DIAMETRO 356 MM (14 POL.)</v>
          </cell>
          <cell r="C2909" t="str">
            <v>M</v>
          </cell>
          <cell r="D2909">
            <v>873.57</v>
          </cell>
        </row>
        <row r="2910">
          <cell r="A2910" t="str">
            <v>202102</v>
          </cell>
          <cell r="B2910" t="str">
            <v>DIAMETRO 305 MM (12 POL.)</v>
          </cell>
          <cell r="C2910" t="str">
            <v>M</v>
          </cell>
          <cell r="D2910">
            <v>823.41</v>
          </cell>
        </row>
        <row r="2911">
          <cell r="A2911" t="str">
            <v>202103</v>
          </cell>
          <cell r="B2911" t="str">
            <v>DIAMETRO 254 MM (10 POL.)</v>
          </cell>
          <cell r="C2911" t="str">
            <v>M</v>
          </cell>
          <cell r="D2911">
            <v>680.6</v>
          </cell>
        </row>
        <row r="2912">
          <cell r="A2912" t="str">
            <v>202104</v>
          </cell>
          <cell r="B2912" t="str">
            <v>DIAMETRO 203 MM ( 8 POL.)</v>
          </cell>
          <cell r="C2912" t="str">
            <v>M</v>
          </cell>
          <cell r="D2912">
            <v>530.33000000000004</v>
          </cell>
        </row>
        <row r="2913">
          <cell r="A2913" t="str">
            <v>202105</v>
          </cell>
          <cell r="B2913" t="str">
            <v>DIAMETRO 152 MM ( 6 POL.)</v>
          </cell>
          <cell r="C2913" t="str">
            <v>M</v>
          </cell>
          <cell r="D2913">
            <v>432.88</v>
          </cell>
        </row>
        <row r="2915">
          <cell r="A2915" t="str">
            <v>202200</v>
          </cell>
          <cell r="B2915" t="str">
            <v>FILTROS ESPIRALADOS, PERFIL V, GALVANIZADOS - JAQUETADOS - SOBRE TUBOS API 5A</v>
          </cell>
        </row>
        <row r="2916">
          <cell r="A2916" t="str">
            <v>202201</v>
          </cell>
          <cell r="B2916" t="str">
            <v>720/520 FUROS/METROS: DIAMETRO 8 5/8 POL.</v>
          </cell>
          <cell r="C2916" t="str">
            <v>M</v>
          </cell>
          <cell r="D2916">
            <v>834.38</v>
          </cell>
        </row>
        <row r="2917">
          <cell r="A2917" t="str">
            <v>202202</v>
          </cell>
          <cell r="B2917" t="str">
            <v>600 FUROS/METROS: DIAMETRO 6 5/8 POL.</v>
          </cell>
          <cell r="C2917" t="str">
            <v>M</v>
          </cell>
          <cell r="D2917">
            <v>613.11</v>
          </cell>
        </row>
        <row r="2918">
          <cell r="A2918" t="str">
            <v>202203</v>
          </cell>
          <cell r="B2918" t="str">
            <v>840 FUROS/METROS: DIAMETRO 10 3/4 POL.</v>
          </cell>
          <cell r="C2918" t="str">
            <v>M</v>
          </cell>
          <cell r="D2918">
            <v>1149.6500000000001</v>
          </cell>
        </row>
        <row r="2920">
          <cell r="A2920" t="str">
            <v>202300</v>
          </cell>
          <cell r="B2920" t="str">
            <v>FILTROS EM PVC RIGIDO, NERVURADO, DIN 4925</v>
          </cell>
        </row>
        <row r="2921">
          <cell r="A2921" t="str">
            <v>202301</v>
          </cell>
          <cell r="B2921" t="str">
            <v>DIAMETRO 250 MM (10 POL.) - STANDARD</v>
          </cell>
          <cell r="C2921" t="str">
            <v>M</v>
          </cell>
          <cell r="D2921">
            <v>207.73</v>
          </cell>
        </row>
        <row r="2922">
          <cell r="A2922" t="str">
            <v>202302</v>
          </cell>
          <cell r="B2922" t="str">
            <v>DIAMETRO 206 MM ( 8 POL.) - STANDARD</v>
          </cell>
          <cell r="C2922" t="str">
            <v>M</v>
          </cell>
          <cell r="D2922">
            <v>157.88999999999999</v>
          </cell>
        </row>
        <row r="2923">
          <cell r="A2923" t="str">
            <v>202303</v>
          </cell>
          <cell r="B2923" t="str">
            <v>DIAMETRO 154 MM ( 6 POL.) - STANDARD</v>
          </cell>
          <cell r="C2923" t="str">
            <v>M</v>
          </cell>
          <cell r="D2923">
            <v>113.08</v>
          </cell>
        </row>
        <row r="2924">
          <cell r="A2924" t="str">
            <v>202304</v>
          </cell>
          <cell r="B2924" t="str">
            <v>DIAMETRO 250 MM (10 POL.) - REFORCADO</v>
          </cell>
          <cell r="C2924" t="str">
            <v>M</v>
          </cell>
          <cell r="D2924">
            <v>218.41</v>
          </cell>
        </row>
        <row r="2925">
          <cell r="A2925" t="str">
            <v>202305</v>
          </cell>
          <cell r="B2925" t="str">
            <v>DIAMETRO 200 MM ( 8 POL.) - REFORCADO</v>
          </cell>
          <cell r="C2925" t="str">
            <v>M</v>
          </cell>
          <cell r="D2925">
            <v>159</v>
          </cell>
        </row>
        <row r="2926">
          <cell r="A2926" t="str">
            <v>202306</v>
          </cell>
          <cell r="B2926" t="str">
            <v>DIAMETRO 150 MM ( 6 POL.) - REFORCADO</v>
          </cell>
          <cell r="C2926" t="str">
            <v>M</v>
          </cell>
          <cell r="D2926">
            <v>105.4</v>
          </cell>
        </row>
        <row r="2928">
          <cell r="A2928">
            <v>202400</v>
          </cell>
          <cell r="B2928" t="str">
            <v>FILTROS ESTAMPADOS, TIPO NOLD, PRETOS</v>
          </cell>
        </row>
        <row r="2929">
          <cell r="A2929" t="str">
            <v>202401</v>
          </cell>
          <cell r="B2929" t="str">
            <v>DIAMETRO 203 MM (8 POL.)</v>
          </cell>
          <cell r="C2929" t="str">
            <v>M</v>
          </cell>
          <cell r="D2929">
            <v>78.209999999999994</v>
          </cell>
        </row>
        <row r="2930">
          <cell r="A2930" t="str">
            <v>202402</v>
          </cell>
          <cell r="B2930" t="str">
            <v>DIAMETRO 152 MM (6 POL.)</v>
          </cell>
          <cell r="C2930" t="str">
            <v>M</v>
          </cell>
          <cell r="D2930">
            <v>63.93</v>
          </cell>
        </row>
        <row r="2932">
          <cell r="A2932" t="str">
            <v>202500</v>
          </cell>
          <cell r="B2932" t="str">
            <v>PRE-FILTROS</v>
          </cell>
        </row>
        <row r="2933">
          <cell r="A2933" t="str">
            <v>202501</v>
          </cell>
          <cell r="B2933" t="str">
            <v>TIPO JACAREI - SUB-ARREDONDADO - (CIRCULACAO D'AGUA) - (1,5 T/M3)</v>
          </cell>
          <cell r="C2933" t="str">
            <v>M3</v>
          </cell>
          <cell r="D2933">
            <v>854.79</v>
          </cell>
        </row>
        <row r="2934">
          <cell r="A2934" t="str">
            <v>202502</v>
          </cell>
          <cell r="B2934" t="str">
            <v>TIPO PEROLA - ARREDONDADO - (CIRCULACAO D'AGUA NO CONTRA-FLUXO) - (1,5 T/M3)</v>
          </cell>
          <cell r="C2934" t="str">
            <v>M3</v>
          </cell>
          <cell r="D2934">
            <v>1230.56</v>
          </cell>
        </row>
        <row r="2935">
          <cell r="A2935" t="str">
            <v>202503</v>
          </cell>
          <cell r="B2935" t="str">
            <v>TIPO PEROLA - ARREDONDADO - (CIRCULACAO REVERSA) - EQ. DE 301 A 1000 M (1,5 T/M3)</v>
          </cell>
          <cell r="C2935" t="str">
            <v>M3</v>
          </cell>
          <cell r="D2935">
            <v>1397.21</v>
          </cell>
        </row>
        <row r="2936">
          <cell r="A2936" t="str">
            <v>202504</v>
          </cell>
          <cell r="B2936" t="str">
            <v>TIPO PEROLA - ARREDONDADO - (CIRCULACAO REVERSA) - EQ. ACIMA DE 1001 M(1,5 T/M3)</v>
          </cell>
          <cell r="C2936" t="str">
            <v>M3</v>
          </cell>
          <cell r="D2936">
            <v>1497.08</v>
          </cell>
        </row>
        <row r="2938">
          <cell r="A2938" t="str">
            <v>202600</v>
          </cell>
          <cell r="B2938" t="str">
            <v>DESENVOLVIMENTO</v>
          </cell>
        </row>
        <row r="2939">
          <cell r="A2939" t="str">
            <v>202601</v>
          </cell>
          <cell r="B2939" t="str">
            <v>COM COMPRESSOR 175 LB/POL.2</v>
          </cell>
          <cell r="C2939" t="str">
            <v>H</v>
          </cell>
          <cell r="D2939">
            <v>84.12</v>
          </cell>
        </row>
        <row r="2940">
          <cell r="A2940" t="str">
            <v>202602</v>
          </cell>
          <cell r="B2940" t="str">
            <v>COM COMPRESSOR 250 LB/POL.2</v>
          </cell>
          <cell r="C2940" t="str">
            <v>H</v>
          </cell>
          <cell r="D2940">
            <v>88.11</v>
          </cell>
        </row>
        <row r="2941">
          <cell r="A2941" t="str">
            <v>202603</v>
          </cell>
          <cell r="B2941" t="str">
            <v>COM PLUNGE OU PISTAO COM VALVULA</v>
          </cell>
          <cell r="C2941" t="str">
            <v>H</v>
          </cell>
          <cell r="D2941">
            <v>77.19</v>
          </cell>
        </row>
        <row r="2942">
          <cell r="A2942" t="str">
            <v>202604</v>
          </cell>
          <cell r="B2942" t="str">
            <v>COM BOMBA SUBMERSA ATE 20 HP</v>
          </cell>
          <cell r="C2942" t="str">
            <v>H</v>
          </cell>
          <cell r="D2942">
            <v>96.22</v>
          </cell>
        </row>
        <row r="2943">
          <cell r="A2943" t="str">
            <v>202605</v>
          </cell>
          <cell r="B2943" t="str">
            <v>COM BOMBA SUBMERSA DE  20,1 A  35 HP</v>
          </cell>
          <cell r="C2943" t="str">
            <v>H</v>
          </cell>
          <cell r="D2943">
            <v>118.76</v>
          </cell>
        </row>
        <row r="2944">
          <cell r="A2944" t="str">
            <v>202606</v>
          </cell>
          <cell r="B2944" t="str">
            <v>COM BOMBA SUBMERSA DE  35,1 A  60 HP</v>
          </cell>
          <cell r="C2944" t="str">
            <v>H</v>
          </cell>
          <cell r="D2944">
            <v>148.6</v>
          </cell>
        </row>
        <row r="2945">
          <cell r="A2945" t="str">
            <v>202607</v>
          </cell>
          <cell r="B2945" t="str">
            <v>COM BOMBA SUBMERSA DE  60,1 A  90 HP</v>
          </cell>
          <cell r="C2945" t="str">
            <v>H</v>
          </cell>
          <cell r="D2945">
            <v>159.81</v>
          </cell>
        </row>
        <row r="2946">
          <cell r="A2946" t="str">
            <v>202608</v>
          </cell>
          <cell r="B2946" t="str">
            <v>COM BOMBA SUBMERSA DE  90,1 A 120 HP</v>
          </cell>
          <cell r="C2946" t="str">
            <v>H</v>
          </cell>
          <cell r="D2946">
            <v>162.28</v>
          </cell>
        </row>
        <row r="2947">
          <cell r="A2947" t="str">
            <v>202609</v>
          </cell>
          <cell r="B2947" t="str">
            <v>COM BOMBA SUBMERSA DE 120,1 A 150 HP</v>
          </cell>
          <cell r="C2947" t="str">
            <v>H</v>
          </cell>
          <cell r="D2947">
            <v>167.27</v>
          </cell>
        </row>
        <row r="2948">
          <cell r="A2948" t="str">
            <v>202610</v>
          </cell>
          <cell r="B2948" t="str">
            <v>COM BOMBA SUBMERSA DE 150,1 A 180 HP</v>
          </cell>
          <cell r="C2948" t="str">
            <v>H</v>
          </cell>
          <cell r="D2948">
            <v>171.57</v>
          </cell>
        </row>
        <row r="2949">
          <cell r="A2949" t="str">
            <v>202611</v>
          </cell>
          <cell r="B2949" t="str">
            <v>COM BOMBA SUBMERSA DE 180,1 A 210 HP</v>
          </cell>
          <cell r="C2949" t="str">
            <v>H</v>
          </cell>
          <cell r="D2949">
            <v>176.89</v>
          </cell>
        </row>
        <row r="2950">
          <cell r="A2950" t="str">
            <v>202612</v>
          </cell>
          <cell r="B2950" t="str">
            <v>COM BOMBA SUBMERSA DE 210,1 A 250 HP</v>
          </cell>
          <cell r="C2950" t="str">
            <v>H</v>
          </cell>
          <cell r="D2950">
            <v>198.03</v>
          </cell>
        </row>
        <row r="2951">
          <cell r="A2951" t="str">
            <v>202613</v>
          </cell>
          <cell r="B2951" t="str">
            <v>COM BOMBA EIXO PROLONGADO ATE 500 HP - EQ. DE 301 A 1000 M</v>
          </cell>
          <cell r="C2951" t="str">
            <v>H</v>
          </cell>
          <cell r="D2951">
            <v>539.79</v>
          </cell>
        </row>
        <row r="2952">
          <cell r="A2952" t="str">
            <v>202614</v>
          </cell>
          <cell r="B2952" t="str">
            <v>COM BOMBA EIXO PROLONGADO ATE 500 HP - EQ. ACIMA DE 1001 M</v>
          </cell>
          <cell r="C2952" t="str">
            <v>H</v>
          </cell>
          <cell r="D2952">
            <v>619.39</v>
          </cell>
        </row>
        <row r="2954">
          <cell r="A2954" t="str">
            <v>202700</v>
          </cell>
          <cell r="B2954" t="str">
            <v>ENSAIOS DE VAZAO COM BOMBA</v>
          </cell>
        </row>
        <row r="2955">
          <cell r="A2955" t="str">
            <v>202701</v>
          </cell>
          <cell r="B2955" t="str">
            <v>SUBMERSA ATE 20 HP</v>
          </cell>
          <cell r="C2955" t="str">
            <v>H</v>
          </cell>
          <cell r="D2955">
            <v>96.22</v>
          </cell>
        </row>
        <row r="2956">
          <cell r="A2956" t="str">
            <v>202702</v>
          </cell>
          <cell r="B2956" t="str">
            <v>SUBMERSA DE  20,1 A  35 HP</v>
          </cell>
          <cell r="C2956" t="str">
            <v>H</v>
          </cell>
          <cell r="D2956">
            <v>118.76</v>
          </cell>
        </row>
        <row r="2957">
          <cell r="A2957" t="str">
            <v>202703</v>
          </cell>
          <cell r="B2957" t="str">
            <v>SUBMERSA DE  35,1 A  60 HP</v>
          </cell>
          <cell r="C2957" t="str">
            <v>H</v>
          </cell>
          <cell r="D2957">
            <v>148.6</v>
          </cell>
        </row>
        <row r="2958">
          <cell r="A2958" t="str">
            <v>202704</v>
          </cell>
          <cell r="B2958" t="str">
            <v>SUBMERSA DE  60,1 A  90 HP</v>
          </cell>
          <cell r="C2958" t="str">
            <v>H</v>
          </cell>
          <cell r="D2958">
            <v>159.81</v>
          </cell>
        </row>
        <row r="2959">
          <cell r="A2959" t="str">
            <v>202705</v>
          </cell>
          <cell r="B2959" t="str">
            <v>SUBMERSA DE  90,1 A 120 HP</v>
          </cell>
          <cell r="C2959" t="str">
            <v>H</v>
          </cell>
          <cell r="D2959">
            <v>162.28</v>
          </cell>
        </row>
        <row r="2960">
          <cell r="A2960" t="str">
            <v>202706</v>
          </cell>
          <cell r="B2960" t="str">
            <v>SUBMERSA DE 120,1 A 150 HP</v>
          </cell>
          <cell r="C2960" t="str">
            <v>H</v>
          </cell>
          <cell r="D2960">
            <v>167.27</v>
          </cell>
        </row>
        <row r="2961">
          <cell r="A2961" t="str">
            <v>202707</v>
          </cell>
          <cell r="B2961" t="str">
            <v>SUBMERSA DE 150,1 A 180 HP</v>
          </cell>
          <cell r="C2961" t="str">
            <v>H</v>
          </cell>
          <cell r="D2961">
            <v>171.57</v>
          </cell>
        </row>
        <row r="2962">
          <cell r="A2962" t="str">
            <v>202708</v>
          </cell>
          <cell r="B2962" t="str">
            <v>SUBMERSA DE 180,1 A 210 HP</v>
          </cell>
          <cell r="C2962" t="str">
            <v>H</v>
          </cell>
          <cell r="D2962">
            <v>176.89</v>
          </cell>
        </row>
        <row r="2963">
          <cell r="A2963" t="str">
            <v>202709</v>
          </cell>
          <cell r="B2963" t="str">
            <v>SUBMERSA DE 210,1 A 250 HP</v>
          </cell>
          <cell r="C2963" t="str">
            <v>H</v>
          </cell>
          <cell r="D2963">
            <v>198.03</v>
          </cell>
        </row>
        <row r="2964">
          <cell r="A2964" t="str">
            <v>202710</v>
          </cell>
          <cell r="B2964" t="str">
            <v>EIXO PROLONGADO ATE 500 HP - EQ. DE 301 A 1000 M</v>
          </cell>
          <cell r="C2964" t="str">
            <v>H</v>
          </cell>
          <cell r="D2964">
            <v>539.79</v>
          </cell>
        </row>
        <row r="2965">
          <cell r="A2965" t="str">
            <v>202711</v>
          </cell>
          <cell r="B2965" t="str">
            <v>EIXO PROLONGADO ATE 500 HP - EQ. ACIMA DE 1001 M</v>
          </cell>
          <cell r="C2965" t="str">
            <v>H</v>
          </cell>
          <cell r="D2965">
            <v>619.39</v>
          </cell>
        </row>
        <row r="2967">
          <cell r="A2967" t="str">
            <v>202800</v>
          </cell>
          <cell r="B2967" t="str">
            <v>PRODUTOS QUIMICOS</v>
          </cell>
        </row>
        <row r="2968">
          <cell r="A2968" t="str">
            <v>202801</v>
          </cell>
          <cell r="B2968" t="str">
            <v>DISPERSANTE (HEXAMETAFOSFATO DE SODIO, DISPERGEL OU SIMILAR)</v>
          </cell>
          <cell r="C2968" t="str">
            <v>KG</v>
          </cell>
          <cell r="D2968">
            <v>7.63</v>
          </cell>
        </row>
        <row r="2970">
          <cell r="A2970" t="str">
            <v>202900</v>
          </cell>
          <cell r="B2970" t="str">
            <v>FLUIDO</v>
          </cell>
        </row>
        <row r="2971">
          <cell r="A2971" t="str">
            <v>202901</v>
          </cell>
          <cell r="B2971" t="str">
            <v>PARA PERFURACAO (DMP 2000, S 1500 OU SIMILAR)</v>
          </cell>
          <cell r="C2971" t="str">
            <v>KG</v>
          </cell>
          <cell r="D2971">
            <v>23.46</v>
          </cell>
        </row>
        <row r="2973">
          <cell r="A2973" t="str">
            <v>203000</v>
          </cell>
          <cell r="B2973" t="str">
            <v>ENDOSCOPIA (PERFILAGEM OPTICA)</v>
          </cell>
        </row>
        <row r="2974">
          <cell r="A2974" t="str">
            <v>203001</v>
          </cell>
          <cell r="B2974" t="str">
            <v>PERFILAGEM OPTICA ATE 200 M DE PROFUNDIDADE</v>
          </cell>
          <cell r="C2974" t="str">
            <v>M</v>
          </cell>
          <cell r="D2974">
            <v>19.95</v>
          </cell>
        </row>
        <row r="2975">
          <cell r="A2975" t="str">
            <v>203002</v>
          </cell>
          <cell r="B2975" t="str">
            <v>PERFILAGEM OPTICA DE 201 A   400 M DE PROFUNDIDADE</v>
          </cell>
          <cell r="C2975" t="str">
            <v>M</v>
          </cell>
          <cell r="D2975">
            <v>19.95</v>
          </cell>
        </row>
        <row r="2976">
          <cell r="A2976" t="str">
            <v>203003</v>
          </cell>
          <cell r="B2976" t="str">
            <v>PERFILAGEM OPTICA DE 401 A   600 M DE PROFUNDIDADE</v>
          </cell>
          <cell r="C2976" t="str">
            <v>M</v>
          </cell>
          <cell r="D2976">
            <v>19.95</v>
          </cell>
        </row>
        <row r="2977">
          <cell r="A2977" t="str">
            <v>203004</v>
          </cell>
          <cell r="B2977" t="str">
            <v>PERFILAGEM OPTICA DE 601 A   800 M DE PROFUNDIDADE</v>
          </cell>
          <cell r="C2977" t="str">
            <v>M</v>
          </cell>
          <cell r="D2977">
            <v>19.95</v>
          </cell>
        </row>
        <row r="2978">
          <cell r="A2978" t="str">
            <v>203005</v>
          </cell>
          <cell r="B2978" t="str">
            <v>PERFILAGEM OPTICA DE 801 A 1.000 M DE PROFUNDIDADE</v>
          </cell>
          <cell r="C2978" t="str">
            <v>M</v>
          </cell>
          <cell r="D2978">
            <v>19.95</v>
          </cell>
        </row>
        <row r="2979">
          <cell r="A2979" t="str">
            <v>203006</v>
          </cell>
          <cell r="B2979" t="str">
            <v>PERFILAGEM OPTICA ACIMA DE 1.001 M DE PROFUNDIDADE</v>
          </cell>
          <cell r="C2979" t="str">
            <v>M</v>
          </cell>
          <cell r="D2979">
            <v>19.95</v>
          </cell>
        </row>
        <row r="2980">
          <cell r="A2980" t="str">
            <v>203007</v>
          </cell>
          <cell r="B2980" t="str">
            <v>TAXA DE TRANSPORTE</v>
          </cell>
          <cell r="C2980" t="str">
            <v>KM</v>
          </cell>
          <cell r="D2980">
            <v>1.59</v>
          </cell>
        </row>
        <row r="2982">
          <cell r="A2982">
            <v>204000</v>
          </cell>
          <cell r="B2982" t="str">
            <v>REVESTIMENTO - TUBO DE ACO LISO</v>
          </cell>
        </row>
        <row r="2983">
          <cell r="A2983">
            <v>204001</v>
          </cell>
          <cell r="B2983" t="str">
            <v>SCH.10, 147,36 KG/M:DIAM.762 MM(30 POL.) - EQ. DE 301 A 1000 M</v>
          </cell>
          <cell r="C2983" t="str">
            <v>M</v>
          </cell>
          <cell r="D2983">
            <v>774.48</v>
          </cell>
        </row>
        <row r="2984">
          <cell r="A2984">
            <v>204002</v>
          </cell>
          <cell r="B2984" t="str">
            <v>SCH.10, 147,36 KG/M:DIAM.762 MM (30 POL.) - EQ. ACIMA DE 1001 M</v>
          </cell>
          <cell r="C2984" t="str">
            <v>M</v>
          </cell>
          <cell r="D2984">
            <v>800.48</v>
          </cell>
        </row>
        <row r="2985">
          <cell r="A2985">
            <v>204003</v>
          </cell>
          <cell r="B2985" t="str">
            <v>SCH.10, 137,42 KG/M:DIAM.711 MM (28 POL.) - EQ. DE 301 A 1000 M</v>
          </cell>
          <cell r="C2985" t="str">
            <v>M</v>
          </cell>
          <cell r="D2985">
            <v>728.9</v>
          </cell>
        </row>
        <row r="2986">
          <cell r="A2986">
            <v>204004</v>
          </cell>
          <cell r="B2986" t="str">
            <v>SCH.10, 137,42 KG/M:DIAM. 711 MM (28 POL.) - EQ. ACIMA DE 1001 M</v>
          </cell>
          <cell r="C2986" t="str">
            <v>M</v>
          </cell>
          <cell r="D2986">
            <v>754.56</v>
          </cell>
        </row>
        <row r="2987">
          <cell r="A2987">
            <v>204005</v>
          </cell>
          <cell r="B2987" t="str">
            <v>SCH.10, 127,50 KG/M:DIAM. 660 MM (26 POL.) - EQ. DE 301 A 1000 M</v>
          </cell>
          <cell r="C2987" t="str">
            <v>M</v>
          </cell>
          <cell r="D2987">
            <v>681.43</v>
          </cell>
        </row>
        <row r="2988">
          <cell r="A2988">
            <v>204006</v>
          </cell>
          <cell r="B2988" t="str">
            <v>SCH.10, 127,50 KG/M:DIAM. 660 MM (26 POL.) - EQ. ACIMA DE 1001 M</v>
          </cell>
          <cell r="C2988" t="str">
            <v>M</v>
          </cell>
          <cell r="D2988">
            <v>706.68</v>
          </cell>
        </row>
        <row r="2989">
          <cell r="A2989">
            <v>204007</v>
          </cell>
          <cell r="B2989" t="str">
            <v>SCH.10, 94,45 KG/M:DIAM. 609 MM (24 POL.) - EQ. DE 301 A 1000 M</v>
          </cell>
          <cell r="C2989" t="str">
            <v>M</v>
          </cell>
          <cell r="D2989">
            <v>524.61</v>
          </cell>
        </row>
        <row r="2990">
          <cell r="A2990">
            <v>204008</v>
          </cell>
          <cell r="B2990" t="str">
            <v>SCH.10, 94,45 KG/M:DIAM.609 MM (24 POL.) - EQ. ACIMA DE 1001 M</v>
          </cell>
          <cell r="C2990" t="str">
            <v>M</v>
          </cell>
          <cell r="D2990">
            <v>549.55999999999995</v>
          </cell>
        </row>
        <row r="2991">
          <cell r="A2991">
            <v>204009</v>
          </cell>
          <cell r="B2991" t="str">
            <v>SCH.10, 86,50 KG/M:DIAM.560 MM (22 POL.) - EQ. DE 301 A 1000 M</v>
          </cell>
          <cell r="C2991" t="str">
            <v>M</v>
          </cell>
          <cell r="D2991">
            <v>493.61</v>
          </cell>
        </row>
        <row r="2992">
          <cell r="A2992">
            <v>204010</v>
          </cell>
          <cell r="B2992" t="str">
            <v>SCH.10, 86,50 KG/M:DIAM. 560 MM (22 POL.) - EQ. ACIMA DE 1001 M</v>
          </cell>
          <cell r="C2992" t="str">
            <v>M</v>
          </cell>
          <cell r="D2992">
            <v>518.17999999999995</v>
          </cell>
        </row>
        <row r="2993">
          <cell r="A2993">
            <v>204011</v>
          </cell>
          <cell r="B2993" t="str">
            <v>SCH.10, 78,54 KG/M:DIAM.508 MM (20 POL.) - EQ. ATE 300 M</v>
          </cell>
          <cell r="C2993" t="str">
            <v>M</v>
          </cell>
          <cell r="D2993">
            <v>422.46</v>
          </cell>
        </row>
        <row r="2994">
          <cell r="A2994">
            <v>204012</v>
          </cell>
          <cell r="B2994" t="str">
            <v>SCH.10, 78,54 KG/M:DIAM. 508 MM (20 POL.) - EQ. DE 301 A 1000 M</v>
          </cell>
          <cell r="C2994" t="str">
            <v>M</v>
          </cell>
          <cell r="D2994">
            <v>453.46</v>
          </cell>
        </row>
        <row r="2995">
          <cell r="A2995">
            <v>204013</v>
          </cell>
          <cell r="B2995" t="str">
            <v>SCH.10, 78,54 KG/M:DIAM. 508 MM (20 POL.) - EQ. ACIMA DE 1001 M</v>
          </cell>
          <cell r="C2995" t="str">
            <v>M</v>
          </cell>
          <cell r="D2995">
            <v>477.73</v>
          </cell>
        </row>
        <row r="2996">
          <cell r="A2996">
            <v>204014</v>
          </cell>
          <cell r="B2996" t="str">
            <v>SCH.20, 117,07 KG/M:DIAM. 508 MM (20 POL.) - EQ. ATE 300 M</v>
          </cell>
          <cell r="C2996" t="str">
            <v>M</v>
          </cell>
          <cell r="D2996">
            <v>575.29999999999995</v>
          </cell>
        </row>
        <row r="2997">
          <cell r="A2997">
            <v>204015</v>
          </cell>
          <cell r="B2997" t="str">
            <v>SCH.20, 117,07 KG/M:DIAM. 508 MM (20 POL.) - EQ. DE 301 A 1000 M</v>
          </cell>
          <cell r="C2997" t="str">
            <v>M</v>
          </cell>
          <cell r="D2997">
            <v>606.29999999999995</v>
          </cell>
        </row>
        <row r="2998">
          <cell r="A2998">
            <v>204016</v>
          </cell>
          <cell r="B2998" t="str">
            <v>SCH.20, 117,07 KG/M:DIAM. 508 MM (20 POL.) - EQ. ACIMA DE 1001 M</v>
          </cell>
          <cell r="C2998" t="str">
            <v>M</v>
          </cell>
          <cell r="D2998">
            <v>630.57000000000005</v>
          </cell>
        </row>
        <row r="2999">
          <cell r="A2999">
            <v>204017</v>
          </cell>
          <cell r="B2999" t="str">
            <v>SCH.10, 70,59 KG/M:DIAM. 457 MM (18 POL.) - EQ. ATE 300 M</v>
          </cell>
          <cell r="C2999" t="str">
            <v>M</v>
          </cell>
          <cell r="D2999">
            <v>387.98</v>
          </cell>
        </row>
        <row r="3000">
          <cell r="A3000">
            <v>204018</v>
          </cell>
          <cell r="B3000" t="str">
            <v>SCH.10, 70,59 KG/M:DIAM. 457 MM (18 POL.) - EQ. DE 301 A 1000 M</v>
          </cell>
          <cell r="C3000" t="str">
            <v>M</v>
          </cell>
          <cell r="D3000">
            <v>418.6</v>
          </cell>
        </row>
        <row r="3001">
          <cell r="A3001">
            <v>204019</v>
          </cell>
          <cell r="B3001" t="str">
            <v>SCH.10, 70,59 KG/M:DIAM. 457 MM (18 POL.) - EQ. ACIMA DE 1001 M</v>
          </cell>
          <cell r="C3001" t="str">
            <v>M</v>
          </cell>
          <cell r="D3001">
            <v>442.54</v>
          </cell>
        </row>
        <row r="3002">
          <cell r="A3002">
            <v>204020</v>
          </cell>
          <cell r="B3002" t="str">
            <v>SCH.20, 87,79 KG/M:DIAM. 457 MM (18 POL.) - EQ. ATE 300 M</v>
          </cell>
          <cell r="C3002" t="str">
            <v>M</v>
          </cell>
          <cell r="D3002">
            <v>459.6</v>
          </cell>
        </row>
        <row r="3003">
          <cell r="A3003">
            <v>204021</v>
          </cell>
          <cell r="B3003" t="str">
            <v>SCH.20, 87,79 KG/M:DIAM. 457 MM (18 POL.) - EQ. DE 301 A 1000 M</v>
          </cell>
          <cell r="C3003" t="str">
            <v>M</v>
          </cell>
          <cell r="D3003">
            <v>490.22</v>
          </cell>
        </row>
        <row r="3004">
          <cell r="A3004">
            <v>204022</v>
          </cell>
          <cell r="B3004" t="str">
            <v>SCH.20, 87,79 KG/M:DIAM. 457 MM (18 POL.) - EQ. ACIMA DE 1001 M</v>
          </cell>
          <cell r="C3004" t="str">
            <v>M</v>
          </cell>
          <cell r="D3004">
            <v>514.16</v>
          </cell>
        </row>
        <row r="3005">
          <cell r="A3005">
            <v>204023</v>
          </cell>
          <cell r="B3005" t="str">
            <v>SCH.10, 62,63 KG/M:DIAM. 406 MM (16 POL.)</v>
          </cell>
          <cell r="C3005" t="str">
            <v>M</v>
          </cell>
          <cell r="D3005">
            <v>322.24</v>
          </cell>
        </row>
        <row r="3006">
          <cell r="A3006">
            <v>204024</v>
          </cell>
          <cell r="B3006" t="str">
            <v>SCH.20, 77,86 KG/M:DIAM. 406 MM (16 POL.)</v>
          </cell>
          <cell r="C3006" t="str">
            <v>M</v>
          </cell>
          <cell r="D3006">
            <v>380.87</v>
          </cell>
        </row>
        <row r="3007">
          <cell r="A3007">
            <v>204025</v>
          </cell>
          <cell r="B3007" t="str">
            <v>SCH.10, 54,68 KG/M:DIAM. 356 MM (14 POL.)</v>
          </cell>
          <cell r="C3007" t="str">
            <v>M</v>
          </cell>
          <cell r="D3007">
            <v>282.86</v>
          </cell>
        </row>
        <row r="3008">
          <cell r="A3008">
            <v>204026</v>
          </cell>
          <cell r="B3008" t="str">
            <v>SCH.20, 67,94 KG/M:DIAM. 356 MM (14 POL.)</v>
          </cell>
          <cell r="C3008" t="str">
            <v>M</v>
          </cell>
          <cell r="D3008">
            <v>344.85</v>
          </cell>
        </row>
        <row r="3009">
          <cell r="A3009">
            <v>204027</v>
          </cell>
          <cell r="B3009" t="str">
            <v>SCH.30, 81,28 KG/M:DIAM. 356 MM (14 POL.) - EQ. ATE 300 M</v>
          </cell>
          <cell r="C3009" t="str">
            <v>M</v>
          </cell>
          <cell r="D3009">
            <v>382.66</v>
          </cell>
        </row>
        <row r="3010">
          <cell r="A3010">
            <v>204028</v>
          </cell>
          <cell r="B3010" t="str">
            <v>SCH.30, 81,28 KG/M:DIAM. 356 MM (14 POL.) - EQ. DE 301 A 1000 M</v>
          </cell>
          <cell r="C3010" t="str">
            <v>M</v>
          </cell>
          <cell r="D3010">
            <v>407.64</v>
          </cell>
        </row>
        <row r="3011">
          <cell r="A3011">
            <v>204029</v>
          </cell>
          <cell r="B3011" t="str">
            <v>SCH.30, 81,28 KG/M:DIAM. 356 MM (14 POL.) - EQ. ACIMA DE 1001 M</v>
          </cell>
          <cell r="C3011" t="str">
            <v>M</v>
          </cell>
          <cell r="D3011">
            <v>427.23</v>
          </cell>
        </row>
        <row r="3012">
          <cell r="A3012">
            <v>204030</v>
          </cell>
          <cell r="B3012" t="str">
            <v>SCH.20, 49,72 KG/M:DIAM. 323 MM (12 3/4 POL.)</v>
          </cell>
          <cell r="C3012" t="str">
            <v>M</v>
          </cell>
          <cell r="D3012">
            <v>261.66000000000003</v>
          </cell>
        </row>
        <row r="3013">
          <cell r="A3013">
            <v>204031</v>
          </cell>
          <cell r="B3013" t="str">
            <v>SCH.30, 65,20 KG/M:DIAM. 323 MM (12 3/4 POL.)</v>
          </cell>
          <cell r="C3013" t="str">
            <v>M</v>
          </cell>
          <cell r="D3013">
            <v>315.48</v>
          </cell>
        </row>
        <row r="3014">
          <cell r="A3014">
            <v>204032</v>
          </cell>
          <cell r="B3014" t="str">
            <v>SCH.40, 79,74 KG/M:DIAM. 323 MM (12 3/4 POL.)</v>
          </cell>
          <cell r="C3014" t="str">
            <v>M</v>
          </cell>
          <cell r="D3014">
            <v>359.68</v>
          </cell>
        </row>
        <row r="3015">
          <cell r="A3015">
            <v>204033</v>
          </cell>
          <cell r="B3015" t="str">
            <v>37,57 KG/M: DIAM. 305 MM (12 POL.)</v>
          </cell>
          <cell r="C3015" t="str">
            <v>M</v>
          </cell>
          <cell r="D3015">
            <v>203.14</v>
          </cell>
        </row>
        <row r="3016">
          <cell r="A3016">
            <v>204034</v>
          </cell>
          <cell r="B3016" t="str">
            <v>31,59 KG/M:DIAM. 273 MM (10 3/4 POL.)</v>
          </cell>
          <cell r="C3016" t="str">
            <v>M</v>
          </cell>
          <cell r="D3016">
            <v>175.95</v>
          </cell>
        </row>
        <row r="3017">
          <cell r="A3017">
            <v>204035</v>
          </cell>
          <cell r="B3017" t="str">
            <v>SCH.20, 41,77 KG/M:DIAM. 273 MM (10 3/4 POL.)</v>
          </cell>
          <cell r="C3017" t="str">
            <v>M</v>
          </cell>
          <cell r="D3017">
            <v>216.81</v>
          </cell>
        </row>
        <row r="3018">
          <cell r="A3018">
            <v>204036</v>
          </cell>
          <cell r="B3018" t="str">
            <v>SCH.30, 51,00 KG/M:DIAM. 273 MM (10 3/4 POL.)</v>
          </cell>
          <cell r="C3018" t="str">
            <v>M</v>
          </cell>
          <cell r="D3018">
            <v>250.95</v>
          </cell>
        </row>
        <row r="3019">
          <cell r="A3019">
            <v>204037</v>
          </cell>
          <cell r="B3019" t="str">
            <v>SCH.40, 60,29 KG/M:DIAM. 273 MM (10 3/4 POL.)</v>
          </cell>
          <cell r="C3019" t="str">
            <v>M</v>
          </cell>
          <cell r="D3019">
            <v>312.39</v>
          </cell>
        </row>
        <row r="3020">
          <cell r="A3020">
            <v>204038</v>
          </cell>
          <cell r="B3020" t="str">
            <v>SCH.20, 33,31 KG/M, GALVANIZADO: DIAM. 203 MM (8 POL.)</v>
          </cell>
          <cell r="C3020" t="str">
            <v>M</v>
          </cell>
          <cell r="D3020">
            <v>187.76</v>
          </cell>
        </row>
        <row r="3021">
          <cell r="A3021">
            <v>204039</v>
          </cell>
          <cell r="B3021" t="str">
            <v>DIN 2440, 19,24 KG/M, GALVANIZADO : DIAM. 152 MM (6 POL.)</v>
          </cell>
          <cell r="C3021" t="str">
            <v>M</v>
          </cell>
          <cell r="D3021">
            <v>120.55</v>
          </cell>
        </row>
        <row r="3022">
          <cell r="A3022">
            <v>204040</v>
          </cell>
          <cell r="B3022" t="str">
            <v>DIN 2440, GALVANIZADO : DIAM. 38 MM (1 1/2 POL.)</v>
          </cell>
          <cell r="C3022" t="str">
            <v>M</v>
          </cell>
          <cell r="D3022">
            <v>17.43</v>
          </cell>
        </row>
        <row r="3023">
          <cell r="A3023">
            <v>204041</v>
          </cell>
          <cell r="B3023" t="str">
            <v>SCH.20, 49,72 KG/M, PRETO : DIAM. 305 MM (12 POL.)</v>
          </cell>
          <cell r="C3023" t="str">
            <v>M</v>
          </cell>
          <cell r="D3023">
            <v>209</v>
          </cell>
        </row>
        <row r="3024">
          <cell r="A3024">
            <v>204042</v>
          </cell>
          <cell r="B3024" t="str">
            <v>SCH.20, 41,77 KG/M, PRETO : DIAM. 254 MM (10 POL.)</v>
          </cell>
          <cell r="C3024" t="str">
            <v>M</v>
          </cell>
          <cell r="D3024">
            <v>188.3</v>
          </cell>
        </row>
        <row r="3025">
          <cell r="A3025">
            <v>204043</v>
          </cell>
          <cell r="B3025" t="str">
            <v>SCH.20, 33,31 KG/M, PRETO : DIAM. 203 MM (8 POL.)</v>
          </cell>
          <cell r="C3025" t="str">
            <v>M</v>
          </cell>
          <cell r="D3025">
            <v>148.99</v>
          </cell>
        </row>
        <row r="3026">
          <cell r="A3026">
            <v>204044</v>
          </cell>
          <cell r="B3026" t="str">
            <v>DIN 2440, 19,24 KG/M, PRETO : DIAM. 152 MM (6 POL.)</v>
          </cell>
          <cell r="C3026" t="str">
            <v>M</v>
          </cell>
          <cell r="D3026">
            <v>95.93</v>
          </cell>
        </row>
        <row r="3027">
          <cell r="A3027">
            <v>204045</v>
          </cell>
          <cell r="B3027" t="str">
            <v>DIN 2440, 1,69 KG/M, GALV.: DIAM. 19 MM (3/4 POL.)</v>
          </cell>
          <cell r="C3027" t="str">
            <v>M</v>
          </cell>
          <cell r="D3027">
            <v>0.51</v>
          </cell>
        </row>
        <row r="3029">
          <cell r="A3029">
            <v>204100</v>
          </cell>
          <cell r="B3029" t="str">
            <v>REVESTIMENTO - TUBOS DE ACO LISO API 5 A</v>
          </cell>
        </row>
        <row r="3030">
          <cell r="A3030">
            <v>204101</v>
          </cell>
          <cell r="B3030" t="str">
            <v>140,00 KG/M : DIAM. 508 MM (20") J OU K 55 - EQ. ATE 300 M</v>
          </cell>
          <cell r="C3030" t="str">
            <v>M</v>
          </cell>
          <cell r="D3030">
            <v>687.64</v>
          </cell>
        </row>
        <row r="3031">
          <cell r="A3031">
            <v>204102</v>
          </cell>
          <cell r="B3031" t="str">
            <v>140,00 KG/M: DIAM. 508 MM (20") J OU K 55 - EQ. DE 301 A 1000 M</v>
          </cell>
          <cell r="C3031" t="str">
            <v>M</v>
          </cell>
          <cell r="D3031">
            <v>718.65</v>
          </cell>
        </row>
        <row r="3032">
          <cell r="A3032">
            <v>204103</v>
          </cell>
          <cell r="B3032" t="str">
            <v>140,00 KG/M : DIAM. 508 MM (20") J OU K 55 - EQ. ACIMA DE 1001 M</v>
          </cell>
          <cell r="C3032" t="str">
            <v>M</v>
          </cell>
          <cell r="D3032">
            <v>742.92</v>
          </cell>
        </row>
        <row r="3033">
          <cell r="A3033">
            <v>204104</v>
          </cell>
          <cell r="B3033" t="str">
            <v>158,64 KG/M : DIAM. 508 MM (20") J OU K 55 - EQ. ATE 300 M</v>
          </cell>
          <cell r="C3033" t="str">
            <v>M</v>
          </cell>
          <cell r="D3033">
            <v>768.64</v>
          </cell>
        </row>
        <row r="3034">
          <cell r="A3034">
            <v>204105</v>
          </cell>
          <cell r="B3034" t="str">
            <v>158,64 KG/M : DIAM. 508 MM (20") J OU K 55 - EQ. DE 301 A 1000 M</v>
          </cell>
          <cell r="C3034" t="str">
            <v>M</v>
          </cell>
          <cell r="D3034">
            <v>799.64</v>
          </cell>
        </row>
        <row r="3035">
          <cell r="A3035">
            <v>204106</v>
          </cell>
          <cell r="B3035" t="str">
            <v>158,64 KG/M : DIAM. 508 MM (20") J OU K 55 - EQ. ACIMA DE 1001 M</v>
          </cell>
          <cell r="C3035" t="str">
            <v>M</v>
          </cell>
          <cell r="D3035">
            <v>823.92</v>
          </cell>
        </row>
        <row r="3036">
          <cell r="A3036">
            <v>204107</v>
          </cell>
          <cell r="B3036" t="str">
            <v>130,34 KG/M : DIAM. 473 MM (18 5/8") J OU K 55 - EQ. ATE 300 M</v>
          </cell>
          <cell r="C3036" t="str">
            <v>M</v>
          </cell>
          <cell r="D3036">
            <v>644.53</v>
          </cell>
        </row>
        <row r="3037">
          <cell r="A3037">
            <v>204108</v>
          </cell>
          <cell r="B3037" t="str">
            <v>130,34 KG/M : DIAM. 473 MM (18 5/8") J OU K 55 - EQ. DE 301 A 1000 M</v>
          </cell>
          <cell r="C3037" t="str">
            <v>M</v>
          </cell>
          <cell r="D3037">
            <v>675.52</v>
          </cell>
        </row>
        <row r="3038">
          <cell r="A3038">
            <v>204109</v>
          </cell>
          <cell r="B3038" t="str">
            <v>130,34 KG/M : DIAM. 473 MM (18 5/8") J OU K 55 - EQ. ACIMA DE 1001 M</v>
          </cell>
          <cell r="C3038" t="str">
            <v>M</v>
          </cell>
          <cell r="D3038">
            <v>699.8</v>
          </cell>
        </row>
        <row r="3039">
          <cell r="A3039">
            <v>204110</v>
          </cell>
          <cell r="B3039" t="str">
            <v>96,82 KG/M : DIAM. 406 MM (16") H 40 - EQ. ATE 300 M</v>
          </cell>
          <cell r="C3039" t="str">
            <v>M</v>
          </cell>
          <cell r="D3039">
            <v>535.41</v>
          </cell>
        </row>
        <row r="3040">
          <cell r="A3040">
            <v>204111</v>
          </cell>
          <cell r="B3040" t="str">
            <v>96,82 KG/M : DIAM. 406 MM (16") H 40 - EQ. DE 301 A 1000 M</v>
          </cell>
          <cell r="C3040" t="str">
            <v>M</v>
          </cell>
          <cell r="D3040">
            <v>566.4</v>
          </cell>
        </row>
        <row r="3041">
          <cell r="A3041">
            <v>204112</v>
          </cell>
          <cell r="B3041" t="str">
            <v>96,82 KG/M : DIAM. 406 MM (16") H 40 - EQ. ACIMA DE 1001 M</v>
          </cell>
          <cell r="C3041" t="str">
            <v>M</v>
          </cell>
          <cell r="D3041">
            <v>590.69000000000005</v>
          </cell>
        </row>
        <row r="3042">
          <cell r="A3042">
            <v>204113</v>
          </cell>
          <cell r="B3042" t="str">
            <v>111,71 KG/M : DIAM. 406 MM (16") J OU K 55 - EQ. ATE 300 M</v>
          </cell>
          <cell r="C3042" t="str">
            <v>M</v>
          </cell>
          <cell r="D3042">
            <v>606.16999999999996</v>
          </cell>
        </row>
        <row r="3043">
          <cell r="A3043">
            <v>204114</v>
          </cell>
          <cell r="B3043" t="str">
            <v>111,71 KG/M: DIAM. 406 MM (16") J OU K 55 - EQ. DE 301 A 1000 M</v>
          </cell>
          <cell r="C3043" t="str">
            <v>M</v>
          </cell>
          <cell r="D3043">
            <v>637.16</v>
          </cell>
        </row>
        <row r="3044">
          <cell r="A3044">
            <v>204115</v>
          </cell>
          <cell r="B3044" t="str">
            <v>111,71 KG/M : DIAM. 406 MM (16") J OU K 55 - EQ. ACIMA DE 1001 M</v>
          </cell>
          <cell r="C3044" t="str">
            <v>M</v>
          </cell>
          <cell r="D3044">
            <v>661.44</v>
          </cell>
        </row>
        <row r="3045">
          <cell r="A3045">
            <v>204116</v>
          </cell>
          <cell r="B3045" t="str">
            <v>125,12 KG/M : DIAM. 406 MM (16") J OU K 55 - EQ. ATE 300 M</v>
          </cell>
          <cell r="C3045" t="str">
            <v>M</v>
          </cell>
          <cell r="D3045">
            <v>669.76</v>
          </cell>
        </row>
        <row r="3046">
          <cell r="A3046">
            <v>204117</v>
          </cell>
          <cell r="B3046" t="str">
            <v>125,12 KG/M : DIAM. 406 MM (16") J OU K 55 - EQ. DE 301 A 1000 M</v>
          </cell>
          <cell r="C3046" t="str">
            <v>M</v>
          </cell>
          <cell r="D3046">
            <v>700.75</v>
          </cell>
        </row>
        <row r="3047">
          <cell r="A3047">
            <v>204118</v>
          </cell>
          <cell r="B3047" t="str">
            <v>125,12 KG/M : DIAM. 406 MM (16") J OU K 55 - EQ. ACIMA DE 1001 M</v>
          </cell>
          <cell r="C3047" t="str">
            <v>M</v>
          </cell>
          <cell r="D3047">
            <v>725.03</v>
          </cell>
        </row>
        <row r="3048">
          <cell r="A3048">
            <v>204119</v>
          </cell>
          <cell r="B3048" t="str">
            <v>81,18 KG/M : DIAM. 340 MM (13 3/8") J OU K 55 - EQ. ATE 300 M</v>
          </cell>
          <cell r="C3048" t="str">
            <v>M</v>
          </cell>
          <cell r="D3048">
            <v>445.41</v>
          </cell>
        </row>
        <row r="3049">
          <cell r="A3049">
            <v>204120</v>
          </cell>
          <cell r="B3049" t="str">
            <v>81,18 KG/M : DIAM. 340 MM (13 3/8") J OU K 55 - EQ. DE 301 A 1000 M</v>
          </cell>
          <cell r="C3049" t="str">
            <v>M</v>
          </cell>
          <cell r="D3049">
            <v>470.4</v>
          </cell>
        </row>
        <row r="3050">
          <cell r="A3050">
            <v>204121</v>
          </cell>
          <cell r="B3050" t="str">
            <v>81,18 KG/M : DIAM. 340 MM (13 3/8") J OU K 55 - EQ. ACIMA DE 1001 M</v>
          </cell>
          <cell r="C3050" t="str">
            <v>M</v>
          </cell>
          <cell r="D3050">
            <v>489.99</v>
          </cell>
        </row>
        <row r="3051">
          <cell r="A3051">
            <v>204122</v>
          </cell>
          <cell r="B3051" t="str">
            <v>90,86 KG/M : DIAM. 340 MM (13 3/8") J OU K 55 - EQ. ATE 300 M</v>
          </cell>
          <cell r="C3051" t="str">
            <v>M</v>
          </cell>
          <cell r="D3051">
            <v>490.91</v>
          </cell>
        </row>
        <row r="3052">
          <cell r="A3052">
            <v>204123</v>
          </cell>
          <cell r="B3052" t="str">
            <v>90,86 KG/M : DIAM. 340 MM (13 3/8") J OU K 55 - EQ. DE 301 A 1000 M</v>
          </cell>
          <cell r="C3052" t="str">
            <v>M</v>
          </cell>
          <cell r="D3052">
            <v>515.9</v>
          </cell>
        </row>
        <row r="3053">
          <cell r="A3053">
            <v>204124</v>
          </cell>
          <cell r="B3053" t="str">
            <v>90,86 KG/M : DIAM. 340 MM (13 3/8") J OU K 55 - EQ. ACIMA DE 1001 M</v>
          </cell>
          <cell r="C3053" t="str">
            <v>M</v>
          </cell>
          <cell r="D3053">
            <v>535.49</v>
          </cell>
        </row>
        <row r="3054">
          <cell r="A3054">
            <v>204125</v>
          </cell>
          <cell r="B3054" t="str">
            <v>101,29 KG/M : DIAM. 340 MM (13 3/8") J OU K 55 - EQ. ATE 300 M</v>
          </cell>
          <cell r="C3054" t="str">
            <v>M</v>
          </cell>
          <cell r="D3054">
            <v>540.75</v>
          </cell>
        </row>
        <row r="3055">
          <cell r="A3055">
            <v>204126</v>
          </cell>
          <cell r="B3055" t="str">
            <v>101,29 KG/M : DIAM. 340 MM (13 3/8") J OU K 55 - EQ. DE 301 A 1000 M</v>
          </cell>
          <cell r="C3055" t="str">
            <v>M</v>
          </cell>
          <cell r="D3055">
            <v>565.74</v>
          </cell>
        </row>
        <row r="3056">
          <cell r="A3056">
            <v>204127</v>
          </cell>
          <cell r="B3056" t="str">
            <v>101,29 KG/M : DIAM. 340 MM (13 3/8") J OU K 55 - EQ. ACIMA DE 1001 M</v>
          </cell>
          <cell r="C3056" t="str">
            <v>M</v>
          </cell>
          <cell r="D3056">
            <v>585.33000000000004</v>
          </cell>
        </row>
        <row r="3057">
          <cell r="A3057">
            <v>204128</v>
          </cell>
          <cell r="B3057" t="str">
            <v>60,32 KG/M : DIAM. 273 MM (10 3/4") J OU K 55 - EQ. ATE 300 M</v>
          </cell>
          <cell r="C3057" t="str">
            <v>M</v>
          </cell>
          <cell r="D3057">
            <v>339.15</v>
          </cell>
        </row>
        <row r="3058">
          <cell r="A3058">
            <v>204129</v>
          </cell>
          <cell r="B3058" t="str">
            <v>60,32 KG/M : DIAM. 273 MM (10 3/4") J OU K 55 - EQ. DE 301 A 1000 M</v>
          </cell>
          <cell r="C3058" t="str">
            <v>M</v>
          </cell>
          <cell r="D3058">
            <v>360.69</v>
          </cell>
        </row>
        <row r="3059">
          <cell r="A3059">
            <v>204130</v>
          </cell>
          <cell r="B3059" t="str">
            <v>60,32 KG/M : DIAM. 273 MM (10 3/4") J OU K 55 - EQ. ACIMA DE 1001 M</v>
          </cell>
          <cell r="C3059" t="str">
            <v>M</v>
          </cell>
          <cell r="D3059">
            <v>377.57</v>
          </cell>
        </row>
        <row r="3060">
          <cell r="A3060">
            <v>204131</v>
          </cell>
          <cell r="B3060" t="str">
            <v>67,66 KG/M : DIAM. 273 MM (10 3/4") J OU K 55 - EQ. ATE 300 M</v>
          </cell>
          <cell r="C3060" t="str">
            <v>M</v>
          </cell>
          <cell r="D3060">
            <v>373.82</v>
          </cell>
        </row>
        <row r="3061">
          <cell r="A3061">
            <v>204132</v>
          </cell>
          <cell r="B3061" t="str">
            <v>67,66 KG/M : DIAM. 273 MM (10 3/4") J OU K 55 - EQ. DE 301 A 1000 M</v>
          </cell>
          <cell r="C3061" t="str">
            <v>M</v>
          </cell>
          <cell r="D3061">
            <v>395.36</v>
          </cell>
        </row>
        <row r="3062">
          <cell r="A3062">
            <v>204133</v>
          </cell>
          <cell r="B3062" t="str">
            <v>67,66 KG/M : DIAM. 273 MM (10 3/4") J OU K 55 - EQ. ACIMA DE 1001 M</v>
          </cell>
          <cell r="C3062" t="str">
            <v>M</v>
          </cell>
          <cell r="D3062">
            <v>412.24</v>
          </cell>
        </row>
        <row r="3063">
          <cell r="A3063">
            <v>204134</v>
          </cell>
          <cell r="B3063" t="str">
            <v>75,96 KG/M : DIAM. 273 MM (10 3/4") J OU K 55 - EQ. ATE 300 M</v>
          </cell>
          <cell r="C3063" t="str">
            <v>M</v>
          </cell>
          <cell r="D3063">
            <v>412.81</v>
          </cell>
        </row>
        <row r="3064">
          <cell r="A3064">
            <v>204135</v>
          </cell>
          <cell r="B3064" t="str">
            <v>75,96 KG/M : DIAM. 273 MM (10 3/4") J OU K 55 - EQ. DE 301 A 1000 M</v>
          </cell>
          <cell r="C3064" t="str">
            <v>M</v>
          </cell>
          <cell r="D3064">
            <v>434.36</v>
          </cell>
        </row>
        <row r="3065">
          <cell r="A3065">
            <v>204136</v>
          </cell>
          <cell r="B3065" t="str">
            <v>75,96 KG/M : DIAM. 273 MM (10 3/4") J OU K 55 - EQ. ACIMA DE 1001 M</v>
          </cell>
          <cell r="C3065" t="str">
            <v>M</v>
          </cell>
          <cell r="D3065">
            <v>451.24</v>
          </cell>
        </row>
        <row r="3066">
          <cell r="A3066">
            <v>204137</v>
          </cell>
          <cell r="B3066" t="str">
            <v>48,11 KG/M : DIAM. 244 MM (9 5/8") H 40 - EQ. ATE 300 M</v>
          </cell>
          <cell r="C3066" t="str">
            <v>M</v>
          </cell>
          <cell r="D3066">
            <v>274.14999999999998</v>
          </cell>
        </row>
        <row r="3067">
          <cell r="A3067">
            <v>204138</v>
          </cell>
          <cell r="B3067" t="str">
            <v>48,11 KG/M : DIAM. 244 MM (9 5/8") H 40 - EQ. DE 301 A 1000 M</v>
          </cell>
          <cell r="C3067" t="str">
            <v>M</v>
          </cell>
          <cell r="D3067">
            <v>292.89</v>
          </cell>
        </row>
        <row r="3068">
          <cell r="A3068">
            <v>204139</v>
          </cell>
          <cell r="B3068" t="str">
            <v>48,11 KG/M : DIAM. 244 MM (9 5/8") H 40 - EQ. ACIMA DE 1001 M</v>
          </cell>
          <cell r="C3068" t="str">
            <v>M</v>
          </cell>
          <cell r="D3068">
            <v>307.56</v>
          </cell>
        </row>
        <row r="3069">
          <cell r="A3069">
            <v>204140</v>
          </cell>
          <cell r="B3069" t="str">
            <v>53,62 KG/M : DIAM. 244 MM (9 5/8") J OU K 55 - EQ. ATE 300 M</v>
          </cell>
          <cell r="C3069" t="str">
            <v>M</v>
          </cell>
          <cell r="D3069">
            <v>300.16000000000003</v>
          </cell>
        </row>
        <row r="3070">
          <cell r="A3070">
            <v>204141</v>
          </cell>
          <cell r="B3070" t="str">
            <v>53,62 KG/M : DIAM. 244 MM (9 5/8") J OU K 55 - EQ. DE 301 A 1000 M</v>
          </cell>
          <cell r="C3070" t="str">
            <v>M</v>
          </cell>
          <cell r="D3070">
            <v>318.89999999999998</v>
          </cell>
        </row>
        <row r="3071">
          <cell r="A3071">
            <v>204142</v>
          </cell>
          <cell r="B3071" t="str">
            <v>53,62 KG/M : DIAM. 244 MM (9 5/8") J OU K 55 - EQ. ACIMA DE 1001 M</v>
          </cell>
          <cell r="C3071" t="str">
            <v>M</v>
          </cell>
          <cell r="D3071">
            <v>333.57</v>
          </cell>
        </row>
        <row r="3072">
          <cell r="A3072">
            <v>204143</v>
          </cell>
          <cell r="B3072" t="str">
            <v>59,68 KG/M : DIAM. 244 MM (9 5/8") J OU K 55 - EQ. ATE 300 M</v>
          </cell>
          <cell r="C3072" t="str">
            <v>M</v>
          </cell>
          <cell r="D3072">
            <v>328.32</v>
          </cell>
        </row>
        <row r="3073">
          <cell r="A3073">
            <v>204144</v>
          </cell>
          <cell r="B3073" t="str">
            <v>59,68 KG/M : DIAM. 244 MM (9 5/8") J OU K 55 - EQ. DE 301 A 1000 M</v>
          </cell>
          <cell r="C3073" t="str">
            <v>M</v>
          </cell>
          <cell r="D3073">
            <v>347.06</v>
          </cell>
        </row>
        <row r="3074">
          <cell r="A3074">
            <v>204145</v>
          </cell>
          <cell r="B3074" t="str">
            <v>59,68 KG/M : DIAM. 244 MM (9 5/8") J OU K 55 - EQ. ACIMA DE 1001 M</v>
          </cell>
          <cell r="C3074" t="str">
            <v>M</v>
          </cell>
          <cell r="D3074">
            <v>361.73</v>
          </cell>
        </row>
        <row r="3075">
          <cell r="A3075">
            <v>204146</v>
          </cell>
          <cell r="B3075" t="str">
            <v>35,75 KG/M : DIAM. 219 MM (8 5/8") J OU K 55</v>
          </cell>
          <cell r="C3075" t="str">
            <v>M</v>
          </cell>
          <cell r="D3075">
            <v>232.33</v>
          </cell>
        </row>
        <row r="3076">
          <cell r="A3076">
            <v>204147</v>
          </cell>
          <cell r="B3076" t="str">
            <v>47,66 KG/M : DIAM. 219 MM (8 5/8") J OU K 55 - EQ. DE 301 A 1000 M</v>
          </cell>
          <cell r="C3076" t="str">
            <v>M</v>
          </cell>
          <cell r="D3076">
            <v>313.91000000000003</v>
          </cell>
        </row>
        <row r="3077">
          <cell r="A3077">
            <v>204148</v>
          </cell>
          <cell r="B3077" t="str">
            <v>47,66 KG/M : DIAM. 219 MM (8 5/8") J OU K 55 - EQ. ACIMA DE 1001 M</v>
          </cell>
          <cell r="C3077" t="str">
            <v>M</v>
          </cell>
          <cell r="D3077">
            <v>328.58</v>
          </cell>
        </row>
        <row r="3078">
          <cell r="A3078">
            <v>204149</v>
          </cell>
          <cell r="B3078" t="str">
            <v>53,62 KG/M : DIAM. 219 MM (8 5/8") J OU K 55 - EQ.DE 301 A 1000 M</v>
          </cell>
          <cell r="C3078" t="str">
            <v>M</v>
          </cell>
          <cell r="D3078">
            <v>346.39</v>
          </cell>
        </row>
        <row r="3079">
          <cell r="A3079">
            <v>204150</v>
          </cell>
          <cell r="B3079" t="str">
            <v>53,62 KG/M : DIAM. 219 MM (8 5/8") J OU K 55 - EQ. ACIMA DE 1001 M</v>
          </cell>
          <cell r="C3079" t="str">
            <v>M</v>
          </cell>
          <cell r="D3079">
            <v>361.06</v>
          </cell>
        </row>
        <row r="3080">
          <cell r="A3080">
            <v>204151</v>
          </cell>
          <cell r="B3080" t="str">
            <v>29,79 KG/M : DIAM. 168 MM (6 5/8") J OU K 55</v>
          </cell>
          <cell r="C3080" t="str">
            <v>M</v>
          </cell>
          <cell r="D3080">
            <v>199.31</v>
          </cell>
        </row>
        <row r="3081">
          <cell r="A3081">
            <v>204152</v>
          </cell>
          <cell r="B3081" t="str">
            <v>35,75 KG/M : DIAM. 168 MM (6 5/8") J OU K 55 - EQ. DE 301 A 1000 M</v>
          </cell>
          <cell r="C3081" t="str">
            <v>M</v>
          </cell>
          <cell r="D3081">
            <v>248.39</v>
          </cell>
        </row>
        <row r="3082">
          <cell r="A3082">
            <v>204153</v>
          </cell>
          <cell r="B3082" t="str">
            <v>35,75 KG/M : DIAM. 168 MM (6 5/8") J OU K 55 - EQ. ACIMA DE 1001 M</v>
          </cell>
          <cell r="C3082" t="str">
            <v>M</v>
          </cell>
          <cell r="D3082">
            <v>263.06</v>
          </cell>
        </row>
        <row r="3084">
          <cell r="A3084" t="str">
            <v>210000</v>
          </cell>
          <cell r="B3084" t="str">
            <v>SERVICOS ESPECIAIS</v>
          </cell>
        </row>
        <row r="3085">
          <cell r="A3085" t="str">
            <v>210100</v>
          </cell>
          <cell r="B3085" t="str">
            <v>PESQUISA E DETECCAO</v>
          </cell>
        </row>
        <row r="3086">
          <cell r="A3086" t="str">
            <v>210101</v>
          </cell>
          <cell r="B3086" t="str">
            <v>PESQUISA DE INTERFERENCIAS</v>
          </cell>
          <cell r="C3086" t="str">
            <v>M3</v>
          </cell>
          <cell r="D3086">
            <v>18.32</v>
          </cell>
        </row>
        <row r="3087">
          <cell r="A3087" t="str">
            <v>210102</v>
          </cell>
          <cell r="B3087" t="str">
            <v>PESQUISA DE VAZAMENTOS INVISIVEIS DE REDE DE AGUA E RAMAL</v>
          </cell>
          <cell r="C3087" t="str">
            <v>KM</v>
          </cell>
          <cell r="D3087">
            <v>380.39</v>
          </cell>
        </row>
        <row r="3088">
          <cell r="A3088" t="str">
            <v>210103</v>
          </cell>
          <cell r="B3088" t="str">
            <v>DETECCAO ELETROMAGNETICA DE REDE DE AGUA</v>
          </cell>
          <cell r="C3088" t="str">
            <v>M</v>
          </cell>
          <cell r="D3088">
            <v>1.33</v>
          </cell>
        </row>
        <row r="3089">
          <cell r="A3089" t="str">
            <v>210104</v>
          </cell>
          <cell r="B3089" t="str">
            <v>DETECCAO ELETROMAGNETICA DE PECAS DE AGUA</v>
          </cell>
          <cell r="C3089" t="str">
            <v>UN</v>
          </cell>
          <cell r="D3089">
            <v>50.03</v>
          </cell>
        </row>
        <row r="3090">
          <cell r="A3090" t="str">
            <v>210105</v>
          </cell>
          <cell r="B3090" t="str">
            <v>DETECCAO PELO METODO DE SONDAGEM COM VARAS METALICAS EM REDES DE AGUA</v>
          </cell>
          <cell r="C3090" t="str">
            <v>M</v>
          </cell>
          <cell r="D3090">
            <v>1.17</v>
          </cell>
        </row>
        <row r="3091">
          <cell r="A3091" t="str">
            <v>210106</v>
          </cell>
          <cell r="B3091" t="str">
            <v>SONDAGEM DE REDES E PECAS LOCALIZADAS (CAVAS) COM PAVIMENTACAO</v>
          </cell>
          <cell r="C3091" t="str">
            <v>UN</v>
          </cell>
          <cell r="D3091">
            <v>161.38999999999999</v>
          </cell>
        </row>
        <row r="3092">
          <cell r="A3092" t="str">
            <v>210107</v>
          </cell>
          <cell r="B3092" t="str">
            <v>SONDAGEM DE REDES E PECAS LOCALIZADAS (CAVAS) SEM PAVIMENTACAO</v>
          </cell>
          <cell r="C3092" t="str">
            <v>UN</v>
          </cell>
          <cell r="D3092">
            <v>133.19</v>
          </cell>
        </row>
        <row r="3093">
          <cell r="A3093" t="str">
            <v>210110</v>
          </cell>
          <cell r="B3093" t="str">
            <v>DESCOBRIMENTO E NIVELAMENTO DE PV,PI,TL</v>
          </cell>
          <cell r="C3093" t="str">
            <v>UN</v>
          </cell>
          <cell r="D3093">
            <v>115.85</v>
          </cell>
        </row>
        <row r="3095">
          <cell r="A3095" t="str">
            <v>210600</v>
          </cell>
          <cell r="B3095" t="str">
            <v>LEVANTAMENTO E RECOMPOSICAO DE SUPERFICIE</v>
          </cell>
        </row>
        <row r="3096">
          <cell r="A3096" t="str">
            <v>210601</v>
          </cell>
          <cell r="B3096" t="str">
            <v>REMOCAO DE ENTULHO RETIRADO DE VALA, QUALQUER DISTANCIA</v>
          </cell>
          <cell r="C3096" t="str">
            <v>M2</v>
          </cell>
          <cell r="D3096">
            <v>14.2</v>
          </cell>
        </row>
        <row r="3097">
          <cell r="A3097" t="str">
            <v>210602</v>
          </cell>
          <cell r="B3097" t="str">
            <v>MOBILIZACAO DE EQUIPE PARA LEVANTAMENTO E REPOSICAO DE PAVIMENTO</v>
          </cell>
          <cell r="C3097" t="str">
            <v>M2</v>
          </cell>
          <cell r="D3097">
            <v>5.73</v>
          </cell>
        </row>
        <row r="3099">
          <cell r="A3099" t="str">
            <v>210700</v>
          </cell>
          <cell r="B3099" t="str">
            <v>SERVICOS DE CONSERVACAO DE AREAS</v>
          </cell>
        </row>
        <row r="3100">
          <cell r="A3100" t="str">
            <v>210701</v>
          </cell>
          <cell r="B3100" t="str">
            <v>CONSERV. DE AREAS VERDES(CAPINA C/REMOCAO VEGET. DIVERSAS EXTERMINIO PRAGAS EM CAMINHOS E/OU FAIXA)</v>
          </cell>
          <cell r="C3100" t="str">
            <v>M2</v>
          </cell>
          <cell r="D3100">
            <v>0.22</v>
          </cell>
        </row>
        <row r="3101">
          <cell r="A3101" t="str">
            <v>210703</v>
          </cell>
          <cell r="B3101" t="str">
            <v>LIMPEZA DE CANALETAS DE DRENAGEM SUPERFICIAL</v>
          </cell>
          <cell r="C3101" t="str">
            <v>M</v>
          </cell>
          <cell r="D3101">
            <v>0.25</v>
          </cell>
        </row>
        <row r="3102">
          <cell r="A3102" t="str">
            <v>210704</v>
          </cell>
          <cell r="B3102" t="str">
            <v>IRRIGACAO DE AREA GRAMADA COM CAMINHAO IRRIGADEIRA</v>
          </cell>
          <cell r="C3102" t="str">
            <v>M2</v>
          </cell>
          <cell r="D3102">
            <v>0.03</v>
          </cell>
        </row>
        <row r="3103">
          <cell r="A3103" t="str">
            <v>210705</v>
          </cell>
          <cell r="B3103" t="str">
            <v>LIMPEZA DE CAIXA DE PASSAGEM OU BUEIRO</v>
          </cell>
          <cell r="C3103" t="str">
            <v>UN</v>
          </cell>
          <cell r="D3103">
            <v>9.0399999999999991</v>
          </cell>
        </row>
        <row r="3104">
          <cell r="A3104" t="str">
            <v>210706</v>
          </cell>
          <cell r="B3104" t="str">
            <v>ALTEAMENTO DO FECHAMENTO DE DIVISA COM 3 FIOS DE  ARAME FARPADO</v>
          </cell>
          <cell r="C3104" t="str">
            <v>M</v>
          </cell>
          <cell r="D3104">
            <v>5.47</v>
          </cell>
        </row>
        <row r="3105">
          <cell r="A3105" t="str">
            <v>210707</v>
          </cell>
          <cell r="B3105" t="str">
            <v>CONSERVACAO DE FAIXAS DE CIRCULACAO DE 1,00 M JUNTO  AS DIVISAS - ROCAGEM COM REMOCAO DA VEGETACAO</v>
          </cell>
          <cell r="C3105" t="str">
            <v>M</v>
          </cell>
          <cell r="D3105">
            <v>0.17</v>
          </cell>
        </row>
        <row r="3106">
          <cell r="A3106" t="str">
            <v>210708</v>
          </cell>
          <cell r="B3106" t="str">
            <v>CONSERVACAO DE FAIXAS DE CIRCULACAO - PINTURA DOS MARCOS COM LATEX E NUMERACAO COM TINTA A OLEO</v>
          </cell>
          <cell r="C3106" t="str">
            <v>UN</v>
          </cell>
          <cell r="D3106">
            <v>6.41</v>
          </cell>
        </row>
        <row r="3107">
          <cell r="A3107" t="str">
            <v>210709</v>
          </cell>
          <cell r="B3107" t="str">
            <v>CONSERVACAO DE FAIXAS DE CIRCULACAO-PINTURA DOS MARCOS A OLEO E NUMERACAO COM TINTA A OLEO</v>
          </cell>
          <cell r="C3107" t="str">
            <v>UN</v>
          </cell>
          <cell r="D3107">
            <v>8.91</v>
          </cell>
        </row>
        <row r="3108">
          <cell r="A3108" t="str">
            <v>210710</v>
          </cell>
          <cell r="B3108" t="str">
            <v>CONSERVACAO DE FAIXAS DE CIRCULACAO-REPOSICAO DE MARCOS</v>
          </cell>
          <cell r="C3108" t="str">
            <v>UN</v>
          </cell>
          <cell r="D3108">
            <v>10.98</v>
          </cell>
        </row>
        <row r="3109">
          <cell r="A3109" t="str">
            <v>210711</v>
          </cell>
          <cell r="B3109" t="str">
            <v>CONSERVACAO DE FAIXAS DE CIRCULACAO-REPOSICAO DE  FIOS ARREBENTADOS OU ARRANCADOS</v>
          </cell>
          <cell r="C3109" t="str">
            <v>M</v>
          </cell>
          <cell r="D3109">
            <v>0.46</v>
          </cell>
        </row>
        <row r="3110">
          <cell r="A3110" t="str">
            <v>210712</v>
          </cell>
          <cell r="B3110" t="str">
            <v>CONSERVACAO DE FAIXAS DE CIRCULACAO-REPOSICAO DE MOUROES DE CONCRETO</v>
          </cell>
          <cell r="C3110" t="str">
            <v>UN</v>
          </cell>
          <cell r="D3110">
            <v>33.630000000000003</v>
          </cell>
        </row>
        <row r="3111">
          <cell r="A3111" t="str">
            <v>210715</v>
          </cell>
          <cell r="B3111" t="str">
            <v>CONSERVACAO DE AREAS VERDES - CORTES E MANUTENCAO DO GRAMADO EM AREAS PLANAS</v>
          </cell>
          <cell r="C3111" t="str">
            <v>M2</v>
          </cell>
          <cell r="D3111">
            <v>0.28999999999999998</v>
          </cell>
        </row>
        <row r="3112">
          <cell r="A3112" t="str">
            <v>210716</v>
          </cell>
          <cell r="B3112" t="str">
            <v>CONSERVACAO DE AREAS VERDES - CORTE E MANUTENCAO DO GRAMADO EM TALUDES</v>
          </cell>
          <cell r="C3112" t="str">
            <v>M2</v>
          </cell>
          <cell r="D3112">
            <v>0.37</v>
          </cell>
        </row>
        <row r="3113">
          <cell r="A3113" t="str">
            <v>210717</v>
          </cell>
          <cell r="B3113" t="str">
            <v>CONSERVACAO DE AREAS VERDES-ROCAGEM SEM REMOCAO VEGET.DIVERSAS EXTERM. PRAGAS EM FAIXAS DE ADUTORAS</v>
          </cell>
          <cell r="C3113" t="str">
            <v>M2</v>
          </cell>
          <cell r="D3113">
            <v>0.15</v>
          </cell>
        </row>
        <row r="3114">
          <cell r="A3114" t="str">
            <v>210718</v>
          </cell>
          <cell r="B3114" t="str">
            <v>CONSERVACAO DE AREAS VERDES-ROCAGEM COM REMOCAO VEGET.DIVER.EXTERM.PRAGAS FAIXAS ESTR.MARGEM/CANAIS</v>
          </cell>
          <cell r="C3114" t="str">
            <v>M</v>
          </cell>
          <cell r="D3114">
            <v>0.74</v>
          </cell>
        </row>
        <row r="3115">
          <cell r="A3115" t="str">
            <v>210719</v>
          </cell>
          <cell r="B3115" t="str">
            <v>CONSERVACAO DE AREAS VERDES-ROCAGEM E APLICACAO DE HERBICIDA NA VEGETACAO DE PATIOS EMPEDRADOS</v>
          </cell>
          <cell r="C3115" t="str">
            <v>M2</v>
          </cell>
          <cell r="D3115">
            <v>1.38</v>
          </cell>
        </row>
        <row r="3116">
          <cell r="A3116" t="str">
            <v>210720</v>
          </cell>
          <cell r="B3116" t="str">
            <v>CONSERVACAO DE AREAS VERDES-LIMPEZA DE TALUDES PROTEGIDOS COM ENROCAMENTO</v>
          </cell>
          <cell r="C3116" t="str">
            <v>M2</v>
          </cell>
          <cell r="D3116">
            <v>0.54</v>
          </cell>
        </row>
        <row r="3117">
          <cell r="A3117" t="str">
            <v>210721</v>
          </cell>
          <cell r="B3117" t="str">
            <v>CONSERVACAO DE AREAS VERDES-RECOBRIMENTO DE AREA  GRAMADA COM TERRA VEGETAL E ADUBACAO</v>
          </cell>
          <cell r="C3117" t="str">
            <v>M2</v>
          </cell>
          <cell r="D3117">
            <v>1.46</v>
          </cell>
        </row>
        <row r="3118">
          <cell r="A3118" t="str">
            <v>210723</v>
          </cell>
          <cell r="B3118" t="str">
            <v>COLOCACAO ARAME FARPADO EM MOUROES EXISTENTES - 11 FIOS</v>
          </cell>
          <cell r="C3118" t="str">
            <v>M</v>
          </cell>
          <cell r="D3118">
            <v>3.92</v>
          </cell>
        </row>
        <row r="3119">
          <cell r="A3119" t="str">
            <v>210724</v>
          </cell>
          <cell r="B3119" t="str">
            <v>COLOCACAO ARAME FARPADO EM MOUROES EXIXTENTES - 5 FIOS</v>
          </cell>
          <cell r="C3119" t="str">
            <v>M</v>
          </cell>
          <cell r="D3119">
            <v>1.88</v>
          </cell>
        </row>
        <row r="3120">
          <cell r="A3120" t="str">
            <v>210725</v>
          </cell>
          <cell r="B3120" t="str">
            <v>COLOCACAO TELA DE ALAMBRADO EM MOUROES EXISTENTES</v>
          </cell>
          <cell r="C3120" t="str">
            <v>M</v>
          </cell>
          <cell r="D3120">
            <v>19.489999999999998</v>
          </cell>
        </row>
        <row r="3121">
          <cell r="A3121" t="str">
            <v>210800</v>
          </cell>
          <cell r="B3121" t="str">
            <v>DEMOLICOES E REMOCOES</v>
          </cell>
          <cell r="D3121">
            <v>0</v>
          </cell>
        </row>
        <row r="3122">
          <cell r="A3122" t="str">
            <v>210801</v>
          </cell>
          <cell r="B3122" t="str">
            <v>DEMOLICAO DE ALVENARIA</v>
          </cell>
          <cell r="C3122" t="str">
            <v>M3</v>
          </cell>
          <cell r="D3122">
            <v>58.58</v>
          </cell>
        </row>
        <row r="3123">
          <cell r="A3123" t="str">
            <v>210802</v>
          </cell>
          <cell r="B3123" t="str">
            <v>DEMOLICAO DE CONCRETO ARMADO</v>
          </cell>
          <cell r="C3123" t="str">
            <v>M3</v>
          </cell>
          <cell r="D3123">
            <v>123.42</v>
          </cell>
        </row>
        <row r="3124">
          <cell r="A3124" t="str">
            <v>210803</v>
          </cell>
          <cell r="B3124" t="str">
            <v>DEMOLICAO DE CONCRETO SIMPLES</v>
          </cell>
          <cell r="C3124" t="str">
            <v>M3</v>
          </cell>
          <cell r="D3124">
            <v>64.099999999999994</v>
          </cell>
        </row>
        <row r="3125">
          <cell r="A3125" t="str">
            <v>210804</v>
          </cell>
          <cell r="B3125" t="str">
            <v>REMOCAO DE PISO</v>
          </cell>
          <cell r="C3125" t="str">
            <v>M2</v>
          </cell>
          <cell r="D3125">
            <v>12.04</v>
          </cell>
        </row>
        <row r="3126">
          <cell r="A3126" t="str">
            <v>210805</v>
          </cell>
          <cell r="B3126" t="str">
            <v>REMOCAO DE TELHAS DE BARRO</v>
          </cell>
          <cell r="C3126" t="str">
            <v>M2</v>
          </cell>
          <cell r="D3126">
            <v>4.3600000000000003</v>
          </cell>
        </row>
        <row r="3127">
          <cell r="A3127" t="str">
            <v>210806</v>
          </cell>
          <cell r="B3127" t="str">
            <v>REMOCAO DE TELHAS ONDULADAS</v>
          </cell>
          <cell r="C3127" t="str">
            <v>M2</v>
          </cell>
          <cell r="D3127">
            <v>1.79</v>
          </cell>
        </row>
        <row r="3128">
          <cell r="A3128" t="str">
            <v>210807</v>
          </cell>
          <cell r="B3128" t="str">
            <v>REMOCAO DE TELHAS DE FIBROCIMENTO L = 49 CM</v>
          </cell>
          <cell r="C3128" t="str">
            <v>M2</v>
          </cell>
          <cell r="D3128">
            <v>1.88</v>
          </cell>
        </row>
        <row r="3129">
          <cell r="A3129" t="str">
            <v>210808</v>
          </cell>
          <cell r="B3129" t="str">
            <v>REMOCAO DE TELHAS DE FIBROCIMENTO L = 90 CM</v>
          </cell>
          <cell r="C3129" t="str">
            <v>M2</v>
          </cell>
          <cell r="D3129">
            <v>1.96</v>
          </cell>
        </row>
        <row r="3130">
          <cell r="A3130" t="str">
            <v>210809</v>
          </cell>
          <cell r="B3130" t="str">
            <v>REMOCAO DE ESTRUTURA DE MADEIRA EM TESOURA PONTALETADA OU MISTA PARA TELHAS DE BARRO</v>
          </cell>
          <cell r="C3130" t="str">
            <v>M2</v>
          </cell>
          <cell r="D3130">
            <v>8.3699999999999992</v>
          </cell>
        </row>
        <row r="3131">
          <cell r="A3131" t="str">
            <v>210810</v>
          </cell>
          <cell r="B3131" t="str">
            <v>REMOCAO DE ESTRUTURA DE MADEIRA EM TESOURA PONTALETADA OU MISTA PARA TELHAS DE FIBROCIMENTO</v>
          </cell>
          <cell r="C3131" t="str">
            <v>M2</v>
          </cell>
          <cell r="D3131">
            <v>5.57</v>
          </cell>
        </row>
        <row r="3132">
          <cell r="A3132" t="str">
            <v>210811</v>
          </cell>
          <cell r="B3132" t="str">
            <v>REMOCAO DE CAIBROS DE ESTRUTURA DE MADEIRA DA COBERTURA</v>
          </cell>
          <cell r="C3132" t="str">
            <v>M</v>
          </cell>
          <cell r="D3132">
            <v>0.82</v>
          </cell>
        </row>
        <row r="3133">
          <cell r="A3133" t="str">
            <v>210812</v>
          </cell>
          <cell r="B3133" t="str">
            <v>REMOCAO DE RIPAS DE ESTRUTURA DE MADEIRA DA COBERTURA</v>
          </cell>
          <cell r="C3133" t="str">
            <v>M</v>
          </cell>
          <cell r="D3133">
            <v>0.1</v>
          </cell>
        </row>
        <row r="3134">
          <cell r="A3134" t="str">
            <v>210813</v>
          </cell>
          <cell r="B3134" t="str">
            <v>REMOCAO DE CALHAS E RUFOS</v>
          </cell>
          <cell r="C3134" t="str">
            <v>M</v>
          </cell>
          <cell r="D3134">
            <v>1.5</v>
          </cell>
        </row>
        <row r="3135">
          <cell r="A3135" t="str">
            <v>210814</v>
          </cell>
          <cell r="B3135" t="str">
            <v>REMOCAO DE FORROS DE MADEIRA PREGADAS</v>
          </cell>
          <cell r="C3135" t="str">
            <v>M2</v>
          </cell>
          <cell r="D3135">
            <v>3.89</v>
          </cell>
        </row>
        <row r="3136">
          <cell r="A3136" t="str">
            <v>210815</v>
          </cell>
          <cell r="B3136" t="str">
            <v>REMOCAO DE FORRO DE ESTUQUE</v>
          </cell>
          <cell r="C3136" t="str">
            <v>M2</v>
          </cell>
          <cell r="D3136">
            <v>3.39</v>
          </cell>
        </row>
        <row r="3137">
          <cell r="A3137" t="str">
            <v>210816</v>
          </cell>
          <cell r="B3137" t="str">
            <v>REMOCAO DE REVESTIMENTO COM ARGAMASSA</v>
          </cell>
          <cell r="C3137" t="str">
            <v>M2</v>
          </cell>
          <cell r="D3137">
            <v>1.29</v>
          </cell>
        </row>
        <row r="3138">
          <cell r="A3138" t="str">
            <v>210817</v>
          </cell>
          <cell r="B3138" t="str">
            <v>REMOCAO DE REVESTIMENTO DE AZULEJO, INCLUSIVE ARGAMASSA</v>
          </cell>
          <cell r="C3138" t="str">
            <v>M2</v>
          </cell>
          <cell r="D3138">
            <v>2.59</v>
          </cell>
        </row>
        <row r="3139">
          <cell r="A3139" t="str">
            <v>210818</v>
          </cell>
          <cell r="B3139" t="str">
            <v>REMOCAO DE CAIACAO OU TINTA MINERAL IMPERMEAVEL</v>
          </cell>
          <cell r="C3139" t="str">
            <v>M2</v>
          </cell>
          <cell r="D3139">
            <v>0.73</v>
          </cell>
        </row>
        <row r="3140">
          <cell r="A3140" t="str">
            <v>210819</v>
          </cell>
          <cell r="B3140" t="str">
            <v>REMOCAO DE PINTURA OLEO, ESMALTE, LATEX ACRILICO EM PAREDES</v>
          </cell>
          <cell r="C3140" t="str">
            <v>M2</v>
          </cell>
          <cell r="D3140">
            <v>1.58</v>
          </cell>
        </row>
        <row r="3141">
          <cell r="A3141" t="str">
            <v>210820</v>
          </cell>
          <cell r="B3141" t="str">
            <v>REMOCAO DE PINTURA A OLEO, ESMALTE OU VERNIZ EM ESQUADRIAS DE MADEIRA</v>
          </cell>
          <cell r="C3141" t="str">
            <v>M2</v>
          </cell>
          <cell r="D3141">
            <v>2.3199999999999998</v>
          </cell>
        </row>
        <row r="3142">
          <cell r="A3142" t="str">
            <v>210821</v>
          </cell>
          <cell r="B3142" t="str">
            <v>REMOCAO DE PINTURA A OLEO, ESMALTE, ALUMINIO, GRAFITE EM ESQUADRIAS DE FERRO</v>
          </cell>
          <cell r="C3142" t="str">
            <v>M2</v>
          </cell>
          <cell r="D3142">
            <v>2.48</v>
          </cell>
        </row>
        <row r="3143">
          <cell r="A3143" t="str">
            <v>210822</v>
          </cell>
          <cell r="B3143" t="str">
            <v>REMOCAO DE FOLHAS DE PORTAS OU JANELAS DE MADEIRA</v>
          </cell>
          <cell r="C3143" t="str">
            <v>UN</v>
          </cell>
          <cell r="D3143">
            <v>3.71</v>
          </cell>
        </row>
        <row r="3144">
          <cell r="A3144" t="str">
            <v>210823</v>
          </cell>
          <cell r="B3144" t="str">
            <v>REMOCAO DE BATENTES DE MADEIRA</v>
          </cell>
          <cell r="C3144" t="str">
            <v>UN</v>
          </cell>
          <cell r="D3144">
            <v>16.79</v>
          </cell>
        </row>
        <row r="3145">
          <cell r="A3145" t="str">
            <v>210824</v>
          </cell>
          <cell r="B3145" t="str">
            <v>REMOCAO DE FECHADURAS DE EMBUTIR</v>
          </cell>
          <cell r="C3145" t="str">
            <v>UN</v>
          </cell>
          <cell r="D3145">
            <v>3.71</v>
          </cell>
        </row>
        <row r="3146">
          <cell r="A3146" t="str">
            <v>210825</v>
          </cell>
          <cell r="B3146" t="str">
            <v>REMOCAO DE ESQUADRIAS METALICAS</v>
          </cell>
          <cell r="C3146" t="str">
            <v>M2</v>
          </cell>
          <cell r="D3146">
            <v>9.8000000000000007</v>
          </cell>
        </row>
        <row r="3147">
          <cell r="A3147" t="str">
            <v>210826</v>
          </cell>
          <cell r="B3147" t="str">
            <v>REMOCAO DE VIDROS, INCLUSIVE RASPAGEM DE MASSA OU RETIRADA DE BAGUETES</v>
          </cell>
          <cell r="C3147" t="str">
            <v>M2</v>
          </cell>
          <cell r="D3147">
            <v>5.04</v>
          </cell>
        </row>
        <row r="3148">
          <cell r="A3148" t="str">
            <v>210827</v>
          </cell>
          <cell r="B3148" t="str">
            <v>REMOCAO DE TUBULACOES EM GERAL</v>
          </cell>
          <cell r="C3148" t="str">
            <v>M</v>
          </cell>
          <cell r="D3148">
            <v>2.59</v>
          </cell>
        </row>
        <row r="3149">
          <cell r="A3149" t="str">
            <v>210828</v>
          </cell>
          <cell r="B3149" t="str">
            <v>REMOCAO DE REGISTRO E VALVULAS DE DESCARGA</v>
          </cell>
          <cell r="C3149" t="str">
            <v>UN</v>
          </cell>
          <cell r="D3149">
            <v>31.41</v>
          </cell>
        </row>
        <row r="3150">
          <cell r="A3150" t="str">
            <v>210829</v>
          </cell>
          <cell r="B3150" t="str">
            <v>REMOCAO APARELHOS SANITARIOS, INCLUSIVE OS ACESSORIOS</v>
          </cell>
          <cell r="C3150" t="str">
            <v>UN</v>
          </cell>
          <cell r="D3150">
            <v>11.86</v>
          </cell>
        </row>
        <row r="3151">
          <cell r="A3151" t="str">
            <v>210830</v>
          </cell>
          <cell r="B3151" t="str">
            <v>REMOCAO DE CAIXAS ESTAMPADAS</v>
          </cell>
          <cell r="C3151" t="str">
            <v>UN</v>
          </cell>
          <cell r="D3151">
            <v>0.78</v>
          </cell>
        </row>
        <row r="3152">
          <cell r="A3152" t="str">
            <v>210831</v>
          </cell>
          <cell r="B3152" t="str">
            <v>REMOCAO DE INTERRUPTORES E TOMADAS</v>
          </cell>
          <cell r="C3152" t="str">
            <v>UN</v>
          </cell>
          <cell r="D3152">
            <v>6.54</v>
          </cell>
        </row>
        <row r="3153">
          <cell r="A3153" t="str">
            <v>210832</v>
          </cell>
          <cell r="B3153" t="str">
            <v>REMOCAO DE APARELHOS DE ILUMINACAO PARA LAMPADAS   INCANDESCENTES</v>
          </cell>
          <cell r="C3153" t="str">
            <v>UN</v>
          </cell>
          <cell r="D3153">
            <v>6.54</v>
          </cell>
        </row>
        <row r="3154">
          <cell r="A3154" t="str">
            <v>210833</v>
          </cell>
          <cell r="B3154" t="str">
            <v>REMOCAO DE APARELHOS DE ILUMINACAO PARA LAMPADAS FLUORESCENTE</v>
          </cell>
          <cell r="C3154" t="str">
            <v>UN</v>
          </cell>
          <cell r="D3154">
            <v>12.32</v>
          </cell>
        </row>
        <row r="3155">
          <cell r="A3155" t="str">
            <v>210834</v>
          </cell>
          <cell r="B3155" t="str">
            <v>REMOCAO DE FIOS ELETRICOS</v>
          </cell>
          <cell r="C3155" t="str">
            <v>M</v>
          </cell>
          <cell r="D3155">
            <v>0.78</v>
          </cell>
        </row>
        <row r="3156">
          <cell r="A3156" t="str">
            <v>210835</v>
          </cell>
          <cell r="B3156" t="str">
            <v>REMOCAO DE CERCA DE ARAME FARPADO 5 FIOS</v>
          </cell>
          <cell r="C3156" t="str">
            <v>M</v>
          </cell>
          <cell r="D3156">
            <v>5.04</v>
          </cell>
        </row>
        <row r="3157">
          <cell r="A3157" t="str">
            <v>210836</v>
          </cell>
          <cell r="B3157" t="str">
            <v>REMOCAO DE CERCA DE ARAME FARPADO 11 FIOS</v>
          </cell>
          <cell r="C3157" t="str">
            <v>M</v>
          </cell>
          <cell r="D3157">
            <v>8.31</v>
          </cell>
        </row>
        <row r="3158">
          <cell r="A3158" t="str">
            <v>210837</v>
          </cell>
          <cell r="B3158" t="str">
            <v>REMOCAO DE ARAME FARPADO DE CERCA DE ARAME FARPADO</v>
          </cell>
          <cell r="C3158" t="str">
            <v>M</v>
          </cell>
          <cell r="D3158">
            <v>3.27</v>
          </cell>
        </row>
        <row r="3159">
          <cell r="A3159" t="str">
            <v>210838</v>
          </cell>
          <cell r="B3159" t="str">
            <v>REMOCAO DE CERCA EM ALAMBRADO</v>
          </cell>
          <cell r="C3159" t="str">
            <v>M</v>
          </cell>
          <cell r="D3159">
            <v>14.53</v>
          </cell>
        </row>
        <row r="3160">
          <cell r="A3160" t="str">
            <v>210839</v>
          </cell>
          <cell r="B3160" t="str">
            <v>REMOCAO DE TELA DE ALAMBRADO DE CERCA EM ALAMBRADO</v>
          </cell>
          <cell r="C3160" t="str">
            <v>M</v>
          </cell>
          <cell r="D3160">
            <v>3.25</v>
          </cell>
        </row>
        <row r="3161">
          <cell r="A3161" t="str">
            <v>210840</v>
          </cell>
          <cell r="B3161" t="str">
            <v>REMOCAO DE PORTAO DE TELA</v>
          </cell>
          <cell r="C3161" t="str">
            <v>M2</v>
          </cell>
          <cell r="D3161">
            <v>2.2400000000000002</v>
          </cell>
        </row>
        <row r="3163">
          <cell r="A3163" t="str">
            <v>210900</v>
          </cell>
          <cell r="B3163" t="str">
            <v>RECOLOCACAO, REFORMAS E LIMPEZA</v>
          </cell>
        </row>
        <row r="3164">
          <cell r="A3164" t="str">
            <v>210901</v>
          </cell>
          <cell r="B3164" t="str">
            <v>FORRO DE ESTUQUE DE TETOS E BEIRAIS</v>
          </cell>
          <cell r="C3164" t="str">
            <v>M2</v>
          </cell>
          <cell r="D3164">
            <v>54.75</v>
          </cell>
        </row>
        <row r="3165">
          <cell r="A3165" t="str">
            <v>210902</v>
          </cell>
          <cell r="B3165" t="str">
            <v>FORRO DE TABUAS APARELHADAS MACHO E FEMEA DE PINHO</v>
          </cell>
          <cell r="C3165" t="str">
            <v>M2</v>
          </cell>
          <cell r="D3165">
            <v>23.11</v>
          </cell>
        </row>
        <row r="3166">
          <cell r="A3166" t="str">
            <v>210903</v>
          </cell>
          <cell r="B3166" t="str">
            <v>FORRO DE TABUAS APARELHADAS MACHO E FEMEA DE PEROBA</v>
          </cell>
          <cell r="C3166" t="str">
            <v>M2</v>
          </cell>
          <cell r="D3166">
            <v>55.74</v>
          </cell>
        </row>
        <row r="3167">
          <cell r="A3167" t="str">
            <v>210904</v>
          </cell>
          <cell r="B3167" t="str">
            <v>REPREGAMENTO DE FORROS DE MADEIRA</v>
          </cell>
          <cell r="C3167" t="str">
            <v>M2</v>
          </cell>
          <cell r="D3167">
            <v>1.56</v>
          </cell>
        </row>
        <row r="3168">
          <cell r="A3168" t="str">
            <v>210905</v>
          </cell>
          <cell r="B3168" t="str">
            <v>ESTRUTURA DE COBERTURA EM MADEIRA DE LEI EM TESOURA P/TELHAS CERAMICAS - VAOS ATE 7,00 M</v>
          </cell>
          <cell r="C3168" t="str">
            <v>M2</v>
          </cell>
          <cell r="D3168">
            <v>43.17</v>
          </cell>
        </row>
        <row r="3169">
          <cell r="A3169" t="str">
            <v>210906</v>
          </cell>
          <cell r="B3169" t="str">
            <v>ESTRUTURA DE COBERTURA EM MADEIRA DE LEI EM TESOURA P/TELHAS CERAMICAS - VAOS 7,01 A 10,0 M</v>
          </cell>
          <cell r="C3169" t="str">
            <v>M2</v>
          </cell>
          <cell r="D3169">
            <v>48.66</v>
          </cell>
        </row>
        <row r="3170">
          <cell r="A3170" t="str">
            <v>210907</v>
          </cell>
          <cell r="B3170" t="str">
            <v>ESTRUTURA DE COBERTURA EM MADEIRA DE LEI EM TESOURA PONTALETADAS (MISTA) P/TELHAS CERAMICAS</v>
          </cell>
          <cell r="C3170" t="str">
            <v>M2</v>
          </cell>
          <cell r="D3170">
            <v>38.49</v>
          </cell>
        </row>
        <row r="3171">
          <cell r="A3171" t="str">
            <v>210909</v>
          </cell>
          <cell r="B3171" t="str">
            <v>ESTRUTURA COBERTURA EM MADEIRA EM TESOURA PARA TELHAS ONDULADAS - VAOS ATE 7,00 M</v>
          </cell>
          <cell r="C3171" t="str">
            <v>M2</v>
          </cell>
          <cell r="D3171">
            <v>32.58</v>
          </cell>
        </row>
        <row r="3172">
          <cell r="A3172" t="str">
            <v>210912</v>
          </cell>
          <cell r="B3172" t="str">
            <v>RECOLOCACAO DE RIPAS</v>
          </cell>
          <cell r="C3172" t="str">
            <v>M</v>
          </cell>
          <cell r="D3172">
            <v>0.25</v>
          </cell>
        </row>
        <row r="3173">
          <cell r="A3173" t="str">
            <v>210913</v>
          </cell>
          <cell r="B3173" t="str">
            <v>RECOLOCACAO DE CAIBROS</v>
          </cell>
          <cell r="C3173" t="str">
            <v>M</v>
          </cell>
          <cell r="D3173">
            <v>1.96</v>
          </cell>
        </row>
        <row r="3174">
          <cell r="A3174" t="str">
            <v>210914</v>
          </cell>
          <cell r="B3174" t="str">
            <v>RECOLOCACAO DE TELHAS TIPO FRANCESA</v>
          </cell>
          <cell r="C3174" t="str">
            <v>M2</v>
          </cell>
          <cell r="D3174">
            <v>8.93</v>
          </cell>
        </row>
        <row r="3175">
          <cell r="A3175" t="str">
            <v>210915</v>
          </cell>
          <cell r="B3175" t="str">
            <v>RECOLOCACAO DE TELHAS TIPO PAULISTA</v>
          </cell>
          <cell r="C3175" t="str">
            <v>M2</v>
          </cell>
          <cell r="D3175">
            <v>19.41</v>
          </cell>
        </row>
        <row r="3176">
          <cell r="A3176" t="str">
            <v>210916</v>
          </cell>
          <cell r="B3176" t="str">
            <v>RECOLOCACAO DE TELHAS ONDULADAS DE FIBROCIMENTO, ALUMINIO, PLASTICO</v>
          </cell>
          <cell r="C3176" t="str">
            <v>M2</v>
          </cell>
          <cell r="D3176">
            <v>5.57</v>
          </cell>
        </row>
        <row r="3177">
          <cell r="A3177" t="str">
            <v>210917</v>
          </cell>
          <cell r="B3177" t="str">
            <v>LIMPEZA DE PISOS CIMENTADO, CERAMICO, AZULEJOS,PEDRAS, PISO VINILICO, LADRILHO HIDRAULICO</v>
          </cell>
          <cell r="C3177" t="str">
            <v>M2</v>
          </cell>
          <cell r="D3177">
            <v>3.92</v>
          </cell>
        </row>
        <row r="3178">
          <cell r="A3178" t="str">
            <v>210918</v>
          </cell>
          <cell r="B3178" t="str">
            <v>LIMPEZA DE VIDROS</v>
          </cell>
          <cell r="C3178" t="str">
            <v>M2</v>
          </cell>
          <cell r="D3178">
            <v>4.8899999999999997</v>
          </cell>
        </row>
        <row r="3179">
          <cell r="A3179" t="str">
            <v>210919</v>
          </cell>
          <cell r="B3179" t="str">
            <v>LIMPEZA DE APARELHOS SANITARIOS, INCLUSIVE METAIS</v>
          </cell>
          <cell r="C3179" t="str">
            <v>UN</v>
          </cell>
          <cell r="D3179">
            <v>5.21</v>
          </cell>
        </row>
        <row r="3181">
          <cell r="A3181" t="str">
            <v>501000</v>
          </cell>
          <cell r="B3181" t="str">
            <v>CANTEIRO DE OBRAS</v>
          </cell>
        </row>
        <row r="3182">
          <cell r="A3182" t="str">
            <v>501100</v>
          </cell>
          <cell r="B3182" t="str">
            <v>PLACAS, VEICULOS E DESPESAS</v>
          </cell>
        </row>
        <row r="3183">
          <cell r="A3183" t="str">
            <v>501101</v>
          </cell>
          <cell r="B3183" t="str">
            <v>PLACA DE OBRA: FINANCEIRA (4,00 X 2,00) M</v>
          </cell>
          <cell r="C3183" t="str">
            <v>UN</v>
          </cell>
          <cell r="D3183">
            <v>758.57</v>
          </cell>
        </row>
        <row r="3184">
          <cell r="A3184" t="str">
            <v>501102</v>
          </cell>
          <cell r="B3184" t="str">
            <v>PLACA DE OBRA : (4,30 X 2,20) M</v>
          </cell>
          <cell r="C3184" t="str">
            <v>UN</v>
          </cell>
          <cell r="D3184">
            <v>897.01</v>
          </cell>
        </row>
        <row r="3185">
          <cell r="A3185" t="str">
            <v>501103</v>
          </cell>
          <cell r="B3185" t="str">
            <v>PLACA DE OBRA : (2,00 X 1,00) M</v>
          </cell>
          <cell r="C3185" t="str">
            <v>UN</v>
          </cell>
          <cell r="D3185">
            <v>185.66</v>
          </cell>
        </row>
        <row r="3186">
          <cell r="A3186" t="str">
            <v>501104</v>
          </cell>
          <cell r="B3186" t="str">
            <v>VEICULO PARA FISCALIZACAO</v>
          </cell>
          <cell r="C3186" t="str">
            <v>MES</v>
          </cell>
          <cell r="D3186">
            <v>1372.29</v>
          </cell>
        </row>
        <row r="3187">
          <cell r="A3187" t="str">
            <v>501105</v>
          </cell>
          <cell r="B3187" t="str">
            <v>DESPESAS</v>
          </cell>
          <cell r="C3187" t="str">
            <v>MES</v>
          </cell>
          <cell r="D3187">
            <v>1197</v>
          </cell>
        </row>
        <row r="3189">
          <cell r="A3189" t="str">
            <v>501200</v>
          </cell>
          <cell r="B3189" t="str">
            <v>RESERVADO PARA CANTEIRO DE OBRAS (501201 A 501299)</v>
          </cell>
        </row>
        <row r="3191">
          <cell r="A3191" t="str">
            <v>502000</v>
          </cell>
          <cell r="B3191" t="str">
            <v>SERVICOS TECNICOS</v>
          </cell>
        </row>
        <row r="3192">
          <cell r="A3192" t="str">
            <v>502100</v>
          </cell>
          <cell r="B3192" t="str">
            <v>LOCACAO E CADASTRO</v>
          </cell>
        </row>
        <row r="3193">
          <cell r="A3193" t="str">
            <v>502101</v>
          </cell>
          <cell r="B3193" t="str">
            <v>LOCACAO DE OBRAS LOCALIZADAS</v>
          </cell>
          <cell r="C3193" t="str">
            <v>GB</v>
          </cell>
          <cell r="D3193">
            <v>275.64</v>
          </cell>
        </row>
        <row r="3194">
          <cell r="A3194" t="str">
            <v>502102</v>
          </cell>
          <cell r="B3194" t="str">
            <v>CADASTRO DE OBRAS LOCALIZADAS</v>
          </cell>
          <cell r="C3194" t="str">
            <v>GB</v>
          </cell>
          <cell r="D3194">
            <v>352.3</v>
          </cell>
        </row>
        <row r="3196">
          <cell r="A3196" t="str">
            <v>502200</v>
          </cell>
          <cell r="B3196" t="str">
            <v>RESERVADO PARA SERVICOS TECNICOS (502201 A 502299)</v>
          </cell>
        </row>
        <row r="3198">
          <cell r="A3198" t="str">
            <v>503000</v>
          </cell>
          <cell r="B3198" t="str">
            <v>SERVICOS PRELIMINARES</v>
          </cell>
        </row>
        <row r="3199">
          <cell r="A3199" t="str">
            <v>503300</v>
          </cell>
          <cell r="B3199" t="str">
            <v>RESERVADO PARA SERVICOS PRELIMINARES (503301 A 503399)</v>
          </cell>
        </row>
        <row r="3201">
          <cell r="A3201" t="str">
            <v>504000</v>
          </cell>
          <cell r="B3201" t="str">
            <v>MOVIMENTO DE TERRA</v>
          </cell>
        </row>
        <row r="3202">
          <cell r="A3202" t="str">
            <v>504200</v>
          </cell>
          <cell r="B3202" t="str">
            <v>RESERVADO PARA MOVIMENTO DE TERRA (504201 A 504299)</v>
          </cell>
        </row>
        <row r="3204">
          <cell r="A3204" t="str">
            <v>505000</v>
          </cell>
          <cell r="B3204" t="str">
            <v>ESCORAMENTOS</v>
          </cell>
        </row>
        <row r="3205">
          <cell r="A3205" t="str">
            <v>505100</v>
          </cell>
          <cell r="B3205" t="str">
            <v>RESERVADO PARA ESCORAMENTOS (505101 A 505199)</v>
          </cell>
        </row>
        <row r="3207">
          <cell r="A3207" t="str">
            <v>506000</v>
          </cell>
          <cell r="B3207" t="str">
            <v>ESGOTAMENTOS</v>
          </cell>
        </row>
        <row r="3208">
          <cell r="A3208" t="str">
            <v>506100</v>
          </cell>
          <cell r="B3208" t="str">
            <v>REBAIXAMENTO DE LENCOL FREATICO</v>
          </cell>
        </row>
        <row r="3209">
          <cell r="A3209" t="str">
            <v>506101</v>
          </cell>
          <cell r="B3209" t="str">
            <v>MOBILIZACAO, DESMOBILIZACAO E TRANSP. DE EQUIPAMENTOS</v>
          </cell>
          <cell r="C3209" t="str">
            <v>CJXKM</v>
          </cell>
          <cell r="D3209">
            <v>11.3</v>
          </cell>
        </row>
        <row r="3210">
          <cell r="A3210" t="str">
            <v>506102</v>
          </cell>
          <cell r="B3210" t="str">
            <v>INSTALACAO DO SISTEMA DE REBAIXAMENTO</v>
          </cell>
          <cell r="C3210" t="str">
            <v>UN</v>
          </cell>
          <cell r="D3210">
            <v>74.48</v>
          </cell>
        </row>
        <row r="3211">
          <cell r="A3211" t="str">
            <v>506103</v>
          </cell>
          <cell r="B3211" t="str">
            <v>OPERACAO DO SISTEMA DE REBAIXAMENTO</v>
          </cell>
          <cell r="C3211" t="str">
            <v>CJXDI</v>
          </cell>
          <cell r="D3211">
            <v>147.63</v>
          </cell>
        </row>
        <row r="3213">
          <cell r="A3213" t="str">
            <v>506200</v>
          </cell>
          <cell r="B3213" t="str">
            <v>DRENAGEM SUBTERRANEA</v>
          </cell>
        </row>
        <row r="3214">
          <cell r="A3214" t="str">
            <v>506201</v>
          </cell>
          <cell r="B3214" t="str">
            <v>DRENO HORIZONTAL DE AREIA MEDIA</v>
          </cell>
          <cell r="C3214" t="str">
            <v>M2</v>
          </cell>
          <cell r="D3214">
            <v>15.76</v>
          </cell>
        </row>
        <row r="3215">
          <cell r="A3215" t="str">
            <v>506202</v>
          </cell>
          <cell r="B3215" t="str">
            <v>CORTINA FILTRANTE E DRENAGEM</v>
          </cell>
          <cell r="C3215" t="str">
            <v>M</v>
          </cell>
          <cell r="D3215">
            <v>189.29</v>
          </cell>
        </row>
        <row r="3216">
          <cell r="A3216" t="str">
            <v>506203</v>
          </cell>
          <cell r="B3216" t="str">
            <v>DRENAGEM COM TUBO CERAMICO REVESTIDO COM MANTA GEOTEXTIL</v>
          </cell>
          <cell r="C3216" t="str">
            <v>M</v>
          </cell>
          <cell r="D3216">
            <v>121.68</v>
          </cell>
        </row>
        <row r="3218">
          <cell r="A3218" t="str">
            <v>506300</v>
          </cell>
          <cell r="B3218" t="str">
            <v>RESERVADO PARA ESGOTAMENTOS (506301 A 506399)</v>
          </cell>
        </row>
        <row r="3220">
          <cell r="A3220" t="str">
            <v>507000</v>
          </cell>
          <cell r="B3220" t="str">
            <v>OBRAS DE CONTENCAO</v>
          </cell>
        </row>
        <row r="3221">
          <cell r="A3221" t="str">
            <v>507100</v>
          </cell>
          <cell r="B3221" t="str">
            <v>PROTECAO</v>
          </cell>
        </row>
        <row r="3222">
          <cell r="A3222" t="str">
            <v>507102</v>
          </cell>
          <cell r="B3222" t="str">
            <v>SUPORTE DE ATERRO COM MANTA GEOTEXTIL</v>
          </cell>
          <cell r="C3222" t="str">
            <v>M2</v>
          </cell>
          <cell r="D3222">
            <v>39.47</v>
          </cell>
        </row>
        <row r="3223">
          <cell r="A3223" t="str">
            <v>507103</v>
          </cell>
          <cell r="B3223" t="str">
            <v>MURO PRE FABRICADO EM CONCRETO ARMADO</v>
          </cell>
          <cell r="C3223" t="str">
            <v>M2</v>
          </cell>
          <cell r="D3223">
            <v>127.78</v>
          </cell>
        </row>
        <row r="3225">
          <cell r="A3225" t="str">
            <v>507200</v>
          </cell>
          <cell r="B3225" t="str">
            <v>RESERVADO PARA OBRAS DE CONTENCAO (507201 A 507299)</v>
          </cell>
        </row>
        <row r="3227">
          <cell r="A3227" t="str">
            <v>508000</v>
          </cell>
          <cell r="B3227" t="str">
            <v>FUNDACOES E ESTRUTURAS</v>
          </cell>
        </row>
        <row r="3228">
          <cell r="A3228" t="str">
            <v>508100</v>
          </cell>
          <cell r="B3228" t="str">
            <v>BROCA DE CONCRETO/ESTACA</v>
          </cell>
        </row>
        <row r="3229">
          <cell r="A3229" t="str">
            <v>508101</v>
          </cell>
          <cell r="B3229" t="str">
            <v>BROCA DE CONCRETO, DIAMETRO 30 CM</v>
          </cell>
          <cell r="C3229" t="str">
            <v>M</v>
          </cell>
          <cell r="D3229">
            <v>48.5</v>
          </cell>
        </row>
        <row r="3230">
          <cell r="A3230" t="str">
            <v>508103</v>
          </cell>
          <cell r="B3230" t="str">
            <v>MOBILIZACAO DE EQUIPE PARA EXECUCAO DE ESTACA MOLDADA "IN LOCO" - TIPO STRAUSS - ATE 50 KM</v>
          </cell>
          <cell r="C3230" t="str">
            <v>GB</v>
          </cell>
          <cell r="D3230">
            <v>798</v>
          </cell>
        </row>
        <row r="3231">
          <cell r="A3231" t="str">
            <v>508104</v>
          </cell>
          <cell r="B3231" t="str">
            <v>TRANSPORTE ALEM DE 50 KM DE EQUIPE PARA EXECUCAO DE ESTACA MOLDADA "IN LOCO" - TIPO STRAUSS</v>
          </cell>
          <cell r="C3231" t="str">
            <v>KM</v>
          </cell>
          <cell r="D3231">
            <v>5.32</v>
          </cell>
        </row>
        <row r="3232">
          <cell r="A3232" t="str">
            <v>508105</v>
          </cell>
          <cell r="B3232" t="str">
            <v>ESTACA MOLDADA "IN LOCO" - TIPO STRAUSS - CAPACIDADE 20 T.</v>
          </cell>
          <cell r="C3232" t="str">
            <v>M</v>
          </cell>
          <cell r="D3232">
            <v>26.78</v>
          </cell>
        </row>
        <row r="3233">
          <cell r="A3233" t="str">
            <v>508106</v>
          </cell>
          <cell r="B3233" t="str">
            <v>ESTACA MOLDADA "IN LOCO" - TIPO STRAUSS - CAPACIDADE 30 T.</v>
          </cell>
          <cell r="C3233" t="str">
            <v>M</v>
          </cell>
          <cell r="D3233">
            <v>35.93</v>
          </cell>
        </row>
        <row r="3234">
          <cell r="A3234" t="str">
            <v>508107</v>
          </cell>
          <cell r="B3234" t="str">
            <v>ESTACA MOLDADA "IN LOCO" - TIPO STRAUSS - CAPACIDADE 40 T.</v>
          </cell>
          <cell r="C3234" t="str">
            <v>M</v>
          </cell>
          <cell r="D3234">
            <v>48.55</v>
          </cell>
        </row>
        <row r="3236">
          <cell r="A3236" t="str">
            <v>508200</v>
          </cell>
          <cell r="B3236" t="str">
            <v>LASTRO PARA ASSENTAMENTO DE TUBOS E PECAS</v>
          </cell>
        </row>
        <row r="3237">
          <cell r="A3237" t="str">
            <v>508201</v>
          </cell>
          <cell r="B3237" t="str">
            <v>PARA TUBOS E PECAS, DIAM. 75 MM</v>
          </cell>
          <cell r="C3237" t="str">
            <v>M</v>
          </cell>
          <cell r="D3237">
            <v>11.35</v>
          </cell>
        </row>
        <row r="3238">
          <cell r="A3238" t="str">
            <v>508202</v>
          </cell>
          <cell r="B3238" t="str">
            <v>PARA TUBOS E PECAS, DIAMETRO 500 MM</v>
          </cell>
          <cell r="C3238" t="str">
            <v>M</v>
          </cell>
          <cell r="D3238">
            <v>18.64</v>
          </cell>
        </row>
        <row r="3240">
          <cell r="A3240" t="str">
            <v>508300</v>
          </cell>
          <cell r="B3240" t="str">
            <v>LASTRO, LAJE E BERCO PARA ASSENTAMENTO DE TUBOS E PECAS</v>
          </cell>
        </row>
        <row r="3241">
          <cell r="A3241" t="str">
            <v>508301</v>
          </cell>
          <cell r="B3241" t="str">
            <v>PARA TUBOS E PECAS, DIAMETRO 500 MM</v>
          </cell>
          <cell r="C3241" t="str">
            <v>M</v>
          </cell>
          <cell r="D3241">
            <v>94.2</v>
          </cell>
        </row>
        <row r="3242">
          <cell r="A3242" t="str">
            <v>508302</v>
          </cell>
          <cell r="B3242" t="str">
            <v>PARA TUBOS E PECAS, DIAM. 600 MM</v>
          </cell>
          <cell r="C3242" t="str">
            <v>M</v>
          </cell>
          <cell r="D3242">
            <v>114.87</v>
          </cell>
        </row>
        <row r="3243">
          <cell r="A3243" t="str">
            <v>508303</v>
          </cell>
          <cell r="B3243" t="str">
            <v>PARA TUBOS E PECAS, DIAM. 700 MM</v>
          </cell>
          <cell r="C3243" t="str">
            <v>M</v>
          </cell>
          <cell r="D3243">
            <v>128.49</v>
          </cell>
        </row>
        <row r="3245">
          <cell r="A3245" t="str">
            <v>508400</v>
          </cell>
          <cell r="B3245" t="str">
            <v>ANCORAGEM EM CONCRETO PARA PECAS</v>
          </cell>
        </row>
        <row r="3246">
          <cell r="A3246" t="str">
            <v>508401</v>
          </cell>
          <cell r="B3246" t="str">
            <v>ANCORAGEM EM CONCRETO - CURVA 90 GRAUS E TE, DIAM. 500 MM</v>
          </cell>
          <cell r="C3246" t="str">
            <v>UN</v>
          </cell>
          <cell r="D3246">
            <v>211.16</v>
          </cell>
        </row>
        <row r="3247">
          <cell r="A3247" t="str">
            <v>508402</v>
          </cell>
          <cell r="B3247" t="str">
            <v>BRACADEIRA P/FIXACAO DE TUBULACAO DE 350 MM</v>
          </cell>
          <cell r="C3247" t="str">
            <v>UN</v>
          </cell>
          <cell r="D3247">
            <v>12.38</v>
          </cell>
        </row>
        <row r="3249">
          <cell r="A3249" t="str">
            <v>508500</v>
          </cell>
          <cell r="B3249" t="str">
            <v>CONCRETO/FORMA/ACO/LAJE PRE-FABRICADA</v>
          </cell>
        </row>
        <row r="3251">
          <cell r="A3251" t="str">
            <v>508600</v>
          </cell>
          <cell r="B3251" t="str">
            <v>POCO DE VISITA EM ALVENARIA TIPO GARRAFAO</v>
          </cell>
        </row>
        <row r="3252">
          <cell r="A3252" t="str">
            <v>508601</v>
          </cell>
          <cell r="B3252" t="str">
            <v>POCO DE VISITA EM ALVENARIA TIPO GARRAFAO - PROF. ATE 2,00 M</v>
          </cell>
          <cell r="C3252" t="str">
            <v>UN</v>
          </cell>
          <cell r="D3252">
            <v>709.23</v>
          </cell>
        </row>
        <row r="3253">
          <cell r="A3253" t="str">
            <v>508602</v>
          </cell>
          <cell r="B3253" t="str">
            <v>POCO DE VISITA EM ALVENARIA TIPO GARRAFAO - PROF. ATE 3,00 M</v>
          </cell>
          <cell r="C3253" t="str">
            <v>UN</v>
          </cell>
          <cell r="D3253">
            <v>1086.54</v>
          </cell>
        </row>
        <row r="3254">
          <cell r="A3254" t="str">
            <v>508603</v>
          </cell>
          <cell r="B3254" t="str">
            <v>POCO DE VISITA EM ALVENARIA TIPO GARRAFAO - PROF. ATE 4,00 M</v>
          </cell>
          <cell r="C3254" t="str">
            <v>UN</v>
          </cell>
          <cell r="D3254">
            <v>1360.44</v>
          </cell>
        </row>
        <row r="3255">
          <cell r="A3255" t="str">
            <v>508604</v>
          </cell>
          <cell r="B3255" t="str">
            <v>POCO DE VISITA EM ALVENARIA TIPO GARRAFAO - PROF. ATE 5,00 M</v>
          </cell>
          <cell r="C3255" t="str">
            <v>UN</v>
          </cell>
          <cell r="D3255">
            <v>1699.19</v>
          </cell>
        </row>
        <row r="3256">
          <cell r="A3256" t="str">
            <v>508605</v>
          </cell>
          <cell r="B3256" t="str">
            <v>POCO DE VISITA EM ALVENARIA TIPO GARRAFAO - PROF. ATE 6,00 M</v>
          </cell>
          <cell r="C3256" t="str">
            <v>UN</v>
          </cell>
          <cell r="D3256">
            <v>2141.75</v>
          </cell>
        </row>
        <row r="3257">
          <cell r="A3257" t="str">
            <v>508606</v>
          </cell>
          <cell r="B3257" t="str">
            <v>POCO DE VISITA EM ALVENARIA TIPO GARRAFAO - PROF. ATE 7,00 M</v>
          </cell>
          <cell r="C3257" t="str">
            <v>UN</v>
          </cell>
          <cell r="D3257">
            <v>2718.36</v>
          </cell>
        </row>
        <row r="3259">
          <cell r="A3259" t="str">
            <v>508700</v>
          </cell>
          <cell r="B3259" t="str">
            <v>DISPOSITIVOS PARA LAGOA</v>
          </cell>
        </row>
        <row r="3260">
          <cell r="A3260" t="str">
            <v>508701</v>
          </cell>
          <cell r="B3260" t="str">
            <v>DISPOSITIVO DE ENTRADA B</v>
          </cell>
          <cell r="C3260" t="str">
            <v>UN</v>
          </cell>
          <cell r="D3260">
            <v>605.92999999999995</v>
          </cell>
        </row>
        <row r="3261">
          <cell r="A3261" t="str">
            <v>508702</v>
          </cell>
          <cell r="B3261" t="str">
            <v>DISPOSITIVO DE ENTRADA D</v>
          </cell>
          <cell r="C3261" t="str">
            <v>UN</v>
          </cell>
          <cell r="D3261">
            <v>818.77</v>
          </cell>
        </row>
        <row r="3262">
          <cell r="A3262" t="str">
            <v>508703</v>
          </cell>
          <cell r="B3262" t="str">
            <v>DISPOSITIVO DE SAIDA B</v>
          </cell>
          <cell r="C3262" t="str">
            <v>UN</v>
          </cell>
          <cell r="D3262">
            <v>1222.72</v>
          </cell>
        </row>
        <row r="3263">
          <cell r="A3263" t="str">
            <v>508704</v>
          </cell>
          <cell r="B3263" t="str">
            <v>DISPOSITIVO DE SAIDA F</v>
          </cell>
          <cell r="C3263" t="str">
            <v>UN</v>
          </cell>
          <cell r="D3263">
            <v>7553.12</v>
          </cell>
        </row>
        <row r="3264">
          <cell r="A3264" t="str">
            <v>508705</v>
          </cell>
          <cell r="B3264" t="str">
            <v>DISPOSITIVO DE INTERLIGACAO B</v>
          </cell>
          <cell r="C3264" t="str">
            <v>UN</v>
          </cell>
          <cell r="D3264">
            <v>1250.6500000000001</v>
          </cell>
        </row>
        <row r="3265">
          <cell r="A3265" t="str">
            <v>508708</v>
          </cell>
          <cell r="B3265" t="str">
            <v>CAIXA DE AREIA, GRADEAMENTO E MEDICAO DE VAZAO (SUTRO)</v>
          </cell>
          <cell r="C3265" t="str">
            <v>UN</v>
          </cell>
          <cell r="D3265">
            <v>4910.6499999999996</v>
          </cell>
        </row>
        <row r="3266">
          <cell r="A3266" t="str">
            <v>508709</v>
          </cell>
          <cell r="B3266" t="str">
            <v>CAIXA DIVISORA DE VAZAO - DUAS SAIDAS</v>
          </cell>
          <cell r="C3266" t="str">
            <v>UN</v>
          </cell>
          <cell r="D3266">
            <v>1051.1199999999999</v>
          </cell>
        </row>
        <row r="3267">
          <cell r="A3267" t="str">
            <v>508711</v>
          </cell>
          <cell r="B3267" t="str">
            <v>DISPOSITIVO DE ENTRADA C</v>
          </cell>
          <cell r="C3267" t="str">
            <v>UN</v>
          </cell>
          <cell r="D3267">
            <v>1195.1500000000001</v>
          </cell>
        </row>
        <row r="3268">
          <cell r="A3268" t="str">
            <v>508712</v>
          </cell>
          <cell r="B3268" t="str">
            <v>PLACA DE CONCRETO - PADRAO I</v>
          </cell>
          <cell r="C3268" t="str">
            <v>M2</v>
          </cell>
          <cell r="D3268">
            <v>45.49</v>
          </cell>
        </row>
        <row r="3269">
          <cell r="A3269" t="str">
            <v>508713</v>
          </cell>
          <cell r="B3269" t="str">
            <v>DISPOSITIVO DE SAIDA A - COMPLETO</v>
          </cell>
          <cell r="C3269" t="str">
            <v>UN</v>
          </cell>
          <cell r="D3269">
            <v>5186.09</v>
          </cell>
        </row>
        <row r="3271">
          <cell r="A3271" t="str">
            <v>508800</v>
          </cell>
          <cell r="B3271" t="str">
            <v>RESERVADO PARA FUNDACOES E ESTRUTURAS (508801 A 508899)</v>
          </cell>
        </row>
        <row r="3273">
          <cell r="A3273" t="str">
            <v>509000</v>
          </cell>
          <cell r="B3273" t="str">
            <v>ASSENTAMENTO</v>
          </cell>
        </row>
        <row r="3274">
          <cell r="A3274" t="str">
            <v>509100</v>
          </cell>
          <cell r="B3274" t="str">
            <v>ASSENTAMENTO DE TUBOS E PECAS PARA REDES DE DISTR. DE AGUA</v>
          </cell>
        </row>
        <row r="3275">
          <cell r="A3275" t="str">
            <v>509101</v>
          </cell>
          <cell r="B3275" t="str">
            <v>TUBOS E PECAS DE FERRO FUNDIDO, DIAM. 350 MM</v>
          </cell>
          <cell r="C3275" t="str">
            <v>M</v>
          </cell>
          <cell r="D3275">
            <v>14.24</v>
          </cell>
        </row>
        <row r="3276">
          <cell r="A3276" t="str">
            <v>509102</v>
          </cell>
          <cell r="B3276" t="str">
            <v>TUBOS E PECAS PEAD, DIAM. 32 MM</v>
          </cell>
          <cell r="C3276" t="str">
            <v>M</v>
          </cell>
          <cell r="D3276">
            <v>3.79</v>
          </cell>
        </row>
        <row r="3278">
          <cell r="A3278" t="str">
            <v>509200</v>
          </cell>
          <cell r="B3278" t="str">
            <v>ASSENTAMENTO SIMPLES DE TUBOS E PECAS DE PVC RIGIDO E PVC RIGIDO DEFOFO</v>
          </cell>
        </row>
        <row r="3279">
          <cell r="A3279" t="str">
            <v>509201</v>
          </cell>
          <cell r="B3279" t="str">
            <v>TUBOS E PECAS, DIAM. 250 MM</v>
          </cell>
          <cell r="C3279" t="str">
            <v>M</v>
          </cell>
          <cell r="D3279">
            <v>1.82</v>
          </cell>
        </row>
        <row r="3280">
          <cell r="A3280" t="str">
            <v>509202</v>
          </cell>
          <cell r="B3280" t="str">
            <v>TUBOS E PECAS, DIAM. 350 MM</v>
          </cell>
          <cell r="C3280" t="str">
            <v>M</v>
          </cell>
          <cell r="D3280">
            <v>2.56</v>
          </cell>
        </row>
        <row r="3281">
          <cell r="A3281" t="str">
            <v>509203</v>
          </cell>
          <cell r="B3281" t="str">
            <v>TUBOS E PECAS, DIAM. 450 MM</v>
          </cell>
          <cell r="C3281" t="str">
            <v>M</v>
          </cell>
          <cell r="D3281">
            <v>3.59</v>
          </cell>
        </row>
        <row r="3283">
          <cell r="A3283" t="str">
            <v>509300</v>
          </cell>
          <cell r="B3283" t="str">
            <v>ASSENTAMENTO SIMPLES DE TUBOS E PECAS DE CIMENTO AMIANTO</v>
          </cell>
        </row>
        <row r="3285">
          <cell r="A3285" t="str">
            <v>509400</v>
          </cell>
          <cell r="B3285" t="str">
            <v>ASSENTAMENTO SIMPLES DE TUBOS E PECAS DE FERRO FUNDIDO</v>
          </cell>
        </row>
        <row r="3286">
          <cell r="A3286" t="str">
            <v>509401</v>
          </cell>
          <cell r="B3286" t="str">
            <v>TUBOS E PECAS, DIAM. 350 MM</v>
          </cell>
          <cell r="C3286" t="str">
            <v>M</v>
          </cell>
          <cell r="D3286">
            <v>7.78</v>
          </cell>
        </row>
        <row r="3288">
          <cell r="A3288" t="str">
            <v>509500</v>
          </cell>
          <cell r="B3288" t="str">
            <v>ASSENTAMENTO SIMPLES DE TUBOS DE CONCRETO PARA AGUAS PLUVIAIS</v>
          </cell>
        </row>
        <row r="3289">
          <cell r="A3289" t="str">
            <v>509501</v>
          </cell>
          <cell r="B3289" t="str">
            <v>TUBOS, DIAMETRO 200 MM</v>
          </cell>
          <cell r="C3289" t="str">
            <v>M</v>
          </cell>
          <cell r="D3289">
            <v>2.84</v>
          </cell>
        </row>
        <row r="3291">
          <cell r="A3291" t="str">
            <v>509600</v>
          </cell>
          <cell r="B3291" t="str">
            <v>MONTAGEM DE PECAS ESPECIAIS</v>
          </cell>
        </row>
        <row r="3292">
          <cell r="A3292" t="str">
            <v>509601</v>
          </cell>
          <cell r="B3292" t="str">
            <v>PECAS ESPECIAIS E TUBULACOES AEREAS</v>
          </cell>
          <cell r="C3292" t="str">
            <v>KG</v>
          </cell>
          <cell r="D3292">
            <v>1.1299999999999999</v>
          </cell>
        </row>
        <row r="3294">
          <cell r="A3294" t="str">
            <v>509700</v>
          </cell>
          <cell r="B3294" t="str">
            <v>CARGA, TRANSPORTE ATE 10 KM E DESCARGA DE TUBOS E PECAS DE PVC RIGIDO E PVC RIGIDO DEFOFO</v>
          </cell>
        </row>
        <row r="3295">
          <cell r="A3295" t="str">
            <v>509701</v>
          </cell>
          <cell r="B3295" t="str">
            <v>TUBOS E PECAS, DIAM. 450 MM</v>
          </cell>
          <cell r="C3295" t="str">
            <v>KM</v>
          </cell>
          <cell r="D3295">
            <v>671.7</v>
          </cell>
        </row>
        <row r="3297">
          <cell r="A3297" t="str">
            <v>509800</v>
          </cell>
          <cell r="B3297" t="str">
            <v>TRANSPORTE EXCEDENTE A 10 KM DE TUBOS E PECAS DE PVC RIGIDO E PVC RIGIDO DE FOFO</v>
          </cell>
        </row>
        <row r="3298">
          <cell r="A3298" t="str">
            <v>509810</v>
          </cell>
          <cell r="B3298" t="str">
            <v>TUBOS E PECAS, DIAM. 450 MM</v>
          </cell>
          <cell r="C3298" t="str">
            <v>KMXKM</v>
          </cell>
          <cell r="D3298">
            <v>7.92</v>
          </cell>
        </row>
        <row r="3300">
          <cell r="A3300" t="str">
            <v>510300</v>
          </cell>
          <cell r="B3300" t="str">
            <v>RESERVADO PARA ASSENTAMENTO (510301 A 510399)</v>
          </cell>
        </row>
        <row r="3301">
          <cell r="A3301" t="str">
            <v>510301</v>
          </cell>
          <cell r="B3301" t="str">
            <v>TUBOS E PECAS PVC, DIAM. 25 MM (3/4")</v>
          </cell>
          <cell r="C3301" t="str">
            <v>M</v>
          </cell>
          <cell r="D3301">
            <v>3.79</v>
          </cell>
        </row>
        <row r="3303">
          <cell r="A3303" t="str">
            <v>511000</v>
          </cell>
          <cell r="B3303" t="str">
            <v>PAVIMENTACAO</v>
          </cell>
        </row>
        <row r="3304">
          <cell r="A3304" t="str">
            <v>511100</v>
          </cell>
          <cell r="B3304" t="str">
            <v>LEVANTAMENTO DE PAVIMENTACAO</v>
          </cell>
        </row>
        <row r="3305">
          <cell r="A3305" t="str">
            <v>511101</v>
          </cell>
          <cell r="B3305" t="str">
            <v>LEVANTAMENTO DE PASSEIO EM CACO CERAMICO</v>
          </cell>
          <cell r="C3305" t="str">
            <v>M2</v>
          </cell>
          <cell r="D3305">
            <v>5.77</v>
          </cell>
        </row>
        <row r="3306">
          <cell r="A3306" t="str">
            <v>511102</v>
          </cell>
          <cell r="B3306" t="str">
            <v>LEVANTAMENTO DE PASSEIO EM ARDOSIA, ARENITO OU PEDRA LUMINARIA</v>
          </cell>
          <cell r="C3306" t="str">
            <v>M2</v>
          </cell>
          <cell r="D3306">
            <v>6.45</v>
          </cell>
        </row>
        <row r="3307">
          <cell r="A3307" t="str">
            <v>511103</v>
          </cell>
          <cell r="B3307" t="str">
            <v>LEVANTAMENTO DE PASSEIO EM GRANITO TIPO PARALELEPIPEDO</v>
          </cell>
          <cell r="C3307" t="str">
            <v>M2</v>
          </cell>
          <cell r="D3307">
            <v>6.45</v>
          </cell>
        </row>
        <row r="3308">
          <cell r="A3308" t="str">
            <v>511104</v>
          </cell>
          <cell r="B3308" t="str">
            <v>LEVANTAMENTO DE PASSEIO EM LAJOTAO COLONIAL CERAMICO</v>
          </cell>
          <cell r="C3308" t="str">
            <v>M2</v>
          </cell>
          <cell r="D3308">
            <v>6.45</v>
          </cell>
        </row>
        <row r="3309">
          <cell r="A3309" t="str">
            <v>511105</v>
          </cell>
          <cell r="B3309" t="str">
            <v>LEVANTAMENTO DE PAVIMENTACAO DE CONCRETO NAO ESTRUTURAL</v>
          </cell>
          <cell r="C3309" t="str">
            <v>M2</v>
          </cell>
          <cell r="D3309">
            <v>9.23</v>
          </cell>
        </row>
        <row r="3310">
          <cell r="A3310" t="str">
            <v>511106</v>
          </cell>
          <cell r="B3310" t="str">
            <v>LEVANTAMENTO DE PARALELEPIPEDO COM CAPA ASFALTICA</v>
          </cell>
          <cell r="C3310" t="str">
            <v>M2</v>
          </cell>
          <cell r="D3310">
            <v>7.66</v>
          </cell>
        </row>
        <row r="3312">
          <cell r="A3312" t="str">
            <v>511200</v>
          </cell>
          <cell r="B3312" t="str">
            <v>EXECUCAO DE PAVIMENTACAO</v>
          </cell>
        </row>
        <row r="3313">
          <cell r="A3313" t="str">
            <v>511211</v>
          </cell>
          <cell r="B3313" t="str">
            <v>EXECUCAO DE ASFALTO</v>
          </cell>
          <cell r="C3313" t="str">
            <v>M2</v>
          </cell>
          <cell r="D3313">
            <v>29.64</v>
          </cell>
        </row>
        <row r="3314">
          <cell r="A3314" t="str">
            <v>511212</v>
          </cell>
          <cell r="B3314" t="str">
            <v>EXECUCAO DE PAVIMENTACAO DE CONCRETO NAO ESTRUTURAL</v>
          </cell>
          <cell r="C3314" t="str">
            <v>M2</v>
          </cell>
          <cell r="D3314">
            <v>31.33</v>
          </cell>
        </row>
        <row r="3315">
          <cell r="A3315" t="str">
            <v>511213</v>
          </cell>
          <cell r="B3315" t="str">
            <v>REPOSICAO DE PARALELEPIPEDO COM CAPA ASFALTICA</v>
          </cell>
          <cell r="C3315" t="str">
            <v>M2</v>
          </cell>
          <cell r="D3315">
            <v>43.15</v>
          </cell>
        </row>
        <row r="3317">
          <cell r="A3317" t="str">
            <v>511300</v>
          </cell>
          <cell r="B3317" t="str">
            <v>RESERVADO PARA PAVIMENTACAO (511301 A 511399)</v>
          </cell>
        </row>
        <row r="3319">
          <cell r="A3319" t="str">
            <v>512000</v>
          </cell>
          <cell r="B3319" t="str">
            <v>LIGACOES PREDIAIS</v>
          </cell>
        </row>
        <row r="3320">
          <cell r="A3320" t="str">
            <v>512100</v>
          </cell>
          <cell r="B3320" t="str">
            <v>RESERVADO PARA LIGACOES PREDIAIS (512101 A 512199)</v>
          </cell>
        </row>
        <row r="3322">
          <cell r="A3322" t="str">
            <v>512200</v>
          </cell>
          <cell r="B3322" t="str">
            <v>LIGACOES</v>
          </cell>
        </row>
        <row r="3323">
          <cell r="A3323">
            <v>512300</v>
          </cell>
          <cell r="B3323" t="str">
            <v>RESERVADO PARA LIGACOES (512301 A 512399)</v>
          </cell>
        </row>
        <row r="3325">
          <cell r="A3325" t="str">
            <v>513000</v>
          </cell>
          <cell r="B3325" t="str">
            <v>FECHAMENTO</v>
          </cell>
        </row>
        <row r="3326">
          <cell r="A3326" t="str">
            <v>513100</v>
          </cell>
          <cell r="B3326" t="str">
            <v>ALVENARIA</v>
          </cell>
        </row>
        <row r="3327">
          <cell r="A3327" t="str">
            <v>513101</v>
          </cell>
          <cell r="B3327" t="str">
            <v>ALVENARIA DE ELEV., EM CUTELO TIJOLO A VISTA</v>
          </cell>
          <cell r="C3327" t="str">
            <v>M2</v>
          </cell>
          <cell r="D3327">
            <v>34.43</v>
          </cell>
        </row>
        <row r="3328">
          <cell r="A3328" t="str">
            <v>513102</v>
          </cell>
          <cell r="B3328" t="str">
            <v>COLOCACAO DE TIJOLO COMUM NO LEITO DE SECAGEM</v>
          </cell>
          <cell r="C3328" t="str">
            <v>M2</v>
          </cell>
          <cell r="D3328">
            <v>5.87</v>
          </cell>
        </row>
        <row r="3329">
          <cell r="A3329" t="str">
            <v>513103</v>
          </cell>
          <cell r="B3329" t="str">
            <v>BLOCO DE VIDRO, DIMENSAO 6 X 20 X 20 CM (ELEMENTO VAZADO)</v>
          </cell>
          <cell r="C3329" t="str">
            <v>M2</v>
          </cell>
          <cell r="D3329">
            <v>406.19</v>
          </cell>
        </row>
        <row r="3331">
          <cell r="A3331" t="str">
            <v>513200</v>
          </cell>
          <cell r="B3331" t="str">
            <v>COBERTURA, MADEIRAMENTO, CONDUTOR, CALHAS E RUFOS</v>
          </cell>
        </row>
        <row r="3332">
          <cell r="A3332" t="str">
            <v>513201</v>
          </cell>
          <cell r="B3332" t="str">
            <v>COBERTURA COM TELHA COLONIAL</v>
          </cell>
          <cell r="C3332" t="str">
            <v>M2</v>
          </cell>
          <cell r="D3332">
            <v>55.51</v>
          </cell>
        </row>
        <row r="3334">
          <cell r="A3334" t="str">
            <v>513300</v>
          </cell>
          <cell r="B3334" t="str">
            <v>ESQUADRIAS: MADEIRA/METALICAS E FERRAGENS</v>
          </cell>
        </row>
        <row r="3335">
          <cell r="A3335" t="str">
            <v>513301</v>
          </cell>
          <cell r="B3335" t="str">
            <v>PORTA EXTERNA DE CEDRO, EXCETO O BATENTE, 1 FOLHA</v>
          </cell>
          <cell r="C3335" t="str">
            <v>M2</v>
          </cell>
          <cell r="D3335">
            <v>88.45</v>
          </cell>
        </row>
        <row r="3336">
          <cell r="A3336" t="str">
            <v>513302</v>
          </cell>
          <cell r="B3336" t="str">
            <v>PORTA INTERNA DE CEDRO, EXCETO O BATENTE, 1 FOLHA</v>
          </cell>
          <cell r="C3336" t="str">
            <v>M2</v>
          </cell>
          <cell r="D3336">
            <v>132.84</v>
          </cell>
        </row>
        <row r="3337">
          <cell r="A3337" t="str">
            <v>513303</v>
          </cell>
          <cell r="B3337" t="str">
            <v>BATENTE PEROBA</v>
          </cell>
          <cell r="C3337" t="str">
            <v>M</v>
          </cell>
          <cell r="D3337">
            <v>19.61</v>
          </cell>
        </row>
        <row r="3338">
          <cell r="A3338" t="str">
            <v>513304</v>
          </cell>
          <cell r="B3338" t="str">
            <v>PORTA DE ALUMINIO TIPO VENEZIANA</v>
          </cell>
          <cell r="C3338" t="str">
            <v>M2</v>
          </cell>
          <cell r="D3338">
            <v>667.67</v>
          </cell>
        </row>
        <row r="3340">
          <cell r="A3340" t="str">
            <v>513400</v>
          </cell>
          <cell r="B3340" t="str">
            <v>VIDROS</v>
          </cell>
        </row>
        <row r="3341">
          <cell r="A3341" t="str">
            <v>513401</v>
          </cell>
          <cell r="B3341" t="str">
            <v>VIDRO PLANO COMUM TRANSPARENTE 6 MM</v>
          </cell>
          <cell r="C3341" t="str">
            <v>M2</v>
          </cell>
          <cell r="D3341">
            <v>113.48</v>
          </cell>
        </row>
        <row r="3343">
          <cell r="A3343" t="str">
            <v>513500</v>
          </cell>
          <cell r="B3343" t="str">
            <v>GRELHAS/GUARDA-CORPO/GRADE/ESCADA</v>
          </cell>
        </row>
        <row r="3344">
          <cell r="A3344" t="str">
            <v>513501</v>
          </cell>
          <cell r="B3344" t="str">
            <v>GUARDA CORPO DIAMETRO 2"</v>
          </cell>
          <cell r="C3344" t="str">
            <v>M</v>
          </cell>
          <cell r="D3344">
            <v>119.8</v>
          </cell>
        </row>
        <row r="3345">
          <cell r="A3345" t="str">
            <v>513502</v>
          </cell>
          <cell r="B3345" t="str">
            <v>GRADE METALICA BARRA 2 X 3/8 POL. - ESPACAMENTO 5 CM</v>
          </cell>
          <cell r="C3345" t="str">
            <v>UN</v>
          </cell>
          <cell r="D3345">
            <v>337.58</v>
          </cell>
        </row>
        <row r="3346">
          <cell r="A3346" t="str">
            <v>513503</v>
          </cell>
          <cell r="B3346" t="str">
            <v>GRADE DIAM. 1/2 POL. E= 20 MM</v>
          </cell>
          <cell r="C3346" t="str">
            <v>M2</v>
          </cell>
          <cell r="D3346">
            <v>453.91</v>
          </cell>
        </row>
        <row r="3347">
          <cell r="A3347" t="str">
            <v>513504</v>
          </cell>
          <cell r="B3347" t="str">
            <v>GRELHA DIAM. 1/2 POL. (50 X 50) MM</v>
          </cell>
          <cell r="C3347" t="str">
            <v>UN</v>
          </cell>
          <cell r="D3347">
            <v>201.58</v>
          </cell>
        </row>
        <row r="3348">
          <cell r="A3348" t="str">
            <v>513505</v>
          </cell>
          <cell r="B3348" t="str">
            <v>ESCADA EM DURALUMINIO COM GUARDA CORPO</v>
          </cell>
          <cell r="C3348" t="str">
            <v>M</v>
          </cell>
          <cell r="D3348">
            <v>297.81</v>
          </cell>
        </row>
        <row r="3349">
          <cell r="A3349" t="str">
            <v>513506</v>
          </cell>
          <cell r="B3349" t="str">
            <v>GUARDA CORPO DIAM. 1" C/ RODAPE EM CHAPA GALVANIZADA</v>
          </cell>
          <cell r="C3349" t="str">
            <v>M</v>
          </cell>
          <cell r="D3349">
            <v>76.12</v>
          </cell>
        </row>
        <row r="3351">
          <cell r="A3351" t="str">
            <v>513600</v>
          </cell>
          <cell r="B3351" t="str">
            <v>TAMPA DE INSPECAO METALICA</v>
          </cell>
        </row>
        <row r="3352">
          <cell r="A3352" t="str">
            <v>513601</v>
          </cell>
          <cell r="B3352" t="str">
            <v>TAMPA DE INSPECAO METALICA</v>
          </cell>
          <cell r="C3352" t="str">
            <v>M2</v>
          </cell>
          <cell r="D3352">
            <v>261.54000000000002</v>
          </cell>
        </row>
        <row r="3354">
          <cell r="A3354" t="str">
            <v>513700</v>
          </cell>
          <cell r="B3354" t="str">
            <v>RESERVADO PARA FECHAMENTO (513701 A 513799)</v>
          </cell>
        </row>
        <row r="3356">
          <cell r="A3356" t="str">
            <v>514000</v>
          </cell>
          <cell r="B3356" t="str">
            <v>REVESTIMENTO E TRATAMENTO DE SUPERFICIE</v>
          </cell>
        </row>
        <row r="3357">
          <cell r="A3357" t="str">
            <v>514100</v>
          </cell>
          <cell r="B3357" t="str">
            <v>PISO, TETOS E PAREDES</v>
          </cell>
        </row>
        <row r="3358">
          <cell r="A3358" t="str">
            <v>514101</v>
          </cell>
          <cell r="B3358" t="str">
            <v>PISO EM GRANILITE</v>
          </cell>
          <cell r="C3358" t="str">
            <v>M2</v>
          </cell>
          <cell r="D3358">
            <v>39.46</v>
          </cell>
        </row>
        <row r="3360">
          <cell r="A3360" t="str">
            <v>514200</v>
          </cell>
          <cell r="B3360" t="str">
            <v>PINTURAS/IMPERMEABILIZACAO</v>
          </cell>
        </row>
        <row r="3361">
          <cell r="A3361" t="str">
            <v>514201</v>
          </cell>
          <cell r="B3361" t="str">
            <v>PINTURA PISO COM GRAFITE</v>
          </cell>
          <cell r="C3361" t="str">
            <v>M2</v>
          </cell>
          <cell r="D3361">
            <v>14.69</v>
          </cell>
        </row>
        <row r="3362">
          <cell r="A3362" t="str">
            <v>514202</v>
          </cell>
          <cell r="B3362" t="str">
            <v>APLICACAO DE SODA CAUSTICA - SOLO</v>
          </cell>
          <cell r="C3362" t="str">
            <v>M2</v>
          </cell>
          <cell r="D3362">
            <v>0.09</v>
          </cell>
        </row>
        <row r="3364">
          <cell r="A3364" t="str">
            <v>514300</v>
          </cell>
          <cell r="B3364" t="str">
            <v>RESERVADO PARA REVESTIMENTO E TRATAMENTO DE SUPERFICIE (514301 A 514399)</v>
          </cell>
        </row>
        <row r="3366">
          <cell r="A3366" t="str">
            <v>515000</v>
          </cell>
          <cell r="B3366" t="str">
            <v>INSTALACOES PREDIAIS</v>
          </cell>
        </row>
        <row r="3367">
          <cell r="A3367" t="str">
            <v>515100</v>
          </cell>
          <cell r="B3367" t="str">
            <v>PECAS E APARELHOS ELETRICOS</v>
          </cell>
        </row>
        <row r="3368">
          <cell r="A3368" t="str">
            <v>515101</v>
          </cell>
          <cell r="B3368" t="str">
            <v>CABO DE COBRE NU 6,0 MM2</v>
          </cell>
          <cell r="C3368" t="str">
            <v>M</v>
          </cell>
          <cell r="D3368">
            <v>4.53</v>
          </cell>
        </row>
        <row r="3369">
          <cell r="A3369" t="str">
            <v>515102</v>
          </cell>
          <cell r="B3369" t="str">
            <v>CABO DE COBRE NU 16 MM2</v>
          </cell>
          <cell r="C3369" t="str">
            <v>M</v>
          </cell>
          <cell r="D3369">
            <v>5.08</v>
          </cell>
        </row>
        <row r="3370">
          <cell r="A3370" t="str">
            <v>515103</v>
          </cell>
          <cell r="B3370" t="str">
            <v>CABO DE COBRE NU 25 MM2</v>
          </cell>
          <cell r="C3370" t="str">
            <v>M</v>
          </cell>
          <cell r="D3370">
            <v>6.57</v>
          </cell>
        </row>
        <row r="3371">
          <cell r="A3371" t="str">
            <v>515104</v>
          </cell>
          <cell r="B3371" t="str">
            <v>CONECTOR TIPO SPLIT BOLT PARA CABO 16 MM2</v>
          </cell>
          <cell r="C3371" t="str">
            <v>UN</v>
          </cell>
          <cell r="D3371">
            <v>7.4</v>
          </cell>
        </row>
        <row r="3372">
          <cell r="A3372" t="str">
            <v>515105</v>
          </cell>
          <cell r="B3372" t="str">
            <v>POSTE DE CONCRETO : H = 7,00 M  P = 300 KG</v>
          </cell>
          <cell r="C3372" t="str">
            <v>UN</v>
          </cell>
          <cell r="D3372">
            <v>469.3</v>
          </cell>
        </row>
        <row r="3374">
          <cell r="A3374" t="str">
            <v>515200</v>
          </cell>
          <cell r="B3374" t="str">
            <v>ENVELOPAMENTO DE ELETRODUTO</v>
          </cell>
        </row>
        <row r="3375">
          <cell r="A3375" t="str">
            <v>515201</v>
          </cell>
          <cell r="B3375" t="str">
            <v>ENVELOPAMENTO DE ELETRODUTO PVC 1 DIAM. 3/4"</v>
          </cell>
          <cell r="C3375" t="str">
            <v>M</v>
          </cell>
          <cell r="D3375">
            <v>18.16</v>
          </cell>
        </row>
        <row r="3376">
          <cell r="A3376" t="str">
            <v>515202</v>
          </cell>
          <cell r="B3376" t="str">
            <v>ENVELOPAMENTO DE ELETRODUTO PVC 1 DIAM. 1"</v>
          </cell>
          <cell r="C3376" t="str">
            <v>M</v>
          </cell>
          <cell r="D3376">
            <v>22.1</v>
          </cell>
        </row>
        <row r="3377">
          <cell r="A3377" t="str">
            <v>515203</v>
          </cell>
          <cell r="B3377" t="str">
            <v>ENVELOPAMENTO DE ELETRODUTO PVC 1 DIAM. 1 1/4"</v>
          </cell>
          <cell r="C3377" t="str">
            <v>M</v>
          </cell>
          <cell r="D3377">
            <v>24.8</v>
          </cell>
        </row>
        <row r="3378">
          <cell r="A3378" t="str">
            <v>515204</v>
          </cell>
          <cell r="B3378" t="str">
            <v>ENVELOPAMENTO DE ELETRODUTO PVC 1 DIAM. 1 1/2"</v>
          </cell>
          <cell r="C3378" t="str">
            <v>M</v>
          </cell>
          <cell r="D3378">
            <v>27.02</v>
          </cell>
        </row>
        <row r="3379">
          <cell r="A3379" t="str">
            <v>515205</v>
          </cell>
          <cell r="B3379" t="str">
            <v>ENVELOPAMENTO DE ELETRODUTO PVC 1 DIAM. 2"</v>
          </cell>
          <cell r="C3379" t="str">
            <v>M</v>
          </cell>
          <cell r="D3379">
            <v>32.46</v>
          </cell>
        </row>
        <row r="3380">
          <cell r="A3380" t="str">
            <v>515206</v>
          </cell>
          <cell r="B3380" t="str">
            <v>ENVELOPAMENTO DE ELETRODUTOS PVC 1 DIAM. 2 1/2"</v>
          </cell>
          <cell r="C3380" t="str">
            <v>M</v>
          </cell>
          <cell r="D3380">
            <v>43.63</v>
          </cell>
        </row>
        <row r="3381">
          <cell r="A3381" t="str">
            <v>515207</v>
          </cell>
          <cell r="B3381" t="str">
            <v>ENVELOPAMENTO DE ELETRODUTOS PVC 1 DIAM. 3"</v>
          </cell>
          <cell r="C3381" t="str">
            <v>M</v>
          </cell>
          <cell r="D3381">
            <v>50.15</v>
          </cell>
        </row>
        <row r="3382">
          <cell r="A3382" t="str">
            <v>515208</v>
          </cell>
          <cell r="B3382" t="str">
            <v>ENVELOPAMENTO DE ELETRODUTOS PVC 1 DIAM. 4"</v>
          </cell>
          <cell r="C3382" t="str">
            <v>M</v>
          </cell>
          <cell r="D3382">
            <v>64.900000000000006</v>
          </cell>
        </row>
        <row r="3383">
          <cell r="A3383" t="str">
            <v>515209</v>
          </cell>
          <cell r="B3383" t="str">
            <v>ENVELOPAMENTO DE ELETRODUTOS PVC 2 DIAM. 3/4"</v>
          </cell>
          <cell r="C3383" t="str">
            <v>M</v>
          </cell>
          <cell r="D3383">
            <v>29.63</v>
          </cell>
        </row>
        <row r="3384">
          <cell r="A3384" t="str">
            <v>515210</v>
          </cell>
          <cell r="B3384" t="str">
            <v>ENVELOPAMENTO DE ELETRODUTOS PVC 2 DIAM. 1"</v>
          </cell>
          <cell r="C3384" t="str">
            <v>M</v>
          </cell>
          <cell r="D3384">
            <v>37.299999999999997</v>
          </cell>
        </row>
        <row r="3385">
          <cell r="A3385" t="str">
            <v>515211</v>
          </cell>
          <cell r="B3385" t="str">
            <v>ENVELOPAMENTO DE ELETRODUTOS PVC 2 DIAM. 1 1/4"</v>
          </cell>
          <cell r="C3385" t="str">
            <v>M</v>
          </cell>
          <cell r="D3385">
            <v>42.56</v>
          </cell>
        </row>
        <row r="3386">
          <cell r="A3386" t="str">
            <v>515212</v>
          </cell>
          <cell r="B3386" t="str">
            <v>ENVELOPAMENTO DE ELETRODUTOS PVC 2, DIAM. 1 1/2"</v>
          </cell>
          <cell r="C3386" t="str">
            <v>M</v>
          </cell>
          <cell r="D3386">
            <v>49.6</v>
          </cell>
        </row>
        <row r="3387">
          <cell r="A3387" t="str">
            <v>515213</v>
          </cell>
          <cell r="B3387" t="str">
            <v>ENVELOPAMENTO DE ELETRODUTOS PVC 2 DIAM. 2"</v>
          </cell>
          <cell r="C3387" t="str">
            <v>M</v>
          </cell>
          <cell r="D3387">
            <v>57.17</v>
          </cell>
        </row>
        <row r="3388">
          <cell r="A3388" t="str">
            <v>515214</v>
          </cell>
          <cell r="B3388" t="str">
            <v>ENVELOPAMENTO DE ELETRODUTOS PVC 2 DIAM. 2 1/2"</v>
          </cell>
          <cell r="C3388" t="str">
            <v>M</v>
          </cell>
          <cell r="D3388">
            <v>80.569999999999993</v>
          </cell>
        </row>
        <row r="3389">
          <cell r="A3389" t="str">
            <v>515215</v>
          </cell>
          <cell r="B3389" t="str">
            <v>ENVELOPAMENTO DE ELETRODUTOS PVC 2 DIAM. 3"</v>
          </cell>
          <cell r="C3389" t="str">
            <v>M</v>
          </cell>
          <cell r="D3389">
            <v>92.14</v>
          </cell>
        </row>
        <row r="3390">
          <cell r="A3390" t="str">
            <v>515216</v>
          </cell>
          <cell r="B3390" t="str">
            <v>ENVELOPAMENTO DE ELETRODUTOS PVC 2 DIAM. 4"</v>
          </cell>
          <cell r="C3390" t="str">
            <v>M</v>
          </cell>
          <cell r="D3390">
            <v>121</v>
          </cell>
        </row>
        <row r="3391">
          <cell r="A3391" t="str">
            <v>515217</v>
          </cell>
          <cell r="B3391" t="str">
            <v>ENVELOPAMENTO DE ELETRODUTOS PVC 1 DIAM. 1 1/4" + 1 DIAM. 1"</v>
          </cell>
          <cell r="C3391" t="str">
            <v>M</v>
          </cell>
          <cell r="D3391">
            <v>40.200000000000003</v>
          </cell>
        </row>
        <row r="3392">
          <cell r="A3392" t="str">
            <v>515218</v>
          </cell>
          <cell r="B3392" t="str">
            <v>ENVELOPAMENTO DE ELETRODUTOS PVC 1 DIAM. 4" + 1 DIAM. 3/4"</v>
          </cell>
          <cell r="C3392" t="str">
            <v>M</v>
          </cell>
          <cell r="D3392">
            <v>77.91</v>
          </cell>
        </row>
        <row r="3393">
          <cell r="A3393" t="str">
            <v>515219</v>
          </cell>
          <cell r="B3393" t="str">
            <v>ENVELOPAMENTO DE ELETRODUTOS PVC 2 DIAM. 2" + 1 DIAM. 1"</v>
          </cell>
          <cell r="C3393" t="str">
            <v>M</v>
          </cell>
          <cell r="D3393">
            <v>73.180000000000007</v>
          </cell>
        </row>
        <row r="3394">
          <cell r="A3394" t="str">
            <v>515220</v>
          </cell>
          <cell r="B3394" t="str">
            <v>ENVELOPAMENTO DE ELETRODUTOS PVC 1 DIAM. 3/4 POL. + 1 DIAM. 1 POL.</v>
          </cell>
          <cell r="C3394" t="str">
            <v>M</v>
          </cell>
          <cell r="D3394">
            <v>32.619999999999997</v>
          </cell>
        </row>
        <row r="3395">
          <cell r="A3395" t="str">
            <v>515221</v>
          </cell>
          <cell r="B3395" t="str">
            <v>ENVELOPAMENTO DE ELETRODUTOS PVC 1 DIAM. 3/4 POL. + 1 DIAM. 1 1/2 POL.</v>
          </cell>
          <cell r="C3395" t="str">
            <v>M</v>
          </cell>
          <cell r="D3395">
            <v>38.57</v>
          </cell>
        </row>
        <row r="3396">
          <cell r="A3396" t="str">
            <v>515222</v>
          </cell>
          <cell r="B3396" t="str">
            <v>ENVELOPAMENTO DE ELETRODUTOS PVC 3 DIAM. 3/4 POL. + 1 DIAM. 1 1/2 POL. + 2 DIAM. 1 POL.</v>
          </cell>
          <cell r="C3396" t="str">
            <v>M</v>
          </cell>
          <cell r="D3396">
            <v>82.16</v>
          </cell>
        </row>
        <row r="3397">
          <cell r="A3397" t="str">
            <v>515223</v>
          </cell>
          <cell r="B3397" t="str">
            <v>ENVELOPAMENTO DE ELETRODUTOS PVC 2 DIAM. 3/4 POL. + 1 DIAM. 1 POL.</v>
          </cell>
          <cell r="C3397" t="str">
            <v>M</v>
          </cell>
          <cell r="D3397">
            <v>43.66</v>
          </cell>
        </row>
        <row r="3398">
          <cell r="A3398" t="str">
            <v>515224</v>
          </cell>
          <cell r="B3398" t="str">
            <v>ENVELOPAMENTO DE ELETRODUTOS PVC 2 DIAM. 3/4 POL. + 1 DIAM. 1 1/2 POL.</v>
          </cell>
          <cell r="C3398" t="str">
            <v>M</v>
          </cell>
          <cell r="D3398">
            <v>49.76</v>
          </cell>
        </row>
        <row r="3399">
          <cell r="A3399" t="str">
            <v>515225</v>
          </cell>
          <cell r="B3399" t="str">
            <v>ENVELOPAMENTO DE ELETRODUTOS PVC 2 DIAM. 3/4 POL. + 1 DIAM. 1 1/2 POL. + 1 DIAM. 1 POL.</v>
          </cell>
          <cell r="C3399" t="str">
            <v>M</v>
          </cell>
          <cell r="D3399">
            <v>59.5</v>
          </cell>
        </row>
        <row r="3400">
          <cell r="A3400" t="str">
            <v>515226</v>
          </cell>
          <cell r="B3400" t="str">
            <v>ENVELOPAMENTO DE ELETRODUTOS PVC 2 DIAM. 1 POL. + 2 DIAM. 1 1/2 POL.</v>
          </cell>
          <cell r="C3400" t="str">
            <v>M</v>
          </cell>
          <cell r="D3400">
            <v>71.66</v>
          </cell>
        </row>
        <row r="3402">
          <cell r="A3402" t="str">
            <v>515300</v>
          </cell>
          <cell r="B3402" t="str">
            <v>RESERVADO PARA INSTALACOES PREDIAIS (515301 A 515399)</v>
          </cell>
        </row>
        <row r="3404">
          <cell r="A3404" t="str">
            <v>516000</v>
          </cell>
          <cell r="B3404" t="str">
            <v>INSTALACOES</v>
          </cell>
        </row>
        <row r="3405">
          <cell r="A3405" t="str">
            <v>516100</v>
          </cell>
          <cell r="B3405" t="str">
            <v>RESERVADO PARA INSTALACOES HIDRAULICAS/ELETRICAS (516101 A 516199)</v>
          </cell>
        </row>
        <row r="3407">
          <cell r="A3407" t="str">
            <v>517000</v>
          </cell>
          <cell r="B3407" t="str">
            <v>INSTALACOES DE PRODUCAO</v>
          </cell>
        </row>
        <row r="3408">
          <cell r="A3408" t="str">
            <v>517200</v>
          </cell>
          <cell r="B3408" t="str">
            <v>RESERVADO PARA INSTALACOES DE PRODUCAO (517201 A 517299)</v>
          </cell>
        </row>
        <row r="3410">
          <cell r="A3410" t="str">
            <v>518000</v>
          </cell>
          <cell r="B3410" t="str">
            <v>URBANIZACAO</v>
          </cell>
        </row>
        <row r="3411">
          <cell r="A3411" t="str">
            <v>518100</v>
          </cell>
          <cell r="B3411" t="str">
            <v>RESERVADO PARA URBANIZACAO (518101 A 518199)</v>
          </cell>
        </row>
        <row r="3413">
          <cell r="A3413" t="str">
            <v>519000</v>
          </cell>
          <cell r="B3413" t="str">
            <v>SERVICOS DIVERSOS</v>
          </cell>
        </row>
        <row r="3414">
          <cell r="A3414" t="str">
            <v>519200</v>
          </cell>
          <cell r="B3414" t="str">
            <v>SECCIONAMENTO DE REDE EXISTENTE</v>
          </cell>
        </row>
        <row r="3415">
          <cell r="A3415" t="str">
            <v>519201</v>
          </cell>
          <cell r="B3415" t="str">
            <v>DIAMETRO 50 MM, FERRO GALVANIZADO</v>
          </cell>
          <cell r="C3415" t="str">
            <v>UN</v>
          </cell>
          <cell r="D3415">
            <v>88.37</v>
          </cell>
        </row>
        <row r="3416">
          <cell r="A3416" t="str">
            <v>519202</v>
          </cell>
          <cell r="B3416" t="str">
            <v>DIAMETRO 75 MM FERRO GALVANIZADO</v>
          </cell>
          <cell r="C3416" t="str">
            <v>UN</v>
          </cell>
          <cell r="D3416">
            <v>91.86</v>
          </cell>
        </row>
        <row r="3417">
          <cell r="A3417" t="str">
            <v>519203</v>
          </cell>
          <cell r="B3417" t="str">
            <v>DIAMETRO 100 MM, FERRO GALVANIZADO</v>
          </cell>
          <cell r="C3417" t="str">
            <v>UN</v>
          </cell>
          <cell r="D3417">
            <v>94.9</v>
          </cell>
        </row>
        <row r="3418">
          <cell r="A3418" t="str">
            <v>519204</v>
          </cell>
          <cell r="B3418" t="str">
            <v>DIAMETRO 50 MM, FERRO FUNDIDO</v>
          </cell>
          <cell r="C3418" t="str">
            <v>UN</v>
          </cell>
          <cell r="D3418">
            <v>101.77</v>
          </cell>
        </row>
        <row r="3419">
          <cell r="A3419" t="str">
            <v>519205</v>
          </cell>
          <cell r="B3419" t="str">
            <v>DIAMETRO 75 MM, FERRO FUNDIDO</v>
          </cell>
          <cell r="C3419" t="str">
            <v>UN</v>
          </cell>
          <cell r="D3419">
            <v>105.25</v>
          </cell>
        </row>
        <row r="3420">
          <cell r="A3420" t="str">
            <v>519206</v>
          </cell>
          <cell r="B3420" t="str">
            <v>DIAMETRO 100 MM, FERRO FUNDIDO</v>
          </cell>
          <cell r="C3420" t="str">
            <v>UN</v>
          </cell>
          <cell r="D3420">
            <v>108.3</v>
          </cell>
        </row>
        <row r="3421">
          <cell r="A3421" t="str">
            <v>519207</v>
          </cell>
          <cell r="B3421" t="str">
            <v>DIAMETRO 50 MM, PVC</v>
          </cell>
          <cell r="C3421" t="str">
            <v>UN</v>
          </cell>
          <cell r="D3421">
            <v>87.15</v>
          </cell>
        </row>
        <row r="3422">
          <cell r="A3422" t="str">
            <v>519208</v>
          </cell>
          <cell r="B3422" t="str">
            <v>DIAMETRO 75 MM, PVC</v>
          </cell>
          <cell r="C3422" t="str">
            <v>UN</v>
          </cell>
          <cell r="D3422">
            <v>90.63</v>
          </cell>
        </row>
        <row r="3423">
          <cell r="A3423" t="str">
            <v>519209</v>
          </cell>
          <cell r="B3423" t="str">
            <v>DIAMETRO 100 MM, PVC</v>
          </cell>
          <cell r="C3423" t="str">
            <v>UN</v>
          </cell>
          <cell r="D3423">
            <v>93.64</v>
          </cell>
        </row>
        <row r="3424">
          <cell r="A3424" t="str">
            <v>519210</v>
          </cell>
          <cell r="B3424" t="str">
            <v>DIAMETRO 50 MM, FIBRO-CIMENTO</v>
          </cell>
          <cell r="C3424" t="str">
            <v>UN</v>
          </cell>
          <cell r="D3424">
            <v>89.57</v>
          </cell>
        </row>
        <row r="3425">
          <cell r="A3425" t="str">
            <v>519211</v>
          </cell>
          <cell r="B3425" t="str">
            <v>DIAMETRO 100 MM, FIBRO-CIMENTO</v>
          </cell>
          <cell r="C3425" t="str">
            <v>UN</v>
          </cell>
          <cell r="D3425">
            <v>96.11</v>
          </cell>
        </row>
        <row r="3426">
          <cell r="A3426" t="str">
            <v>519212</v>
          </cell>
          <cell r="B3426" t="str">
            <v>DIAMETRO 150 MM, FIBRO-CIMENTO</v>
          </cell>
          <cell r="C3426" t="str">
            <v>UN</v>
          </cell>
          <cell r="D3426">
            <v>112.47</v>
          </cell>
        </row>
        <row r="3427">
          <cell r="A3427" t="str">
            <v>519213</v>
          </cell>
          <cell r="B3427" t="str">
            <v>DIAMETRO 200 MM, FIBRO-CIMENTO</v>
          </cell>
          <cell r="C3427" t="str">
            <v>UN</v>
          </cell>
          <cell r="D3427">
            <v>121.09</v>
          </cell>
        </row>
        <row r="3428">
          <cell r="A3428" t="str">
            <v>519214</v>
          </cell>
          <cell r="B3428" t="str">
            <v>DIAMETRO 150 MM, FERRO FUNDIDO</v>
          </cell>
          <cell r="C3428" t="str">
            <v>UN</v>
          </cell>
          <cell r="D3428">
            <v>129.28</v>
          </cell>
        </row>
        <row r="3429">
          <cell r="A3429" t="str">
            <v>519215</v>
          </cell>
          <cell r="B3429" t="str">
            <v>DIAMETRO 200 MM, FERRO FUNDIDO</v>
          </cell>
          <cell r="C3429" t="str">
            <v>UN</v>
          </cell>
          <cell r="D3429">
            <v>137.97</v>
          </cell>
        </row>
        <row r="3430">
          <cell r="A3430" t="str">
            <v>519216</v>
          </cell>
          <cell r="B3430" t="str">
            <v>DIAMETRO 250 MM, FERRO FUNDIDO</v>
          </cell>
          <cell r="C3430" t="str">
            <v>UN</v>
          </cell>
          <cell r="D3430">
            <v>166.91</v>
          </cell>
        </row>
        <row r="3431">
          <cell r="A3431" t="str">
            <v>519217</v>
          </cell>
          <cell r="B3431" t="str">
            <v>DIAMETRO 150 MM, PVC</v>
          </cell>
          <cell r="C3431" t="str">
            <v>UN</v>
          </cell>
          <cell r="D3431">
            <v>97.82</v>
          </cell>
        </row>
        <row r="3433">
          <cell r="A3433" t="str">
            <v>519300</v>
          </cell>
          <cell r="B3433" t="str">
            <v>RESERVADO PARA SERVICOS DIVERSOS (519301 A 519399)</v>
          </cell>
        </row>
        <row r="3435">
          <cell r="A3435" t="str">
            <v>521000</v>
          </cell>
          <cell r="B3435" t="str">
            <v>SERVICOS REFERENTES A POCOS TUBULARES PROFUNDOS</v>
          </cell>
        </row>
        <row r="3436">
          <cell r="A3436" t="str">
            <v>521100</v>
          </cell>
          <cell r="B3436" t="str">
            <v>RESERVADO PARA SERVICOS REFERENTES A POCOS TUBULARES PROFUNDOS (521101 A 521999)</v>
          </cell>
        </row>
        <row r="3438">
          <cell r="A3438" t="str">
            <v>522000</v>
          </cell>
          <cell r="B3438" t="str">
            <v>SERVICOS ESPECIAIS</v>
          </cell>
        </row>
        <row r="3439">
          <cell r="A3439" t="str">
            <v>522500</v>
          </cell>
          <cell r="B3439" t="str">
            <v>TRAVESSIA - RESERVADO PARA TRAVESSIA (522501 A 522599)</v>
          </cell>
        </row>
        <row r="3441">
          <cell r="A3441" t="str">
            <v>522600</v>
          </cell>
          <cell r="B3441" t="str">
            <v>MAO DE OBRA</v>
          </cell>
        </row>
        <row r="3442">
          <cell r="A3442" t="str">
            <v>522601</v>
          </cell>
          <cell r="B3442" t="str">
            <v>MAO DE OBRA - BROCA DE CONCRETO, DIAM. 15 CM</v>
          </cell>
          <cell r="C3442" t="str">
            <v>M</v>
          </cell>
          <cell r="D3442">
            <v>15.05</v>
          </cell>
        </row>
        <row r="3443">
          <cell r="A3443" t="str">
            <v>522602</v>
          </cell>
          <cell r="B3443" t="str">
            <v>MAO DE OBRA - BROCA DE CONCRETO, DIAMETRO 20 CM</v>
          </cell>
          <cell r="C3443" t="str">
            <v>M</v>
          </cell>
          <cell r="D3443">
            <v>16.489999999999998</v>
          </cell>
        </row>
        <row r="3444">
          <cell r="A3444" t="str">
            <v>522603</v>
          </cell>
          <cell r="B3444" t="str">
            <v>MAO DE OBRA - BROCA DE CONCRETO, DIAM. 25 CM</v>
          </cell>
          <cell r="C3444" t="str">
            <v>M</v>
          </cell>
          <cell r="D3444">
            <v>18.23</v>
          </cell>
        </row>
        <row r="3445">
          <cell r="A3445" t="str">
            <v>522604</v>
          </cell>
          <cell r="B3445" t="str">
            <v>MAO DE OBRA - FORMA DE MADEIRA COMUM</v>
          </cell>
          <cell r="C3445" t="str">
            <v>M2</v>
          </cell>
          <cell r="D3445">
            <v>18.18</v>
          </cell>
        </row>
        <row r="3446">
          <cell r="A3446" t="str">
            <v>522605</v>
          </cell>
          <cell r="B3446" t="str">
            <v>MAO DE OBRA - FORMA PLANA DE MADEIRA ESTRUTURA</v>
          </cell>
          <cell r="C3446" t="str">
            <v>M2</v>
          </cell>
          <cell r="D3446">
            <v>15.66</v>
          </cell>
        </row>
        <row r="3447">
          <cell r="A3447" t="str">
            <v>522606</v>
          </cell>
          <cell r="B3447" t="str">
            <v>MAO DE OBRA - FORMA PLANA DE MADEIRA APARENTE</v>
          </cell>
          <cell r="C3447" t="str">
            <v>M2</v>
          </cell>
          <cell r="D3447">
            <v>15.66</v>
          </cell>
        </row>
        <row r="3448">
          <cell r="A3448" t="str">
            <v>522607</v>
          </cell>
          <cell r="B3448" t="str">
            <v>MAO DE OBRA - ARMACAO ACO CA-50/CA-60</v>
          </cell>
          <cell r="C3448" t="str">
            <v>KG</v>
          </cell>
          <cell r="D3448">
            <v>1.38</v>
          </cell>
        </row>
        <row r="3449">
          <cell r="A3449" t="str">
            <v>522608</v>
          </cell>
          <cell r="B3449" t="str">
            <v>MAO DE OBRA - CONCRETO ESTRUTURAL</v>
          </cell>
          <cell r="C3449" t="str">
            <v>M3</v>
          </cell>
          <cell r="D3449">
            <v>17.32</v>
          </cell>
        </row>
        <row r="3450">
          <cell r="A3450" t="str">
            <v>522609</v>
          </cell>
          <cell r="B3450" t="str">
            <v>MAO DE OBRA - ALVENARIA ELEV., 1/2 TIJOLO COMUM</v>
          </cell>
          <cell r="C3450" t="str">
            <v>M2</v>
          </cell>
          <cell r="D3450">
            <v>22.66</v>
          </cell>
        </row>
        <row r="3451">
          <cell r="A3451" t="str">
            <v>522610</v>
          </cell>
          <cell r="B3451" t="str">
            <v>MAO DE OBRA - ALVENARIA ELEV., 1 TIJOLO COMUM</v>
          </cell>
          <cell r="C3451" t="str">
            <v>M2</v>
          </cell>
          <cell r="D3451">
            <v>37.69</v>
          </cell>
        </row>
        <row r="3452">
          <cell r="A3452" t="str">
            <v>522611</v>
          </cell>
          <cell r="B3452" t="str">
            <v>MAO DE OBRA - ALVENARIA ELEV, 1/2 TIJOLO A VISTA</v>
          </cell>
          <cell r="C3452" t="str">
            <v>M2</v>
          </cell>
          <cell r="D3452">
            <v>30.13</v>
          </cell>
        </row>
        <row r="3453">
          <cell r="A3453" t="str">
            <v>522612</v>
          </cell>
          <cell r="B3453" t="str">
            <v>MAO DE OBRA - ALVENARIA ELEV., 1 TIJOLO A VISTA</v>
          </cell>
          <cell r="C3453" t="str">
            <v>M2</v>
          </cell>
          <cell r="D3453">
            <v>45.16</v>
          </cell>
        </row>
        <row r="3454">
          <cell r="A3454" t="str">
            <v>522613</v>
          </cell>
          <cell r="B3454" t="str">
            <v>MAO DE OBRA - ALVENARIA DE ELEVACAO,TIJOLO CERAMICA,8 FUROS,ESPELHO</v>
          </cell>
          <cell r="C3454" t="str">
            <v>M2</v>
          </cell>
          <cell r="D3454">
            <v>14.6</v>
          </cell>
        </row>
        <row r="3455">
          <cell r="A3455" t="str">
            <v>522614</v>
          </cell>
          <cell r="B3455" t="str">
            <v>MAO DE OBRA - ALVENARIA DE ELEVACAO,TIJOLO CERAMICA,8 FUROS,CHATO</v>
          </cell>
          <cell r="C3455" t="str">
            <v>M2</v>
          </cell>
          <cell r="D3455">
            <v>24.35</v>
          </cell>
        </row>
        <row r="3456">
          <cell r="A3456" t="str">
            <v>522615</v>
          </cell>
          <cell r="B3456" t="str">
            <v>MAO DE OBRA - COBERTURA COM TELHA FRANCESA</v>
          </cell>
          <cell r="C3456" t="str">
            <v>M2</v>
          </cell>
          <cell r="D3456">
            <v>28.51</v>
          </cell>
        </row>
        <row r="3457">
          <cell r="A3457" t="str">
            <v>522616</v>
          </cell>
          <cell r="B3457" t="str">
            <v>MAO DE OBRA - COBERTURA COM TELHA FIBRO CIMENTO ONDULADO</v>
          </cell>
          <cell r="C3457" t="str">
            <v>M2</v>
          </cell>
          <cell r="D3457">
            <v>22.39</v>
          </cell>
        </row>
        <row r="3458">
          <cell r="A3458" t="str">
            <v>522617</v>
          </cell>
          <cell r="B3458" t="str">
            <v>MAO DE OBRA - COBERTURA COM TELHA FIBRO CIMENTO ESTR. L = 49 CM</v>
          </cell>
          <cell r="C3458" t="str">
            <v>M2</v>
          </cell>
          <cell r="D3458">
            <v>9.8800000000000008</v>
          </cell>
        </row>
        <row r="3459">
          <cell r="A3459" t="str">
            <v>522618</v>
          </cell>
          <cell r="B3459" t="str">
            <v>MAO DE OBRA - COBERTURA COM TELHA FIBRO CIMENTO ESTR. L = 90 CM</v>
          </cell>
          <cell r="C3459" t="str">
            <v>M2</v>
          </cell>
          <cell r="D3459">
            <v>10.91</v>
          </cell>
        </row>
        <row r="3460">
          <cell r="A3460" t="str">
            <v>522619</v>
          </cell>
          <cell r="B3460" t="str">
            <v>MAO DE OBRA - LAJE PRE FABRICADA H-8 PARA FORRO COM CAPA DE 3 CM</v>
          </cell>
          <cell r="C3460" t="str">
            <v>M2</v>
          </cell>
          <cell r="D3460">
            <v>18.2</v>
          </cell>
        </row>
        <row r="3461">
          <cell r="A3461" t="str">
            <v>522620</v>
          </cell>
          <cell r="B3461" t="str">
            <v>MAO DE OBRA - PORTA EXTERNA DE CEDRO, 1 FOLHA</v>
          </cell>
          <cell r="C3461" t="str">
            <v>M2</v>
          </cell>
          <cell r="D3461">
            <v>38.07</v>
          </cell>
        </row>
        <row r="3462">
          <cell r="A3462" t="str">
            <v>522621</v>
          </cell>
          <cell r="B3462" t="str">
            <v>MAO DE OBRA - PORTA INTERNA DE CEDRO, 1 FOLHA</v>
          </cell>
          <cell r="C3462" t="str">
            <v>M2</v>
          </cell>
          <cell r="D3462">
            <v>57.26</v>
          </cell>
        </row>
        <row r="3463">
          <cell r="A3463" t="str">
            <v>522622</v>
          </cell>
          <cell r="B3463" t="str">
            <v>MAO DE OBRA - JANELA BASCULANTE DE FERRO</v>
          </cell>
          <cell r="C3463" t="str">
            <v>M2</v>
          </cell>
          <cell r="D3463">
            <v>24.08</v>
          </cell>
        </row>
        <row r="3464">
          <cell r="A3464" t="str">
            <v>522623</v>
          </cell>
          <cell r="B3464" t="str">
            <v>MAO DE OBRA - JANELA CORRER OU MAXIM AIR DE FERRO</v>
          </cell>
          <cell r="C3464" t="str">
            <v>M2</v>
          </cell>
          <cell r="D3464">
            <v>29.63</v>
          </cell>
        </row>
        <row r="3465">
          <cell r="A3465" t="str">
            <v>522624</v>
          </cell>
          <cell r="B3465" t="str">
            <v>MAO DE OBRA - JANELA BASCULANTE DE ALUMINIO</v>
          </cell>
          <cell r="C3465" t="str">
            <v>M2</v>
          </cell>
          <cell r="D3465">
            <v>32.090000000000003</v>
          </cell>
        </row>
        <row r="3466">
          <cell r="A3466" t="str">
            <v>522625</v>
          </cell>
          <cell r="B3466" t="str">
            <v>MAO DE OBRA - JANELA DE CORRER OU MAXIM AIR DE ALUMINIO</v>
          </cell>
          <cell r="C3466" t="str">
            <v>M2</v>
          </cell>
          <cell r="D3466">
            <v>36.96</v>
          </cell>
        </row>
        <row r="3467">
          <cell r="A3467" t="str">
            <v>522626</v>
          </cell>
          <cell r="B3467" t="str">
            <v>MAO DE OBRA - PORTA DE ENTRADA DE ALUMINIO COM 1 FOLHA ABRIR</v>
          </cell>
          <cell r="C3467" t="str">
            <v>M2</v>
          </cell>
          <cell r="D3467">
            <v>32.21</v>
          </cell>
        </row>
        <row r="3468">
          <cell r="A3468" t="str">
            <v>522627</v>
          </cell>
          <cell r="B3468" t="str">
            <v>MAO DE OBRA - FECHADURA PARA PORTA</v>
          </cell>
          <cell r="C3468" t="str">
            <v>UN</v>
          </cell>
          <cell r="D3468">
            <v>2.0299999999999998</v>
          </cell>
        </row>
        <row r="3469">
          <cell r="A3469" t="str">
            <v>522628</v>
          </cell>
          <cell r="B3469" t="str">
            <v>MAO DE OBRA - VIDRO PLANO DUPLO/TRIPLO</v>
          </cell>
          <cell r="C3469" t="str">
            <v>M2</v>
          </cell>
          <cell r="D3469">
            <v>20.239999999999998</v>
          </cell>
        </row>
        <row r="3470">
          <cell r="A3470" t="str">
            <v>522629</v>
          </cell>
          <cell r="B3470" t="str">
            <v>MAO DE OBRA - CHAPISCO</v>
          </cell>
          <cell r="C3470" t="str">
            <v>M2</v>
          </cell>
          <cell r="D3470">
            <v>3.15</v>
          </cell>
        </row>
        <row r="3471">
          <cell r="A3471" t="str">
            <v>522630</v>
          </cell>
          <cell r="B3471" t="str">
            <v>MAO DE OBRA - EMBOCO</v>
          </cell>
          <cell r="C3471" t="str">
            <v>M2</v>
          </cell>
          <cell r="D3471">
            <v>11.86</v>
          </cell>
        </row>
        <row r="3472">
          <cell r="A3472" t="str">
            <v>522631</v>
          </cell>
          <cell r="B3472" t="str">
            <v>MAO DE OBRA - REBOCO</v>
          </cell>
          <cell r="C3472" t="str">
            <v>M2</v>
          </cell>
          <cell r="D3472">
            <v>7.9</v>
          </cell>
        </row>
        <row r="3473">
          <cell r="A3473" t="str">
            <v>522632</v>
          </cell>
          <cell r="B3473" t="str">
            <v>MAO DE OBRA - REVESTIMENTO COM AZULEJO</v>
          </cell>
          <cell r="C3473" t="str">
            <v>M2</v>
          </cell>
          <cell r="D3473">
            <v>31.14</v>
          </cell>
        </row>
        <row r="3474">
          <cell r="A3474" t="str">
            <v>522633</v>
          </cell>
          <cell r="B3474" t="str">
            <v>MAO DE OBRA - EXECUCAO PASSEIO CIMENTADO</v>
          </cell>
          <cell r="C3474" t="str">
            <v>M2</v>
          </cell>
          <cell r="D3474">
            <v>4.92</v>
          </cell>
        </row>
        <row r="3475">
          <cell r="A3475" t="str">
            <v>522634</v>
          </cell>
          <cell r="B3475" t="str">
            <v>MAO DE OBRA - CONTRAPISO DE CONCRETO NAO ESTRUTURAL</v>
          </cell>
          <cell r="C3475" t="str">
            <v>M3</v>
          </cell>
          <cell r="D3475">
            <v>17.32</v>
          </cell>
        </row>
        <row r="3476">
          <cell r="A3476" t="str">
            <v>522635</v>
          </cell>
          <cell r="B3476" t="str">
            <v>MAO DE OBRA - PISO EXTERNO DE CONCRETO NAO ESTRUTURAL</v>
          </cell>
          <cell r="C3476" t="str">
            <v>M3</v>
          </cell>
          <cell r="D3476">
            <v>27.09</v>
          </cell>
        </row>
        <row r="3477">
          <cell r="A3477" t="str">
            <v>522636</v>
          </cell>
          <cell r="B3477" t="str">
            <v>MAO DE OBRA - PISO CIMENTADO LISO</v>
          </cell>
          <cell r="C3477" t="str">
            <v>M2</v>
          </cell>
          <cell r="D3477">
            <v>12.54</v>
          </cell>
        </row>
        <row r="3478">
          <cell r="A3478" t="str">
            <v>522637</v>
          </cell>
          <cell r="B3478" t="str">
            <v>MAO DE OBRA - PISO CERAMICO</v>
          </cell>
          <cell r="C3478" t="str">
            <v>M2</v>
          </cell>
          <cell r="D3478">
            <v>18.559999999999999</v>
          </cell>
        </row>
        <row r="3479">
          <cell r="A3479" t="str">
            <v>522638</v>
          </cell>
          <cell r="B3479" t="str">
            <v>MAO DE OBRA - PISO VINILICO</v>
          </cell>
          <cell r="C3479" t="str">
            <v>M2</v>
          </cell>
          <cell r="D3479">
            <v>12.36</v>
          </cell>
        </row>
        <row r="3480">
          <cell r="A3480" t="str">
            <v>522639</v>
          </cell>
          <cell r="B3480" t="str">
            <v>MAO DE OBRA - PISO DE BORRACHA</v>
          </cell>
          <cell r="C3480" t="str">
            <v>M2</v>
          </cell>
          <cell r="D3480">
            <v>20.81</v>
          </cell>
        </row>
        <row r="3481">
          <cell r="A3481" t="str">
            <v>522640</v>
          </cell>
          <cell r="B3481" t="str">
            <v>MAO DE OBRA - IMPERMEABILIZACAO RIGIDA COM ARGAMASSA</v>
          </cell>
          <cell r="C3481" t="str">
            <v>M2</v>
          </cell>
          <cell r="D3481">
            <v>23.82</v>
          </cell>
        </row>
        <row r="3482">
          <cell r="A3482" t="str">
            <v>522641</v>
          </cell>
          <cell r="B3482" t="str">
            <v>MAO DE OBRA - IMPERMEABILIZACAO BETUMINOSA</v>
          </cell>
          <cell r="C3482" t="str">
            <v>M2</v>
          </cell>
          <cell r="D3482">
            <v>1.94</v>
          </cell>
        </row>
        <row r="3483">
          <cell r="A3483" t="str">
            <v>522642</v>
          </cell>
          <cell r="B3483" t="str">
            <v>MAO DE OBRA - PINTURA A CAL</v>
          </cell>
          <cell r="C3483" t="str">
            <v>M2</v>
          </cell>
          <cell r="D3483">
            <v>2.93</v>
          </cell>
        </row>
        <row r="3484">
          <cell r="A3484" t="str">
            <v>522643</v>
          </cell>
          <cell r="B3484" t="str">
            <v>MAO DE OBRA - PINTURA LATEX, SEM MASSA CORRIDA</v>
          </cell>
          <cell r="C3484" t="str">
            <v>M2</v>
          </cell>
          <cell r="D3484">
            <v>6.31</v>
          </cell>
        </row>
        <row r="3485">
          <cell r="A3485" t="str">
            <v>522644</v>
          </cell>
          <cell r="B3485" t="str">
            <v>MAO DE OBRA - PINTURA LATEX, COM MASSA CORRIDA</v>
          </cell>
          <cell r="C3485" t="str">
            <v>M2</v>
          </cell>
          <cell r="D3485">
            <v>8.81</v>
          </cell>
        </row>
        <row r="3486">
          <cell r="A3486" t="str">
            <v>522645</v>
          </cell>
          <cell r="B3486" t="str">
            <v>MAO DE OBRA - PINTURA A OLEO, SEM MASSA CORRIDA</v>
          </cell>
          <cell r="C3486" t="str">
            <v>M2</v>
          </cell>
          <cell r="D3486">
            <v>5.25</v>
          </cell>
        </row>
        <row r="3487">
          <cell r="A3487" t="str">
            <v>522646</v>
          </cell>
          <cell r="B3487" t="str">
            <v>MAO DE OBRA - PINTURA A OLEO, COM MASSA CORRIDA</v>
          </cell>
          <cell r="C3487" t="str">
            <v>M2</v>
          </cell>
          <cell r="D3487">
            <v>9.49</v>
          </cell>
        </row>
        <row r="3488">
          <cell r="A3488" t="str">
            <v>522647</v>
          </cell>
          <cell r="B3488" t="str">
            <v>MAO DE OBRA - PINTURA ESMALTE, SEM MASSA CORRIDA</v>
          </cell>
          <cell r="C3488" t="str">
            <v>M2</v>
          </cell>
          <cell r="D3488">
            <v>5.25</v>
          </cell>
        </row>
        <row r="3489">
          <cell r="A3489" t="str">
            <v>522648</v>
          </cell>
          <cell r="B3489" t="str">
            <v>MAO DE OBRA - PINTURA ESMALTE, COM MASSA CORRIDA</v>
          </cell>
          <cell r="C3489" t="str">
            <v>M2</v>
          </cell>
          <cell r="D3489">
            <v>9.82</v>
          </cell>
        </row>
        <row r="3490">
          <cell r="A3490" t="str">
            <v>522649</v>
          </cell>
          <cell r="B3490" t="str">
            <v>MAO DE OBRA - PINTURA EM METAL</v>
          </cell>
          <cell r="C3490" t="str">
            <v>M2</v>
          </cell>
          <cell r="D3490">
            <v>11.18</v>
          </cell>
        </row>
        <row r="3492">
          <cell r="A3492" t="str">
            <v>522700</v>
          </cell>
          <cell r="B3492" t="str">
            <v>DIVERSOS</v>
          </cell>
        </row>
        <row r="3493">
          <cell r="A3493" t="str">
            <v>522800</v>
          </cell>
          <cell r="B3493" t="str">
            <v>OBRAS LOCALIZADAS</v>
          </cell>
        </row>
        <row r="3494">
          <cell r="A3494" t="str">
            <v>522801</v>
          </cell>
          <cell r="B3494" t="str">
            <v>CONSTRUCAO DO RESERVATORIO APOIADO DE ALVENARIA 09 M3 - CORPO PADRAO</v>
          </cell>
          <cell r="C3494" t="str">
            <v>GB</v>
          </cell>
          <cell r="D3494">
            <v>10257.49</v>
          </cell>
        </row>
        <row r="3495">
          <cell r="A3495" t="str">
            <v>522802</v>
          </cell>
          <cell r="B3495" t="str">
            <v>CONSTRUCAO DO RESERVATORIO APOIADO DE ALVENARIA 16 M3 - CORPO PADRAO</v>
          </cell>
          <cell r="C3495" t="str">
            <v>GB</v>
          </cell>
          <cell r="D3495">
            <v>11772.41</v>
          </cell>
        </row>
        <row r="3496">
          <cell r="A3496" t="str">
            <v>522803</v>
          </cell>
          <cell r="B3496" t="str">
            <v>CONSTRUCAO DO RESERVATORIO APOIADO DE ALVENARIA 30 M3 - CORPO PADRAO</v>
          </cell>
          <cell r="C3496" t="str">
            <v>GB</v>
          </cell>
          <cell r="D3496">
            <v>26714.65</v>
          </cell>
        </row>
        <row r="3497">
          <cell r="A3497" t="str">
            <v>522804</v>
          </cell>
          <cell r="B3497" t="str">
            <v>CONSTRUCAO DO RESERVATORIO APOIADO DE ALVENARIA 50 M3 - CORPO PADRAO</v>
          </cell>
          <cell r="C3497" t="str">
            <v>GB</v>
          </cell>
          <cell r="D3497">
            <v>37872.29</v>
          </cell>
        </row>
        <row r="3498">
          <cell r="A3498" t="str">
            <v>522805</v>
          </cell>
          <cell r="B3498" t="str">
            <v>CONSTRUCAO DO RESERVATORIO APOIADO DE CONCRETO 50 M3 - CORPO PADRAO</v>
          </cell>
          <cell r="C3498" t="str">
            <v>GB</v>
          </cell>
          <cell r="D3498">
            <v>28964.66</v>
          </cell>
        </row>
        <row r="3499">
          <cell r="A3499" t="str">
            <v>522806</v>
          </cell>
          <cell r="B3499" t="str">
            <v>CONSTRUCAO DO RESERVATORIO APOIADO DE CONCRETO 75 M3 - CORPO PADRAO</v>
          </cell>
          <cell r="C3499" t="str">
            <v>GB</v>
          </cell>
          <cell r="D3499">
            <v>34728.129999999997</v>
          </cell>
        </row>
        <row r="3500">
          <cell r="A3500" t="str">
            <v>522807</v>
          </cell>
          <cell r="B3500" t="str">
            <v>CONSTRUCAO DO RESERVATORIO APOIADO DE CONCRETO 100 M3 - CORPO PADRAO</v>
          </cell>
          <cell r="C3500" t="str">
            <v>GB</v>
          </cell>
          <cell r="D3500">
            <v>41169.879999999997</v>
          </cell>
        </row>
        <row r="3501">
          <cell r="A3501" t="str">
            <v>522808</v>
          </cell>
          <cell r="B3501" t="str">
            <v>CONSTRUCAO DO RESERVATORIO APOIADO DE CONCRETO 150 M3 - CORPO PADRAO</v>
          </cell>
          <cell r="C3501" t="str">
            <v>GB</v>
          </cell>
          <cell r="D3501">
            <v>52163.86</v>
          </cell>
        </row>
        <row r="3502">
          <cell r="A3502" t="str">
            <v>522809</v>
          </cell>
          <cell r="B3502" t="str">
            <v>CONSTRUCAO DO RESERVATORIO APOIADO DE CONCRETO 200 M3 - CORPO PADRAO</v>
          </cell>
          <cell r="C3502" t="str">
            <v>GB</v>
          </cell>
          <cell r="D3502">
            <v>62556.37</v>
          </cell>
        </row>
        <row r="3503">
          <cell r="A3503" t="str">
            <v>522810</v>
          </cell>
          <cell r="B3503" t="str">
            <v>CONSTRUCAO DO RESERVATORIO APOIADO DE CONCRETO 250 M3 - CORPO PADRAO</v>
          </cell>
          <cell r="C3503" t="str">
            <v>GB</v>
          </cell>
          <cell r="D3503">
            <v>75871.64</v>
          </cell>
        </row>
        <row r="3504">
          <cell r="A3504" t="str">
            <v>522811</v>
          </cell>
          <cell r="B3504" t="str">
            <v>CONSTRUCAO DO RESERVATORIO APOIADO DE CONCRETO 300 M3 - CORPO PADRAO</v>
          </cell>
          <cell r="C3504" t="str">
            <v>GB</v>
          </cell>
          <cell r="D3504">
            <v>82708.2</v>
          </cell>
        </row>
        <row r="3505">
          <cell r="A3505" t="str">
            <v>522812</v>
          </cell>
          <cell r="B3505" t="str">
            <v>CONSTRUCAO DO RESERVATORIO APOIADO DE CONCRETO 350 M3 - CORPO PADRAO</v>
          </cell>
          <cell r="C3505" t="str">
            <v>GB</v>
          </cell>
          <cell r="D3505">
            <v>90024.4</v>
          </cell>
        </row>
        <row r="3506">
          <cell r="A3506" t="str">
            <v>522813</v>
          </cell>
          <cell r="B3506" t="str">
            <v>CONSTRUCAO DO RESERVATORIO APOIADO DE CONCRETO 400 M3 - CORPO PADRAO</v>
          </cell>
          <cell r="C3506" t="str">
            <v>GB</v>
          </cell>
          <cell r="D3506">
            <v>99918.09</v>
          </cell>
        </row>
        <row r="3507">
          <cell r="A3507" t="str">
            <v>522814</v>
          </cell>
          <cell r="B3507" t="str">
            <v>CONSTRUCAO DO RESERVATORIO APOIADO DE CONCRETO 450 M3 - CORPO PADRAO</v>
          </cell>
          <cell r="C3507" t="str">
            <v>GB</v>
          </cell>
          <cell r="D3507">
            <v>108090.58</v>
          </cell>
        </row>
        <row r="3508">
          <cell r="A3508" t="str">
            <v>522815</v>
          </cell>
          <cell r="B3508" t="str">
            <v>CONSTRUCAO DO RESERVATORIO APOIADO DE CONCRETO 500 M3 - CORPO PADRAO</v>
          </cell>
          <cell r="C3508" t="str">
            <v>GB</v>
          </cell>
          <cell r="D3508">
            <v>119346.15</v>
          </cell>
        </row>
        <row r="3509">
          <cell r="A3509" t="str">
            <v>522816</v>
          </cell>
          <cell r="B3509" t="str">
            <v>CONSTRUCAO DO RESERVATORIO APOIADO DE CONCRETO 600 M3 - CORPO PADRAO</v>
          </cell>
          <cell r="C3509" t="str">
            <v>GB</v>
          </cell>
          <cell r="D3509">
            <v>134050.56</v>
          </cell>
        </row>
        <row r="3510">
          <cell r="A3510" t="str">
            <v>522817</v>
          </cell>
          <cell r="B3510" t="str">
            <v>CONSTRUCAO DO RESERVATORIO APOIADO DE CONCRETO 700 M3 - CORPO PADRAO</v>
          </cell>
          <cell r="C3510" t="str">
            <v>GB</v>
          </cell>
          <cell r="D3510">
            <v>151112.51</v>
          </cell>
        </row>
        <row r="3511">
          <cell r="A3511" t="str">
            <v>522818</v>
          </cell>
          <cell r="B3511" t="str">
            <v>CONSTRUCAO DO RESERVATORIO APOIADO DE CONCRETO 750 M3 - CORPO PADRAO</v>
          </cell>
          <cell r="C3511" t="str">
            <v>GB</v>
          </cell>
          <cell r="D3511">
            <v>161038.75</v>
          </cell>
        </row>
        <row r="3512">
          <cell r="A3512" t="str">
            <v>522819</v>
          </cell>
          <cell r="B3512" t="str">
            <v>CONSTRUCAO DO RESERVATORIO APOIADO DE CONCRETO 1.000 M3 - CORPO PADRAO</v>
          </cell>
          <cell r="C3512" t="str">
            <v>GB</v>
          </cell>
          <cell r="D3512">
            <v>206295.19</v>
          </cell>
        </row>
        <row r="3513">
          <cell r="A3513" t="str">
            <v>522820</v>
          </cell>
          <cell r="B3513" t="str">
            <v>CONSTRUCAO DO RESERVATORIO APOIADO DE CONCRETO 1.500 M3 - CORPO PADRAO</v>
          </cell>
          <cell r="C3513" t="str">
            <v>GB</v>
          </cell>
          <cell r="D3513">
            <v>277159.67</v>
          </cell>
        </row>
        <row r="3514">
          <cell r="A3514" t="str">
            <v>522821</v>
          </cell>
          <cell r="B3514" t="str">
            <v>CONSTRUCAO DO RESERVATORIO APOIADO DE CONCRETO 2.000 M3 - CORPO PADRAO</v>
          </cell>
          <cell r="C3514" t="str">
            <v>GB</v>
          </cell>
          <cell r="D3514">
            <v>330371.14</v>
          </cell>
        </row>
        <row r="3515">
          <cell r="A3515" t="str">
            <v>522822</v>
          </cell>
          <cell r="B3515" t="str">
            <v>CONSTRUCAO DA ETA 12 L/S - 1 MODULO - CORPO PADRAO</v>
          </cell>
          <cell r="C3515" t="str">
            <v>GB</v>
          </cell>
          <cell r="D3515">
            <v>105958.91</v>
          </cell>
        </row>
        <row r="3516">
          <cell r="A3516" t="str">
            <v>522823</v>
          </cell>
          <cell r="B3516" t="str">
            <v>CONSTRUCAO DA ETA 16 L/S - 1 MODULO - CORPO PADRAO</v>
          </cell>
          <cell r="C3516" t="str">
            <v>GB</v>
          </cell>
          <cell r="D3516">
            <v>124061.28</v>
          </cell>
        </row>
        <row r="3517">
          <cell r="A3517" t="str">
            <v>522824</v>
          </cell>
          <cell r="B3517" t="str">
            <v>CONSTRUCAO DA ETA 20 L/S - 1 MODULO - CORPO PADRAO</v>
          </cell>
          <cell r="C3517" t="str">
            <v>GB</v>
          </cell>
          <cell r="D3517">
            <v>143266.70000000001</v>
          </cell>
        </row>
        <row r="3518">
          <cell r="A3518" t="str">
            <v>522825</v>
          </cell>
          <cell r="B3518" t="str">
            <v>CONSTRUCAO DA ETA 25 L/S - 1 MODULO - CORPO PADRAO</v>
          </cell>
          <cell r="C3518" t="str">
            <v>GB</v>
          </cell>
          <cell r="D3518">
            <v>168047.38</v>
          </cell>
        </row>
        <row r="3519">
          <cell r="A3519" t="str">
            <v>522826</v>
          </cell>
          <cell r="B3519" t="str">
            <v>CONSTRUCAO DA CASA QUIMICA TIPO A - CORPO PADRAO</v>
          </cell>
          <cell r="C3519" t="str">
            <v>GB</v>
          </cell>
          <cell r="D3519">
            <v>81272.72</v>
          </cell>
        </row>
        <row r="3520">
          <cell r="A3520" t="str">
            <v>522827</v>
          </cell>
          <cell r="B3520" t="str">
            <v>CONSTRUCAO DA CASA DE QUIMICA TIPO "B" - CORPO PADRAO</v>
          </cell>
          <cell r="C3520" t="str">
            <v>GB</v>
          </cell>
          <cell r="D3520">
            <v>89442.46</v>
          </cell>
        </row>
        <row r="3521">
          <cell r="A3521" t="str">
            <v>522828</v>
          </cell>
          <cell r="B3521" t="str">
            <v>CONSTRUCAO DO ESCRITORIO TIPO "B" - CORPO PADRAO</v>
          </cell>
          <cell r="C3521" t="str">
            <v>GB</v>
          </cell>
          <cell r="D3521">
            <v>54003.49</v>
          </cell>
        </row>
        <row r="3522">
          <cell r="A3522" t="str">
            <v>522829</v>
          </cell>
          <cell r="B3522" t="str">
            <v>CONSTRUCAO DO ESCRITORIO TIPO "C" - CORPO PADRAO</v>
          </cell>
          <cell r="C3522" t="str">
            <v>GB</v>
          </cell>
          <cell r="D3522">
            <v>54578.33</v>
          </cell>
        </row>
        <row r="3523">
          <cell r="A3523" t="str">
            <v>522830</v>
          </cell>
          <cell r="B3523" t="str">
            <v>CONSTRUCAO DO ESCRITORIO TIPO "J" - CORPO PADRAO</v>
          </cell>
          <cell r="C3523" t="str">
            <v>GB</v>
          </cell>
          <cell r="D3523">
            <v>72206.490000000005</v>
          </cell>
        </row>
        <row r="3524">
          <cell r="A3524" t="str">
            <v>522831</v>
          </cell>
          <cell r="B3524" t="str">
            <v>CONSTRUCAO DA EEA TIPO "A" COM SALA DE HIPOCLORACAO E FLUORETACAO - CORPO PADRAO</v>
          </cell>
          <cell r="C3524" t="str">
            <v>GB</v>
          </cell>
          <cell r="D3524">
            <v>35308.82</v>
          </cell>
        </row>
        <row r="3525">
          <cell r="A3525" t="str">
            <v>522832</v>
          </cell>
          <cell r="B3525" t="str">
            <v>CONSTRUCAO DA EEA TIPO "Q1" - PROF. 2,95 M - CORPO PADRAO</v>
          </cell>
          <cell r="C3525" t="str">
            <v>GB</v>
          </cell>
          <cell r="D3525">
            <v>11301.94</v>
          </cell>
        </row>
        <row r="3526">
          <cell r="A3526" t="str">
            <v>522833</v>
          </cell>
          <cell r="B3526" t="str">
            <v>CONSTRUCAO DA EEE TIPO "AO", PROF. 4,00 M - CORPO PADRAO</v>
          </cell>
          <cell r="C3526" t="str">
            <v>GB</v>
          </cell>
          <cell r="D3526">
            <v>13249.6</v>
          </cell>
        </row>
        <row r="3527">
          <cell r="A3527" t="str">
            <v>522834</v>
          </cell>
          <cell r="B3527" t="str">
            <v>CONSTRUCAO DA EEE TIPO "A1" PROF. 4,50 M - CORPO PADRAO</v>
          </cell>
          <cell r="C3527" t="str">
            <v>GB</v>
          </cell>
          <cell r="D3527">
            <v>17913.8</v>
          </cell>
        </row>
        <row r="3528">
          <cell r="A3528" t="str">
            <v>522835</v>
          </cell>
          <cell r="B3528" t="str">
            <v>CONSTRUCAO DA EEE TIPO "A2" PROF. 5,00 M - CORPO PADRAO</v>
          </cell>
          <cell r="C3528" t="str">
            <v>GB</v>
          </cell>
          <cell r="D3528">
            <v>23934.09</v>
          </cell>
        </row>
        <row r="3529">
          <cell r="A3529" t="str">
            <v>522836</v>
          </cell>
          <cell r="B3529" t="str">
            <v>CONSTRUCAO DA EEE TIPO "A3" PROF. 5,50 M - CORPO PADRAO</v>
          </cell>
          <cell r="C3529" t="str">
            <v>GB</v>
          </cell>
          <cell r="D3529">
            <v>30668.65</v>
          </cell>
        </row>
        <row r="3530">
          <cell r="A3530" t="str">
            <v>522837</v>
          </cell>
          <cell r="B3530" t="str">
            <v>CONSTRUCAO DA EEE TIPO "A4" PROF. 7,50 M - CORPO PADRAO</v>
          </cell>
          <cell r="C3530" t="str">
            <v>GB</v>
          </cell>
          <cell r="D3530">
            <v>51371.31</v>
          </cell>
        </row>
        <row r="3531">
          <cell r="A3531" t="str">
            <v>522838</v>
          </cell>
          <cell r="B3531" t="str">
            <v>CONSTRUCAO DA ETE - FOSSA FILTRO 100 LIGACOES - CORPO PADRAO</v>
          </cell>
          <cell r="C3531" t="str">
            <v>GB</v>
          </cell>
          <cell r="D3531">
            <v>86199.44</v>
          </cell>
        </row>
        <row r="3532">
          <cell r="A3532" t="str">
            <v>522839</v>
          </cell>
          <cell r="B3532" t="str">
            <v>CONSTRUCAO DA ETE - FOSSA FILTRO 150 LIGACOES - CORPO PADRAO</v>
          </cell>
          <cell r="C3532" t="str">
            <v>GB</v>
          </cell>
          <cell r="D3532">
            <v>115777.86</v>
          </cell>
        </row>
        <row r="3533">
          <cell r="A3533" t="str">
            <v>522840</v>
          </cell>
          <cell r="B3533" t="str">
            <v>CONSTRUCAO DA ETE - FOSSA FILTRO 200 LIGACOES - CORPO PADRAO</v>
          </cell>
          <cell r="C3533" t="str">
            <v>GB</v>
          </cell>
          <cell r="D3533">
            <v>139714.67000000001</v>
          </cell>
        </row>
        <row r="3535">
          <cell r="A3535" t="str">
            <v>522900</v>
          </cell>
          <cell r="B3535" t="str">
            <v>RESERVADO PARA SERVICOS ESPECIAIS (522901 A 522999)</v>
          </cell>
        </row>
      </sheetData>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Teor"/>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Serviços"/>
      <sheetName val="Especif"/>
      <sheetName val="RESUMO_AUT1"/>
      <sheetName val="C"/>
      <sheetName val="FV-D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UT_ORIGINAL"/>
      <sheetName val="RESUMO_AUT1"/>
      <sheetName val="Página 16"/>
      <sheetName val="PROJETO"/>
      <sheetName val="DADOS"/>
      <sheetName val="TransComerc_Basc10m³"/>
      <sheetName val="TapaBuraco"/>
      <sheetName val="eq"/>
      <sheetName val="mo"/>
      <sheetName val="Teor"/>
      <sheetName val="lista_comp"/>
      <sheetName val="Serviços"/>
      <sheetName val="RELAT610"/>
      <sheetName val="P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Tabela"/>
      <sheetName val="Preços_BSTC"/>
      <sheetName val="p a t o 99 b"/>
      <sheetName val="Pontes"/>
      <sheetName val="Resumo Financeiro"/>
      <sheetName val="B M Pl04"/>
      <sheetName val="Listas"/>
      <sheetName val="PLANILHA"/>
      <sheetName val="61M-CBMI"/>
      <sheetName val="PROJ.CBUQ F-B-1160602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RESUMO_AUT1"/>
      <sheetName val="P A T O 99 B"/>
      <sheetName val="BSTC 0,60"/>
      <sheetName val="BOCA BSTC 0,60"/>
      <sheetName val="#REF"/>
      <sheetName val="RESUMO-DVOP"/>
      <sheetName val="planilha"/>
      <sheetName val="Tabela mês"/>
      <sheetName val="REAJU"/>
      <sheetName val="planilha do plano"/>
      <sheetName val="CUSTO HORÁRIO"/>
      <sheetName val="Material"/>
      <sheetName val="Mão de obra"/>
      <sheetName val="relatório"/>
      <sheetName val="Resumo Financeiro"/>
      <sheetName val="Pontes"/>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Gráf1"/>
      <sheetName val="Plan1"/>
      <sheetName val="Plan2"/>
      <sheetName val="Plan3"/>
      <sheetName val="PRO-08"/>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pasta"/>
      <sheetName val="doc1"/>
      <sheetName val="doc2"/>
      <sheetName val="doc3"/>
      <sheetName val="doc4 "/>
      <sheetName val="rff"/>
      <sheetName val="carimbo "/>
      <sheetName val="oog - fazer "/>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Gráf1"/>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heet6"/>
    </sheetNames>
    <sheetDataSet>
      <sheetData sheetId="0">
        <row r="54">
          <cell r="F54">
            <v>1403982.3199999998</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heet6"/>
      <sheetName val="pro-08"/>
    </sheetNames>
    <sheetDataSet>
      <sheetData sheetId="0">
        <row r="54">
          <cell r="F54">
            <v>1403982.3199999998</v>
          </cell>
        </row>
      </sheetData>
      <sheetData sheetId="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6"/>
    </sheetNames>
    <sheetDataSet>
      <sheetData sheetId="0">
        <row r="54">
          <cell r="F54">
            <v>1403982.3199999998</v>
          </cell>
        </row>
      </sheetData>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6"/>
    </sheetNames>
    <sheetDataSet>
      <sheetData sheetId="0">
        <row r="54">
          <cell r="F54">
            <v>1403982.3199999998</v>
          </cell>
        </row>
      </sheetData>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orç"/>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ação manual"/>
      <sheetName val="Compact 95%"/>
      <sheetName val="Compact 100% "/>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Regul subleito"/>
      <sheetName val="Subbase de solo est."/>
      <sheetName val="Base de solo est. "/>
      <sheetName val="Limp Cam Veg"/>
      <sheetName val="Expurgo de jazida (aux)"/>
      <sheetName val="EC mat jazida (aux)"/>
      <sheetName val="Imprimação"/>
      <sheetName val="TSS"/>
      <sheetName val="TSD"/>
      <sheetName val="Transp Mat jaz"/>
      <sheetName val="Transp de brita"/>
      <sheetName val="Sarjeta STC05"/>
      <sheetName val="Sarjeta STC 02"/>
      <sheetName val="Concreto 12MPa Conf Lanc (aux)"/>
      <sheetName val="Esc. man. vala mat 1a cat (aux)"/>
      <sheetName val="Dreno longitudinal DPS"/>
      <sheetName val="Boca de Saida BSD 01"/>
      <sheetName val="Boca de Saida BSD 03"/>
      <sheetName val="Valeta VPC-03"/>
      <sheetName val="Meio Fio "/>
      <sheetName val="Concreto 10MPa Conf Lanc  (aux)"/>
      <sheetName val="Concreto 15MPa Conf Lanc (aux)"/>
      <sheetName val="Descida d´água DAD 01"/>
      <sheetName val="Descida d´água DAR 02"/>
      <sheetName val="Compactação manual (aux)"/>
      <sheetName val="Entrada dágua  EDA01"/>
      <sheetName val="Entrada dágua  EDA02"/>
      <sheetName val="Dissip energia DES 01"/>
      <sheetName val="Dissip energia DES 02"/>
      <sheetName val="Alvenaria pedra argamass"/>
      <sheetName val="Argamassa ci_ar"/>
      <sheetName val="Cx colet sarjeta"/>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Escoramento de Bueiro cel."/>
      <sheetName val="Conf e lanç conc magro (aux)"/>
      <sheetName val="Concreto cicl. 12MPa (aux)"/>
      <sheetName val="BDCC 2,0x2,0 m 1,0 a 2,5 m"/>
      <sheetName val="Boca BDCC 2,0x2,0 m"/>
      <sheetName val="BTCC 2,0x2,0 m 1,0 a 2,5 m"/>
      <sheetName val="Boca BTCC 2,0x2,0 m"/>
      <sheetName val="Pintura faixa"/>
      <sheetName val="Pintura setas e zeb"/>
      <sheetName val="Tacha reflet"/>
      <sheetName val="Enleivamento"/>
      <sheetName val="Cerca arame"/>
      <sheetName val="Defensa dupla"/>
      <sheetName val="Passeio concreto"/>
      <sheetName val="Revest veg c mudas"/>
      <sheetName val="Revest veg c grama leiva"/>
      <sheetName val="Plantio arbustos"/>
      <sheetName val="Regul mec faixa dom"/>
      <sheetName val="Alv pedra arrum"/>
      <sheetName val="Forn prep coloc forma CA-50"/>
      <sheetName val="Fôrma comum de madeira"/>
      <sheetName val="Fôrma de placa resinada"/>
      <sheetName val="pasta"/>
      <sheetName val="doc1"/>
      <sheetName val="doc2"/>
      <sheetName val="doc3"/>
      <sheetName val="doc4 "/>
      <sheetName val="rff"/>
      <sheetName val="carimbo "/>
      <sheetName val="oog - fazer "/>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Gráf1"/>
      <sheetName val="Custo horário Eqp Vtr"/>
      <sheetName val="pasta"/>
      <sheetName val="capa"/>
      <sheetName val="doc1"/>
      <sheetName val="doc2"/>
      <sheetName val="doc3"/>
      <sheetName val="doc4 "/>
      <sheetName val="rff"/>
      <sheetName val="carimbo "/>
      <sheetName val="oog - fazer "/>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 val="q8"/>
      <sheetName val="Assumptions"/>
      <sheetName val="Imai03"/>
      <sheetName val="Sheet6"/>
    </sheetNames>
    <sheetDataSet>
      <sheetData sheetId="0" refreshError="1"/>
      <sheetData sheetId="1">
        <row r="8">
          <cell r="A8">
            <v>20000001</v>
          </cell>
          <cell r="B8" t="str">
            <v>LIMPEZA MECANIZADA DO TERRENO INCLUSIVE RASPAGEM, JUNTAMENTO E QUEIMA DO MATERIAL</v>
          </cell>
          <cell r="C8" t="str">
            <v>M2</v>
          </cell>
          <cell r="D8">
            <v>0.12</v>
          </cell>
        </row>
        <row r="9">
          <cell r="A9">
            <v>20000002</v>
          </cell>
          <cell r="B9" t="str">
            <v>RELOCAÇÃO DA ADUTORA COM LEVANTAMENTO PLANIALTIMETRICO DO EIXO, NIVELAMENTO E CONTRANIVELAMENTO GEOMETRICO DO FUNDO DA VALA  DA ESTRADA DE SERVIÇOS E DRENAGENS, FAIXA DA ADUTORA 30M, SEÇÃO TRANSVERSAL DE 20 EM 20M, PERFIL DO EIXO COM ESCALA VERTICAL DE 1:</v>
          </cell>
          <cell r="C9" t="str">
            <v>KM</v>
          </cell>
          <cell r="D9">
            <v>400.68</v>
          </cell>
        </row>
        <row r="10">
          <cell r="A10">
            <v>20000003</v>
          </cell>
          <cell r="B10" t="str">
            <v>PLACA DE IDENTIFICAÇÃO DA OBRA FORNECIMENTO E COLOCAÇÃO</v>
          </cell>
          <cell r="C10" t="str">
            <v>M2</v>
          </cell>
          <cell r="D10">
            <v>45.4</v>
          </cell>
        </row>
        <row r="11">
          <cell r="A11">
            <v>20000004</v>
          </cell>
          <cell r="B11" t="str">
            <v>PLACA DE SINALIZAÇÃO E ADVERTÊNCIA, CONFECÇÃO, TRANSPORTE E INSTALAÇÃO, EM MADEIRA COMPENSADA 8 A 10MM DE ESPESSURA E DIMENSÕES (1X1,50) M2 INCLUINDO REMOÇÃO PARA OUTRO LOCAL DA OBRA</v>
          </cell>
          <cell r="C11" t="str">
            <v>UN</v>
          </cell>
          <cell r="D11">
            <v>93.54</v>
          </cell>
        </row>
        <row r="12">
          <cell r="A12">
            <v>20000005</v>
          </cell>
          <cell r="B12" t="str">
            <v>CERCA DE SINALIZAÇÃO NOTURNA EM TABUAS INCLUINDO CONFECÇÃO, TRANSPORTE, INSTALAÇÃO COM SUPORTE METALICO, BALDE E BASE DE CONCRETO</v>
          </cell>
          <cell r="C12" t="str">
            <v>M</v>
          </cell>
          <cell r="D12">
            <v>9.11</v>
          </cell>
        </row>
        <row r="13">
          <cell r="A13">
            <v>20000006</v>
          </cell>
          <cell r="B13" t="str">
            <v>LOCAÇÃO TOPOGRÁFICA DO EIXO DA ESTRADA</v>
          </cell>
          <cell r="C13" t="str">
            <v>KM</v>
          </cell>
          <cell r="D13">
            <v>126.16</v>
          </cell>
        </row>
        <row r="14">
          <cell r="A14">
            <v>20000007</v>
          </cell>
          <cell r="B14" t="str">
            <v xml:space="preserve">ESCAVAÇÃO E TRANSPORTE C/ LÂMINA DT &lt; 30M - 1A CATEGORIA </v>
          </cell>
          <cell r="C14" t="str">
            <v>M3</v>
          </cell>
          <cell r="D14">
            <v>2.17</v>
          </cell>
        </row>
        <row r="15">
          <cell r="A15">
            <v>20000008</v>
          </cell>
          <cell r="B15" t="str">
            <v xml:space="preserve">CORTE EM MATERIAL DE 1ª CATEGORIA </v>
          </cell>
          <cell r="C15" t="str">
            <v>M3</v>
          </cell>
          <cell r="D15">
            <v>1.24</v>
          </cell>
        </row>
        <row r="16">
          <cell r="A16">
            <v>20000009</v>
          </cell>
          <cell r="B16" t="str">
            <v>ATERRO COMPACTADO COM FORNECIMENTO MATERIAL DE EMPRÉSTIMO</v>
          </cell>
          <cell r="C16" t="str">
            <v>M3</v>
          </cell>
          <cell r="D16">
            <v>6.23</v>
          </cell>
        </row>
        <row r="17">
          <cell r="A17">
            <v>20000010</v>
          </cell>
          <cell r="B17" t="str">
            <v xml:space="preserve">CARGA E DESCARGA DE SOLO </v>
          </cell>
          <cell r="C17" t="str">
            <v>M3</v>
          </cell>
          <cell r="D17">
            <v>2.12</v>
          </cell>
        </row>
        <row r="18">
          <cell r="A18">
            <v>20000011</v>
          </cell>
          <cell r="B18" t="str">
            <v>TRANSPORTE DE SOLO PARA BOTA-FORA</v>
          </cell>
          <cell r="C18" t="str">
            <v>M3.KM</v>
          </cell>
          <cell r="D18">
            <v>1.06</v>
          </cell>
        </row>
        <row r="19">
          <cell r="A19">
            <v>20000012</v>
          </cell>
          <cell r="B19" t="str">
            <v>ESPALHAMENTO DE SOLO EM BOTA FORA</v>
          </cell>
          <cell r="C19" t="str">
            <v>M3</v>
          </cell>
          <cell r="D19">
            <v>0.39</v>
          </cell>
        </row>
        <row r="20">
          <cell r="A20">
            <v>20000013</v>
          </cell>
          <cell r="B20" t="str">
            <v>DESMONTE DE ROCHA</v>
          </cell>
          <cell r="C20" t="str">
            <v>M3</v>
          </cell>
          <cell r="D20">
            <v>37.28</v>
          </cell>
        </row>
        <row r="21">
          <cell r="A21">
            <v>20000014</v>
          </cell>
          <cell r="B21" t="str">
            <v>CARGA E DESCARGA DE ROCHA</v>
          </cell>
          <cell r="C21" t="str">
            <v>M3</v>
          </cell>
          <cell r="D21">
            <v>2.61</v>
          </cell>
        </row>
        <row r="22">
          <cell r="A22">
            <v>20000015</v>
          </cell>
          <cell r="B22" t="str">
            <v>TRANSPORTE DE ROCHA</v>
          </cell>
          <cell r="C22" t="str">
            <v>M3.KM</v>
          </cell>
          <cell r="D22">
            <v>1.25</v>
          </cell>
        </row>
        <row r="23">
          <cell r="A23">
            <v>20000016</v>
          </cell>
          <cell r="B23" t="str">
            <v>ESPALHAMENTO DE ROCHA EM BOTA-FORA</v>
          </cell>
          <cell r="C23" t="str">
            <v>M3</v>
          </cell>
          <cell r="D23">
            <v>0.9</v>
          </cell>
        </row>
        <row r="24">
          <cell r="A24">
            <v>20000017</v>
          </cell>
          <cell r="B24" t="str">
            <v>ESCAVACAO EM JAZIDA DE CASCALHO PARA REVESTIMENTO PRIMARIO</v>
          </cell>
          <cell r="C24" t="str">
            <v>M3</v>
          </cell>
          <cell r="D24">
            <v>2.35</v>
          </cell>
        </row>
        <row r="25">
          <cell r="A25">
            <v>20000018</v>
          </cell>
          <cell r="B25" t="str">
            <v>CARGA E DESCARGA DE SOLO-CASCALHO</v>
          </cell>
          <cell r="C25" t="str">
            <v>M3</v>
          </cell>
          <cell r="D25">
            <v>2.37</v>
          </cell>
        </row>
        <row r="26">
          <cell r="A26">
            <v>20000019</v>
          </cell>
          <cell r="B26" t="str">
            <v>TRANSPORTE DE CASCALHO</v>
          </cell>
          <cell r="C26" t="str">
            <v>M3.KM</v>
          </cell>
          <cell r="D26">
            <v>1.06</v>
          </cell>
        </row>
        <row r="27">
          <cell r="A27">
            <v>20000020</v>
          </cell>
          <cell r="B27" t="str">
            <v>VALETA TRAPEZOIDAL ESCAVADA S/ REVESTIMENTO-CRISTA DE CORTE</v>
          </cell>
          <cell r="C27" t="str">
            <v>M3</v>
          </cell>
          <cell r="D27">
            <v>13.8</v>
          </cell>
        </row>
        <row r="28">
          <cell r="A28">
            <v>20000021</v>
          </cell>
          <cell r="B28" t="str">
            <v>SARJETA TRIANGULAR ESCAVADA S/ REVESTIMENTO-PÉ DE CORTE</v>
          </cell>
          <cell r="C28" t="str">
            <v>M3</v>
          </cell>
          <cell r="D28">
            <v>13.8</v>
          </cell>
        </row>
        <row r="29">
          <cell r="A29">
            <v>20000022</v>
          </cell>
          <cell r="B29" t="str">
            <v>REVESTIMENTO DE SARJETA, VALETA OU DESCIDA D'ÁGUA EM CONCRETO SIMPLES</v>
          </cell>
          <cell r="C29" t="str">
            <v>M3</v>
          </cell>
          <cell r="D29">
            <v>172.02</v>
          </cell>
        </row>
        <row r="30">
          <cell r="A30">
            <v>20000023</v>
          </cell>
          <cell r="B30" t="str">
            <v>REVESTIMENTO VEGETAL COM GRAMA EM LEIVAS</v>
          </cell>
          <cell r="C30" t="str">
            <v>M2</v>
          </cell>
          <cell r="D30">
            <v>9.8000000000000007</v>
          </cell>
        </row>
        <row r="31">
          <cell r="A31">
            <v>20000024</v>
          </cell>
          <cell r="B31" t="str">
            <v>REGULARIZAÇÃO DE SUB-LEITO</v>
          </cell>
          <cell r="C31" t="str">
            <v>M²</v>
          </cell>
          <cell r="D31">
            <v>0.2</v>
          </cell>
        </row>
        <row r="32">
          <cell r="A32">
            <v>20000025</v>
          </cell>
          <cell r="B32" t="str">
            <v>EXECUÇÃO DE REVESTIMENTO PRIMÁRIO-ESPALHAMENTO, COM FORMAÇÃO DO GREIDE E COMPACTAÇÃO</v>
          </cell>
          <cell r="C32" t="str">
            <v>M3</v>
          </cell>
          <cell r="D32">
            <v>11.67</v>
          </cell>
        </row>
        <row r="33">
          <cell r="A33">
            <v>20000026</v>
          </cell>
          <cell r="B33" t="str">
            <v xml:space="preserve">BUEIRO TUBULAR SIMPLES EM CONCRETO ARMADO CA-2, INCLUSIVE BERÇO EM CONCRETO CICLÓPICO  D - 0,60M </v>
          </cell>
          <cell r="C33" t="str">
            <v>M</v>
          </cell>
          <cell r="D33">
            <v>121.82</v>
          </cell>
        </row>
        <row r="34">
          <cell r="A34">
            <v>20000027</v>
          </cell>
          <cell r="B34" t="str">
            <v>BUEIRO TUBULAR SIMPLES EM CONCRETO ARMADO CA-2, INCLUSIVE BERÇO EM CONCRETO CICLÓPICO  D - 0,80M</v>
          </cell>
          <cell r="C34" t="str">
            <v>M</v>
          </cell>
          <cell r="D34">
            <v>198.38</v>
          </cell>
        </row>
        <row r="35">
          <cell r="A35">
            <v>20000028</v>
          </cell>
          <cell r="B35" t="str">
            <v>BUEIRO TUBULAR SIMPLES EM CONCRETO ARMADO CA-2, INCLUSIVE BERÇO EM CONCRETO CICLÓPICO  D - 1,00M</v>
          </cell>
          <cell r="C35" t="str">
            <v>M</v>
          </cell>
          <cell r="D35">
            <v>256.74</v>
          </cell>
        </row>
        <row r="36">
          <cell r="A36">
            <v>20000029</v>
          </cell>
          <cell r="B36" t="str">
            <v>BUEIRO TUBULAR SIMPLES EM CONCRETO ARMADO CA-2, INCLUSIVE BERÇO EM CONCRETO CICLÓPICO  D - 1,20M</v>
          </cell>
          <cell r="C36" t="str">
            <v>M</v>
          </cell>
          <cell r="D36">
            <v>386.73</v>
          </cell>
        </row>
        <row r="37">
          <cell r="A37">
            <v>20000030</v>
          </cell>
          <cell r="B37" t="str">
            <v>BUEIRO TUBULAR DUPLO EM CONCRETO ARMADO CA-2, INCLUSIVE BERÇO EM CONCRETO CICLÓPICO  D - 1,00M</v>
          </cell>
          <cell r="C37" t="str">
            <v>M</v>
          </cell>
          <cell r="D37">
            <v>487.11</v>
          </cell>
        </row>
        <row r="38">
          <cell r="A38">
            <v>20000031</v>
          </cell>
          <cell r="B38" t="str">
            <v>BUEIRO TUBULAR DUPLO EM CONCRETO ARMADO CA-2, INCLUSIVE BERÇO EM CONCRETO CICLÓPICO  D - 1,20M</v>
          </cell>
          <cell r="C38" t="str">
            <v>M</v>
          </cell>
          <cell r="D38">
            <v>747.55</v>
          </cell>
        </row>
        <row r="39">
          <cell r="A39">
            <v>20000032</v>
          </cell>
          <cell r="B39" t="str">
            <v>BOCA DE BUEIRO SIMPLES EM CONCRETO CICLÓPICO, TESTADA, ALAS, CALÇADA E REGULARIZAÇÃO DO TERRENO D -0,60M</v>
          </cell>
          <cell r="C39" t="str">
            <v>UN</v>
          </cell>
          <cell r="D39">
            <v>334.31</v>
          </cell>
        </row>
        <row r="40">
          <cell r="A40">
            <v>20000033</v>
          </cell>
          <cell r="B40" t="str">
            <v>BOCA DE BUEIRO SIMPLES EM CONCRETO CICLÓPICO, TESTADA, ALAS, CALÇADA E REGULARIZAÇÃO DO TERRENO D - 0,80M</v>
          </cell>
          <cell r="C40" t="str">
            <v>UN</v>
          </cell>
          <cell r="D40">
            <v>602.70000000000005</v>
          </cell>
        </row>
        <row r="41">
          <cell r="A41">
            <v>20000034</v>
          </cell>
          <cell r="B41" t="str">
            <v>BOCA DE BUEIRO SIMPLES EM CONCRETO CICLÓPICO, TESTADA, ALAS, CALÇADA E REGULARIZAÇÃO DO TERRENO D - 1,00M</v>
          </cell>
          <cell r="C41" t="str">
            <v>UN</v>
          </cell>
          <cell r="D41">
            <v>947.62</v>
          </cell>
        </row>
        <row r="42">
          <cell r="A42">
            <v>20000035</v>
          </cell>
          <cell r="B42" t="str">
            <v>BOCA DE BUEIRO SIMPLES EM CONCRETO CICLÓPICO, TESTADA, ALAS, CALÇADA E REGULARIZAÇÃO DO TERRENO D - 1,20M</v>
          </cell>
          <cell r="C42" t="str">
            <v>UN</v>
          </cell>
          <cell r="D42">
            <v>1242.3599999999999</v>
          </cell>
        </row>
        <row r="43">
          <cell r="A43">
            <v>20000036</v>
          </cell>
          <cell r="B43" t="str">
            <v>BOCA DE BUEIRO DUPLA EM CONCRETO CICLÓPICO, TESTADA, ALAS, CALÇADA E REGULARIZAÇÃO DO TERRENO D - 1,00M</v>
          </cell>
          <cell r="C43" t="str">
            <v>UN</v>
          </cell>
          <cell r="D43">
            <v>1200.3</v>
          </cell>
        </row>
        <row r="44">
          <cell r="A44">
            <v>20000037</v>
          </cell>
          <cell r="B44" t="str">
            <v>BOCA DE BUEIRO DUPLA EM CONCRETO CICLÓPICO, TESTADA, ALAS, CALÇADA E REGULARIZAÇÃO DO TERRENO D - 1,20M</v>
          </cell>
          <cell r="C44" t="str">
            <v>UN</v>
          </cell>
          <cell r="D44">
            <v>1742.25</v>
          </cell>
        </row>
        <row r="45">
          <cell r="A45">
            <v>20000038</v>
          </cell>
          <cell r="B45" t="str">
            <v xml:space="preserve">CONCRETO ARMADO PARA BLOCO DE APOIO E DE ANCORAGEM, INCLUSIVE FORMA, AÇO E ESCORAMENTO </v>
          </cell>
          <cell r="C45" t="str">
            <v>M3</v>
          </cell>
          <cell r="D45">
            <v>537.26</v>
          </cell>
        </row>
        <row r="46">
          <cell r="A46">
            <v>20000039</v>
          </cell>
          <cell r="B46" t="str">
            <v xml:space="preserve">CAIXA PARA VENTOSA OU DESCARGA NAS DIMENSÕES DE PROJETO INCLUSIVE REVESTIMENTOS ENTERNOS E EXTERNOS, FUNDO EM CONCRETO FCK= 15 MPA E TAMPA EM CONCRETO ARMADO </v>
          </cell>
          <cell r="C46" t="str">
            <v>UN</v>
          </cell>
          <cell r="D46">
            <v>534.61</v>
          </cell>
        </row>
        <row r="47">
          <cell r="A47">
            <v>20000040</v>
          </cell>
          <cell r="B47" t="str">
            <v xml:space="preserve">EXECUÇÃO DE TRAVESSIA SOB ESTRADA DE FERRO TIPO TUNNEL LINER EM BUEIRO ARMCO OU SIMILAR DN 2,00M </v>
          </cell>
          <cell r="C47" t="str">
            <v>M</v>
          </cell>
          <cell r="D47">
            <v>2857.5</v>
          </cell>
        </row>
        <row r="48">
          <cell r="A48">
            <v>20000041</v>
          </cell>
          <cell r="B48" t="str">
            <v>ESCAVAÇÃO MECANIZADA DE VALAS EM SOLO DE QUALQUER NATUREZA, EXCETO ROCHA EM PROFUNDIDADE DE 0 A 6,00M</v>
          </cell>
          <cell r="C48" t="str">
            <v>M3</v>
          </cell>
          <cell r="D48">
            <v>4.7</v>
          </cell>
        </row>
        <row r="49">
          <cell r="A49">
            <v>20000042</v>
          </cell>
          <cell r="B49" t="str">
            <v>ESCAVAÇÃO MANUAL DE VALAS EM SOLO DE QUALQUER NATUREZA, EXCETO ROCHA EM PROFUNDIDADE DE 0 A 6,00M</v>
          </cell>
          <cell r="C49" t="str">
            <v>M3</v>
          </cell>
          <cell r="D49">
            <v>13.34</v>
          </cell>
        </row>
        <row r="50">
          <cell r="A50">
            <v>20000043</v>
          </cell>
          <cell r="B50" t="str">
            <v>LASTRO DE AREIA: FORNECIMENTO, ESPALHAMENTO E ADENSAMENTO</v>
          </cell>
          <cell r="C50" t="str">
            <v>M3</v>
          </cell>
          <cell r="D50">
            <v>16.79</v>
          </cell>
        </row>
        <row r="51">
          <cell r="A51">
            <v>20000044</v>
          </cell>
          <cell r="B51" t="str">
            <v>ESCAVAÇÃO DE SOLO EM JAZIDA COM TRATOR</v>
          </cell>
          <cell r="C51" t="str">
            <v>M3</v>
          </cell>
          <cell r="D51">
            <v>2.17</v>
          </cell>
        </row>
        <row r="52">
          <cell r="A52">
            <v>20000045</v>
          </cell>
          <cell r="B52" t="str">
            <v>ESCAVAÇÃO E CARGA EM LODO</v>
          </cell>
          <cell r="C52" t="str">
            <v>M3</v>
          </cell>
          <cell r="D52">
            <v>4.62</v>
          </cell>
        </row>
        <row r="53">
          <cell r="A53">
            <v>20000046</v>
          </cell>
          <cell r="B53" t="str">
            <v xml:space="preserve">ATERRO COM AREIA: FORNECIMENTO, ESPALHAMENTO E ADENSAMENTO </v>
          </cell>
          <cell r="C53" t="str">
            <v>M3</v>
          </cell>
          <cell r="D53">
            <v>16.79</v>
          </cell>
        </row>
        <row r="54">
          <cell r="A54">
            <v>20000047</v>
          </cell>
          <cell r="B54" t="str">
            <v>ESCAVAÇÃO MECANICA EM VALA DE ROCHA COM UTILIZAÇÃO DE EXPLOSIVOS, PERFURATRIZ PNEUMATICA, CARGA E TRANSPORTE ATÉ 30M</v>
          </cell>
          <cell r="C54" t="str">
            <v>M3</v>
          </cell>
          <cell r="D54">
            <v>37.28</v>
          </cell>
        </row>
        <row r="55">
          <cell r="A55">
            <v>20000048</v>
          </cell>
          <cell r="B55" t="str">
            <v>ESCAVAÇÃO DE VALA EM ROCHA A FRIO, INCLUINDO REGULARIZAÇÃO, CARGA E TRANSPORTE ATÉ 30M</v>
          </cell>
          <cell r="C55" t="str">
            <v>M3</v>
          </cell>
          <cell r="D55">
            <v>49.81</v>
          </cell>
        </row>
        <row r="56">
          <cell r="A56">
            <v>20000049</v>
          </cell>
          <cell r="B56" t="str">
            <v>ESCORAMENTO COM ESTACA PRANCHA DE AÇO 1/4"</v>
          </cell>
          <cell r="C56" t="str">
            <v>M2</v>
          </cell>
          <cell r="D56">
            <v>42.73</v>
          </cell>
        </row>
        <row r="57">
          <cell r="A57">
            <v>20000050</v>
          </cell>
          <cell r="B57" t="str">
            <v>ESCORAMENTO CONTINUO DE MADEIRA</v>
          </cell>
          <cell r="C57" t="str">
            <v>M2</v>
          </cell>
          <cell r="D57">
            <v>13.61</v>
          </cell>
        </row>
        <row r="58">
          <cell r="A58">
            <v>20000051</v>
          </cell>
          <cell r="B58" t="str">
            <v>ESCORAMENTO DESCONTINUO DE MADEIRA</v>
          </cell>
          <cell r="C58" t="str">
            <v>M2</v>
          </cell>
          <cell r="D58">
            <v>10.34</v>
          </cell>
        </row>
        <row r="59">
          <cell r="A59">
            <v>20000052</v>
          </cell>
          <cell r="B59" t="str">
            <v>COMPACTAÇÃO MECANICA DE REATERRO DE VALA COM LANÇAMENTO, ESPALHAMENTO MANUAL EM CAMADAS DE 0,15M COM CONTROLE DE GRAU DE COMPACTAÇÃO &gt; 95% DE PROCTOR NORMAL</v>
          </cell>
          <cell r="C59" t="str">
            <v>M3</v>
          </cell>
          <cell r="D59">
            <v>5.94</v>
          </cell>
        </row>
        <row r="60">
          <cell r="A60">
            <v>20000053</v>
          </cell>
          <cell r="B60" t="str">
            <v>CARGA E DESCARGA-SOLO</v>
          </cell>
          <cell r="C60" t="str">
            <v>M³</v>
          </cell>
          <cell r="D60">
            <v>2.12</v>
          </cell>
        </row>
        <row r="61">
          <cell r="A61">
            <v>20000054</v>
          </cell>
          <cell r="B61" t="str">
            <v>CARGA E DESCARGA - ROCHA</v>
          </cell>
          <cell r="C61" t="str">
            <v>M4</v>
          </cell>
          <cell r="D61">
            <v>2.61</v>
          </cell>
        </row>
        <row r="62">
          <cell r="A62">
            <v>20000055</v>
          </cell>
          <cell r="B62" t="str">
            <v>TRANSPORTE DE MATERIAL ESCAVADO-SOLO</v>
          </cell>
          <cell r="C62" t="str">
            <v>M³.KM</v>
          </cell>
          <cell r="D62">
            <v>1.06</v>
          </cell>
        </row>
        <row r="63">
          <cell r="A63">
            <v>20000056</v>
          </cell>
          <cell r="B63" t="str">
            <v>TRANSPORTE DE MATERIAL ESCAVADO - ROCHA</v>
          </cell>
          <cell r="C63" t="str">
            <v>M3.KM</v>
          </cell>
          <cell r="D63">
            <v>1.25</v>
          </cell>
        </row>
        <row r="64">
          <cell r="A64">
            <v>20000057</v>
          </cell>
          <cell r="B64" t="str">
            <v xml:space="preserve">TRANSPORTE E DESCARGA DE MATERIAL ESCAVADO - LODO </v>
          </cell>
          <cell r="C64" t="str">
            <v>M3.KM</v>
          </cell>
          <cell r="D64">
            <v>1.27</v>
          </cell>
        </row>
        <row r="65">
          <cell r="A65">
            <v>20000058</v>
          </cell>
          <cell r="B65" t="str">
            <v>ESPALHAMENTO DE SOLO EM BOTA-FORA</v>
          </cell>
          <cell r="C65" t="str">
            <v>M3</v>
          </cell>
          <cell r="D65">
            <v>0.39</v>
          </cell>
        </row>
        <row r="66">
          <cell r="A66">
            <v>20000059</v>
          </cell>
          <cell r="B66" t="str">
            <v>ESPALHAMENTO DE ROCHA EM BOTA FORA</v>
          </cell>
          <cell r="C66" t="str">
            <v>M3</v>
          </cell>
          <cell r="D66">
            <v>0.9</v>
          </cell>
        </row>
        <row r="67">
          <cell r="A67">
            <v>20000060</v>
          </cell>
          <cell r="B67" t="str">
            <v xml:space="preserve">ASSENTAMENTO DE TUBULAÇÃO EXECUTADA EM TRECHO ENTERRADO CHAPAS SOLDADAS DE AÇO CARBONO DN 900 COM PROTEÇÃO CONTRA CORROSÃO, ATRAVÉS DE PINTURA INTERNA COM ESMALTE DE ALCATRÃO E EXTERNAMENTE COM PINTURA DE ESMALTE DE ALCATRÃO USANDO-SE LÃ DE VIDRO OU JUTA </v>
          </cell>
          <cell r="C67" t="str">
            <v>M</v>
          </cell>
          <cell r="D67">
            <v>68.3</v>
          </cell>
        </row>
        <row r="68">
          <cell r="A68">
            <v>20000061</v>
          </cell>
          <cell r="B68" t="str">
            <v>ASSENTAMENTO DE TUBULAÇÃO EXECUTADA EM TRECHO AEREO CHAPAS SOLDADAS DE AÇO CARBONO DN 900, CARGA, DESCARGA, ENFILEIRAMENTO E TRANSPORTE DO LOCAL DE ESTOCAGEM ATÉ O PONTO DE APLICAÇÃO</v>
          </cell>
          <cell r="C68" t="str">
            <v>M</v>
          </cell>
          <cell r="D68">
            <v>88.75</v>
          </cell>
        </row>
        <row r="69">
          <cell r="A69">
            <v>20000062</v>
          </cell>
          <cell r="B69" t="str">
            <v xml:space="preserve">PROTEÇÃO INTERNA CONTRA CORROSÃO, ATRAVÉS DE PINTURA INTERNA COM ESMALTE DE ALCATRÃO USANDO-SE LÃ DE VIDRO OU JUTA COMO ELEMENTO DE ARMADURA PARA O REVESTIMENTO BETUMINOSO </v>
          </cell>
          <cell r="C69" t="str">
            <v>M²</v>
          </cell>
          <cell r="D69">
            <v>20</v>
          </cell>
        </row>
        <row r="70">
          <cell r="A70">
            <v>20000063</v>
          </cell>
          <cell r="B70" t="str">
            <v xml:space="preserve">PROTEÇÃO EXTERNA CONTRA CORROSÃO, ATRAVÉS DE PINTURA INTERNA COM ESMALTE DE ALCATRÃO USANDO-SE LÃ DE VIDRO OU JUTA COMO ELEMENTO DE ARMADURA PARA O REVESTIMENTO BETUMINOSO </v>
          </cell>
          <cell r="C70" t="str">
            <v>M²</v>
          </cell>
          <cell r="D70">
            <v>30</v>
          </cell>
        </row>
        <row r="71">
          <cell r="A71">
            <v>20000064</v>
          </cell>
          <cell r="B71" t="str">
            <v xml:space="preserve">FORNECIMENTO E MONTAGENS DE JUNTA DRESSER DN 900MM </v>
          </cell>
          <cell r="C71" t="str">
            <v xml:space="preserve">CJ </v>
          </cell>
          <cell r="D71">
            <v>3499.67</v>
          </cell>
        </row>
        <row r="72">
          <cell r="A72">
            <v>20000065</v>
          </cell>
          <cell r="B72" t="str">
            <v xml:space="preserve">EXECUÇÃO DE SERVIÇOS DE PROTEÇÃO CATODICA </v>
          </cell>
          <cell r="C72" t="str">
            <v>KM</v>
          </cell>
          <cell r="D72">
            <v>2180</v>
          </cell>
        </row>
        <row r="73">
          <cell r="A73">
            <v>20000066</v>
          </cell>
          <cell r="B73" t="str">
            <v>CORTE EM MATERIAL DE 1ª CATEGORIA X 2,51</v>
          </cell>
          <cell r="C73" t="str">
            <v>M3</v>
          </cell>
          <cell r="D73">
            <v>1.24</v>
          </cell>
        </row>
        <row r="74">
          <cell r="A74">
            <v>20000067</v>
          </cell>
          <cell r="B74" t="str">
            <v>ESCAVAÇÃO E TRANSPORTE C/ LÂMINA DT &lt; 30M - 1A CATEGORIA X 1,72</v>
          </cell>
          <cell r="C74" t="str">
            <v>M3</v>
          </cell>
          <cell r="D74">
            <v>2.17</v>
          </cell>
        </row>
        <row r="75">
          <cell r="A75">
            <v>20000068</v>
          </cell>
          <cell r="B75" t="str">
            <v xml:space="preserve">REVESTIMENTO C/ CASCALHO </v>
          </cell>
          <cell r="C75" t="str">
            <v>M³</v>
          </cell>
          <cell r="D75">
            <v>11.67</v>
          </cell>
        </row>
        <row r="76">
          <cell r="A76">
            <v>20000069</v>
          </cell>
          <cell r="B76" t="str">
            <v>DESMONTE EM TERRA COMPACTADA (1ª CATEGORIA) UTILIZANDO EQUIPAMENTO ADEQUADO, INCLUINDO TRANSPORTE MECANICO ATÉ 30 M</v>
          </cell>
          <cell r="C76" t="str">
            <v>M³</v>
          </cell>
          <cell r="D76">
            <v>2.17</v>
          </cell>
        </row>
        <row r="77">
          <cell r="A77">
            <v>20000070</v>
          </cell>
          <cell r="B77" t="str">
            <v>DESMONTE EM ROCHA BRANDA OU ROCHA EM DECOMPOSIÇÃO (3ª CATEGORIA) UTILIZANDO EXPLOSIVOS E PERFURATRIZ PNEUMÁTICA, INCLUINDO TRANSPORTE ATÉ 30 M</v>
          </cell>
          <cell r="C77" t="str">
            <v>M³</v>
          </cell>
          <cell r="D77">
            <v>37.28</v>
          </cell>
        </row>
        <row r="78">
          <cell r="A78">
            <v>20000071</v>
          </cell>
          <cell r="B78" t="str">
            <v>ESGOTAMENTO COM CONJUNTO MOTO BOMBA</v>
          </cell>
          <cell r="C78" t="str">
            <v>H</v>
          </cell>
          <cell r="D78">
            <v>2.13</v>
          </cell>
        </row>
        <row r="79">
          <cell r="A79">
            <v>20000072</v>
          </cell>
          <cell r="B79" t="str">
            <v xml:space="preserve">ESCORAMENTO CONTINUO </v>
          </cell>
          <cell r="C79" t="str">
            <v>M²</v>
          </cell>
          <cell r="D79">
            <v>13.61</v>
          </cell>
        </row>
        <row r="80">
          <cell r="A80">
            <v>20000073</v>
          </cell>
          <cell r="B80" t="str">
            <v>ATERRO/REATERRO DE ÁREA COMPACTADO COM PLACAS COMPACTADORA COM CONTROLE DO GRAU DE COMPACTAÇÃO</v>
          </cell>
          <cell r="C80" t="str">
            <v>M3</v>
          </cell>
          <cell r="D80">
            <v>5.94</v>
          </cell>
        </row>
        <row r="81">
          <cell r="A81">
            <v>20000074</v>
          </cell>
          <cell r="B81" t="str">
            <v>LASTRO DE CONCRETO NÃO ESTRUTURAL CONSUMO MÍNIMO DE 150 KG/M3, PREPARO E LANÇAMENTO</v>
          </cell>
          <cell r="C81" t="str">
            <v>M3</v>
          </cell>
          <cell r="D81">
            <v>144.52000000000001</v>
          </cell>
        </row>
        <row r="82">
          <cell r="A82">
            <v>20000075</v>
          </cell>
          <cell r="B82" t="str">
            <v>FORMA PLANA EM TÁBUA COMUM PARA FUNDAÇÃO</v>
          </cell>
          <cell r="C82" t="str">
            <v>M²</v>
          </cell>
          <cell r="D82">
            <v>19.89</v>
          </cell>
        </row>
        <row r="83">
          <cell r="A83">
            <v>20000076</v>
          </cell>
          <cell r="B83" t="str">
            <v>CONCRETO ESTRUTURAL, FCK = 250 KG/CM², PREPARO E LANÇAMENTO</v>
          </cell>
          <cell r="C83" t="str">
            <v>M³</v>
          </cell>
          <cell r="D83">
            <v>209.37</v>
          </cell>
        </row>
        <row r="84">
          <cell r="A84">
            <v>20000077</v>
          </cell>
          <cell r="B84" t="str">
            <v>FORMA PLANA EM CHAPA COMPENSADA PLASTIFICADA, ESTRUTURAL, E = 12 MM</v>
          </cell>
          <cell r="C84" t="str">
            <v>M²</v>
          </cell>
          <cell r="D84">
            <v>27.84</v>
          </cell>
        </row>
        <row r="85">
          <cell r="A85">
            <v>20000078</v>
          </cell>
          <cell r="B85" t="str">
            <v>CIMBRAMENTO</v>
          </cell>
          <cell r="C85" t="str">
            <v>M³</v>
          </cell>
          <cell r="D85">
            <v>11.35</v>
          </cell>
        </row>
        <row r="86">
          <cell r="A86">
            <v>20000079</v>
          </cell>
          <cell r="B86" t="str">
            <v>AÇO CA-50 (A OU B)</v>
          </cell>
          <cell r="C86" t="str">
            <v>KG</v>
          </cell>
          <cell r="D86">
            <v>2.29</v>
          </cell>
        </row>
        <row r="87">
          <cell r="A87">
            <v>20000080</v>
          </cell>
          <cell r="B87" t="str">
            <v>APOIOS MÓVEIS EM CHAPA DE AÇO E BORRACHA DE NEOPRENE</v>
          </cell>
          <cell r="C87" t="str">
            <v>M³</v>
          </cell>
          <cell r="D87">
            <v>138</v>
          </cell>
        </row>
        <row r="88">
          <cell r="A88">
            <v>20000081</v>
          </cell>
          <cell r="B88" t="str">
            <v xml:space="preserve">GUARDACORPO EM TUBOS DE 11/2" PINTADO COM BASE ANTICORROSIVA E PINTURA A ÓLEO EM DUAS DEMÃOS </v>
          </cell>
          <cell r="C88" t="str">
            <v>M</v>
          </cell>
          <cell r="D88">
            <v>39.22</v>
          </cell>
        </row>
        <row r="89">
          <cell r="A89">
            <v>20000082</v>
          </cell>
          <cell r="B89" t="str">
            <v xml:space="preserve">FORNECIMENTO E CRAVAÇÃO DE CAMISA METÁLICA E DEMAIS SERVIÇOS NECESSÁRIOS </v>
          </cell>
          <cell r="C89" t="str">
            <v>M</v>
          </cell>
          <cell r="D89">
            <v>650.94000000000005</v>
          </cell>
        </row>
        <row r="90">
          <cell r="A90">
            <v>20000083</v>
          </cell>
          <cell r="B90" t="str">
            <v xml:space="preserve">EXECUÇÃO DE ALVENARIA DE PEDRA PARA BUEIRO COM FORNECIMENTO DE MÃO DE OBRA, MATERIAIS E TRANSPORTE CONFORME PROJETO </v>
          </cell>
          <cell r="C90" t="str">
            <v>M3</v>
          </cell>
          <cell r="D90">
            <v>111.77</v>
          </cell>
        </row>
        <row r="91">
          <cell r="A91">
            <v>20000084</v>
          </cell>
          <cell r="B91" t="str">
            <v xml:space="preserve">LASTRO DE CONCRETO NÃO ESTRUTURAL PARA BLOCOS DE APOIO E DE ANCORAGEM </v>
          </cell>
          <cell r="C91" t="str">
            <v>M3</v>
          </cell>
          <cell r="D91">
            <v>144.52000000000001</v>
          </cell>
        </row>
        <row r="92">
          <cell r="A92">
            <v>20000085</v>
          </cell>
          <cell r="B92" t="str">
            <v xml:space="preserve">FORMA PLANA EM TABUA COMUM PARA BLOCOS DE APOIO E DE ANCORAGEM </v>
          </cell>
          <cell r="C92" t="str">
            <v>M2</v>
          </cell>
          <cell r="D92">
            <v>19.89</v>
          </cell>
        </row>
        <row r="93">
          <cell r="A93">
            <v>20000086</v>
          </cell>
          <cell r="B93" t="str">
            <v>EXECUÇÃO DE TRAVESSIA SOB ESTRADA DE RODAGEM TIPO TUNNEL LINER EM BUEIRO ARMICO OU SIMILAR DN 2,00M</v>
          </cell>
          <cell r="C93" t="str">
            <v>M</v>
          </cell>
          <cell r="D93">
            <v>2048.1999999999998</v>
          </cell>
        </row>
        <row r="94">
          <cell r="A94">
            <v>20000087</v>
          </cell>
          <cell r="B94" t="str">
            <v>ASSENTAMENTO DE TUBULAÇÃO EXECUTADA EM TRECHO ENTERRADO CHAPAS SOLDADAS DE AÇO CARBONO DN 800 COM PROTEÇÃO CONTRA CORROSÃO, ATRAVÉS DE PINTURA INTERNA COM ESMALTE DE ALCATRÃO E EXTERNAMENTE COM PINTURA DE ESMALTE DE ALCATRÃO USANDO-SE LÃ DE VIDRO OU JUNTA</v>
          </cell>
          <cell r="C94" t="str">
            <v>M</v>
          </cell>
          <cell r="D94">
            <v>58.44</v>
          </cell>
        </row>
        <row r="95">
          <cell r="A95">
            <v>20000088</v>
          </cell>
          <cell r="B95" t="str">
            <v>ASSENTAMENTO DE TUBULAÇÃO EXECUTADA EM TRECHO AEREO CHAPAS SOLDADAS DE AÇO CARBONO DN 800, CARGA, DESCARGA, ENFILEIRAMENTO E TRANSPORTE DO LOCAL DE ESTOCAGEM ATÉ O PONTO DE APLICAÇÃO</v>
          </cell>
          <cell r="C95" t="str">
            <v>M</v>
          </cell>
          <cell r="D95">
            <v>75.959999999999994</v>
          </cell>
        </row>
        <row r="96">
          <cell r="A96">
            <v>20000089</v>
          </cell>
          <cell r="B96" t="str">
            <v xml:space="preserve">FORNECIMENTO E MONTAGENS DE JUNTA DRESSER DN 800MM </v>
          </cell>
          <cell r="C96" t="str">
            <v xml:space="preserve">CJ </v>
          </cell>
          <cell r="D96">
            <v>3138.68</v>
          </cell>
        </row>
        <row r="97">
          <cell r="A97">
            <v>20000090</v>
          </cell>
          <cell r="B97" t="str">
            <v>ESCAVAÇÃO MANUAL DE ÁREA EM SOLO DE QUALQUER NATUREZA, EXCETO ROCHA</v>
          </cell>
          <cell r="C97" t="str">
            <v>M3</v>
          </cell>
          <cell r="D97">
            <v>13.34</v>
          </cell>
        </row>
        <row r="98">
          <cell r="A98">
            <v>20000091</v>
          </cell>
          <cell r="B98" t="str">
            <v xml:space="preserve">ESCAVAÇÃO MECANIZADA </v>
          </cell>
          <cell r="C98" t="str">
            <v>M³</v>
          </cell>
          <cell r="D98">
            <v>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LOTE 02"/>
      <sheetName val="CR LOTE 02"/>
      <sheetName val="Sheet6"/>
    </sheetNames>
    <sheetDataSet>
      <sheetData sheetId="0"/>
      <sheetData sheetId="1"/>
      <sheetData sheetId="2"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6"/>
      <sheetName val="Instalação e manutenção de cant"/>
    </sheetNames>
    <sheetDataSet>
      <sheetData sheetId="0">
        <row r="54">
          <cell r="F54">
            <v>1309979.4000000001</v>
          </cell>
        </row>
      </sheetData>
      <sheetData sheetId="1"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6"/>
    </sheetNames>
    <sheetDataSet>
      <sheetData sheetId="0">
        <row r="54">
          <cell r="F54">
            <v>1309979.4000000001</v>
          </cell>
        </row>
      </sheetData>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Sheet6"/>
    </sheetNames>
    <sheetDataSet>
      <sheetData sheetId="0">
        <row r="54">
          <cell r="F54">
            <v>1309979.4000000001</v>
          </cell>
        </row>
      </sheetData>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Sheet6"/>
    </sheetNames>
    <sheetDataSet>
      <sheetData sheetId="0">
        <row r="54">
          <cell r="F54">
            <v>1309979.4000000001</v>
          </cell>
        </row>
      </sheetData>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mão de obra,leis e bdi"/>
    </sheetNames>
    <sheetDataSet>
      <sheetData sheetId="0"/>
      <sheetData sheetId="1"/>
      <sheetData sheetId="2"/>
      <sheetData sheetId="3">
        <row r="8">
          <cell r="B8" t="str">
            <v>BR-262/MS/SP</v>
          </cell>
        </row>
        <row r="9">
          <cell r="B9" t="str">
            <v>Div. SP/MS (Início travessia rio Paraná) - Fronteira Brasil/Bolívia</v>
          </cell>
        </row>
        <row r="10">
          <cell r="B10" t="str">
            <v>Div. SP/MS (Início travessia rio Paraná) - Entr.º MS 338 p/ Santa Rita do Pardo e BR-262/SP segmento km 318,7 ao 322,148 (Acesso a ponte rodoviária lado SP)</v>
          </cell>
        </row>
        <row r="11">
          <cell r="B11" t="str">
            <v>Km 0,00 ao km 191,2 (MS) e Km 318,70 ao Km 322,148 (SP)</v>
          </cell>
        </row>
        <row r="43">
          <cell r="E43">
            <v>42880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composições"/>
      <sheetName val="mão de obra,leis e bdi"/>
      <sheetName val="Anexos PGQ"/>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Plan1"/>
      <sheetName val="Plan2"/>
      <sheetName val="Plan3"/>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35">
          <cell r="A35" t="str">
            <v>ASTU</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refreshError="1"/>
      <sheetData sheetId="74" refreshError="1"/>
      <sheetData sheetId="75"/>
      <sheetData sheetId="76"/>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qorcamentodnerL1"/>
      <sheetName val="qorcamentodnerL2"/>
    </sheetNames>
    <sheetDataSet>
      <sheetData sheetId="0" refreshError="1"/>
      <sheetData sheetId="1"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qorcamentodnerL1"/>
      <sheetName val="qorcamentodnerL2"/>
    </sheetNames>
    <sheetDataSet>
      <sheetData sheetId="0" refreshError="1"/>
      <sheetData sheetId="1"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Anexos PGQ"/>
      <sheetName val="Equipamentos"/>
      <sheetName val="Teor"/>
      <sheetName val="composições"/>
      <sheetName val="mão de obra,leis e bdi"/>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Construção de Edifícios</v>
          </cell>
        </row>
      </sheetData>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PLANILHA ORÇAMENTÁRIA"/>
      <sheetName val="CPU"/>
      <sheetName val="MÃO DE OBRA"/>
      <sheetName val="MEMÓRIA - RIO IPANEMA"/>
      <sheetName val="ORSE"/>
      <sheetName val="CF001 MOB-DESMOB"/>
      <sheetName val="CF002 CANTEIRO"/>
      <sheetName val="CAPA 1"/>
      <sheetName val="CAPA 2"/>
      <sheetName val="CAPA 3"/>
    </sheetNames>
    <sheetDataSet>
      <sheetData sheetId="0">
        <row r="35">
          <cell r="A35" t="str">
            <v>ASTU</v>
          </cell>
          <cell r="B35" t="str">
            <v>ASSENTAMENTO DE TUBOS E PECAS</v>
          </cell>
        </row>
        <row r="36">
          <cell r="A36">
            <v>45</v>
          </cell>
          <cell r="B36" t="str">
            <v>FORNEC E/OU ASSENT DE TUBO DE FERRO FUNDIDO JUNTA ELASTICA</v>
          </cell>
        </row>
        <row r="37">
          <cell r="A37">
            <v>23426</v>
          </cell>
          <cell r="B37" t="str">
            <v>FORNECIMENTO E ASSENTAMENTO SIMPLES DE TUBOS E PECAS DE F0F0.</v>
          </cell>
        </row>
        <row r="38">
          <cell r="A38" t="str">
            <v>23426/001</v>
          </cell>
          <cell r="B38" t="str">
            <v>TUBOS E PECAS, JUNTA ELASTICA, DIAMETRO 200 MM - K7</v>
          </cell>
          <cell r="C38" t="str">
            <v>M</v>
          </cell>
          <cell r="D38">
            <v>313.52999999999997</v>
          </cell>
        </row>
        <row r="39">
          <cell r="A39" t="str">
            <v>23426/002</v>
          </cell>
          <cell r="B39" t="str">
            <v>TUBOS E PECAS, JUNTA ELASTICA, DIAMETRO 150 MM - K7</v>
          </cell>
          <cell r="C39" t="str">
            <v>M</v>
          </cell>
          <cell r="D39">
            <v>239.89</v>
          </cell>
        </row>
        <row r="40">
          <cell r="A40" t="str">
            <v>23426/003</v>
          </cell>
          <cell r="B40" t="str">
            <v>TUBOS E PECAS, JUNTA ELASTICA, DIAMENTO 100 MM - K7</v>
          </cell>
          <cell r="C40" t="str">
            <v>M</v>
          </cell>
          <cell r="D40">
            <v>227.1</v>
          </cell>
        </row>
        <row r="41">
          <cell r="A41">
            <v>23477</v>
          </cell>
          <cell r="B41" t="str">
            <v>MODULO TIPO - REDE DE AGUA &gt; FORN. E ASSENTAMENTO DE TUBOS DE F0F0:</v>
          </cell>
        </row>
        <row r="42">
          <cell r="B42" t="str">
            <v>COMPREENDE LOCACAO DA OBRA, CADASTRAMENTO DE INTERFERENCIAS, ESCAVACAO</v>
          </cell>
        </row>
        <row r="43">
          <cell r="B43" t="str">
            <v>DE VALA, EXCETO ROCHA, ATE A PROFUNDIDADE DE 1,50 METROS.</v>
          </cell>
        </row>
        <row r="44">
          <cell r="B44" t="str">
            <v>INCLUI - CARGA,TRANSPORTE E DESCARGA DO MATE</v>
          </cell>
        </row>
        <row r="45">
          <cell r="A45" t="str">
            <v>23477/001</v>
          </cell>
          <cell r="B45" t="str">
            <v>TUBOS E PECAS, DIAMETRO 200 MM - K7</v>
          </cell>
          <cell r="C45" t="str">
            <v>M</v>
          </cell>
          <cell r="D45">
            <v>317.44</v>
          </cell>
        </row>
        <row r="46">
          <cell r="A46" t="str">
            <v>23477/002</v>
          </cell>
          <cell r="B46" t="str">
            <v>TUBOS E PECAS, DIAMETRO 150 MM - K7</v>
          </cell>
          <cell r="C46" t="str">
            <v>M</v>
          </cell>
          <cell r="D46">
            <v>243.26</v>
          </cell>
        </row>
        <row r="47">
          <cell r="A47" t="str">
            <v>23477/003</v>
          </cell>
          <cell r="B47" t="str">
            <v>TUBOS E PECAS, DIAMETRO 100 MM - K7</v>
          </cell>
          <cell r="C47" t="str">
            <v>M</v>
          </cell>
          <cell r="D47">
            <v>230.69</v>
          </cell>
        </row>
        <row r="48">
          <cell r="A48">
            <v>47</v>
          </cell>
          <cell r="B48" t="str">
            <v>FORNEC E/OU ASSENT DE TUBO DE PVC COM JUNTA SOLDADA</v>
          </cell>
        </row>
        <row r="49">
          <cell r="A49">
            <v>26281</v>
          </cell>
          <cell r="B49" t="str">
            <v>ASSENTAMENTO DE REDE DE AGUA - MMA</v>
          </cell>
        </row>
        <row r="50">
          <cell r="A50" t="str">
            <v>26281/001</v>
          </cell>
          <cell r="B50" t="str">
            <v>DIAMETRO 50 MM</v>
          </cell>
          <cell r="C50" t="str">
            <v>M</v>
          </cell>
          <cell r="D50">
            <v>19.22</v>
          </cell>
        </row>
        <row r="51">
          <cell r="A51" t="str">
            <v>26281/002</v>
          </cell>
          <cell r="B51" t="str">
            <v>DIAMETRO 25 MM</v>
          </cell>
          <cell r="C51" t="str">
            <v>M</v>
          </cell>
          <cell r="D51">
            <v>14.16</v>
          </cell>
        </row>
        <row r="52">
          <cell r="A52">
            <v>48</v>
          </cell>
          <cell r="B52" t="str">
            <v>FORNEC E/OU ASSENT DE TUBO DE PVC COM JUNTA ELASTICA</v>
          </cell>
        </row>
        <row r="53">
          <cell r="A53">
            <v>10515</v>
          </cell>
          <cell r="B53" t="str">
            <v>FORNEC/ASSENTAMENTO DE TUBOS P/REDE COLETORA   MM</v>
          </cell>
        </row>
        <row r="54">
          <cell r="A54" t="str">
            <v>10515/001</v>
          </cell>
          <cell r="B54" t="str">
            <v>FORNEC/ASSENTAMENTO DE TUBOS DE PVC COM JUNTA ELÁSTICA P/REDE COLETORA</v>
          </cell>
          <cell r="C54" t="str">
            <v>M</v>
          </cell>
          <cell r="D54">
            <v>12.03</v>
          </cell>
        </row>
        <row r="55">
          <cell r="B55" t="str">
            <v>MMA D=100MM</v>
          </cell>
        </row>
        <row r="56">
          <cell r="A56" t="str">
            <v>10515/002</v>
          </cell>
          <cell r="B56" t="str">
            <v>FORNEC/ASSENTAMENTO DE TUBOS DE PVC COM JUNTA ELÁSTICA P/REDE COLETORA</v>
          </cell>
          <cell r="C56" t="str">
            <v>M</v>
          </cell>
          <cell r="D56">
            <v>24.61</v>
          </cell>
        </row>
        <row r="57">
          <cell r="B57" t="str">
            <v>MMA D=150MM</v>
          </cell>
        </row>
        <row r="58">
          <cell r="A58" t="str">
            <v>10515/003</v>
          </cell>
          <cell r="B58" t="str">
            <v>FORNEC/ASSENTAMENTO DE TUBOS DE PVC COM JUNTA ELÁSTICA P/REDE COLETORA</v>
          </cell>
          <cell r="C58" t="str">
            <v>M</v>
          </cell>
          <cell r="D58">
            <v>37.71</v>
          </cell>
        </row>
        <row r="59">
          <cell r="B59" t="str">
            <v>MMA D=200MM</v>
          </cell>
        </row>
        <row r="60">
          <cell r="A60">
            <v>26288</v>
          </cell>
          <cell r="B60" t="str">
            <v>FORNECIMENTO DE TUBOS PVC-PBA AGUA</v>
          </cell>
        </row>
        <row r="61">
          <cell r="A61" t="str">
            <v>26288/001</v>
          </cell>
          <cell r="B61" t="str">
            <v>TUBO PVC-PBA CLASSE 15(EB-183)D=50MM C/ANEL BORRACHA P/ADU-</v>
          </cell>
          <cell r="C61" t="str">
            <v>M</v>
          </cell>
          <cell r="D61">
            <v>7.82</v>
          </cell>
        </row>
        <row r="62">
          <cell r="B62" t="str">
            <v>E DISTRIBUICAO DE AGUAS FORNEC</v>
          </cell>
        </row>
        <row r="63">
          <cell r="A63" t="str">
            <v>CÓDIGO</v>
          </cell>
          <cell r="B63" t="str">
            <v>|D E S C R I Ç Ã O                                                   |UN</v>
          </cell>
          <cell r="C63" t="str">
            <v>IDADE</v>
          </cell>
          <cell r="D63" t="str">
            <v>|CUSTO TOTAL</v>
          </cell>
        </row>
        <row r="64">
          <cell r="A64" t="str">
            <v>ÍNCULO.....:</v>
          </cell>
          <cell r="B64" t="str">
            <v>NACIONAL CAIXA</v>
          </cell>
        </row>
        <row r="66">
          <cell r="A66" t="str">
            <v>26288/002</v>
          </cell>
          <cell r="B66" t="str">
            <v>TUBO PVC-PBA CLASSE 15(EB-183)D=75MM C/ANEL BORRACHA P/ADU-</v>
          </cell>
          <cell r="C66" t="str">
            <v>M</v>
          </cell>
          <cell r="D66">
            <v>15.7</v>
          </cell>
        </row>
        <row r="67">
          <cell r="B67" t="str">
            <v>CAO E DISTRIBUICAO DE AGUAS FORNEC</v>
          </cell>
        </row>
        <row r="68">
          <cell r="A68" t="str">
            <v>26288/003</v>
          </cell>
          <cell r="B68" t="str">
            <v>TUBO PVC-PBA CLASSE 15(EB 183)D=100MM C/ANEL BORRACHA P/ADU-</v>
          </cell>
          <cell r="C68" t="str">
            <v>M</v>
          </cell>
          <cell r="D68">
            <v>26.21</v>
          </cell>
        </row>
        <row r="69">
          <cell r="B69" t="str">
            <v>CAO E DISTRIBUICAO DE AGUAS FORNEC</v>
          </cell>
        </row>
        <row r="70">
          <cell r="A70" t="str">
            <v>26288/004</v>
          </cell>
          <cell r="B70" t="str">
            <v>TUBO PVC-PBA CLASSE 15(EB-183)D=200MM C/ANEL BORRACHA P/ADU-</v>
          </cell>
          <cell r="C70" t="str">
            <v>M</v>
          </cell>
          <cell r="D70">
            <v>78.58</v>
          </cell>
        </row>
        <row r="71">
          <cell r="B71" t="str">
            <v>CAO E DISTRIBUICAO DE AGUAS FORNEC</v>
          </cell>
        </row>
        <row r="72">
          <cell r="A72" t="str">
            <v>26288/005</v>
          </cell>
          <cell r="B72" t="str">
            <v>TUBO PVC-PBA CLASSE 20(EB 183)D=50MM C/ANEL BORRACHA P/ADU-</v>
          </cell>
          <cell r="C72" t="str">
            <v>M</v>
          </cell>
          <cell r="D72">
            <v>9.86</v>
          </cell>
        </row>
        <row r="73">
          <cell r="B73" t="str">
            <v>CAO/DISTRIBUICAO AGUAS FORNEC</v>
          </cell>
        </row>
        <row r="74">
          <cell r="A74" t="str">
            <v>26288/006</v>
          </cell>
          <cell r="B74" t="str">
            <v>TUBO PVC-PBA CLASSE 20(EB-183)D=75MM C/ANEL BORRACHA P/ADU-</v>
          </cell>
          <cell r="C74" t="str">
            <v>M</v>
          </cell>
          <cell r="D74">
            <v>19.68</v>
          </cell>
        </row>
        <row r="75">
          <cell r="B75" t="str">
            <v>CAO/DISTRIBUICAO AGUAS FORNEC</v>
          </cell>
        </row>
        <row r="76">
          <cell r="A76" t="str">
            <v>26288/007</v>
          </cell>
          <cell r="B76" t="str">
            <v>TUBO PVC-PBA CLASSE 20(EB-183)D=100MM C/ANEL BORRACHA P/ADU-</v>
          </cell>
          <cell r="C76" t="str">
            <v>M</v>
          </cell>
          <cell r="D76">
            <v>32.64</v>
          </cell>
        </row>
        <row r="77">
          <cell r="B77" t="str">
            <v>CAO/DISTRIBUICAO AGUAS FORNEC</v>
          </cell>
        </row>
        <row r="78">
          <cell r="A78">
            <v>26289</v>
          </cell>
          <cell r="B78" t="str">
            <v>ASSENTAMENTO TUBO PVC RIGIDO JUNTA ELASTICA P/AGUA</v>
          </cell>
        </row>
        <row r="79">
          <cell r="A79" t="str">
            <v>26289/001</v>
          </cell>
          <cell r="B79" t="str">
            <v>ASSENT TUBO PVC RIG JE D=50MM:CARGA/DESC/COLOC VALA/MONTAGEM/</v>
          </cell>
          <cell r="C79" t="str">
            <v>M</v>
          </cell>
          <cell r="D79">
            <v>0.84</v>
          </cell>
        </row>
        <row r="80">
          <cell r="B80" t="str">
            <v>/REATERRO ATE GERATRIZ SUP TUBO/TESTE HIDROSTATICO EXCL FORN</v>
          </cell>
        </row>
        <row r="81">
          <cell r="B81" t="str">
            <v>TUBO/JUNTA</v>
          </cell>
        </row>
        <row r="82">
          <cell r="A82" t="str">
            <v>26289/002</v>
          </cell>
          <cell r="B82" t="str">
            <v>ASSENT TUBO PVC RIG JE D=75MM:CARGA/DESC/COLOC VALA/MONTAGEM</v>
          </cell>
          <cell r="C82" t="str">
            <v>M</v>
          </cell>
          <cell r="D82">
            <v>1.47</v>
          </cell>
        </row>
        <row r="83">
          <cell r="B83" t="str">
            <v>/REATERRO ATE GERATRIZ SUP TUBO/TESTE HIDROSTATICO EXCL FORN</v>
          </cell>
        </row>
        <row r="84">
          <cell r="B84" t="str">
            <v>TUBO/JUNTA</v>
          </cell>
        </row>
        <row r="85">
          <cell r="A85" t="str">
            <v>26289/003</v>
          </cell>
          <cell r="B85" t="str">
            <v>ASSENT TUBO PVC RIG JE D=100MM:CARGA/DESC/COLOC VALA/MONTAG/</v>
          </cell>
          <cell r="C85" t="str">
            <v>M</v>
          </cell>
          <cell r="D85">
            <v>1.99</v>
          </cell>
        </row>
        <row r="86">
          <cell r="B86" t="str">
            <v>REATERRO ATE GERATRIZ SUP TUBO/TESTE HIDROSTATICO EXCL FORN</v>
          </cell>
        </row>
        <row r="87">
          <cell r="B87" t="str">
            <v>TUBO/JUNTA</v>
          </cell>
        </row>
        <row r="88">
          <cell r="A88" t="str">
            <v>26289/005</v>
          </cell>
          <cell r="B88" t="str">
            <v>ASSENT TUBO PVC RIG JE D=150MM:CARGA/DESC/COLOC VALA/MONTAG/</v>
          </cell>
          <cell r="C88" t="str">
            <v>M</v>
          </cell>
          <cell r="D88">
            <v>3.01</v>
          </cell>
        </row>
        <row r="89">
          <cell r="B89" t="str">
            <v>REATERRO ATE GERATRIZ SUP TUBO/TESTE HIDROSTATICO EXCL FORN</v>
          </cell>
        </row>
        <row r="90">
          <cell r="B90" t="str">
            <v>TUBO/JUNTA</v>
          </cell>
        </row>
        <row r="91">
          <cell r="A91" t="str">
            <v>26289/006</v>
          </cell>
          <cell r="B91" t="str">
            <v>ASSENT TUBO PVC RIG JE D=200MM:CARGA/DESC/COLOC VALA/MONTAG/</v>
          </cell>
          <cell r="C91" t="str">
            <v>M</v>
          </cell>
          <cell r="D91">
            <v>4.24</v>
          </cell>
        </row>
        <row r="92">
          <cell r="B92" t="str">
            <v>REATERRO ATE GERATRIZ SUP TUBO/TESTE HIDROSTATICO EXCL FORN</v>
          </cell>
        </row>
        <row r="93">
          <cell r="B93" t="str">
            <v>TUBO/JUNTA</v>
          </cell>
        </row>
        <row r="94">
          <cell r="A94" t="str">
            <v>CÓDIGO</v>
          </cell>
          <cell r="B94" t="str">
            <v>|D E S C R I Ç Ã O                                                   |UN</v>
          </cell>
          <cell r="C94" t="str">
            <v>IDADE</v>
          </cell>
          <cell r="D94" t="str">
            <v>|CUSTO TOTAL</v>
          </cell>
        </row>
        <row r="95">
          <cell r="A95" t="str">
            <v>ÍNCULO.....:</v>
          </cell>
          <cell r="B95" t="str">
            <v>NACIONAL CAIXA</v>
          </cell>
        </row>
        <row r="97">
          <cell r="A97" t="str">
            <v>26289/007</v>
          </cell>
          <cell r="B97" t="str">
            <v>ASSENT TUBO PVC RIG JE D=250MM:CARGA/DESC/COLOC VALA/MONTAG/</v>
          </cell>
          <cell r="C97" t="str">
            <v>M</v>
          </cell>
          <cell r="D97">
            <v>5.49</v>
          </cell>
        </row>
        <row r="98">
          <cell r="B98" t="str">
            <v>REATERRO ATE GERATRIZ SUP TUBO/TESTE HIDROSTATICO EXCL FORN</v>
          </cell>
        </row>
        <row r="99">
          <cell r="B99" t="str">
            <v>TUBO/JUNTA</v>
          </cell>
        </row>
        <row r="100">
          <cell r="A100" t="str">
            <v>26289/008</v>
          </cell>
          <cell r="B100" t="str">
            <v>ASSENT TUBO PVC RIG JE D=300MM:CARGA/DESC/COLOC VALA/MONTAG/</v>
          </cell>
          <cell r="C100" t="str">
            <v>M</v>
          </cell>
          <cell r="D100">
            <v>6.81</v>
          </cell>
        </row>
        <row r="101">
          <cell r="B101" t="str">
            <v>REATERRO ATE GERATRIZ SUP TUBO/TESTE HIDROSTATICO EXCL FORN</v>
          </cell>
        </row>
        <row r="102">
          <cell r="B102" t="str">
            <v>TUBO/JUNTA</v>
          </cell>
        </row>
        <row r="103">
          <cell r="A103">
            <v>63780</v>
          </cell>
          <cell r="B103" t="str">
            <v>FORNEC/ASSENTAMENTO DE TUBOS P/REDE COLETORA   MM</v>
          </cell>
        </row>
        <row r="104">
          <cell r="A104" t="str">
            <v>63780/001</v>
          </cell>
          <cell r="B104" t="str">
            <v>DIAMETRO 100 MM</v>
          </cell>
          <cell r="C104" t="str">
            <v>M</v>
          </cell>
          <cell r="D104">
            <v>12.03</v>
          </cell>
        </row>
        <row r="105">
          <cell r="A105" t="str">
            <v>63780/002</v>
          </cell>
          <cell r="B105" t="str">
            <v>DIAMETRO 150 MM</v>
          </cell>
          <cell r="C105" t="str">
            <v>M</v>
          </cell>
          <cell r="D105">
            <v>24.61</v>
          </cell>
        </row>
        <row r="106">
          <cell r="A106" t="str">
            <v>63780/003</v>
          </cell>
          <cell r="B106" t="str">
            <v>DIAMETRO 200 MM</v>
          </cell>
          <cell r="C106" t="str">
            <v>M</v>
          </cell>
          <cell r="D106">
            <v>37.71</v>
          </cell>
        </row>
        <row r="107">
          <cell r="A107">
            <v>49</v>
          </cell>
          <cell r="B107" t="str">
            <v>FORNEC E/OU ASSENT DE TUBO CERAMICO COM JUNTA ARGAMASSADA</v>
          </cell>
        </row>
        <row r="108">
          <cell r="A108">
            <v>23425</v>
          </cell>
          <cell r="B108" t="str">
            <v>FORNECIMENTO E ASSENTAMENTO SIMPLES DE TUBOS E PECAS CERAMICAS.</v>
          </cell>
        </row>
        <row r="109">
          <cell r="A109" t="str">
            <v>23425/001</v>
          </cell>
          <cell r="B109" t="str">
            <v>TUBOS E PECAS CERAMICAS, JUNTA ARGAMASSADA, DIAMETRO 150 MM.</v>
          </cell>
          <cell r="C109" t="str">
            <v>M</v>
          </cell>
          <cell r="D109">
            <v>9.39</v>
          </cell>
        </row>
        <row r="110">
          <cell r="A110">
            <v>26294</v>
          </cell>
          <cell r="B110" t="str">
            <v>TUBO CERAMICO-JUNTA ARGAMASSADA-FORN/ASSENT</v>
          </cell>
        </row>
        <row r="111">
          <cell r="A111" t="str">
            <v>26294/001</v>
          </cell>
          <cell r="B111" t="str">
            <v>TUBO CERAMICO VIDRADO(PD CEDAE)P/ESG SANIT D=100MM,REJUNT C/</v>
          </cell>
          <cell r="C111" t="str">
            <v>M</v>
          </cell>
          <cell r="D111">
            <v>12.7</v>
          </cell>
        </row>
        <row r="112">
          <cell r="B112" t="str">
            <v>ARGAM CIM/AREIA 1:4,ATERRO/SOCA ATE ALT GERATRIZ SUP TUBO.</v>
          </cell>
        </row>
        <row r="113">
          <cell r="B113" t="str">
            <v>FORN/ASSENT INCL TUBO/MATERIAL P/REJUNT</v>
          </cell>
        </row>
        <row r="114">
          <cell r="A114" t="str">
            <v>26294/002</v>
          </cell>
          <cell r="B114" t="str">
            <v>TUBO CERAMICO VIDRADO(PD CEDAE)P/ESG SANIT D=150MM,REJUNT C/</v>
          </cell>
          <cell r="C114" t="str">
            <v>M</v>
          </cell>
          <cell r="D114">
            <v>16.149999999999999</v>
          </cell>
        </row>
        <row r="115">
          <cell r="B115" t="str">
            <v>ARGAM CIM/AREIA 1:4,ATERRO/SOCA ATE ALT GERATRIZ SUP TUBO.</v>
          </cell>
        </row>
        <row r="116">
          <cell r="B116" t="str">
            <v>FORN/ASSENT INCL TUBO/MATERIAL P/REJUNT</v>
          </cell>
        </row>
        <row r="117">
          <cell r="A117" t="str">
            <v>26294/003</v>
          </cell>
          <cell r="B117" t="str">
            <v>TUBO CERAMICO VIDRADO(PD CEDAE)P/ESG SANIT D=200MM,REJUNT C/</v>
          </cell>
          <cell r="C117" t="str">
            <v>M</v>
          </cell>
          <cell r="D117">
            <v>22.39</v>
          </cell>
        </row>
        <row r="118">
          <cell r="B118" t="str">
            <v>ARGAM CIM/AREIA 1:4,ATERRO/SOCA ATE ALT GERATRIZ SUP TUBO.</v>
          </cell>
        </row>
        <row r="119">
          <cell r="B119" t="str">
            <v>FORN/ASSENT INCL TUBO/MATERIAL P/REJUNT</v>
          </cell>
        </row>
        <row r="120">
          <cell r="A120" t="str">
            <v>26294/004</v>
          </cell>
          <cell r="B120" t="str">
            <v>TUBO CERAMICO VIDRADO(PD CEDAE)P/ESG SANIT D=250MM,REJUNT C/</v>
          </cell>
          <cell r="C120" t="str">
            <v>M</v>
          </cell>
          <cell r="D120">
            <v>33.86</v>
          </cell>
        </row>
        <row r="121">
          <cell r="B121" t="str">
            <v>ARGAM CIM/AREIA 1:4,ATERRO/SOCA ATE ALT GERATRIZ SUP TUBO.</v>
          </cell>
        </row>
        <row r="122">
          <cell r="B122" t="str">
            <v>FORN/ASSENT INCL TUBO/MATERIAL P/REJUNT</v>
          </cell>
        </row>
        <row r="123">
          <cell r="A123" t="str">
            <v>26294/005</v>
          </cell>
          <cell r="B123" t="str">
            <v>TUBO CERAMICO VIDRADO(PD CEDAE)P/ESG SANIT D=300MM,REJUNT C/</v>
          </cell>
          <cell r="C123" t="str">
            <v>M</v>
          </cell>
          <cell r="D123">
            <v>45.8</v>
          </cell>
        </row>
        <row r="124">
          <cell r="B124" t="str">
            <v>ARGAM CIM/AREIA 1:4,ATERRO/SOCA ATE ALT GERATRIZ SUP TUBO.</v>
          </cell>
        </row>
        <row r="125">
          <cell r="A125" t="str">
            <v>CÓDIGO</v>
          </cell>
          <cell r="B125" t="str">
            <v>|D E S C R I Ç Ã O                                                   |UN</v>
          </cell>
          <cell r="C125" t="str">
            <v>IDADE</v>
          </cell>
          <cell r="D125" t="str">
            <v>|CUSTO TOTAL</v>
          </cell>
        </row>
        <row r="126">
          <cell r="A126" t="str">
            <v>ÍNCULO.....:</v>
          </cell>
          <cell r="B126" t="str">
            <v>NACIONAL CAIXA</v>
          </cell>
        </row>
        <row r="128">
          <cell r="B128" t="str">
            <v>FORN/ASSENT INCL TUBO/MATERIAL P/REJUNT</v>
          </cell>
        </row>
        <row r="129">
          <cell r="A129" t="str">
            <v>26294/006</v>
          </cell>
          <cell r="B129" t="str">
            <v>TUBO CERAMICO P/AG PLUV D=100MM,REJUNT C/ARGAM CIM/AREIA 1:4</v>
          </cell>
          <cell r="C129" t="str">
            <v>M</v>
          </cell>
          <cell r="D129">
            <v>12.45</v>
          </cell>
        </row>
        <row r="130">
          <cell r="B130" t="str">
            <v>FORN/ASSENT INCL TUBO/MAT P/REJUNTE</v>
          </cell>
        </row>
        <row r="131">
          <cell r="A131" t="str">
            <v>26294/007</v>
          </cell>
          <cell r="B131" t="str">
            <v>TUBO CERAMICO P/AG PLUV D=150MM,REJUNT C/ARGAM CIM/AREIA 1:4</v>
          </cell>
          <cell r="C131" t="str">
            <v>M</v>
          </cell>
          <cell r="D131">
            <v>15.8</v>
          </cell>
        </row>
        <row r="132">
          <cell r="B132" t="str">
            <v>FORN/ASSENT INCL TUBO/MAT P/REJUNT</v>
          </cell>
        </row>
        <row r="133">
          <cell r="A133" t="str">
            <v>26294/008</v>
          </cell>
          <cell r="B133" t="str">
            <v>TUBO CERAMICO P/AG PLUV D=250MM,REJUNT C/ARGAM CIM/AREIA 1:4</v>
          </cell>
          <cell r="C133" t="str">
            <v>M</v>
          </cell>
          <cell r="D133">
            <v>32.869999999999997</v>
          </cell>
        </row>
        <row r="134">
          <cell r="B134" t="str">
            <v>FORN/ASSENT INCL TUBO/MAT P/REJUNT</v>
          </cell>
        </row>
        <row r="135">
          <cell r="A135">
            <v>50</v>
          </cell>
          <cell r="B135" t="str">
            <v>FORNEC E/OU ASSENT DE TUBO CERAMICO COM JUNTA ASFALTICA</v>
          </cell>
        </row>
        <row r="136">
          <cell r="A136">
            <v>23424</v>
          </cell>
          <cell r="B136" t="str">
            <v>FORNECIMENTO E ASSENTAMENTO SIMPLES DE TUBOS E PECAS CERAMICAS</v>
          </cell>
        </row>
        <row r="137">
          <cell r="A137" t="str">
            <v>23424/001</v>
          </cell>
          <cell r="B137" t="str">
            <v>TUBOS E PECAS CERAMICAS, JUNTA ASFALTICA, DIAMETRO 150 MM</v>
          </cell>
          <cell r="C137" t="str">
            <v>M</v>
          </cell>
          <cell r="D137">
            <v>13.54</v>
          </cell>
        </row>
        <row r="138">
          <cell r="A138">
            <v>51</v>
          </cell>
          <cell r="B138" t="str">
            <v>FORNEC E/OU ASSENT DE TUBO DE CONCRETO COM JUNTA ELASTICA</v>
          </cell>
        </row>
        <row r="139">
          <cell r="A139">
            <v>23427</v>
          </cell>
          <cell r="B139" t="str">
            <v>FORNECIMENTO E ASSENTAMENTO SIMPLES DE TUBOS DE CONCRETO</v>
          </cell>
        </row>
        <row r="140">
          <cell r="A140" t="str">
            <v>23427/001</v>
          </cell>
          <cell r="B140" t="str">
            <v>TUBOS E PECAS, CONCRETO SIMPLES, JUNTA ELASTICA, D = 500 MM</v>
          </cell>
          <cell r="C140" t="str">
            <v>M</v>
          </cell>
          <cell r="D140">
            <v>51.35</v>
          </cell>
        </row>
        <row r="141">
          <cell r="A141">
            <v>26293</v>
          </cell>
          <cell r="B141" t="str">
            <v>TUBO CONCRETO ARMADO CLASSE A2 JUNTA ELASTICA FORNECIMENTO E ASSENTA-</v>
          </cell>
        </row>
        <row r="142">
          <cell r="B142" t="str">
            <v>MENTO PARA REDE COLETORA DE ESGOTO SANITARIO.</v>
          </cell>
        </row>
        <row r="143">
          <cell r="A143" t="str">
            <v>26293/001</v>
          </cell>
          <cell r="B143" t="str">
            <v>TUBO CONCR ARM CLASSE A2 JE P/ESG SANIT D=400MM INCL FORN/</v>
          </cell>
          <cell r="C143" t="str">
            <v>M</v>
          </cell>
          <cell r="D143">
            <v>93.81</v>
          </cell>
        </row>
        <row r="144">
          <cell r="B144" t="str">
            <v>ASSENT TUBO/ANEL BORRACHA ATERRO/SOCA ATE ALT GERATRIZ SUP</v>
          </cell>
        </row>
        <row r="145">
          <cell r="B145" t="str">
            <v>DO TUBO</v>
          </cell>
        </row>
        <row r="146">
          <cell r="A146" t="str">
            <v>26293/002</v>
          </cell>
          <cell r="B146" t="str">
            <v>TUBO CONCR ARM CLASSE A2 JE P/ESG SANIT D=500MM INCL FORN/</v>
          </cell>
          <cell r="C146" t="str">
            <v>M</v>
          </cell>
          <cell r="D146">
            <v>113.95</v>
          </cell>
        </row>
        <row r="147">
          <cell r="B147" t="str">
            <v>ASSENT TUBO/ANEL BORRACHA ATERRO/SOCA ATE ALT GERATRIZ SUP</v>
          </cell>
        </row>
        <row r="148">
          <cell r="B148" t="str">
            <v>DO TUBO</v>
          </cell>
        </row>
        <row r="149">
          <cell r="A149" t="str">
            <v>26293/003</v>
          </cell>
          <cell r="B149" t="str">
            <v>TUBO CONCR ARM CLASSE A2 JE P/ESG SANIT D=600MM INCL FORN/</v>
          </cell>
          <cell r="C149" t="str">
            <v>M</v>
          </cell>
          <cell r="D149">
            <v>134.99</v>
          </cell>
        </row>
        <row r="150">
          <cell r="B150" t="str">
            <v>ASSENT TUBO/ANEL BORRACHA ATERRO/SOCA ATE ALT GERATRIZ SUP</v>
          </cell>
        </row>
        <row r="151">
          <cell r="B151" t="str">
            <v>DO TUBO</v>
          </cell>
        </row>
        <row r="152">
          <cell r="A152" t="str">
            <v>26293/004</v>
          </cell>
          <cell r="B152" t="str">
            <v>TUBO CONCR ARM CLASSE A2 JE P/ESG SANIT D=700MM INCL FORN/</v>
          </cell>
          <cell r="C152" t="str">
            <v>M</v>
          </cell>
          <cell r="D152">
            <v>179.7</v>
          </cell>
        </row>
        <row r="153">
          <cell r="B153" t="str">
            <v>ASSENT TUBO/ANEL BORRACHA ATERRO/SOCA ATE ALT GERATRIZ SUP</v>
          </cell>
        </row>
        <row r="154">
          <cell r="B154" t="str">
            <v>DO TUBO</v>
          </cell>
        </row>
        <row r="155">
          <cell r="A155" t="str">
            <v>26293/005</v>
          </cell>
          <cell r="B155" t="str">
            <v>TUBO CONCR ARM CLASSE A2 JE P/ESG SANIT D=800MM INCL FORN/</v>
          </cell>
          <cell r="C155" t="str">
            <v>M</v>
          </cell>
          <cell r="D155">
            <v>219.3</v>
          </cell>
        </row>
        <row r="156">
          <cell r="A156" t="str">
            <v>CÓDIGO</v>
          </cell>
          <cell r="B156" t="str">
            <v>|D E S C R I Ç Ã O                                                   |UN</v>
          </cell>
          <cell r="C156" t="str">
            <v>IDADE</v>
          </cell>
          <cell r="D156" t="str">
            <v>|CUSTO TOTAL</v>
          </cell>
        </row>
        <row r="157">
          <cell r="A157" t="str">
            <v>ÍNCULO.....:</v>
          </cell>
          <cell r="B157" t="str">
            <v>NACIONAL CAIXA</v>
          </cell>
        </row>
        <row r="159">
          <cell r="B159" t="str">
            <v>ASSENT TUBO/ANEL BORRACHA ATERRO/SOCA ATE ALT GERATRIZ SUP</v>
          </cell>
        </row>
        <row r="160">
          <cell r="B160" t="str">
            <v>DO TUBO</v>
          </cell>
        </row>
        <row r="161">
          <cell r="A161" t="str">
            <v>26293/006</v>
          </cell>
          <cell r="B161" t="str">
            <v>TUBO CONCR ARM CLASSE A2 JE P/ESG SANIT D=900MM INCL FORN/</v>
          </cell>
          <cell r="C161" t="str">
            <v>M</v>
          </cell>
          <cell r="D161">
            <v>274.05</v>
          </cell>
        </row>
        <row r="162">
          <cell r="B162" t="str">
            <v>ASSENT TUBO/ANEL BORRACHA ATERRO/SOCA ATE ALT GERATRIZ SUP</v>
          </cell>
        </row>
        <row r="163">
          <cell r="B163" t="str">
            <v>DO TUBO</v>
          </cell>
        </row>
        <row r="164">
          <cell r="A164">
            <v>52</v>
          </cell>
          <cell r="B164" t="str">
            <v>FORNEC E/OU ASSENT DE TUBO DE CONCRETO COM JUNTA ARGAMASSADA</v>
          </cell>
        </row>
        <row r="165">
          <cell r="A165">
            <v>23400</v>
          </cell>
          <cell r="B165" t="str">
            <v>FORNECIMENTO E ASSENTAMENTO DE TUBOS DE CONCRETO.</v>
          </cell>
        </row>
        <row r="166">
          <cell r="B166" t="str">
            <v>COMPREENDE: ESCAVACAO MECANICA,QQ TERRENO, EXCETO ROCHA, ATE 1,50 M</v>
          </cell>
        </row>
        <row r="167">
          <cell r="B167" t="str">
            <v>DE PROFUNDIDADE,REGULARIZACAO,COMPACTACAO MANUAL E REATERRO DA VALA</v>
          </cell>
        </row>
        <row r="168">
          <cell r="A168" t="str">
            <v>23400/001</v>
          </cell>
          <cell r="B168" t="str">
            <v>TUBOS E PECAS, CONCRETO ARMADO, JUNTA ARGAMASSADA, D = 400 M</v>
          </cell>
          <cell r="C168" t="str">
            <v>M</v>
          </cell>
          <cell r="D168">
            <v>63.37</v>
          </cell>
        </row>
        <row r="169">
          <cell r="A169" t="str">
            <v>23400/002</v>
          </cell>
          <cell r="B169" t="str">
            <v>TUBOS E PECAS, CONCRETO ARMADO, JUNTA ARGAMASSADA, D = 600 MM</v>
          </cell>
          <cell r="C169" t="str">
            <v>M</v>
          </cell>
          <cell r="D169">
            <v>105.41</v>
          </cell>
        </row>
        <row r="170">
          <cell r="A170" t="str">
            <v>23400/004</v>
          </cell>
          <cell r="B170" t="str">
            <v>TUBOS E PECAS, CONCRETO SIMPLES, JUNTA ARGAMASSADA, D = 300 MM</v>
          </cell>
          <cell r="C170" t="str">
            <v>M</v>
          </cell>
          <cell r="D170">
            <v>37.06</v>
          </cell>
        </row>
        <row r="171">
          <cell r="A171">
            <v>23428</v>
          </cell>
          <cell r="B171" t="str">
            <v>FORNECIMENTO E ASSENTAMENTO SIMPLES DE TUBOS DE CONCRETO ARMADO</v>
          </cell>
        </row>
        <row r="172">
          <cell r="A172" t="str">
            <v>23428/001</v>
          </cell>
          <cell r="B172" t="str">
            <v>TUBO CONCRETO ARMADO CA-2 DN=500MM ASSENT JUNTA ARGAMASSADA</v>
          </cell>
          <cell r="C172" t="str">
            <v>M</v>
          </cell>
          <cell r="D172">
            <v>84.75</v>
          </cell>
        </row>
        <row r="173">
          <cell r="A173" t="str">
            <v>23428/002</v>
          </cell>
          <cell r="B173" t="str">
            <v>TUBO CONCRETO ARMADO CA-1 DN=600MM ASSENT JUNTA ARGAMASSADA</v>
          </cell>
          <cell r="C173" t="str">
            <v>M</v>
          </cell>
          <cell r="D173">
            <v>100.48</v>
          </cell>
        </row>
        <row r="174">
          <cell r="A174">
            <v>23613</v>
          </cell>
          <cell r="B174" t="str">
            <v>FORNECIMENTO E ASSENTAMENTO DE TUBO DE CONCRETO SIMPLES</v>
          </cell>
        </row>
        <row r="175">
          <cell r="A175" t="str">
            <v>23613/001</v>
          </cell>
          <cell r="B175" t="str">
            <v>TUBOS E PECAS, CONCRETO SIMPLES, JUNTA ARGAMASSADA, D = 600 MM</v>
          </cell>
          <cell r="C175" t="str">
            <v>M</v>
          </cell>
          <cell r="D175">
            <v>67.25</v>
          </cell>
        </row>
        <row r="176">
          <cell r="A176">
            <v>23657</v>
          </cell>
          <cell r="B176" t="str">
            <v>FORNECIMENTO E ASSENTAMENTO DE TUBOS DE CONCRETO</v>
          </cell>
        </row>
        <row r="177">
          <cell r="B177" t="str">
            <v>COMPREENDE: ESCAVACAO MANUAL, QQ TERRENO, EXCETO ROCHA, PROFUNDIDADE</v>
          </cell>
        </row>
        <row r="178">
          <cell r="B178" t="str">
            <v>DE 1,50 M, COMPACTACAO DO TERRENO E REATERRO DA VALA.</v>
          </cell>
        </row>
        <row r="179">
          <cell r="A179" t="str">
            <v>23657/001</v>
          </cell>
          <cell r="B179" t="str">
            <v>TUBOS E PECAS, CONCRETO SIMPLES, D = 600 MM</v>
          </cell>
          <cell r="C179" t="str">
            <v>M</v>
          </cell>
          <cell r="D179">
            <v>98.91</v>
          </cell>
        </row>
        <row r="180">
          <cell r="A180" t="str">
            <v>23657/002</v>
          </cell>
          <cell r="B180" t="str">
            <v>TUBOS E PECAS, CONCRETO ARMADO, D = 600 MM</v>
          </cell>
          <cell r="C180" t="str">
            <v>M</v>
          </cell>
          <cell r="D180">
            <v>125.32</v>
          </cell>
        </row>
        <row r="181">
          <cell r="A181">
            <v>26559</v>
          </cell>
          <cell r="B181" t="str">
            <v>TUBO CONCRETO ARMADO CL CA-1 P/GALERIA AGUA PLUVIAL. FORNECIMENTO E</v>
          </cell>
        </row>
        <row r="182">
          <cell r="B182" t="str">
            <v>ASSENTAMENTO</v>
          </cell>
        </row>
        <row r="183">
          <cell r="A183" t="str">
            <v>26559/001</v>
          </cell>
          <cell r="B183" t="str">
            <v>TUBO CONCR ARM CLASSE CA-1 D=400MM P/GAL AGUA PLUV,REJUNT C/</v>
          </cell>
          <cell r="C183" t="str">
            <v>M</v>
          </cell>
          <cell r="D183">
            <v>61.89</v>
          </cell>
        </row>
        <row r="184">
          <cell r="B184" t="str">
            <v>ARGAM CIM/AREIA 1:4,ATERRO/SOCA ATE ALT GERATRIZ SUP TUBO.</v>
          </cell>
        </row>
        <row r="185">
          <cell r="B185" t="str">
            <v>FORN/ASSENT INCL TUBO/MAT P/REJUNT</v>
          </cell>
        </row>
        <row r="186">
          <cell r="A186" t="str">
            <v>26559/002</v>
          </cell>
          <cell r="B186" t="str">
            <v>TUBO CONCR ARM CLASSE CA-1 D=500MM P/GAL AGUA PLUV,REJUNT C/</v>
          </cell>
          <cell r="C186" t="str">
            <v>M</v>
          </cell>
          <cell r="D186">
            <v>76.5</v>
          </cell>
        </row>
        <row r="187">
          <cell r="A187" t="str">
            <v>CÓDIGO</v>
          </cell>
          <cell r="B187" t="str">
            <v>|D E S C R I Ç Ã O                                                   |UN</v>
          </cell>
          <cell r="C187" t="str">
            <v>IDADE</v>
          </cell>
          <cell r="D187" t="str">
            <v>|CUSTO TOTAL</v>
          </cell>
        </row>
        <row r="188">
          <cell r="A188" t="str">
            <v>ÍNCULO.....:</v>
          </cell>
          <cell r="B188" t="str">
            <v>NACIONAL CAIXA</v>
          </cell>
        </row>
        <row r="190">
          <cell r="B190" t="str">
            <v>ARGAM CIM/AREIA 1:4,ATERRO/SOCA ATE ALT GERATRIZ SUP TUBO.</v>
          </cell>
        </row>
        <row r="191">
          <cell r="B191" t="str">
            <v>FORN/ASSENT INCL TUBO/MAT P/REJUNT</v>
          </cell>
        </row>
        <row r="192">
          <cell r="A192" t="str">
            <v>26559/003</v>
          </cell>
          <cell r="B192" t="str">
            <v>TUBO CONCR ARM CLASSE CA-1 D=600MM P/GAL AGUA PLUV,REJUNT C/</v>
          </cell>
          <cell r="C192" t="str">
            <v>M</v>
          </cell>
          <cell r="D192">
            <v>95.54</v>
          </cell>
        </row>
        <row r="193">
          <cell r="B193" t="str">
            <v>ARGAM CIM/AREIA 1:4,ATERRO/SOCA ATE ALT GERATRIZ SUP TUBO.</v>
          </cell>
        </row>
        <row r="194">
          <cell r="B194" t="str">
            <v>FORN/ASSENT INCL TUBO/MAT P/REJUNTE</v>
          </cell>
        </row>
        <row r="195">
          <cell r="A195" t="str">
            <v>26559/004</v>
          </cell>
          <cell r="B195" t="str">
            <v>TUBO CONCR ARM CLASSE CA-1 D=700MM P/GAL AGUA PLUV,REJUNT C/</v>
          </cell>
          <cell r="C195" t="str">
            <v>M</v>
          </cell>
          <cell r="D195">
            <v>133.27000000000001</v>
          </cell>
        </row>
        <row r="196">
          <cell r="B196" t="str">
            <v>ARGAM CIM/AREIA 1:4,ATERRO/SOCA ATE ALT GERATRIZ SUP TUBO.</v>
          </cell>
        </row>
        <row r="197">
          <cell r="B197" t="str">
            <v>FORN/ASSENT INCL TUBO/MAT P/REJUNT</v>
          </cell>
        </row>
        <row r="198">
          <cell r="A198" t="str">
            <v>26559/005</v>
          </cell>
          <cell r="B198" t="str">
            <v>TUBO CONCR ARM CLASSE CA-1 D=800MM P/GAL AGUA PLUV,REJUNT C/</v>
          </cell>
          <cell r="C198" t="str">
            <v>M</v>
          </cell>
          <cell r="D198">
            <v>151.99</v>
          </cell>
        </row>
        <row r="199">
          <cell r="B199" t="str">
            <v>ARGAM CIM/AREIA 1:4,ATERRO/SOCA ATE ALT GERATRIZ SUP TUBO.</v>
          </cell>
        </row>
        <row r="200">
          <cell r="B200" t="str">
            <v>FORN/ASSENT INCL TUBO/MAT P/REJUNT</v>
          </cell>
        </row>
        <row r="201">
          <cell r="A201" t="str">
            <v>26559/006</v>
          </cell>
          <cell r="B201" t="str">
            <v>TUBO CONCR ARM CLASSE CA-1 D=900MM P/GAL AGUA PLUV,REJUNT C/</v>
          </cell>
          <cell r="C201" t="str">
            <v>M</v>
          </cell>
          <cell r="D201">
            <v>204.93</v>
          </cell>
        </row>
        <row r="202">
          <cell r="B202" t="str">
            <v>ARGAM CIM/AREIA 1:4,ATERRO/SOCA ATE ALT GERATRIZ SUP TUBO.</v>
          </cell>
        </row>
        <row r="203">
          <cell r="B203" t="str">
            <v>FORN/MAT P/REJUNT</v>
          </cell>
        </row>
        <row r="204">
          <cell r="A204" t="str">
            <v>26559/013</v>
          </cell>
          <cell r="B204" t="str">
            <v>TUBO CONCR ARM CLASSE CA-1 D=800MM P/GAL AGUA PLUV INCL MATERIAL E MAO</v>
          </cell>
          <cell r="C204" t="str">
            <v>M</v>
          </cell>
          <cell r="D204">
            <v>153.47</v>
          </cell>
        </row>
        <row r="205">
          <cell r="B205" t="str">
            <v>DE OBRA.</v>
          </cell>
        </row>
        <row r="206">
          <cell r="A206">
            <v>26562</v>
          </cell>
          <cell r="B206" t="str">
            <v>TUBO CONCRETO SIMPLES CL C-1 P/GALERIA AGUA PLUVIAL.FORNECIMENTO E</v>
          </cell>
        </row>
        <row r="207">
          <cell r="B207" t="str">
            <v>COLOCACAO</v>
          </cell>
        </row>
        <row r="208">
          <cell r="A208" t="str">
            <v>26562/001</v>
          </cell>
          <cell r="B208" t="str">
            <v>TUBO CONCR SIMPLES CLASSE C-1 D=200MM COLETOR AGUA PLUV,REJUNT</v>
          </cell>
          <cell r="C208" t="str">
            <v>M</v>
          </cell>
          <cell r="D208">
            <v>20.85</v>
          </cell>
        </row>
        <row r="209">
          <cell r="B209" t="str">
            <v>C/ARGAM CIM/AREIA 1:4,ATERRO/SOCA ATE ALT GERATRIZ SUP TUBO.</v>
          </cell>
        </row>
        <row r="210">
          <cell r="B210" t="str">
            <v>FORN/ASSENT INCL TUBO/MAT P/REJUNTE</v>
          </cell>
        </row>
        <row r="211">
          <cell r="A211" t="str">
            <v>26562/002</v>
          </cell>
          <cell r="B211" t="str">
            <v>TUBO CONCR SIMPLES CLASSE C-1 D=250MM COLETOR AGUA PLUV,REJUNT</v>
          </cell>
          <cell r="C211" t="str">
            <v>M</v>
          </cell>
          <cell r="D211">
            <v>24.34</v>
          </cell>
        </row>
        <row r="212">
          <cell r="B212" t="str">
            <v>C/ARGAM CIM/AREIA 1:4,ATERRO/SOCA ATE ALT GERATRIZ SUP TUBO.</v>
          </cell>
        </row>
        <row r="213">
          <cell r="B213" t="str">
            <v>FORN/ASSENT INCL TUBO/MAT P/REJUNT</v>
          </cell>
        </row>
        <row r="214">
          <cell r="A214" t="str">
            <v>26562/003</v>
          </cell>
          <cell r="B214" t="str">
            <v>TUBO CONCR SIMPLES CLASSE C-1 D=300MM COLETOR AGUA PLUV,REJUNT</v>
          </cell>
          <cell r="C214" t="str">
            <v>M</v>
          </cell>
          <cell r="D214">
            <v>28.27</v>
          </cell>
        </row>
        <row r="215">
          <cell r="B215" t="str">
            <v>C/ARGAM CIM/AREIA 1:4,ATERRO/SOCA ATE ALT GERATRIZ SUP TUBO.</v>
          </cell>
        </row>
        <row r="216">
          <cell r="B216" t="str">
            <v>FORN/ASSENT INCL TUBO/MAT P/REJUNT</v>
          </cell>
        </row>
        <row r="217">
          <cell r="A217" t="str">
            <v>26562/004</v>
          </cell>
          <cell r="B217" t="str">
            <v>TUBO CONCR SIMPLES CLASSE C-1 D=400MM COLETOR AGUA PLUV,REJUNT</v>
          </cell>
          <cell r="C217" t="str">
            <v>M</v>
          </cell>
          <cell r="D217">
            <v>38.58</v>
          </cell>
        </row>
        <row r="218">
          <cell r="A218" t="str">
            <v>CÓDIGO</v>
          </cell>
          <cell r="B218" t="str">
            <v>|D E S C R I Ç Ã O                                                   |UN</v>
          </cell>
          <cell r="C218" t="str">
            <v>IDADE</v>
          </cell>
          <cell r="D218" t="str">
            <v>|CUSTO TOTAL</v>
          </cell>
        </row>
        <row r="219">
          <cell r="A219" t="str">
            <v>ÍNCULO.....:</v>
          </cell>
          <cell r="B219" t="str">
            <v>NACIONAL CAIXA</v>
          </cell>
        </row>
        <row r="221">
          <cell r="B221" t="str">
            <v>C/ARGAM CIM/AREIA 1:4,ATERRO/SOCA ATE ALT GERATRIZ SUP TUBO.</v>
          </cell>
        </row>
        <row r="222">
          <cell r="B222" t="str">
            <v>FORN/ASSENT INCL TUBO/MAT P/REJUNT</v>
          </cell>
        </row>
        <row r="223">
          <cell r="A223" t="str">
            <v>26562/005</v>
          </cell>
          <cell r="B223" t="str">
            <v>TUBO CONCR SIMPLES CLASSE C-1 D=500MM COLETOR AGUA PLUV,REJUNT</v>
          </cell>
          <cell r="C223" t="str">
            <v>M</v>
          </cell>
          <cell r="D223">
            <v>54.28</v>
          </cell>
        </row>
        <row r="224">
          <cell r="B224" t="str">
            <v>C/ARGAM CIM/AREIA 1:4,ATERRO/SOCA ATE ALT GERATRIZ SUP TUBO.</v>
          </cell>
        </row>
        <row r="225">
          <cell r="B225" t="str">
            <v>FORN/ASSENT INCL TUBO/MAT P/REJUNTE</v>
          </cell>
        </row>
        <row r="226">
          <cell r="A226" t="str">
            <v>26562/006</v>
          </cell>
          <cell r="B226" t="str">
            <v>TUBO CONCR SIMPLES CLASSE C-1 D=600MM COLETOR AGUA PLUV,REJUNT</v>
          </cell>
          <cell r="C226" t="str">
            <v>M</v>
          </cell>
          <cell r="D226">
            <v>62.96</v>
          </cell>
        </row>
        <row r="227">
          <cell r="B227" t="str">
            <v>C/ARGAM CIM/AREIA 1:4,ATERRO/SOCA ATE ALT GERATRIZ SUP TUBO.</v>
          </cell>
        </row>
        <row r="228">
          <cell r="B228" t="str">
            <v>FORN/ASSENT INCL TUBO/MAT P/REJUNT</v>
          </cell>
        </row>
        <row r="229">
          <cell r="A229" t="str">
            <v>26562/007</v>
          </cell>
          <cell r="B229" t="str">
            <v>TUBO CONCR SIMPLES C-1 D=250MM AGUA</v>
          </cell>
          <cell r="C229" t="str">
            <v>M</v>
          </cell>
          <cell r="D229">
            <v>12.95</v>
          </cell>
        </row>
        <row r="230">
          <cell r="A230" t="str">
            <v>26562/008</v>
          </cell>
          <cell r="B230" t="str">
            <v>TUBO CONCR SIMPLES D=500MM AGUAS PLUVIAIS INCL MATERIAL E MAO DE OBRA</v>
          </cell>
          <cell r="C230" t="str">
            <v>M</v>
          </cell>
          <cell r="D230">
            <v>49.32</v>
          </cell>
        </row>
        <row r="231">
          <cell r="A231" t="str">
            <v>26562/009</v>
          </cell>
          <cell r="B231" t="str">
            <v>TUBO CONCR SIMPLES CLASSE C-1 D=400MM INCL MATERIAL E MAO DE OBRA</v>
          </cell>
          <cell r="C231" t="str">
            <v>M</v>
          </cell>
          <cell r="D231">
            <v>39.33</v>
          </cell>
        </row>
        <row r="232">
          <cell r="A232" t="str">
            <v>26562/010</v>
          </cell>
          <cell r="B232" t="str">
            <v>TUBO CONCR SIMPLES CLASSE C-1 D=600MM INCL MATERIAL E MAO DE OBRA</v>
          </cell>
          <cell r="C232" t="str">
            <v>M</v>
          </cell>
          <cell r="D232">
            <v>64.06</v>
          </cell>
        </row>
        <row r="233">
          <cell r="A233">
            <v>53</v>
          </cell>
          <cell r="B233" t="str">
            <v>FORNEC E/OU ASSENT DE HIDRANTES TAMPOES E PECAS ESPECIAIS</v>
          </cell>
        </row>
        <row r="234">
          <cell r="A234">
            <v>26295</v>
          </cell>
          <cell r="B234" t="str">
            <v>TAMPOES FF FORNECIMENTO E ASSENTAMENTO</v>
          </cell>
        </row>
        <row r="235">
          <cell r="A235" t="str">
            <v>26295/001</v>
          </cell>
          <cell r="B235" t="str">
            <v>TAMPAO FF D=60CM 175KG P=CHAMINE CX AREIA/POCO VISITA ASSENT</v>
          </cell>
          <cell r="C235" t="str">
            <v>UN</v>
          </cell>
          <cell r="D235">
            <v>236.04</v>
          </cell>
        </row>
        <row r="236">
          <cell r="B236" t="str">
            <v>C/ARG CIM/AREIA 1:4.FORNEC/ASSENT(COMPLETO)</v>
          </cell>
        </row>
        <row r="237">
          <cell r="A237" t="str">
            <v>26295/002</v>
          </cell>
          <cell r="B237" t="str">
            <v>TAMPAO FF MEDIO 125KG P/POCO VISITA ESG SANIT ASSENT C/ARGAM</v>
          </cell>
          <cell r="C237" t="str">
            <v>UN</v>
          </cell>
          <cell r="D237">
            <v>187.89</v>
          </cell>
        </row>
        <row r="238">
          <cell r="B238" t="str">
            <v>CIM/AREIA |:4.FORNEC/ASSENT(COMPLETO)</v>
          </cell>
        </row>
        <row r="239">
          <cell r="A239" t="str">
            <v>26295/003</v>
          </cell>
          <cell r="B239" t="str">
            <v>TAMPAO FF PESADO 225KG P/POCO VISITA ESG SANIT ASSENT C/ARG</v>
          </cell>
          <cell r="C239" t="str">
            <v>UN</v>
          </cell>
          <cell r="D239">
            <v>505.67</v>
          </cell>
        </row>
        <row r="240">
          <cell r="B240" t="str">
            <v>CIM/AREIA 1:4.FORNEC/ASSENT(COMPLETO)</v>
          </cell>
        </row>
        <row r="241">
          <cell r="A241" t="str">
            <v>26295/004</v>
          </cell>
          <cell r="B241" t="str">
            <v>TAMPAO FF D=40 A 60CM 125KG P/CX REGISTRO ASSENT C/ARG CIM/</v>
          </cell>
          <cell r="C241" t="str">
            <v>UN</v>
          </cell>
          <cell r="D241">
            <v>183.05</v>
          </cell>
        </row>
        <row r="242">
          <cell r="B242" t="str">
            <v>AREIA 1:4.FORNEC/ASSENT(COMPLETO)</v>
          </cell>
        </row>
        <row r="243">
          <cell r="A243" t="str">
            <v>26295/005</v>
          </cell>
          <cell r="B243" t="str">
            <v>TAMPAO FF QUADRADO(24X24CM)34KG ASSENT C/ARG CIM/AREIA 1:4.</v>
          </cell>
          <cell r="C243" t="str">
            <v>UN</v>
          </cell>
          <cell r="D243">
            <v>72.48</v>
          </cell>
        </row>
        <row r="244">
          <cell r="B244" t="str">
            <v>FORNEC/ASSENT(COMPLETO)</v>
          </cell>
        </row>
        <row r="245">
          <cell r="A245" t="str">
            <v>26295/006</v>
          </cell>
          <cell r="B245" t="str">
            <v>TAMPAO FF 25KG P/CX INSPECAO OU SEMELHANTE ASSENT C/ARG CIM/</v>
          </cell>
          <cell r="C245" t="str">
            <v>UN</v>
          </cell>
          <cell r="D245">
            <v>124.02</v>
          </cell>
        </row>
        <row r="246">
          <cell r="B246" t="str">
            <v>AREIA 1:4.FORNEC/ASSENT(COMPLETO)</v>
          </cell>
        </row>
        <row r="247">
          <cell r="A247" t="str">
            <v>26295/007</v>
          </cell>
          <cell r="B247" t="str">
            <v>TAMPAO FF ARTICULADO PESADO D=60CM TIPO AVENIDA ASSENT C/ARG</v>
          </cell>
          <cell r="C247" t="str">
            <v>UN</v>
          </cell>
          <cell r="D247">
            <v>235.15</v>
          </cell>
        </row>
        <row r="248">
          <cell r="B248" t="str">
            <v>CIM/AREIA 1:4.FORNEC/ASSENT(COMPLETO)</v>
          </cell>
        </row>
        <row r="249">
          <cell r="A249" t="str">
            <v>CÓDIGO</v>
          </cell>
          <cell r="B249" t="str">
            <v>|D E S C R I Ç Ã O                                                   |UN</v>
          </cell>
          <cell r="C249" t="str">
            <v>IDADE</v>
          </cell>
          <cell r="D249" t="str">
            <v>|CUSTO TOTAL</v>
          </cell>
        </row>
        <row r="250">
          <cell r="A250" t="str">
            <v>ÍNCULO.....:</v>
          </cell>
          <cell r="B250" t="str">
            <v>NACIONAL CAIXA</v>
          </cell>
        </row>
        <row r="252">
          <cell r="A252" t="str">
            <v>26295/008</v>
          </cell>
          <cell r="B252" t="str">
            <v>TAMPAO FF P/CX R1 PADRAO TELEBRAS ASSENT C/ARG CIM/AREIA 1:4.</v>
          </cell>
          <cell r="C252" t="str">
            <v>UN</v>
          </cell>
          <cell r="D252">
            <v>111.98</v>
          </cell>
        </row>
        <row r="253">
          <cell r="B253" t="str">
            <v>FORNEC/ASSENT(COMPLETO)</v>
          </cell>
        </row>
        <row r="254">
          <cell r="A254" t="str">
            <v>26295/009</v>
          </cell>
          <cell r="B254" t="str">
            <v>TAMPAO FF P/CX R2 PADRAO TELEBRAS ASSENT C/ARG CIM/AREIA 1:4.</v>
          </cell>
          <cell r="C254" t="str">
            <v>UN</v>
          </cell>
          <cell r="D254">
            <v>162.72</v>
          </cell>
        </row>
        <row r="255">
          <cell r="B255" t="str">
            <v>FORNEC/ASSENT(COMPLETO)</v>
          </cell>
        </row>
        <row r="256">
          <cell r="A256" t="str">
            <v>26295/010</v>
          </cell>
          <cell r="B256" t="str">
            <v>TAMPAO FF P/CX R3 PADRAO TELEBRAS ASSENT C/ARG CIM/AREIA 1:4</v>
          </cell>
          <cell r="C256" t="str">
            <v>UN</v>
          </cell>
          <cell r="D256">
            <v>264.38</v>
          </cell>
        </row>
        <row r="257">
          <cell r="B257" t="str">
            <v>FORNEC/ASSENT(COMPLETO)</v>
          </cell>
        </row>
        <row r="258">
          <cell r="A258" t="str">
            <v>26295/011</v>
          </cell>
          <cell r="B258" t="str">
            <v>TAMPAO FF LEVE ARTICULADO D=60CM PADRAO CME ASSENT C/ARG CIM/</v>
          </cell>
          <cell r="C258" t="str">
            <v>UN</v>
          </cell>
          <cell r="D258">
            <v>131.05000000000001</v>
          </cell>
        </row>
        <row r="259">
          <cell r="B259" t="str">
            <v>/AREIA 1:4 FORNEC/ASSENT(COMPLETO)</v>
          </cell>
        </row>
        <row r="260">
          <cell r="A260" t="str">
            <v>26295/014</v>
          </cell>
          <cell r="B260" t="str">
            <v>CEDAE TAMPAO FF 800X800MM TIPO PESADO</v>
          </cell>
          <cell r="C260" t="str">
            <v>UN</v>
          </cell>
          <cell r="D260">
            <v>464.38</v>
          </cell>
        </row>
        <row r="261">
          <cell r="A261" t="str">
            <v>26295/015</v>
          </cell>
          <cell r="B261" t="str">
            <v>CEDAE TAMPAO FF TDA-1000</v>
          </cell>
          <cell r="C261" t="str">
            <v>UN</v>
          </cell>
          <cell r="D261">
            <v>1386.04</v>
          </cell>
        </row>
        <row r="262">
          <cell r="A262" t="str">
            <v>26295/016</v>
          </cell>
          <cell r="B262" t="str">
            <v>CEDAE TAMPAO FF TDA-900</v>
          </cell>
          <cell r="C262" t="str">
            <v>UN</v>
          </cell>
          <cell r="D262">
            <v>1166.0999999999999</v>
          </cell>
        </row>
        <row r="263">
          <cell r="A263">
            <v>230</v>
          </cell>
          <cell r="B263" t="str">
            <v>FORNEC E/OU ASSENT DE TUBO PVC DEFOFO COM JUNTA ELASTICA</v>
          </cell>
        </row>
        <row r="264">
          <cell r="A264">
            <v>11521</v>
          </cell>
          <cell r="B264" t="str">
            <v>FORNECIMENTO DE TUBOS PVC-DEFOFO AGUA</v>
          </cell>
        </row>
        <row r="265">
          <cell r="A265" t="str">
            <v>11521/001</v>
          </cell>
          <cell r="B265" t="str">
            <v>TUBO PVC-DEFOFO(EB-1208)D=100MM C/ANEL BORRACHA P/ADUCAO/DIS</v>
          </cell>
          <cell r="C265" t="str">
            <v>M</v>
          </cell>
          <cell r="D265">
            <v>22.91</v>
          </cell>
        </row>
        <row r="266">
          <cell r="B266" t="str">
            <v>TRIBUICAO DE AGUAS FORNEC</v>
          </cell>
        </row>
        <row r="267">
          <cell r="A267" t="str">
            <v>11521/002</v>
          </cell>
          <cell r="B267" t="str">
            <v>TUBO PVC-DEFOFO(EB-1208)D=150MM C/ANEL BORRACHA P/ADUCAO/DIS</v>
          </cell>
          <cell r="C267" t="str">
            <v>M</v>
          </cell>
          <cell r="D267">
            <v>46.31</v>
          </cell>
        </row>
        <row r="268">
          <cell r="B268" t="str">
            <v>TRIBUICAO DE AGUAS FORNEC</v>
          </cell>
        </row>
        <row r="269">
          <cell r="A269" t="str">
            <v>11521/003</v>
          </cell>
          <cell r="B269" t="str">
            <v>TUBO PVC-DEFOFO(EB-1208)D=200MM C/ANEL BORRACHA P/ADUCAO/DIS</v>
          </cell>
          <cell r="C269" t="str">
            <v>M</v>
          </cell>
          <cell r="D269">
            <v>78.58</v>
          </cell>
        </row>
        <row r="270">
          <cell r="B270" t="str">
            <v>TRIBUICAO DE AGUAS FORNEC</v>
          </cell>
        </row>
        <row r="271">
          <cell r="A271" t="str">
            <v>11521/004</v>
          </cell>
          <cell r="B271" t="str">
            <v>TUBO PVC-DEFOFO(EB-1208)D=250MM C/ANEL BORRACHA P/ADUCAO/DIS</v>
          </cell>
          <cell r="C271" t="str">
            <v>M</v>
          </cell>
          <cell r="D271">
            <v>120.99</v>
          </cell>
        </row>
        <row r="272">
          <cell r="B272" t="str">
            <v>TRIBUICAO DE AGUAS FORNEC</v>
          </cell>
        </row>
        <row r="273">
          <cell r="A273" t="str">
            <v>11521/005</v>
          </cell>
          <cell r="B273" t="str">
            <v>TUBO PVC-DEFOFO(EB-1208)D=300MM C/ANEL BORRACHA P/ADUCAO/DIS</v>
          </cell>
          <cell r="C273" t="str">
            <v>M</v>
          </cell>
          <cell r="D273">
            <v>171.35</v>
          </cell>
        </row>
        <row r="274">
          <cell r="B274" t="str">
            <v>TRIBUICAO DE AGUAS FORNEC</v>
          </cell>
        </row>
        <row r="275">
          <cell r="A275">
            <v>23446</v>
          </cell>
          <cell r="B275" t="str">
            <v>MODULO TIPO - REDE DE AGUA &gt; FORN. E ASSENT. DE TUBOS DE PVC DEFOFO:</v>
          </cell>
        </row>
        <row r="276">
          <cell r="B276" t="str">
            <v>COMPREENDE LOCACAO DA OBRA, CADASTRAMENTO DE INTERFERENCIAS, ESCAVACAO</v>
          </cell>
        </row>
        <row r="277">
          <cell r="B277" t="str">
            <v>DE VALA, EXCETO ROCHA, PROFUNDIDADE ATE 1,50 METROS.</v>
          </cell>
        </row>
        <row r="278">
          <cell r="B278" t="str">
            <v>INCLUI - CARGA, TRANSPORTE E DECARGA DO MATE</v>
          </cell>
        </row>
        <row r="279">
          <cell r="A279" t="str">
            <v>23446/001</v>
          </cell>
          <cell r="B279" t="str">
            <v>TUBOS E PECAS, DIAMETRO 200 MM (C/RETOR-ESCAVADEIRA E PA CAR</v>
          </cell>
          <cell r="C279" t="str">
            <v>M</v>
          </cell>
          <cell r="D279">
            <v>92.6</v>
          </cell>
        </row>
        <row r="280">
          <cell r="A280" t="str">
            <v>CÓDIGO</v>
          </cell>
          <cell r="B280" t="str">
            <v>|D E S C R I Ç Ã O                                                   |UN</v>
          </cell>
          <cell r="C280" t="str">
            <v>IDADE</v>
          </cell>
          <cell r="D280" t="str">
            <v>|CUSTO TOTAL</v>
          </cell>
        </row>
        <row r="281">
          <cell r="A281" t="str">
            <v>ÍNCULO.....:</v>
          </cell>
          <cell r="B281" t="str">
            <v>NACIONAL CAIXA</v>
          </cell>
        </row>
        <row r="283">
          <cell r="A283" t="str">
            <v>23446/002</v>
          </cell>
          <cell r="B283" t="str">
            <v>TUBOS E PECAS, DIAMETRO 150 MM</v>
          </cell>
          <cell r="C283" t="str">
            <v>M</v>
          </cell>
          <cell r="D283">
            <v>55.38</v>
          </cell>
        </row>
        <row r="284">
          <cell r="A284" t="str">
            <v>23446/003</v>
          </cell>
          <cell r="B284" t="str">
            <v>TUBOS E PECAS, DIAMETRO 100 MM</v>
          </cell>
          <cell r="C284" t="str">
            <v>M</v>
          </cell>
          <cell r="D284">
            <v>29.51</v>
          </cell>
        </row>
        <row r="285">
          <cell r="A285">
            <v>63381</v>
          </cell>
          <cell r="B285" t="str">
            <v>FORNECIMENTO E ASSENTAMENTO SIMPLES DE TUBOS E PECAS DE PVC DEFOFO</v>
          </cell>
        </row>
        <row r="286">
          <cell r="A286" t="str">
            <v>63381/001</v>
          </cell>
          <cell r="B286" t="str">
            <v>TUBOS E PECAS, JUNTA ELASTICA, DIAMETRO 200 MM</v>
          </cell>
          <cell r="C286" t="str">
            <v>M</v>
          </cell>
          <cell r="D286">
            <v>86.69</v>
          </cell>
        </row>
        <row r="287">
          <cell r="A287" t="str">
            <v>63381/002</v>
          </cell>
          <cell r="B287" t="str">
            <v>TUBOS E PECAS, JUNTA ELASTICA, DIAMETRO 150 MM</v>
          </cell>
          <cell r="C287" t="str">
            <v>M</v>
          </cell>
          <cell r="D287">
            <v>51.25</v>
          </cell>
        </row>
        <row r="288">
          <cell r="A288" t="str">
            <v>63381/003</v>
          </cell>
          <cell r="B288" t="str">
            <v>TUBOS E PECAS, JUNTA ELASTICA, DIAMETRO 100 MM</v>
          </cell>
          <cell r="C288" t="str">
            <v>M</v>
          </cell>
          <cell r="D288">
            <v>25.52</v>
          </cell>
        </row>
        <row r="289">
          <cell r="A289" t="str">
            <v>CANT</v>
          </cell>
          <cell r="B289" t="str">
            <v>CANTEIRO DE OBRAS</v>
          </cell>
        </row>
        <row r="290">
          <cell r="A290">
            <v>1</v>
          </cell>
          <cell r="B290" t="str">
            <v>CONSTRUCAO DO CANTEIRO</v>
          </cell>
        </row>
        <row r="291">
          <cell r="A291">
            <v>11506</v>
          </cell>
          <cell r="B291" t="str">
            <v>CONSTRUCAO DE BARRACAO DE OBRA - MMA</v>
          </cell>
        </row>
        <row r="292">
          <cell r="A292" t="str">
            <v>11506/001</v>
          </cell>
          <cell r="B292" t="str">
            <v>BARRACAO OBRA MADEIRA INCL INSTALACOES HIDRO-SANITARIAS E ELETRICAS</v>
          </cell>
          <cell r="C292" t="str">
            <v>M2</v>
          </cell>
          <cell r="D292">
            <v>110.18</v>
          </cell>
        </row>
        <row r="293">
          <cell r="A293">
            <v>23604</v>
          </cell>
          <cell r="B293" t="str">
            <v>BARRACAO DE OBRA</v>
          </cell>
        </row>
        <row r="294">
          <cell r="A294" t="str">
            <v>23604/001</v>
          </cell>
          <cell r="B294" t="str">
            <v>BARRACAO P/ DEPOSITO EM TABUAS, C/ PISO EM ARGAMASSA DE CIMENTO/AREIA</v>
          </cell>
          <cell r="C294" t="str">
            <v>M2</v>
          </cell>
          <cell r="D294">
            <v>179.46</v>
          </cell>
        </row>
        <row r="295">
          <cell r="B295" t="str">
            <v>TRACO 1:6.</v>
          </cell>
        </row>
        <row r="296">
          <cell r="A296">
            <v>68450</v>
          </cell>
          <cell r="B296" t="str">
            <v>PINTURA C/TINTA MINERAL</v>
          </cell>
        </row>
        <row r="297">
          <cell r="A297" t="str">
            <v>68450/001</v>
          </cell>
          <cell r="B297" t="str">
            <v>PINTURA HIDROCOR 2 DEMAOS</v>
          </cell>
          <cell r="C297" t="str">
            <v>M2</v>
          </cell>
          <cell r="D297">
            <v>3.57</v>
          </cell>
        </row>
        <row r="298">
          <cell r="A298">
            <v>2</v>
          </cell>
          <cell r="B298" t="str">
            <v>PLACA DE OBRA</v>
          </cell>
        </row>
        <row r="299">
          <cell r="A299">
            <v>23605</v>
          </cell>
          <cell r="B299" t="str">
            <v>AQUISICAO E ASSENTAMENTO PLACA DE OBRA</v>
          </cell>
        </row>
        <row r="300">
          <cell r="A300" t="str">
            <v>23605/001</v>
          </cell>
          <cell r="B300" t="str">
            <v>AQUISICAO DE PLACA PRONTA E ASSENTAMENTO</v>
          </cell>
          <cell r="C300" t="str">
            <v>M2</v>
          </cell>
          <cell r="D300">
            <v>141.87</v>
          </cell>
        </row>
        <row r="301">
          <cell r="A301">
            <v>3</v>
          </cell>
          <cell r="B301" t="str">
            <v>ADMINISTRACAO DA OBRA ( NAO SOBREPOR BDI )</v>
          </cell>
        </row>
        <row r="302">
          <cell r="A302">
            <v>11532</v>
          </cell>
          <cell r="B302" t="str">
            <v>MAO DE OBRA MENSAL</v>
          </cell>
        </row>
        <row r="303">
          <cell r="A303" t="str">
            <v>11532/001</v>
          </cell>
          <cell r="B303" t="str">
            <v>VIGIA</v>
          </cell>
          <cell r="C303" t="str">
            <v>MES</v>
          </cell>
          <cell r="D303">
            <v>998.46</v>
          </cell>
        </row>
        <row r="304">
          <cell r="A304">
            <v>68456</v>
          </cell>
          <cell r="B304" t="str">
            <v>ADMINISTRACAO LOCAL DA OBRA</v>
          </cell>
        </row>
        <row r="305">
          <cell r="A305" t="str">
            <v>68456/001</v>
          </cell>
          <cell r="B305" t="str">
            <v>UNIDADE DE REFERÊNCIA DE ADMINISTRAÇÃO LOCAL DA OBRA: EXCL TAPUMES, BA</v>
          </cell>
          <cell r="C305" t="str">
            <v>URAL</v>
          </cell>
          <cell r="D305">
            <v>43.21</v>
          </cell>
        </row>
        <row r="306">
          <cell r="B306" t="str">
            <v>RRACÃO, INSTALAÇÕES PROVISÓRIAS, ANDAIMES E PLACA DE OBRA: ATÉ 5.000 U</v>
          </cell>
        </row>
        <row r="307">
          <cell r="B307" t="str">
            <v>RAL - 7,0% DO CUSTO ORÇADO;  DE 5.000 A 10.000 URAL - 5,5% IDEM + 75 U</v>
          </cell>
        </row>
        <row r="308">
          <cell r="B308" t="str">
            <v>RAL;  DE 10.000 A 50.000 URAL - 4,5% IDEM +1</v>
          </cell>
        </row>
        <row r="309">
          <cell r="A309" t="str">
            <v>COBE</v>
          </cell>
          <cell r="B309" t="str">
            <v>COBERTURA</v>
          </cell>
        </row>
        <row r="310">
          <cell r="A310">
            <v>73</v>
          </cell>
          <cell r="B310" t="str">
            <v>MADEIRAMENTO</v>
          </cell>
        </row>
        <row r="311">
          <cell r="A311" t="str">
            <v>CÓDIGO</v>
          </cell>
          <cell r="B311" t="str">
            <v>|D E S C R I Ç Ã O                                                   |UN</v>
          </cell>
          <cell r="C311" t="str">
            <v>IDADE</v>
          </cell>
          <cell r="D311" t="str">
            <v>|CUSTO TOTAL</v>
          </cell>
        </row>
        <row r="312">
          <cell r="A312" t="str">
            <v>ÍNCULO.....:</v>
          </cell>
          <cell r="B312" t="str">
            <v>NACIONAL CAIXA</v>
          </cell>
        </row>
        <row r="314">
          <cell r="A314">
            <v>55960</v>
          </cell>
          <cell r="B314" t="str">
            <v>IMUNIZACAO MADEIRAMENTO COBERTURA</v>
          </cell>
          <cell r="C314" t="str">
            <v>M2</v>
          </cell>
          <cell r="D314">
            <v>2.42</v>
          </cell>
        </row>
        <row r="315">
          <cell r="A315">
            <v>68563</v>
          </cell>
          <cell r="B315" t="str">
            <v>CHAPA CELULOSE PRENSADA 122X224X1,2CM FORNECIMENTO</v>
          </cell>
        </row>
        <row r="316">
          <cell r="A316" t="str">
            <v>68563/001</v>
          </cell>
          <cell r="B316" t="str">
            <v>TESOURA COMPLETA EM MAÇARANDUBA SERRADA, PARA TELHADOS COM VÃOS DE 4M</v>
          </cell>
          <cell r="C316" t="str">
            <v>UN</v>
          </cell>
          <cell r="D316">
            <v>465.87</v>
          </cell>
        </row>
        <row r="317">
          <cell r="B317" t="e">
            <v>#NAME?</v>
          </cell>
        </row>
        <row r="318">
          <cell r="A318" t="str">
            <v>68563/002</v>
          </cell>
          <cell r="B318" t="str">
            <v>TESOURA COMPLETA EM MAÇARANDUBA APARELHADA, PARA TELHADOS COM VÃOS DE</v>
          </cell>
          <cell r="C318" t="str">
            <v>UN</v>
          </cell>
          <cell r="D318">
            <v>677.93</v>
          </cell>
        </row>
        <row r="319">
          <cell r="B319" t="str">
            <v>4M - FORNECIMENTO E COLOCAÇÃO.</v>
          </cell>
        </row>
        <row r="320">
          <cell r="A320" t="str">
            <v>68563/003</v>
          </cell>
          <cell r="B320" t="str">
            <v>TESOURA COMPLETA EM MAÇARANDUBA SERRADA, PARA TELHADOS COM VÃOS DE  5M</v>
          </cell>
          <cell r="C320" t="str">
            <v>UN</v>
          </cell>
          <cell r="D320">
            <v>566.73</v>
          </cell>
        </row>
        <row r="321">
          <cell r="B321" t="e">
            <v>#NAME?</v>
          </cell>
        </row>
        <row r="322">
          <cell r="A322" t="str">
            <v>68563/004</v>
          </cell>
          <cell r="B322" t="str">
            <v>TESOURA COMPLETA EM MAÇARANDUBA APARELHADA, PARA TELHADOS COM VÃOS DE</v>
          </cell>
          <cell r="C322" t="str">
            <v>UN</v>
          </cell>
          <cell r="D322">
            <v>692.56</v>
          </cell>
        </row>
        <row r="323">
          <cell r="B323" t="str">
            <v>5M - FORNECIMENTO E COLOCAÇÃO.</v>
          </cell>
        </row>
        <row r="324">
          <cell r="A324" t="str">
            <v>68563/005</v>
          </cell>
          <cell r="B324" t="str">
            <v>TESOURA COMPLETA EM MAÇARANDUBA SERRADA, PARA TELHADOS COM VÃOS DE 6M</v>
          </cell>
          <cell r="C324" t="str">
            <v>UN</v>
          </cell>
          <cell r="D324">
            <v>723.14</v>
          </cell>
        </row>
        <row r="325">
          <cell r="B325" t="e">
            <v>#NAME?</v>
          </cell>
        </row>
        <row r="326">
          <cell r="A326" t="str">
            <v>68563/006</v>
          </cell>
          <cell r="B326" t="str">
            <v>TESOURA COMPLETA EM  MAÇARANDUBA APARELHADA, PARA TELHADOS COM VÃOS DE</v>
          </cell>
          <cell r="C326" t="str">
            <v>UN</v>
          </cell>
          <cell r="D326">
            <v>873.09</v>
          </cell>
        </row>
        <row r="327">
          <cell r="B327" t="str">
            <v>6M - FORNECIMENTO E COLOCAÇÃO.</v>
          </cell>
        </row>
        <row r="328">
          <cell r="A328" t="str">
            <v>68563/007</v>
          </cell>
          <cell r="B328" t="str">
            <v>TESOURA COMPLETA EM MAÇARANDUBA SERRADA, PARA TELHADOS COM VÃOS DE 7M</v>
          </cell>
          <cell r="C328" t="str">
            <v>UN</v>
          </cell>
          <cell r="D328">
            <v>846.47</v>
          </cell>
        </row>
        <row r="329">
          <cell r="B329" t="e">
            <v>#NAME?</v>
          </cell>
        </row>
        <row r="330">
          <cell r="A330" t="str">
            <v>68563/008</v>
          </cell>
          <cell r="B330" t="str">
            <v>TESOURA COMPLETA EM MAÇARANDUBA APARELHADA, PARA TELHADOS COM VÃOS DE</v>
          </cell>
          <cell r="C330" t="str">
            <v>UN</v>
          </cell>
          <cell r="D330">
            <v>1024.31</v>
          </cell>
        </row>
        <row r="331">
          <cell r="B331" t="str">
            <v>7M - FORNECIMENTO E COLOCAÇÃO.</v>
          </cell>
        </row>
        <row r="332">
          <cell r="A332" t="str">
            <v>68563/009</v>
          </cell>
          <cell r="B332" t="str">
            <v>TESOURA COMPLETA EM MAÇARANDUBA SERRADA, PARA TELHADOS COM VÃOS DE 8M</v>
          </cell>
          <cell r="C332" t="str">
            <v>UN</v>
          </cell>
          <cell r="D332">
            <v>1097.1199999999999</v>
          </cell>
        </row>
        <row r="333">
          <cell r="B333" t="e">
            <v>#NAME?</v>
          </cell>
        </row>
        <row r="334">
          <cell r="A334" t="str">
            <v>68563/010</v>
          </cell>
          <cell r="B334" t="str">
            <v>TESOURA COMPLETA EM MAÇARANDUBA APARELHADA, PARA TELHADOS COM VÃOS DE</v>
          </cell>
          <cell r="C334" t="str">
            <v>UN</v>
          </cell>
          <cell r="D334">
            <v>1443.73</v>
          </cell>
        </row>
        <row r="335">
          <cell r="B335" t="str">
            <v>8M - FORNECIMENTO E COLOCAÇÃO.</v>
          </cell>
        </row>
        <row r="336">
          <cell r="A336" t="str">
            <v>68563/011</v>
          </cell>
          <cell r="B336" t="str">
            <v>TESOURA COMPLETA EM MAÇARANDUBA SERRADA, PARA TELHADOS COM VÃOS DE 9M</v>
          </cell>
          <cell r="C336" t="str">
            <v>UN</v>
          </cell>
          <cell r="D336">
            <v>1242.6300000000001</v>
          </cell>
        </row>
        <row r="337">
          <cell r="B337" t="e">
            <v>#NAME?</v>
          </cell>
        </row>
        <row r="338">
          <cell r="A338" t="str">
            <v>68563/012</v>
          </cell>
          <cell r="B338" t="str">
            <v>TESOURA COMPLETA EM MAÇARANDUBA APARELHADA, PARA TELHADOS COM VÃOS DE</v>
          </cell>
          <cell r="C338" t="str">
            <v>UN</v>
          </cell>
          <cell r="D338">
            <v>1634.76</v>
          </cell>
        </row>
        <row r="339">
          <cell r="B339" t="str">
            <v>9M - FORNECIMENTO E COLOCAÇÃO.</v>
          </cell>
        </row>
        <row r="340">
          <cell r="A340" t="str">
            <v>68563/013</v>
          </cell>
          <cell r="B340" t="str">
            <v>TESOURA COMPLETA EM MAÇARANDUBA SERRADA, PARA TELHADOS COM VÃOS DE 10M</v>
          </cell>
          <cell r="C340" t="str">
            <v>UN</v>
          </cell>
          <cell r="D340">
            <v>1491.46</v>
          </cell>
        </row>
        <row r="341">
          <cell r="B341" t="e">
            <v>#NAME?</v>
          </cell>
        </row>
        <row r="342">
          <cell r="A342" t="str">
            <v>CÓDIGO</v>
          </cell>
          <cell r="B342" t="str">
            <v>|D E S C R I Ç Ã O                                                   |UN</v>
          </cell>
          <cell r="C342" t="str">
            <v>IDADE</v>
          </cell>
          <cell r="D342" t="str">
            <v>|CUSTO TOTAL</v>
          </cell>
        </row>
        <row r="343">
          <cell r="A343" t="str">
            <v>ÍNCULO.....:</v>
          </cell>
          <cell r="B343" t="str">
            <v>NACIONAL CAIXA</v>
          </cell>
        </row>
        <row r="345">
          <cell r="A345" t="str">
            <v>68563/014</v>
          </cell>
          <cell r="B345" t="str">
            <v>TESOURA COMPLETA EM MAÇARANDUBA APARELHADA, PARA TELHADOS COM VÃOS DE</v>
          </cell>
          <cell r="C345" t="str">
            <v>UN</v>
          </cell>
          <cell r="D345">
            <v>1815.07</v>
          </cell>
        </row>
        <row r="346">
          <cell r="B346" t="str">
            <v>10M - FORNECIMENTO E COLOCAÇÃO.</v>
          </cell>
        </row>
        <row r="347">
          <cell r="A347" t="str">
            <v>68563/015</v>
          </cell>
          <cell r="B347" t="str">
            <v>TESOURA COMPLETA EM MAÇARANDUBA SERRADA, PARA TELHADOS COM VÃOS DE 11M</v>
          </cell>
          <cell r="C347" t="str">
            <v>UN</v>
          </cell>
          <cell r="D347">
            <v>1775.55</v>
          </cell>
        </row>
        <row r="348">
          <cell r="B348" t="e">
            <v>#NAME?</v>
          </cell>
        </row>
        <row r="349">
          <cell r="A349" t="str">
            <v>68563/016</v>
          </cell>
          <cell r="B349" t="str">
            <v>TESOURA COMPLETA EM MAÇARANDUBA APARELHADA, PARA TELHADOS COM VÃOS DE</v>
          </cell>
          <cell r="C349" t="str">
            <v>UN</v>
          </cell>
          <cell r="D349">
            <v>2139.56</v>
          </cell>
        </row>
        <row r="350">
          <cell r="B350" t="str">
            <v>11M - FORNECIMENTO E COLOCAÇÃO.</v>
          </cell>
        </row>
        <row r="351">
          <cell r="A351" t="str">
            <v>68563/017</v>
          </cell>
          <cell r="B351" t="str">
            <v>TESOURA COMPLETA EM MAÇARANDUBA SERRADA, PARA TELHADOS COM  VÃOS DE 12</v>
          </cell>
          <cell r="C351" t="str">
            <v>UN</v>
          </cell>
          <cell r="D351">
            <v>1953.11</v>
          </cell>
        </row>
        <row r="352">
          <cell r="B352" t="str">
            <v>M -FORNECIMENTO E COLOCAÇÃO.</v>
          </cell>
        </row>
        <row r="353">
          <cell r="A353" t="str">
            <v>68563/018</v>
          </cell>
          <cell r="B353" t="str">
            <v>TESOURA COMPLETA EM MAÇARANDUBA APARELHADA, PARA TELHADOS COM VÃOS DE</v>
          </cell>
          <cell r="C353" t="str">
            <v>UN</v>
          </cell>
          <cell r="D353">
            <v>2376.6</v>
          </cell>
        </row>
        <row r="354">
          <cell r="B354" t="str">
            <v>12M - FORNECIMENTO E COLOCAÇÃO.</v>
          </cell>
        </row>
        <row r="355">
          <cell r="A355" t="str">
            <v>68563/019</v>
          </cell>
          <cell r="B355" t="str">
            <v>TESOURA COMPLETA EM MAÇARANDUBA SERRADA, PARA TELHADOS COM VÃOS DE 14M</v>
          </cell>
          <cell r="C355" t="str">
            <v>UN</v>
          </cell>
          <cell r="D355">
            <v>2242.58</v>
          </cell>
        </row>
        <row r="356">
          <cell r="B356" t="e">
            <v>#NAME?</v>
          </cell>
        </row>
        <row r="357">
          <cell r="A357" t="str">
            <v>68563/020</v>
          </cell>
          <cell r="B357" t="str">
            <v>TESOURA COMPLETA EM MAÇARANDUBA APARELHADA, PARA TELHADOS COM VÃOS DE</v>
          </cell>
          <cell r="C357" t="str">
            <v>UN</v>
          </cell>
          <cell r="D357">
            <v>2728.8</v>
          </cell>
        </row>
        <row r="358">
          <cell r="B358" t="str">
            <v>14M - FORNECIMENTO E COLOCAÇÃO.</v>
          </cell>
        </row>
        <row r="359">
          <cell r="A359" t="str">
            <v>68563/022</v>
          </cell>
          <cell r="B359" t="str">
            <v>CHAPA CELULOSE PRENSADA 122X224X1,2CM FORNECIMENTO</v>
          </cell>
          <cell r="C359" t="str">
            <v>UN</v>
          </cell>
          <cell r="D359">
            <v>49.13</v>
          </cell>
        </row>
        <row r="360">
          <cell r="A360">
            <v>68593</v>
          </cell>
          <cell r="B360" t="str">
            <v>ESTRUTURA MADEIRA ANCOR LAJE/PAREDE P/TELHA ESTRUTURAL FIBROCIMENTO</v>
          </cell>
        </row>
        <row r="361">
          <cell r="A361" t="str">
            <v>68593/001</v>
          </cell>
          <cell r="B361" t="str">
            <v>ESTRUTURA MADEIRA APARELHADA C/TESOURA VÃO 15M, P/TELHA ONDULADA FIBRO</v>
          </cell>
          <cell r="C361" t="str">
            <v>M2</v>
          </cell>
          <cell r="D361">
            <v>57.15</v>
          </cell>
        </row>
        <row r="362">
          <cell r="B362" t="str">
            <v>CIMENTO/ALUMINIO OU PLÁSTICA</v>
          </cell>
        </row>
        <row r="363">
          <cell r="A363" t="str">
            <v>68593/002</v>
          </cell>
          <cell r="B363" t="str">
            <v>ESTRUTURA MADEIRA APARELHADA C/PONTALETE, ANCORADA EM LAJE OU PAREDE,</v>
          </cell>
          <cell r="C363" t="str">
            <v>M2</v>
          </cell>
          <cell r="D363">
            <v>32.880000000000003</v>
          </cell>
        </row>
        <row r="364">
          <cell r="B364" t="str">
            <v>P/TELHA ONDULADA FIBROCIMENTO/ALUMÍNIO OU PLÁSTICA.</v>
          </cell>
        </row>
        <row r="365">
          <cell r="A365" t="str">
            <v>68593/003</v>
          </cell>
          <cell r="B365" t="str">
            <v>ESTRUTURA MADEIRA APARELHADA, APOIADA EM PAREDE E/OU LAJE, P/TELHA OND</v>
          </cell>
          <cell r="C365" t="str">
            <v>M2</v>
          </cell>
          <cell r="D365">
            <v>26.95</v>
          </cell>
        </row>
        <row r="366">
          <cell r="B366" t="str">
            <v>ULADA FIBROCIMENTO/ALUMÍNIO OU PLÁSTICA</v>
          </cell>
        </row>
        <row r="367">
          <cell r="A367" t="str">
            <v>68593/004</v>
          </cell>
          <cell r="B367" t="str">
            <v>ESTRUTURA MADEIRA APARELHADA, ANCORADA EM LAJE/PAREDE P/TELHA ESTRUTUR</v>
          </cell>
          <cell r="C367" t="str">
            <v>M2</v>
          </cell>
          <cell r="D367">
            <v>20.75</v>
          </cell>
        </row>
        <row r="368">
          <cell r="B368" t="str">
            <v>AL FIBROCIMENTO</v>
          </cell>
        </row>
        <row r="369">
          <cell r="A369" t="str">
            <v>68593/005</v>
          </cell>
          <cell r="B369" t="str">
            <v>ESTRUTURA MADEIRA C/TESOURA VAO 3 A 7M P/TELHA CERAMICA</v>
          </cell>
          <cell r="C369" t="str">
            <v>M2</v>
          </cell>
          <cell r="D369">
            <v>66.97</v>
          </cell>
        </row>
        <row r="370">
          <cell r="A370" t="str">
            <v>68593/006</v>
          </cell>
          <cell r="B370" t="str">
            <v>ESTRUTURA MADEIRA C/PONTALETE P/ TELHA CERAMICA</v>
          </cell>
          <cell r="C370" t="str">
            <v>M2</v>
          </cell>
          <cell r="D370">
            <v>59.51</v>
          </cell>
        </row>
        <row r="371">
          <cell r="A371" t="str">
            <v>68593/007</v>
          </cell>
          <cell r="B371" t="str">
            <v>ESTRUTURA MADEIRA APOIO PAREDE P/TELHA CERAMICA</v>
          </cell>
          <cell r="C371" t="str">
            <v>M2</v>
          </cell>
          <cell r="D371">
            <v>50.61</v>
          </cell>
        </row>
        <row r="372">
          <cell r="A372">
            <v>74</v>
          </cell>
          <cell r="B372" t="str">
            <v>TELHAMENTO COM TELHA CERAMICA</v>
          </cell>
        </row>
        <row r="373">
          <cell r="A373" t="str">
            <v>CÓDIGO</v>
          </cell>
          <cell r="B373" t="str">
            <v>|D E S C R I Ç Ã O                                                   |UN</v>
          </cell>
          <cell r="C373" t="str">
            <v>IDADE</v>
          </cell>
          <cell r="D373" t="str">
            <v>|CUSTO TOTAL</v>
          </cell>
        </row>
        <row r="374">
          <cell r="A374" t="str">
            <v>ÍNCULO.....:</v>
          </cell>
          <cell r="B374" t="str">
            <v>NACIONAL CAIXA</v>
          </cell>
        </row>
        <row r="376">
          <cell r="A376">
            <v>68566</v>
          </cell>
          <cell r="B376" t="str">
            <v>COBERTURA TELHA CERAMICA</v>
          </cell>
        </row>
        <row r="377">
          <cell r="A377" t="str">
            <v>68566/001</v>
          </cell>
          <cell r="B377" t="str">
            <v>COBERTURA TELHA CERÂMICA COLONIAL, C/ARGAMASSA DE CIMENTO/AREIA/SAIBRO</v>
          </cell>
          <cell r="C377" t="str">
            <v>M2</v>
          </cell>
          <cell r="D377">
            <v>29.7</v>
          </cell>
        </row>
        <row r="378">
          <cell r="B378" t="str">
            <v>TRAÇO 1:2:3, SEM MADEIRAMENTO</v>
          </cell>
        </row>
        <row r="379">
          <cell r="A379" t="str">
            <v>68566/002</v>
          </cell>
          <cell r="B379" t="str">
            <v>COBERTURA TELHA CERÂMICA PLAN, SEM CUMEEIRA E MADEIRAMENTO</v>
          </cell>
          <cell r="C379" t="str">
            <v>M2</v>
          </cell>
          <cell r="D379">
            <v>26.36</v>
          </cell>
        </row>
        <row r="380">
          <cell r="A380" t="str">
            <v>68566/003</v>
          </cell>
          <cell r="B380" t="str">
            <v>COBERTURA TELHA CERÂMICA FRANCESA OU MARSELHESA, SEM CUMEEIRA E MADEIR</v>
          </cell>
          <cell r="C380" t="str">
            <v>M2</v>
          </cell>
          <cell r="D380">
            <v>20.91</v>
          </cell>
        </row>
        <row r="381">
          <cell r="B381" t="str">
            <v>AMENTO</v>
          </cell>
        </row>
        <row r="382">
          <cell r="A382" t="str">
            <v>68566/004</v>
          </cell>
          <cell r="B382" t="str">
            <v>COBERTURA TELHA CERÂMICA CANAL, C/ARGAMASSA CIMENTO/AREIA/SAIBRO TRAÇO</v>
          </cell>
          <cell r="C382" t="str">
            <v>M2</v>
          </cell>
          <cell r="D382">
            <v>29.49</v>
          </cell>
        </row>
        <row r="383">
          <cell r="B383" t="str">
            <v>1:2:3, SEM CUMEEIRA E MADEIRAMENTO</v>
          </cell>
        </row>
        <row r="384">
          <cell r="A384" t="str">
            <v>68566/005</v>
          </cell>
          <cell r="B384" t="str">
            <v>COBERTURA TELHA CERÂMICA PAULISTINHA/PIAUÍ (COLONIAL TRAPEIZODAL), C/A</v>
          </cell>
          <cell r="C384" t="str">
            <v>M2</v>
          </cell>
          <cell r="D384">
            <v>35.380000000000003</v>
          </cell>
        </row>
        <row r="385">
          <cell r="B385" t="str">
            <v>RGAMASSA CIMENTO/AREIA/SAIBRO TRAÇO 1:2:3, SEM CUMEEIRA E MADEIRAMENTO</v>
          </cell>
        </row>
        <row r="386">
          <cell r="A386" t="str">
            <v>68566/006</v>
          </cell>
          <cell r="B386" t="str">
            <v>COBERTURA TELHA CERÂMICA PAULISTA, C/ARGAMASSA CIMENTO/AREIA/SAIBRO TR</v>
          </cell>
          <cell r="C386" t="str">
            <v>M2</v>
          </cell>
          <cell r="D386">
            <v>33.24</v>
          </cell>
        </row>
        <row r="387">
          <cell r="B387" t="str">
            <v>AÇO 1:2:3, SEM CUMEEIRA E MADEIRAMENTO, INCLINAÇÃO 35%</v>
          </cell>
        </row>
        <row r="388">
          <cell r="A388" t="str">
            <v>68566/007</v>
          </cell>
          <cell r="B388" t="str">
            <v>CORDÃO DE ARREMATE EM BEIRAIS (LATERAIS) C/ TELHA COLONIAL EMBOÇADA C/</v>
          </cell>
          <cell r="C388" t="str">
            <v>M</v>
          </cell>
          <cell r="D388">
            <v>7.25</v>
          </cell>
        </row>
        <row r="389">
          <cell r="B389" t="str">
            <v>ARGAMASSA CIMENTO/CAL HIDRATADA/AREIA TRAÇO 1:2:8</v>
          </cell>
        </row>
        <row r="390">
          <cell r="A390" t="str">
            <v>68566/008</v>
          </cell>
          <cell r="B390" t="str">
            <v>EMBOÇAMENTO DA ÚLTIMA FIADA DE TELHA PLAN/COLONIAL/PAULISTA C/ARGAMASS</v>
          </cell>
          <cell r="C390" t="str">
            <v>M</v>
          </cell>
          <cell r="D390">
            <v>4.04</v>
          </cell>
        </row>
        <row r="391">
          <cell r="B391" t="str">
            <v>A CIMENTO/CAL HIDRATADA/AREIA, 1:2:8</v>
          </cell>
        </row>
        <row r="392">
          <cell r="A392" t="str">
            <v>68566/009</v>
          </cell>
          <cell r="B392" t="str">
            <v>COBERTURA TELHA CERAMICA FRANCESA INCL. MADEIRAMENTO (APOIO EM PAREDES</v>
          </cell>
          <cell r="C392" t="str">
            <v>M2</v>
          </cell>
          <cell r="D392">
            <v>67.239999999999995</v>
          </cell>
        </row>
        <row r="393">
          <cell r="B393" t="str">
            <v>S/TESOURA). CUMEEIRA E CORDAO DE ARREMATE DOS BEIRAS (LATERAL) EMBOCA-</v>
          </cell>
        </row>
        <row r="394">
          <cell r="B394" t="str">
            <v>DO C/ ARG. CIM/CAL/AREIA 1:2:8</v>
          </cell>
        </row>
        <row r="395">
          <cell r="A395" t="str">
            <v>68566/010</v>
          </cell>
          <cell r="B395" t="str">
            <v>COBERTURA C/TELHA FRANCESA INCL.MADEIRAMENTO (VAOS ATE 4,0M C/TESOURA)</v>
          </cell>
          <cell r="C395" t="str">
            <v>M2</v>
          </cell>
          <cell r="D395">
            <v>73.91</v>
          </cell>
        </row>
        <row r="396">
          <cell r="B396" t="str">
            <v>CUMEEIRA E CORDAO DE ARREMATE DOS BEIRAIS(LATERAL) EMBOCADO C/ ARGAM.</v>
          </cell>
        </row>
        <row r="397">
          <cell r="B397" t="str">
            <v>DE CIM/CAL/AREIA 1:2:8</v>
          </cell>
        </row>
        <row r="398">
          <cell r="A398" t="str">
            <v>68566/011</v>
          </cell>
          <cell r="B398" t="str">
            <v>COBERTURA TELHA CERAMICA TIPO PLAN INCL. MADEIRAMENTO(APOIO EM PAREDES</v>
          </cell>
          <cell r="C398" t="str">
            <v>M2</v>
          </cell>
          <cell r="D398">
            <v>71.34</v>
          </cell>
        </row>
        <row r="399">
          <cell r="B399" t="str">
            <v>SEM TESOURA). CUMEEIRA, CORDAO DE ARREMATE DOS BEIRAIS (LATERAL) E</v>
          </cell>
        </row>
        <row r="400">
          <cell r="B400" t="str">
            <v>ULTIMA FIADA EMBOCADA C/ARG. CIM/CAL/AREIA 1:2:8</v>
          </cell>
        </row>
        <row r="401">
          <cell r="A401" t="str">
            <v>68566/012</v>
          </cell>
          <cell r="B401" t="str">
            <v>COBERTURA C/TELHA CERAMICA COLONIAL, INCL. MADEIRAMENTO (C/TESOURA</v>
          </cell>
          <cell r="C401" t="str">
            <v>M2</v>
          </cell>
          <cell r="D401">
            <v>73.48</v>
          </cell>
        </row>
        <row r="402">
          <cell r="B402" t="str">
            <v>VAOS ATE 4,0M), CUMEEIRA, CORDAO DE ARREMATE DOS BEIRAIS (LATERAL)</v>
          </cell>
        </row>
        <row r="403">
          <cell r="B403" t="str">
            <v>E ULTIMA FIADA EMBOCADA C/ARG. CIM/AREIA 1:2:8</v>
          </cell>
        </row>
        <row r="404">
          <cell r="A404" t="str">
            <v>CÓDIGO</v>
          </cell>
          <cell r="B404" t="str">
            <v>|D E S C R I Ç Ã O                                                   |UN</v>
          </cell>
          <cell r="C404" t="str">
            <v>IDADE</v>
          </cell>
          <cell r="D404" t="str">
            <v>|CUSTO TOTAL</v>
          </cell>
        </row>
        <row r="405">
          <cell r="A405" t="str">
            <v>ÍNCULO.....:</v>
          </cell>
          <cell r="B405" t="str">
            <v>NACIONAL CAIXA</v>
          </cell>
        </row>
        <row r="407">
          <cell r="A407" t="str">
            <v>68566/013</v>
          </cell>
          <cell r="B407" t="str">
            <v>COBERTURA C/TELHA CERAMICA COLONIAL, INCL.MADEIRAMENTO (APOIO EM PARE-</v>
          </cell>
          <cell r="C407" t="str">
            <v>M2</v>
          </cell>
          <cell r="D407">
            <v>65.430000000000007</v>
          </cell>
        </row>
        <row r="408">
          <cell r="B408" t="str">
            <v>DES, SEM TESOURA). CUMEEIRA, CORDAO DE ARREMATE DOS BEIRAIS  (LATERAL)</v>
          </cell>
        </row>
        <row r="409">
          <cell r="B409" t="str">
            <v>E ULTIMA FIADA EMBOCADA C/ ARG. CIM/CAL/AREIA 1:2:8</v>
          </cell>
        </row>
        <row r="410">
          <cell r="A410">
            <v>75</v>
          </cell>
          <cell r="B410" t="str">
            <v>TELHAMENTO COM TELHA DE FIBROCIMENTO</v>
          </cell>
        </row>
        <row r="411">
          <cell r="A411">
            <v>23758</v>
          </cell>
          <cell r="B411" t="str">
            <v>COBERTURA TELHA FIBROCIMENTO</v>
          </cell>
        </row>
        <row r="412">
          <cell r="A412" t="str">
            <v>23758/001</v>
          </cell>
          <cell r="B412" t="str">
            <v>COBERTURA TELHA FIBROCIMENTO ONDULADA 6MM, INCLUSIVE MADEIRAMENTO (APO</v>
          </cell>
          <cell r="C412" t="str">
            <v>M2</v>
          </cell>
          <cell r="D412">
            <v>50.29</v>
          </cell>
        </row>
        <row r="413">
          <cell r="B413" t="str">
            <v>IADA EM PAREDES S/TESOURAS) CUMEEIRA ARTICULADA</v>
          </cell>
        </row>
        <row r="414">
          <cell r="A414" t="str">
            <v>23758/002</v>
          </cell>
          <cell r="B414" t="str">
            <v>COBERTURA C/ TELHA DE FIBROCIMENTO ONDULADA 6MM, INCL. MADEIRAMENTO</v>
          </cell>
          <cell r="C414" t="str">
            <v>M2</v>
          </cell>
          <cell r="D414">
            <v>62.29</v>
          </cell>
        </row>
        <row r="415">
          <cell r="B415" t="str">
            <v>(VAOS ATE 10,0M - C/TESOURAS) E CUMEEIRA UNIVERSAL</v>
          </cell>
        </row>
        <row r="416">
          <cell r="A416" t="str">
            <v>23758/003</v>
          </cell>
          <cell r="B416" t="str">
            <v>COBERTURA EM TELHA DE FIBROCIMENTO ONDULADA 6MM, INCL. MADEIRAMENTO</v>
          </cell>
          <cell r="C416" t="str">
            <v>M2</v>
          </cell>
          <cell r="D416">
            <v>50.29</v>
          </cell>
        </row>
        <row r="417">
          <cell r="B417" t="str">
            <v>(APOIADO EM PAREDES, SEM TESOURA) E CUMEEIRA UNIVERSAL</v>
          </cell>
        </row>
        <row r="418">
          <cell r="A418">
            <v>23771</v>
          </cell>
          <cell r="B418" t="str">
            <v>COBERTURA FIBROCIMENTO BLOCO 2Q</v>
          </cell>
        </row>
        <row r="419">
          <cell r="A419" t="str">
            <v>23771/001</v>
          </cell>
          <cell r="B419" t="str">
            <v>COBERTURA FIBROCIMENTO CANALETE PR5-2Q-T INCL MADEIRAMENTO</v>
          </cell>
          <cell r="C419" t="str">
            <v>M2</v>
          </cell>
          <cell r="D419">
            <v>66.3</v>
          </cell>
        </row>
        <row r="420">
          <cell r="A420">
            <v>68520</v>
          </cell>
          <cell r="B420" t="str">
            <v>TELHAMENTO C/ TELHA DE FIBROCIMENTO</v>
          </cell>
        </row>
        <row r="421">
          <cell r="A421" t="str">
            <v>68520/001</v>
          </cell>
          <cell r="B421" t="str">
            <v>TELHAMENTO C/ TELHA DE FIBROCIMENTO ONDULADA 6MM - 2,44 X 1,10M. FORNE</v>
          </cell>
          <cell r="C421" t="str">
            <v>M2</v>
          </cell>
          <cell r="D421">
            <v>20.059999999999999</v>
          </cell>
        </row>
        <row r="422">
          <cell r="B422" t="str">
            <v>CIMENTO E COLOCAÇÃO.</v>
          </cell>
        </row>
        <row r="423">
          <cell r="A423">
            <v>76</v>
          </cell>
          <cell r="B423" t="str">
            <v>TELHAMENTO COM TELHA METALICA</v>
          </cell>
        </row>
        <row r="424">
          <cell r="A424">
            <v>24757</v>
          </cell>
          <cell r="B424" t="str">
            <v>COBERTURA COM TELHA CHAPA ACO ZINCADA 0,5MM</v>
          </cell>
        </row>
        <row r="425">
          <cell r="A425" t="str">
            <v>24757/001</v>
          </cell>
          <cell r="B425" t="str">
            <v>COBERTURA COM TELHA CHAPA AÇO ZINCADO, ONDULADA, ESP = 0,5MM</v>
          </cell>
          <cell r="C425" t="str">
            <v>M2</v>
          </cell>
          <cell r="D425">
            <v>28.96</v>
          </cell>
        </row>
        <row r="426">
          <cell r="A426">
            <v>77</v>
          </cell>
          <cell r="B426" t="str">
            <v>MADEIRAMENTO/TELHAMENTO C/ TELHAS CERAMICAS</v>
          </cell>
        </row>
        <row r="427">
          <cell r="A427">
            <v>23726</v>
          </cell>
          <cell r="B427" t="str">
            <v>COBERTURA TELHA CERAMICA</v>
          </cell>
        </row>
        <row r="428">
          <cell r="A428" t="str">
            <v>23726/001</v>
          </cell>
          <cell r="B428" t="str">
            <v>COBERTURA C/TELHA CERAMICA FRANCESA, INCLUSIVE MADEIRAMENTO (APOIO EM</v>
          </cell>
          <cell r="C428" t="str">
            <v>M2</v>
          </cell>
          <cell r="D428">
            <v>67.239999999999995</v>
          </cell>
        </row>
        <row r="429">
          <cell r="B429" t="str">
            <v>PAREDES, SEM TESOURA), CUMEEIRA E CORDAO DE ARREMATE DOS BEIRAIS (LATE</v>
          </cell>
        </row>
        <row r="430">
          <cell r="B430" t="str">
            <v>RAL) EMBOCADOS C/ARGAMASSA CIM/CAL/AREIA 1:2:8</v>
          </cell>
        </row>
        <row r="431">
          <cell r="A431" t="str">
            <v>23726/002</v>
          </cell>
          <cell r="B431" t="str">
            <v>COBERTURA C/TELHA CERAMICA PLAN, INCLUSIVE MADEIRAMENTO (APOIO EM PARE</v>
          </cell>
          <cell r="C431" t="str">
            <v>M2</v>
          </cell>
          <cell r="D431">
            <v>71.34</v>
          </cell>
        </row>
        <row r="432">
          <cell r="B432" t="str">
            <v>DES, SEM TESOURA), CUMEEIRA, CORDAO DE ARREMATE DOS BEIRAIS (LATERAL)</v>
          </cell>
        </row>
        <row r="433">
          <cell r="B433" t="str">
            <v>E ULTIMA FIDA ARGAMASSADA COM CIMENTO/CAL/AREIA 1:2:8</v>
          </cell>
        </row>
        <row r="434">
          <cell r="A434" t="str">
            <v>23726/003</v>
          </cell>
          <cell r="B434" t="str">
            <v>COBERTURA C/TELHA CERAMICA ROMANA, INCLUSIVE MADEIRAMENTO E CUMEEIRA</v>
          </cell>
          <cell r="C434" t="str">
            <v>M2</v>
          </cell>
          <cell r="D434">
            <v>68.84</v>
          </cell>
        </row>
        <row r="435">
          <cell r="A435" t="str">
            <v>CÓDIGO</v>
          </cell>
          <cell r="B435" t="str">
            <v>|D E S C R I Ç Ã O                                                   |UN</v>
          </cell>
          <cell r="C435" t="str">
            <v>IDADE</v>
          </cell>
          <cell r="D435" t="str">
            <v>|CUSTO TOTAL</v>
          </cell>
        </row>
        <row r="436">
          <cell r="A436" t="str">
            <v>ÍNCULO.....:</v>
          </cell>
          <cell r="B436" t="str">
            <v>NACIONAL CAIXA</v>
          </cell>
        </row>
        <row r="438">
          <cell r="B438" t="str">
            <v>EMPREGANDO ARGAMASSA DE CIM/CAL/AREIA 1:2:9</v>
          </cell>
        </row>
        <row r="439">
          <cell r="A439" t="str">
            <v>23726/004</v>
          </cell>
          <cell r="B439" t="str">
            <v>COBERTURA C/TELHA CERAMICA COLONIAL, INCL MADEIRAMENTO(APOIO EM PARE-</v>
          </cell>
          <cell r="C439" t="str">
            <v>M2</v>
          </cell>
          <cell r="D439">
            <v>65.430000000000007</v>
          </cell>
        </row>
        <row r="440">
          <cell r="B440" t="str">
            <v>DES, SEM TESOURA), CUMEEIRA, CORDAO DE ARREMATE DOS BEIRAIS (LATERAL)</v>
          </cell>
        </row>
        <row r="441">
          <cell r="B441" t="str">
            <v>E ULTIMA FIADA EMBOCADA COM ARG CIMENTO/CAL/AREIA 1:2:8</v>
          </cell>
        </row>
        <row r="442">
          <cell r="A442">
            <v>24317</v>
          </cell>
          <cell r="B442" t="str">
            <v>CONSERVACAO COBERTURAS PREDIAIS - PAR</v>
          </cell>
        </row>
        <row r="443">
          <cell r="A443" t="str">
            <v>24317/001</v>
          </cell>
          <cell r="B443" t="str">
            <v>CONSERVACAO COBERTURA PREDIAL/PAR, DE TELHAS FRANCESAS</v>
          </cell>
          <cell r="C443" t="str">
            <v>M2</v>
          </cell>
          <cell r="D443">
            <v>20.170000000000002</v>
          </cell>
        </row>
        <row r="444">
          <cell r="A444" t="str">
            <v>24317/002</v>
          </cell>
          <cell r="B444" t="str">
            <v>CONSERVACAO COBERTURA PREDIAL/PAR, DE TELHAS COLONIAIS</v>
          </cell>
          <cell r="C444" t="str">
            <v>M2</v>
          </cell>
          <cell r="D444">
            <v>21.4</v>
          </cell>
        </row>
        <row r="445">
          <cell r="A445" t="str">
            <v>24317/003</v>
          </cell>
          <cell r="B445" t="str">
            <v>CONSERVACAO COBERTURA PREDIAL/PAR, DE TELHAS ROMANAS</v>
          </cell>
          <cell r="C445" t="str">
            <v>M2</v>
          </cell>
          <cell r="D445">
            <v>19.55</v>
          </cell>
        </row>
        <row r="446">
          <cell r="A446">
            <v>78</v>
          </cell>
          <cell r="B446" t="str">
            <v>MADEIRAMENTO/TELHAMENTO C/ TELHAS FIBROCIMENTO</v>
          </cell>
        </row>
        <row r="447">
          <cell r="A447">
            <v>24132</v>
          </cell>
          <cell r="B447" t="str">
            <v>COBERTURA EM TELHA DE FIBROCIMENTO</v>
          </cell>
        </row>
        <row r="448">
          <cell r="A448" t="str">
            <v>24132/001</v>
          </cell>
          <cell r="B448" t="str">
            <v>COBERTURA EM TELHA DE FIBROCIMENTO ONDULADA 6 MM, INCL. MADEIRAMENTO</v>
          </cell>
          <cell r="C448" t="str">
            <v>M2</v>
          </cell>
          <cell r="D448">
            <v>50.29</v>
          </cell>
        </row>
        <row r="449">
          <cell r="A449">
            <v>24318</v>
          </cell>
          <cell r="B449" t="str">
            <v>CONSERVACAO COBERTURAS PREDIAIS - PAR</v>
          </cell>
        </row>
        <row r="450">
          <cell r="A450" t="str">
            <v>24318/001</v>
          </cell>
          <cell r="B450" t="str">
            <v>CONSERVACAO COBERTURA PREDIAL/PAR, COM CHAPAS FIBROCIMENTO</v>
          </cell>
          <cell r="C450" t="str">
            <v>M2</v>
          </cell>
          <cell r="D450">
            <v>15.08</v>
          </cell>
        </row>
        <row r="451">
          <cell r="A451">
            <v>79</v>
          </cell>
          <cell r="B451" t="str">
            <v>CUMEEIRA CERAMICA</v>
          </cell>
        </row>
        <row r="452">
          <cell r="A452">
            <v>6058</v>
          </cell>
          <cell r="B452" t="str">
            <v>CUMEEIRA COM TELHA CERÂMICA EMBOÇADA COM ARGAMASSA DE CIMENTO/CAL HIDR</v>
          </cell>
          <cell r="C452" t="str">
            <v>M</v>
          </cell>
          <cell r="D452">
            <v>9.0299999999999994</v>
          </cell>
        </row>
        <row r="453">
          <cell r="B453" t="str">
            <v>ATADA/AREIA - 1:2:8</v>
          </cell>
        </row>
        <row r="454">
          <cell r="A454">
            <v>68594</v>
          </cell>
          <cell r="B454" t="str">
            <v>ARREMATE TELHA CERAMICA EMBOCADA C/ARGAMASSA CIMENTO/AREIA/SAIBRO 1:2:</v>
          </cell>
        </row>
        <row r="455">
          <cell r="B455">
            <v>3</v>
          </cell>
        </row>
        <row r="456">
          <cell r="A456" t="str">
            <v>68594/001</v>
          </cell>
          <cell r="B456" t="str">
            <v>CUMEEIRA TELHA CERÂMICA EMBOÇADA COM ARGAMASSA DE CIMENTO/AREIA/SAIBRO</v>
          </cell>
          <cell r="C456" t="str">
            <v>M</v>
          </cell>
          <cell r="D456">
            <v>9.2799999999999994</v>
          </cell>
        </row>
        <row r="457">
          <cell r="B457" t="str">
            <v>- 1:2:3</v>
          </cell>
        </row>
        <row r="458">
          <cell r="A458" t="str">
            <v>68594/002</v>
          </cell>
          <cell r="B458" t="str">
            <v>ARREMATE COM TELHA CERÂMICA EMBOCADA C/ ARGAMASSA CIMENTO/AREIA/SAIBRO</v>
          </cell>
          <cell r="C458" t="str">
            <v>M</v>
          </cell>
          <cell r="D458">
            <v>7.48</v>
          </cell>
        </row>
        <row r="459">
          <cell r="B459" t="str">
            <v>TRAÇO 1:2:3</v>
          </cell>
        </row>
        <row r="460">
          <cell r="A460">
            <v>80</v>
          </cell>
          <cell r="B460" t="str">
            <v>CUMEEIRA DE FIBROCIMENTO</v>
          </cell>
        </row>
        <row r="461">
          <cell r="A461">
            <v>68687</v>
          </cell>
          <cell r="B461" t="str">
            <v>CUMEEIRA FIBROCIMENTO</v>
          </cell>
        </row>
        <row r="462">
          <cell r="A462" t="str">
            <v>68687/001</v>
          </cell>
          <cell r="B462" t="str">
            <v>CUMEEIRA FIBROCIMENTO UNIVERSAL PARA TELHA ONDULADA (6MM - 110X21CM),</v>
          </cell>
          <cell r="C462" t="str">
            <v>M</v>
          </cell>
          <cell r="D462">
            <v>55.46</v>
          </cell>
        </row>
        <row r="463">
          <cell r="B463" t="str">
            <v>COM JUNTA PLÁSTICA DE VEDAÇÃO, INCLUINDO FORNECIMENTO, COLOCAÇÃO E PAR</v>
          </cell>
        </row>
        <row r="464">
          <cell r="B464" t="str">
            <v>AFUSOS DE FIXAÇÃO</v>
          </cell>
        </row>
        <row r="465">
          <cell r="A465" t="str">
            <v>68687/002</v>
          </cell>
          <cell r="B465" t="str">
            <v>CUMEEIRA FIBROCIMENTO TIPO SHED PARA TELHA ONDULADA, COM JUNTA PLÁSTIC</v>
          </cell>
          <cell r="C465" t="str">
            <v>M</v>
          </cell>
          <cell r="D465">
            <v>47.13</v>
          </cell>
        </row>
        <row r="466">
          <cell r="A466" t="str">
            <v>CÓDIGO</v>
          </cell>
          <cell r="B466" t="str">
            <v>|D E S C R I Ç Ã O                                                   |UN</v>
          </cell>
          <cell r="C466" t="str">
            <v>IDADE</v>
          </cell>
          <cell r="D466" t="str">
            <v>|CUSTO TOTAL</v>
          </cell>
        </row>
        <row r="467">
          <cell r="A467" t="str">
            <v>ÍNCULO.....:</v>
          </cell>
          <cell r="B467" t="str">
            <v>NACIONAL CAIXA</v>
          </cell>
        </row>
        <row r="469">
          <cell r="B469" t="str">
            <v>A DE VEDAÇÃO</v>
          </cell>
        </row>
        <row r="470">
          <cell r="A470">
            <v>81</v>
          </cell>
          <cell r="B470" t="str">
            <v>CALHA DE CONCRETO</v>
          </cell>
        </row>
        <row r="471">
          <cell r="A471">
            <v>68506</v>
          </cell>
          <cell r="B471" t="str">
            <v>CALHA 0,4X0,2M C/FUNDO CONCR ARM ESP=5CM 1:2,5:4, PAREDE EM ALV 1/2 VE</v>
          </cell>
        </row>
        <row r="472">
          <cell r="B472" t="str">
            <v>Z C/ARG 1:9, REVEST C/CHAPISCO 1:4 E MASSA ESP=2CM</v>
          </cell>
        </row>
        <row r="473">
          <cell r="A473" t="str">
            <v>68506/001</v>
          </cell>
          <cell r="B473" t="str">
            <v>CALHA 0,4X0,2M (BASE X ALTURA) C/FUNDO CONCR ARM ESP=5CM 1:2,5:4, PARE</v>
          </cell>
          <cell r="C473" t="str">
            <v>M</v>
          </cell>
          <cell r="D473">
            <v>50.9</v>
          </cell>
        </row>
        <row r="474">
          <cell r="B474" t="str">
            <v>DE EM ALV TIJOLO FURADO 1/2 VEZ C/ARG 1:9, CHAPISCO 1:4 E REVESTIMENTO</v>
          </cell>
        </row>
        <row r="475">
          <cell r="B475" t="str">
            <v>CIMENTADO DESEMPOLADO 1:4 ESP=2CM</v>
          </cell>
        </row>
        <row r="476">
          <cell r="A476">
            <v>83</v>
          </cell>
          <cell r="B476" t="str">
            <v>CALHA DE PVC, PECAS E ACESSORIOS</v>
          </cell>
        </row>
        <row r="477">
          <cell r="A477">
            <v>68327</v>
          </cell>
          <cell r="B477" t="str">
            <v>BUZINOTE (TUBO PVC 50MM) PARA SAÍDA DE ÁGUA DE PISO DE QUADRA ESPORTIV</v>
          </cell>
          <cell r="C477" t="str">
            <v>M</v>
          </cell>
          <cell r="D477">
            <v>4.8499999999999996</v>
          </cell>
        </row>
        <row r="478">
          <cell r="B478" t="str">
            <v>A</v>
          </cell>
        </row>
        <row r="479">
          <cell r="A479">
            <v>84</v>
          </cell>
          <cell r="B479" t="str">
            <v>CALHA METALICA</v>
          </cell>
        </row>
        <row r="480">
          <cell r="A480">
            <v>24141</v>
          </cell>
          <cell r="B480" t="str">
            <v>CALHA EM CHAPA GALVANIZADA</v>
          </cell>
        </row>
        <row r="481">
          <cell r="A481" t="str">
            <v>24141/001</v>
          </cell>
          <cell r="B481" t="str">
            <v>CALHA EM CHAPA GALVANIZADA Nº 24 (ESPESSURA=0,65MM), DESENVOLVIMENTO=3</v>
          </cell>
          <cell r="C481" t="str">
            <v>M</v>
          </cell>
          <cell r="D481">
            <v>25.22</v>
          </cell>
        </row>
        <row r="482">
          <cell r="B482" t="str">
            <v>3CM</v>
          </cell>
        </row>
        <row r="483">
          <cell r="A483">
            <v>24319</v>
          </cell>
          <cell r="B483" t="str">
            <v>CONSERVACAO DE CALHAS - PAR</v>
          </cell>
        </row>
        <row r="484">
          <cell r="A484" t="str">
            <v>24319/001</v>
          </cell>
          <cell r="B484" t="str">
            <v>CONSERVACAO DE COBERTURA PREDIAL/PAR - CALHAS METALICAS</v>
          </cell>
          <cell r="C484" t="str">
            <v>M</v>
          </cell>
          <cell r="D484">
            <v>7.75</v>
          </cell>
        </row>
        <row r="485">
          <cell r="A485">
            <v>86</v>
          </cell>
          <cell r="B485" t="str">
            <v>RUFO METALICO</v>
          </cell>
        </row>
        <row r="486">
          <cell r="A486">
            <v>24133</v>
          </cell>
          <cell r="B486" t="str">
            <v>RUFO EM CHAPA GALVANIZADA</v>
          </cell>
        </row>
        <row r="487">
          <cell r="A487" t="str">
            <v>24133/001</v>
          </cell>
          <cell r="B487" t="str">
            <v>RUFO EM CHAPA GALVANIZADA NUM 24 L=25 CM</v>
          </cell>
          <cell r="C487" t="str">
            <v>M</v>
          </cell>
          <cell r="D487">
            <v>24.81</v>
          </cell>
        </row>
        <row r="488">
          <cell r="A488">
            <v>88</v>
          </cell>
          <cell r="B488" t="str">
            <v>RUFO EM CONCRETO</v>
          </cell>
        </row>
        <row r="489">
          <cell r="A489">
            <v>68058</v>
          </cell>
          <cell r="B489" t="str">
            <v>ALGEROZ (RUFO) EM CONCRETO ARMADO, LARGURA 40 CM E ESPESSURA 7 CM</v>
          </cell>
          <cell r="C489" t="str">
            <v>M</v>
          </cell>
          <cell r="D489">
            <v>39.14</v>
          </cell>
        </row>
        <row r="490">
          <cell r="A490">
            <v>68505</v>
          </cell>
          <cell r="B490" t="str">
            <v>ALGEROZ EM CONCRETO ARMADO (RUFO DE CONCRETO)</v>
          </cell>
        </row>
        <row r="491">
          <cell r="A491" t="str">
            <v>68505/001</v>
          </cell>
          <cell r="B491" t="str">
            <v>ALGEROZ (RUFO) EM CONCRETO ARMADO, LARGURA = 40 CM E ESPESSURA = 3 CM</v>
          </cell>
          <cell r="C491" t="str">
            <v>M</v>
          </cell>
          <cell r="D491">
            <v>17.36</v>
          </cell>
        </row>
        <row r="492">
          <cell r="A492">
            <v>252</v>
          </cell>
          <cell r="B492" t="str">
            <v>TELHAMENTO COM TELHA DE FIBRA DE VIDRO</v>
          </cell>
        </row>
        <row r="493">
          <cell r="A493">
            <v>41619</v>
          </cell>
          <cell r="B493" t="str">
            <v>COBERTURA COM TELHA DE FIBRA DE VIDRO, ONDULADA, COLORIDA, 2,44 X 0,50</v>
          </cell>
          <cell r="C493" t="str">
            <v>M2</v>
          </cell>
          <cell r="D493">
            <v>30.84</v>
          </cell>
        </row>
        <row r="494">
          <cell r="B494" t="str">
            <v>M E = 0,6 MM</v>
          </cell>
        </row>
        <row r="495">
          <cell r="A495">
            <v>291</v>
          </cell>
          <cell r="B495" t="str">
            <v>ESTRUTURA METALICA</v>
          </cell>
        </row>
        <row r="496">
          <cell r="A496">
            <v>25624</v>
          </cell>
          <cell r="B496" t="str">
            <v>ESTRUTURAS METALICAS DIVERSAS</v>
          </cell>
        </row>
        <row r="497">
          <cell r="A497" t="str">
            <v>CÓDIGO</v>
          </cell>
          <cell r="B497" t="str">
            <v>|D E S C R I Ç Ã O                                                   |UN</v>
          </cell>
          <cell r="C497" t="str">
            <v>IDADE</v>
          </cell>
          <cell r="D497" t="str">
            <v>|CUSTO TOTAL</v>
          </cell>
        </row>
        <row r="498">
          <cell r="A498" t="str">
            <v>ÍNCULO.....:</v>
          </cell>
          <cell r="B498" t="str">
            <v>NACIONAL CAIXA</v>
          </cell>
        </row>
        <row r="500">
          <cell r="A500" t="str">
            <v>25624/001</v>
          </cell>
          <cell r="B500" t="str">
            <v>ESTRUTURA METÁLICA C/ PERFIS ”I” 8 A 12” EM AÇO LAMINADO (VIGA ISOLADA</v>
          </cell>
          <cell r="C500" t="str">
            <v>KG</v>
          </cell>
          <cell r="D500">
            <v>6.87</v>
          </cell>
        </row>
        <row r="501">
          <cell r="B501" t="str">
            <v>, ESCORA, PÓRTICO, ETC). FORNECIMENTO E MONTAGEM, INCLUSIVE PERDAS (5%</v>
          </cell>
        </row>
        <row r="502">
          <cell r="B502" t="str">
            <v>).</v>
          </cell>
        </row>
        <row r="503">
          <cell r="A503" t="str">
            <v>25624/002</v>
          </cell>
          <cell r="B503" t="str">
            <v>ESTRUTURA METÁLICA C/ PERFIS ”I” ATÉ 8” EM AÇO LAMINADO (VIGA ISOLADA,</v>
          </cell>
          <cell r="C503" t="str">
            <v>KG</v>
          </cell>
          <cell r="D503">
            <v>4.91</v>
          </cell>
        </row>
        <row r="504">
          <cell r="B504" t="str">
            <v>ESCORA, PÓRTICO, ETC). FORNECIMENTO E MONTAGEM, INCLSIVE PERDAS (5%).</v>
          </cell>
        </row>
        <row r="505">
          <cell r="A505" t="str">
            <v>25624/003</v>
          </cell>
          <cell r="B505" t="str">
            <v>ESTRUTURA METÁLICA P/ GALPÕES, VÃO DE 12,00M, EM PÓRTICOS EM TRELIÇA D</v>
          </cell>
          <cell r="C505" t="str">
            <v>KG</v>
          </cell>
          <cell r="D505">
            <v>7.95</v>
          </cell>
        </row>
        <row r="506">
          <cell r="B506" t="str">
            <v>E  AÇO,  FORNECIMENTO, MONTAGEM E PINTURA COM FUNDO  ANTICORROSIVO.</v>
          </cell>
        </row>
        <row r="507">
          <cell r="A507" t="str">
            <v>DROP</v>
          </cell>
          <cell r="B507" t="str">
            <v>DRENAGEM/OBRAS DE CONTENCAO/POCOS DE VISITA E CAIXAS</v>
          </cell>
        </row>
        <row r="508">
          <cell r="A508">
            <v>28</v>
          </cell>
          <cell r="B508" t="str">
            <v>DRENOS</v>
          </cell>
        </row>
        <row r="509">
          <cell r="A509">
            <v>11510</v>
          </cell>
          <cell r="B509" t="str">
            <v>EXECUCAO DA ENVOLTORIA DOS DRENOS DE GASES - MMA</v>
          </cell>
        </row>
        <row r="510">
          <cell r="A510" t="str">
            <v>11510/001</v>
          </cell>
          <cell r="B510" t="str">
            <v>EXECUÇÃO DA ENVOLTÓRIA DOS DRENOS DE GASES - MMA, EM TUBOS DE CONCRETO</v>
          </cell>
          <cell r="C510" t="str">
            <v>M</v>
          </cell>
          <cell r="D510">
            <v>92.66</v>
          </cell>
        </row>
        <row r="511">
          <cell r="B511" t="str">
            <v>, DI=60 CM, PREENCHIDOS COM RACHÃO.</v>
          </cell>
        </row>
        <row r="512">
          <cell r="A512">
            <v>24237</v>
          </cell>
          <cell r="B512" t="str">
            <v>FORNECIMENTO/ASSENTAMENTO DE MANTA GEOTEXTIL BIDIM OP-60 EM DRENOS</v>
          </cell>
        </row>
        <row r="513">
          <cell r="A513" t="str">
            <v>24237/001</v>
          </cell>
          <cell r="B513" t="str">
            <v>FORNECIMENTO/ASSENTAMENTO DE MANTA GEOTEXTIL RT-31 (ANT OP-60) BIDIM</v>
          </cell>
          <cell r="C513" t="str">
            <v>M2</v>
          </cell>
          <cell r="D513">
            <v>19.39</v>
          </cell>
        </row>
        <row r="514">
          <cell r="A514">
            <v>26277</v>
          </cell>
          <cell r="B514" t="str">
            <v>DRENOS DE CHORUME EM TUBOS DRENANTES - MMA</v>
          </cell>
        </row>
        <row r="515">
          <cell r="A515" t="str">
            <v>26277/001</v>
          </cell>
          <cell r="B515" t="str">
            <v>EM TUBOS DE PVC, D = 100 MM, ENVOLTOS EM BRITA E GEOTEXTIL</v>
          </cell>
          <cell r="C515" t="str">
            <v>M</v>
          </cell>
          <cell r="D515">
            <v>44.68</v>
          </cell>
        </row>
        <row r="516">
          <cell r="A516" t="str">
            <v>26277/002</v>
          </cell>
          <cell r="B516" t="str">
            <v>EM TUBOS DE PVC, D = 150 MM, ENVOLTOS EM BRITA E GEOTEXTIL</v>
          </cell>
          <cell r="C516" t="str">
            <v>M</v>
          </cell>
          <cell r="D516">
            <v>67.099999999999994</v>
          </cell>
        </row>
        <row r="517">
          <cell r="A517" t="str">
            <v>26277/003</v>
          </cell>
          <cell r="B517" t="str">
            <v>EM TUBOS DRENANTES DE CONCRETO, D = 200 MM, ENVOLTOS EM BRITA E GEOTEX</v>
          </cell>
          <cell r="C517" t="str">
            <v>M</v>
          </cell>
          <cell r="D517">
            <v>40.65</v>
          </cell>
        </row>
        <row r="518">
          <cell r="B518" t="str">
            <v>TIL</v>
          </cell>
        </row>
        <row r="519">
          <cell r="A519">
            <v>26278</v>
          </cell>
          <cell r="B519" t="str">
            <v>COLOCACAO DE MANTA                   - MMA</v>
          </cell>
        </row>
        <row r="520">
          <cell r="A520" t="str">
            <v>26278/001</v>
          </cell>
          <cell r="B520" t="str">
            <v>COLOCACAO DE MANTA POLYESTER - GEOTEXTIL OP 20</v>
          </cell>
          <cell r="C520" t="str">
            <v>M2</v>
          </cell>
          <cell r="D520">
            <v>9.65</v>
          </cell>
        </row>
        <row r="521">
          <cell r="A521" t="str">
            <v>26278/002</v>
          </cell>
          <cell r="B521" t="str">
            <v>COLOCACAO MANTA IMPERMEABILIZANTE</v>
          </cell>
          <cell r="C521" t="str">
            <v>M2</v>
          </cell>
          <cell r="D521">
            <v>26.69</v>
          </cell>
        </row>
        <row r="522">
          <cell r="A522">
            <v>55911</v>
          </cell>
          <cell r="B522" t="str">
            <v>DRENO PARA FUNDACAO DE RESERVATORIOS APOIADOS</v>
          </cell>
          <cell r="C522" t="str">
            <v>UN</v>
          </cell>
          <cell r="D522">
            <v>1097.79</v>
          </cell>
        </row>
        <row r="523">
          <cell r="A523">
            <v>71419</v>
          </cell>
          <cell r="B523" t="str">
            <v>CAMADA DRENANTE COM BRITA</v>
          </cell>
        </row>
        <row r="524">
          <cell r="A524" t="str">
            <v>71419/001</v>
          </cell>
          <cell r="B524" t="str">
            <v>CAMADA DRENANTE COM BRITA NUM 3</v>
          </cell>
          <cell r="C524" t="str">
            <v>M3</v>
          </cell>
          <cell r="D524">
            <v>80.95</v>
          </cell>
        </row>
        <row r="525">
          <cell r="A525" t="str">
            <v>71419/002</v>
          </cell>
          <cell r="B525" t="str">
            <v>CAMADA DE BRITA Nº 4 - LEITO FILTRANTE</v>
          </cell>
          <cell r="C525" t="str">
            <v>M3</v>
          </cell>
          <cell r="D525">
            <v>87.34</v>
          </cell>
        </row>
        <row r="526">
          <cell r="A526">
            <v>71420</v>
          </cell>
          <cell r="B526" t="str">
            <v>DRENO PROFUNDO COM TUBO PEAD</v>
          </cell>
        </row>
        <row r="527">
          <cell r="A527" t="str">
            <v>71420/001</v>
          </cell>
          <cell r="B527" t="str">
            <v>DRENO PROFUNDO EM TUBO PEAD PERFURADO DN=4"</v>
          </cell>
          <cell r="C527" t="str">
            <v>M</v>
          </cell>
          <cell r="D527">
            <v>30.54</v>
          </cell>
        </row>
        <row r="528">
          <cell r="A528" t="str">
            <v>CÓDIGO</v>
          </cell>
          <cell r="B528" t="str">
            <v>|D E S C R I Ç Ã O                                                   |UN</v>
          </cell>
          <cell r="C528" t="str">
            <v>IDADE</v>
          </cell>
          <cell r="D528" t="str">
            <v>|CUSTO TOTAL</v>
          </cell>
        </row>
        <row r="529">
          <cell r="A529" t="str">
            <v>ÍNCULO.....:</v>
          </cell>
          <cell r="B529" t="str">
            <v>NACIONAL CAIXA</v>
          </cell>
        </row>
        <row r="531">
          <cell r="A531">
            <v>29</v>
          </cell>
          <cell r="B531" t="str">
            <v>ENROCAMENTOS</v>
          </cell>
        </row>
        <row r="532">
          <cell r="A532">
            <v>11512</v>
          </cell>
          <cell r="B532" t="str">
            <v>CONSTRUCAO DE ESCADAS DE DISSIPACAO DE AGUAS PLUVIAIS - MMA</v>
          </cell>
        </row>
        <row r="533">
          <cell r="A533" t="str">
            <v>11512/001</v>
          </cell>
          <cell r="B533" t="str">
            <v>EM CONCRETO SIMPLES E ALVENARIA DE BLOCOS DE CONCRETO - MMA</v>
          </cell>
          <cell r="C533" t="str">
            <v>M</v>
          </cell>
          <cell r="D533">
            <v>58.69</v>
          </cell>
        </row>
        <row r="534">
          <cell r="A534">
            <v>35</v>
          </cell>
          <cell r="B534" t="str">
            <v>CALHAS DE DRENAGEM/ALAS DE GALERIAS (ESTRUT. DE LANCAMENTO)</v>
          </cell>
        </row>
        <row r="535">
          <cell r="A535">
            <v>9538</v>
          </cell>
          <cell r="B535" t="str">
            <v>FABRICACAO DE CANALETAS PREMOLDADAS P/DRENAGEM DE AGUAS</v>
          </cell>
          <cell r="C535" t="str">
            <v>UN</v>
          </cell>
          <cell r="D535">
            <v>282.98</v>
          </cell>
        </row>
        <row r="536">
          <cell r="B536" t="str">
            <v>PLUVIAIS, 85X60X15 CM, E=4 CM (SECCAO TRANSVERSAL TRIANGULAR)</v>
          </cell>
        </row>
        <row r="537">
          <cell r="B537" t="str">
            <v>MM</v>
          </cell>
        </row>
        <row r="538">
          <cell r="A538">
            <v>10403</v>
          </cell>
          <cell r="B538" t="str">
            <v>CALHA PRE-MOLDADA DE CONCRETO SIMPLES DN 200</v>
          </cell>
        </row>
        <row r="539">
          <cell r="A539" t="str">
            <v>10403/001</v>
          </cell>
          <cell r="B539" t="str">
            <v>CALHA PRE-MOLDADA DE CONCRETO SIMPLES DN 200 (QUADRA DESC)</v>
          </cell>
          <cell r="C539" t="str">
            <v>M</v>
          </cell>
          <cell r="D539">
            <v>13.1</v>
          </cell>
        </row>
        <row r="540">
          <cell r="A540">
            <v>23401</v>
          </cell>
          <cell r="B540" t="str">
            <v>CONCRETO PARA BERCO DE GALERIAS E REDES TUBULARES</v>
          </cell>
        </row>
        <row r="541">
          <cell r="A541" t="str">
            <v>23401/001</v>
          </cell>
          <cell r="B541" t="str">
            <v>FORNECIMENTO E LANCAMENTO DE CONCRETO PARA BERCO DE REDE TUBULAR</v>
          </cell>
          <cell r="C541" t="str">
            <v>M3</v>
          </cell>
          <cell r="D541">
            <v>241.61</v>
          </cell>
        </row>
        <row r="542">
          <cell r="A542">
            <v>25085</v>
          </cell>
          <cell r="B542" t="str">
            <v>VALETA DE PROTECAO PARA CORTE E ATERRO</v>
          </cell>
        </row>
        <row r="543">
          <cell r="A543" t="str">
            <v>25085/001</v>
          </cell>
          <cell r="B543" t="str">
            <v>VALETA DE PROTECAO PARA CORTE E ATERRO (ESCAVACAO MECANICA)</v>
          </cell>
          <cell r="C543" t="str">
            <v>M3</v>
          </cell>
          <cell r="D543">
            <v>1.27</v>
          </cell>
        </row>
        <row r="544">
          <cell r="A544">
            <v>25086</v>
          </cell>
          <cell r="B544" t="str">
            <v>VALETA E SAIDAS LATERAIS D AGU</v>
          </cell>
        </row>
        <row r="545">
          <cell r="A545" t="str">
            <v>25086/001</v>
          </cell>
          <cell r="B545" t="str">
            <v>VALETA E SAIDAS LATERAIS D AGUA (EXECUTADA C/MOTONIVELADORA</v>
          </cell>
          <cell r="C545" t="str">
            <v>M</v>
          </cell>
          <cell r="D545">
            <v>0.63</v>
          </cell>
        </row>
        <row r="546">
          <cell r="A546">
            <v>26279</v>
          </cell>
          <cell r="B546" t="str">
            <v>CONSTRUCAO DE CANALETAS P/DRENAGEM DE AGUAS PLUVIAIS - MMA</v>
          </cell>
        </row>
        <row r="547">
          <cell r="A547" t="str">
            <v>26279/001</v>
          </cell>
          <cell r="B547" t="str">
            <v>SECCAO TRIANGULAR , 90 X 30 CM, E = 6 CM</v>
          </cell>
          <cell r="C547" t="str">
            <v>M</v>
          </cell>
          <cell r="D547">
            <v>22.99</v>
          </cell>
        </row>
        <row r="548">
          <cell r="A548" t="str">
            <v>26279/002</v>
          </cell>
          <cell r="B548" t="str">
            <v>SECCAO TRIANGULAR , 110 X 40 CM , E = 6 CM</v>
          </cell>
          <cell r="C548" t="str">
            <v>M</v>
          </cell>
          <cell r="D548">
            <v>28.69</v>
          </cell>
        </row>
        <row r="549">
          <cell r="A549" t="str">
            <v>26279/003</v>
          </cell>
          <cell r="B549" t="str">
            <v>SECCAO TRIANGULAR , 120 X 30 CM, E = 6 CM</v>
          </cell>
          <cell r="C549" t="str">
            <v>M</v>
          </cell>
          <cell r="D549">
            <v>28.56</v>
          </cell>
        </row>
        <row r="550">
          <cell r="A550" t="str">
            <v>26279/004</v>
          </cell>
          <cell r="B550" t="str">
            <v>SECCAO TRIANGULAR , 165 X 40 CM, E = 6 CM</v>
          </cell>
          <cell r="C550" t="str">
            <v>M</v>
          </cell>
          <cell r="D550">
            <v>131.05000000000001</v>
          </cell>
        </row>
        <row r="551">
          <cell r="A551" t="str">
            <v>26279/005</v>
          </cell>
          <cell r="B551" t="str">
            <v>SECCAO TRAPEZOIDAL , 200/100 X 50 CM, E = 6 CM</v>
          </cell>
          <cell r="C551" t="str">
            <v>M</v>
          </cell>
          <cell r="D551">
            <v>239.7</v>
          </cell>
        </row>
        <row r="552">
          <cell r="A552">
            <v>36</v>
          </cell>
          <cell r="B552" t="str">
            <v>POCOS DE VISITA/BOCAS DE LOBO/CX. DE PASSAGEM/CX. DIVERSAS</v>
          </cell>
        </row>
        <row r="553">
          <cell r="A553">
            <v>9547</v>
          </cell>
          <cell r="B553" t="str">
            <v>ABERTURA E INSTALACAO DE CISTERNA ATE 15 M - MMA</v>
          </cell>
          <cell r="C553" t="str">
            <v>M</v>
          </cell>
          <cell r="D553">
            <v>199.92</v>
          </cell>
        </row>
        <row r="554">
          <cell r="A554">
            <v>11513</v>
          </cell>
          <cell r="B554" t="str">
            <v>CONSTRUCAO DE CAIXA DE PASSAGEM - MMA</v>
          </cell>
        </row>
        <row r="555">
          <cell r="A555" t="str">
            <v>11513/001</v>
          </cell>
          <cell r="B555" t="str">
            <v>DIAMETRO = 75 CM, ALTURA MEDIA = 70 CM</v>
          </cell>
          <cell r="C555" t="str">
            <v>UN</v>
          </cell>
          <cell r="D555">
            <v>154.16999999999999</v>
          </cell>
        </row>
        <row r="556">
          <cell r="A556">
            <v>11514</v>
          </cell>
          <cell r="B556" t="str">
            <v>CONSTRUCAO DE POCO DE VISITA - MMA</v>
          </cell>
        </row>
        <row r="557">
          <cell r="A557" t="str">
            <v>11514/001</v>
          </cell>
          <cell r="B557" t="str">
            <v>EM ALVENARIA DE TIJOLOS, D = 60 CM, ALTURA MEDIA = 150 CM</v>
          </cell>
          <cell r="C557" t="str">
            <v>UN</v>
          </cell>
          <cell r="D557">
            <v>293.68</v>
          </cell>
        </row>
        <row r="558">
          <cell r="A558">
            <v>23402</v>
          </cell>
          <cell r="B558" t="str">
            <v>POCO DE VISITA - DRENAGEM PLUVIAL - EM CONCRETO ESTRUTURAL</v>
          </cell>
        </row>
        <row r="559">
          <cell r="A559" t="str">
            <v>CÓDIGO</v>
          </cell>
          <cell r="B559" t="str">
            <v>|D E S C R I Ç Ã O                                                   |UN</v>
          </cell>
          <cell r="C559" t="str">
            <v>IDADE</v>
          </cell>
          <cell r="D559" t="str">
            <v>|CUSTO TOTAL</v>
          </cell>
        </row>
        <row r="560">
          <cell r="A560" t="str">
            <v>ÍNCULO.....:</v>
          </cell>
          <cell r="B560" t="str">
            <v>NACIONAL CAIXA</v>
          </cell>
        </row>
        <row r="562">
          <cell r="A562" t="str">
            <v>23402/001</v>
          </cell>
          <cell r="B562" t="str">
            <v>PV EM CONCRETO ESTRUTURAL - DRENAGEM PLUVIAL, TIPO"A", PARA REDE</v>
          </cell>
          <cell r="C562" t="str">
            <v>UN</v>
          </cell>
          <cell r="D562">
            <v>1012.33</v>
          </cell>
        </row>
        <row r="563">
          <cell r="B563" t="str">
            <v>DE 600 MM</v>
          </cell>
        </row>
        <row r="564">
          <cell r="A564">
            <v>23403</v>
          </cell>
          <cell r="B564" t="str">
            <v>CAIXA RALO TIPO BOCA DE LOBO</v>
          </cell>
        </row>
        <row r="565">
          <cell r="A565" t="str">
            <v>23403/001</v>
          </cell>
          <cell r="B565" t="str">
            <v>CAIXA RALO TIPO BOCA DE LOBO SIMPLES</v>
          </cell>
          <cell r="C565" t="str">
            <v>UN</v>
          </cell>
          <cell r="D565">
            <v>429.91</v>
          </cell>
        </row>
        <row r="566">
          <cell r="A566">
            <v>23449</v>
          </cell>
          <cell r="B566" t="str">
            <v>MODULO TIPO &gt; PV EM ALVENARIA P/ REDE COLETORA</v>
          </cell>
        </row>
        <row r="567">
          <cell r="B567" t="str">
            <v>COMPREENDE: - ESCAVACAO EM QQ TERRENO, EXCETO ROCHA, TRANSPORTE,CARGA,</v>
          </cell>
        </row>
        <row r="568">
          <cell r="B568" t="str">
            <v>DESCARGA E ESPALHAMENTO DO MATERIAL EXCEDENTE  EM  BOTA-</v>
          </cell>
        </row>
        <row r="569">
          <cell r="B569" t="str">
            <v>FORA.</v>
          </cell>
        </row>
        <row r="570">
          <cell r="A570" t="str">
            <v>23449/001</v>
          </cell>
          <cell r="B570" t="str">
            <v>DIAMETRO 1,20 M - PROFUNDIDADE ATE 2,00 METROS</v>
          </cell>
          <cell r="C570" t="str">
            <v>UN</v>
          </cell>
          <cell r="D570">
            <v>2876.9</v>
          </cell>
        </row>
        <row r="571">
          <cell r="A571" t="str">
            <v>23449/002</v>
          </cell>
          <cell r="B571" t="str">
            <v>DIAMETRO 1,20 M - PROFUNDIDADE ATE 4,00 METROS</v>
          </cell>
          <cell r="C571" t="str">
            <v>UN</v>
          </cell>
          <cell r="D571">
            <v>4097.25</v>
          </cell>
        </row>
        <row r="572">
          <cell r="A572">
            <v>23478</v>
          </cell>
          <cell r="B572" t="str">
            <v>MODULO TIPO &gt; POCO DE INSPECAO EM ALVENARIA</v>
          </cell>
        </row>
        <row r="573">
          <cell r="B573" t="str">
            <v>COMPREENDE: - ESCAVACAO EM QQ TERRENO, EXCETO ROCHA, TRANSPORTE,CARGA,</v>
          </cell>
        </row>
        <row r="574">
          <cell r="B574" t="str">
            <v>DESCARGA E ESPALHAMENTO DO MATERIAL EXCEDENTE EM  BOTA -</v>
          </cell>
        </row>
        <row r="575">
          <cell r="B575" t="str">
            <v>FORA.</v>
          </cell>
        </row>
        <row r="576">
          <cell r="A576" t="str">
            <v>23478/001</v>
          </cell>
          <cell r="B576" t="str">
            <v>DIAMETRO 0,60 M - PROFUNDIDADE 1,60 METROS</v>
          </cell>
          <cell r="C576" t="str">
            <v>UN</v>
          </cell>
          <cell r="D576">
            <v>1550.31</v>
          </cell>
        </row>
        <row r="577">
          <cell r="A577">
            <v>23614</v>
          </cell>
          <cell r="B577" t="str">
            <v>POCO DE VISITA - DRENAGEM PLUVIAL - EM ALVENARIA</v>
          </cell>
        </row>
        <row r="578">
          <cell r="A578" t="str">
            <v>23614/001</v>
          </cell>
          <cell r="B578" t="str">
            <v>POCO DE VISITA, H = 2M, TUBO ATE 1,0 METRO</v>
          </cell>
          <cell r="C578" t="str">
            <v>UN</v>
          </cell>
          <cell r="D578">
            <v>1877.14</v>
          </cell>
        </row>
        <row r="579">
          <cell r="A579" t="str">
            <v>23614/002</v>
          </cell>
          <cell r="B579" t="str">
            <v>PV TIPO "C/ GAVETA", DIMENSOES INTERNAS 1,0 X 1,0 X 1,5 M, C/SOBRETAM-</v>
          </cell>
          <cell r="C579" t="str">
            <v>UN</v>
          </cell>
          <cell r="D579">
            <v>1340.84</v>
          </cell>
        </row>
        <row r="580">
          <cell r="B580" t="str">
            <v>PA DE CONCRETO (REF. DR-02 - OBRAS RECIFE).</v>
          </cell>
        </row>
        <row r="581">
          <cell r="A581">
            <v>23615</v>
          </cell>
          <cell r="B581" t="str">
            <v>CAIXAS COLETORAS</v>
          </cell>
        </row>
        <row r="582">
          <cell r="A582" t="str">
            <v>23615/001</v>
          </cell>
          <cell r="B582" t="str">
            <v>CAIXA COLETORA, 1,20 X 1,20 X 1,50 M</v>
          </cell>
          <cell r="C582" t="str">
            <v>UN</v>
          </cell>
          <cell r="D582">
            <v>676.9</v>
          </cell>
        </row>
        <row r="583">
          <cell r="A583" t="str">
            <v>23615/002</v>
          </cell>
          <cell r="B583" t="str">
            <v>CAIXA COLETORA, 0,25 X 0,85 X 1,0 M (REF.DR-01/OBRAS RE)</v>
          </cell>
          <cell r="C583" t="str">
            <v>UN</v>
          </cell>
          <cell r="D583">
            <v>329.67</v>
          </cell>
        </row>
        <row r="584">
          <cell r="A584">
            <v>24242</v>
          </cell>
          <cell r="B584" t="str">
            <v>POCO TUBULAR D=1,5M X H=2,5M, REVESTIDO C/TUBOS CONCRETO</v>
          </cell>
        </row>
        <row r="585">
          <cell r="A585" t="str">
            <v>24242/001</v>
          </cell>
          <cell r="B585" t="str">
            <v>POCO TUBULAR D=1,5M X H=2,5M, REVESTIDO C/ANEIS DE CONCRETO D=1,5M</v>
          </cell>
          <cell r="C585" t="str">
            <v>UN</v>
          </cell>
          <cell r="D585">
            <v>989.88</v>
          </cell>
        </row>
        <row r="586">
          <cell r="B586" t="str">
            <v>FUNDO CONCRETO MAGRO E=10CM E TAMPA CONC ARM PRE-MOLDADA E=15CM</v>
          </cell>
        </row>
        <row r="587">
          <cell r="A587">
            <v>24259</v>
          </cell>
          <cell r="B587" t="str">
            <v>POCO SECO</v>
          </cell>
        </row>
        <row r="588">
          <cell r="A588" t="str">
            <v>24259/001</v>
          </cell>
          <cell r="B588" t="str">
            <v>POCO SECO, COM PROF.=1,50M, PARA RESERVATORIO APOIADO</v>
          </cell>
          <cell r="C588" t="str">
            <v>UN</v>
          </cell>
          <cell r="D588">
            <v>694.73</v>
          </cell>
        </row>
        <row r="589">
          <cell r="A589">
            <v>24270</v>
          </cell>
          <cell r="B589" t="str">
            <v>CAIXA DE ALVENARIA P/ PROTECAO DE REGISTRO</v>
          </cell>
        </row>
        <row r="590">
          <cell r="A590" t="str">
            <v>CÓDIGO</v>
          </cell>
          <cell r="B590" t="str">
            <v>|D E S C R I Ç Ã O                                                   |UN</v>
          </cell>
          <cell r="C590" t="str">
            <v>IDADE</v>
          </cell>
          <cell r="D590" t="str">
            <v>|CUSTO TOTAL</v>
          </cell>
        </row>
        <row r="591">
          <cell r="A591" t="str">
            <v>ÍNCULO.....:</v>
          </cell>
          <cell r="B591" t="str">
            <v>NACIONAL CAIXA</v>
          </cell>
        </row>
        <row r="593">
          <cell r="A593" t="str">
            <v>24270/001</v>
          </cell>
          <cell r="B593" t="str">
            <v>DIAMETRO REGISTRO &lt; 150 MM, ALTURA = 1,00 METRO</v>
          </cell>
          <cell r="C593" t="str">
            <v>UN</v>
          </cell>
          <cell r="D593">
            <v>52.19</v>
          </cell>
        </row>
        <row r="594">
          <cell r="A594">
            <v>26296</v>
          </cell>
          <cell r="B594" t="str">
            <v>POCO VISITA ANEL CONCRETO P/COLETOR ESGOTO SANITARIO</v>
          </cell>
        </row>
        <row r="595">
          <cell r="A595" t="str">
            <v>26296/001</v>
          </cell>
          <cell r="B595" t="str">
            <v>POCO VISITA ESG SANIT ANEIS CONCR PROF=80CM INCL DEGRAU EXCL</v>
          </cell>
          <cell r="C595" t="str">
            <v>UN</v>
          </cell>
          <cell r="D595">
            <v>151.4</v>
          </cell>
        </row>
        <row r="596">
          <cell r="B596" t="str">
            <v>TAMPAO FF(ESPECIFICACAO CEDAE)</v>
          </cell>
        </row>
        <row r="597">
          <cell r="A597" t="str">
            <v>26296/002</v>
          </cell>
          <cell r="B597" t="str">
            <v>POCO VISITA ESG SANIT ANEIS CONCR PROF=1M INCL DEGRAUS EXCL</v>
          </cell>
          <cell r="C597" t="str">
            <v>UN</v>
          </cell>
          <cell r="D597">
            <v>185.31</v>
          </cell>
        </row>
        <row r="598">
          <cell r="B598" t="str">
            <v>TAMPAO FF(ESPECIFICACAO CEDAE)</v>
          </cell>
        </row>
        <row r="599">
          <cell r="A599" t="str">
            <v>26296/011</v>
          </cell>
          <cell r="B599" t="str">
            <v>POCO VISITA ESG SANIT ANEIS CONCR PROF=60CM INCL DEGRAU EXCL</v>
          </cell>
          <cell r="C599" t="str">
            <v>UN</v>
          </cell>
          <cell r="D599">
            <v>135.09</v>
          </cell>
        </row>
        <row r="600">
          <cell r="B600" t="str">
            <v>TAMPAO FF(ESPECIF CEDAE)</v>
          </cell>
        </row>
        <row r="601">
          <cell r="A601" t="str">
            <v>26296/012</v>
          </cell>
          <cell r="B601" t="str">
            <v>POCO VISITA ESG SANIT ANEL CONCR PROF=1,05M INCL DEGRAU EXCL</v>
          </cell>
          <cell r="C601" t="str">
            <v>UN</v>
          </cell>
          <cell r="D601">
            <v>578.62</v>
          </cell>
        </row>
        <row r="602">
          <cell r="B602" t="str">
            <v>TAMPAO FF(ESPECIFICACAO CEDAE)</v>
          </cell>
        </row>
        <row r="603">
          <cell r="A603" t="str">
            <v>26296/013</v>
          </cell>
          <cell r="B603" t="str">
            <v>POCO VISITA ESG SANIT ANEL CONCR PROF=1,20M INCL DEGRAU EXCL</v>
          </cell>
          <cell r="C603" t="str">
            <v>UN</v>
          </cell>
          <cell r="D603">
            <v>628.23</v>
          </cell>
        </row>
        <row r="604">
          <cell r="B604" t="str">
            <v>TAMPAO FF(ESPECIFICACAO CEDAE)</v>
          </cell>
        </row>
        <row r="605">
          <cell r="A605" t="str">
            <v>26296/014</v>
          </cell>
          <cell r="B605" t="str">
            <v>POCO VISITA ESG SANIT ANEL CONCR PROF=1,40M INCL DEGRAU EXCL</v>
          </cell>
          <cell r="C605" t="str">
            <v>UN</v>
          </cell>
          <cell r="D605">
            <v>704.72</v>
          </cell>
        </row>
        <row r="606">
          <cell r="B606" t="str">
            <v>TAMPAO FF(ESPECIFICACAO CEDAE)</v>
          </cell>
        </row>
        <row r="607">
          <cell r="A607" t="str">
            <v>26296/015</v>
          </cell>
          <cell r="B607" t="str">
            <v>POCO VISITA ESG SANIT ANEL CONCR PROF=1.50M INCL DEGRAU EXCL</v>
          </cell>
          <cell r="C607" t="str">
            <v>UN</v>
          </cell>
          <cell r="D607">
            <v>744.72</v>
          </cell>
        </row>
        <row r="608">
          <cell r="B608" t="str">
            <v>TAMPAO FF(ESPECIFICACAO CEDAE)</v>
          </cell>
        </row>
        <row r="609">
          <cell r="A609" t="str">
            <v>26296/016</v>
          </cell>
          <cell r="B609" t="str">
            <v>POCO VISITA ESG SANIT ANEL CONCR PROF=1.60M INCL DEGRAU EXCL</v>
          </cell>
          <cell r="C609" t="str">
            <v>UN</v>
          </cell>
          <cell r="D609">
            <v>748.49</v>
          </cell>
        </row>
        <row r="610">
          <cell r="B610" t="str">
            <v>TAMPAO FF(ESPECIFICACAO CEDAE)</v>
          </cell>
        </row>
        <row r="611">
          <cell r="A611" t="str">
            <v>26296/017</v>
          </cell>
          <cell r="B611" t="str">
            <v>POCO VISITA ESG SANIT ANEL CONCR PROF=1.70M INCL DEGRAU EXCL</v>
          </cell>
          <cell r="C611" t="str">
            <v>UN</v>
          </cell>
          <cell r="D611">
            <v>798.95</v>
          </cell>
        </row>
        <row r="612">
          <cell r="B612" t="str">
            <v>TAMPAO FF(ESPECIFICACAO CEDAE)</v>
          </cell>
        </row>
        <row r="613">
          <cell r="A613" t="str">
            <v>26296/018</v>
          </cell>
          <cell r="B613" t="str">
            <v>POCO VISITA ESG SANIT ANEL CONCR PROF=2.00M INCL DEGRAU EXCL</v>
          </cell>
          <cell r="C613" t="str">
            <v>UN</v>
          </cell>
          <cell r="D613">
            <v>845.44</v>
          </cell>
        </row>
        <row r="614">
          <cell r="B614" t="str">
            <v>TAMPAO FF(ESPECIFICACAO CEDAE)</v>
          </cell>
        </row>
        <row r="615">
          <cell r="A615" t="str">
            <v>26296/019</v>
          </cell>
          <cell r="B615" t="str">
            <v>POCO VISITA ESG SANIT ANEL CONCR PROF=2.30M INCL DEGRAU EXCL</v>
          </cell>
          <cell r="C615" t="str">
            <v>UN</v>
          </cell>
          <cell r="D615">
            <v>905.34</v>
          </cell>
        </row>
        <row r="616">
          <cell r="B616" t="str">
            <v>TAMPAO FF(ESPECIFICACAO CEDAE)</v>
          </cell>
        </row>
        <row r="617">
          <cell r="A617" t="str">
            <v>26296/020</v>
          </cell>
          <cell r="B617" t="str">
            <v>POCO VISITA ESG SANIT ANEL CONCR PROF=2.60M INCL DEGRAU EXCL</v>
          </cell>
          <cell r="C617" t="str">
            <v>UN</v>
          </cell>
          <cell r="D617">
            <v>998.65</v>
          </cell>
        </row>
        <row r="618">
          <cell r="B618" t="str">
            <v>TAMPAO FF(ESPECIFICACAO CEDAE)</v>
          </cell>
        </row>
        <row r="619">
          <cell r="A619" t="str">
            <v>26296/021</v>
          </cell>
          <cell r="B619" t="str">
            <v>POCO VISITA ESG SANIT ANEL CONCR PROF=2.90M INCL DEGRAU EXCL</v>
          </cell>
          <cell r="C619" t="str">
            <v>UN</v>
          </cell>
          <cell r="D619">
            <v>1088.26</v>
          </cell>
        </row>
        <row r="620">
          <cell r="B620" t="str">
            <v>TAMPAO FF(ESPECIFICACAO CEDAE)</v>
          </cell>
        </row>
        <row r="621">
          <cell r="A621" t="str">
            <v>CÓDIGO</v>
          </cell>
          <cell r="B621" t="str">
            <v>|D E S C R I Ç Ã O                                                   |UN</v>
          </cell>
          <cell r="C621" t="str">
            <v>IDADE</v>
          </cell>
          <cell r="D621" t="str">
            <v>|CUSTO TOTAL</v>
          </cell>
        </row>
        <row r="622">
          <cell r="A622" t="str">
            <v>ÍNCULO.....:</v>
          </cell>
          <cell r="B622" t="str">
            <v>NACIONAL CAIXA</v>
          </cell>
        </row>
        <row r="624">
          <cell r="A624" t="str">
            <v>26296/022</v>
          </cell>
          <cell r="B624" t="str">
            <v>POCO VISITA ESG SANIT ANEL CONCR PROF=3.20M INCL DEGRAU EXCL</v>
          </cell>
          <cell r="C624" t="str">
            <v>UN</v>
          </cell>
          <cell r="D624">
            <v>1141.7</v>
          </cell>
        </row>
        <row r="625">
          <cell r="B625" t="str">
            <v>TAMPAO FF(ESPECIFICACAO CEDAE)</v>
          </cell>
        </row>
        <row r="626">
          <cell r="A626" t="str">
            <v>26296/023</v>
          </cell>
          <cell r="B626" t="str">
            <v>POCO VISITA ESG SANIT ANEL CONCR PROF=3.50M INCL DEGRAU EXCL</v>
          </cell>
          <cell r="C626" t="str">
            <v>UN</v>
          </cell>
          <cell r="D626">
            <v>1238.33</v>
          </cell>
        </row>
        <row r="627">
          <cell r="B627" t="str">
            <v>TAMPAO FF(ESPECIFICACAO CEDAE)</v>
          </cell>
        </row>
        <row r="628">
          <cell r="A628" t="str">
            <v>26296/024</v>
          </cell>
          <cell r="B628" t="str">
            <v>POCO VISITA ESG SANIT ANEL CONCR PROF=3.80M INCL DEGRAU EXCL</v>
          </cell>
          <cell r="C628" t="str">
            <v>UN</v>
          </cell>
          <cell r="D628">
            <v>1321.01</v>
          </cell>
        </row>
        <row r="629">
          <cell r="B629" t="str">
            <v>TAMPAO FF(ESPECIFICACAO CEDAE)</v>
          </cell>
        </row>
        <row r="630">
          <cell r="A630" t="str">
            <v>26296/025</v>
          </cell>
          <cell r="B630" t="str">
            <v>POCO VISITA ESG SANIT ANEL CONCR PROF=4.10M INCL DEGRAU EXCL</v>
          </cell>
          <cell r="C630" t="str">
            <v>UN</v>
          </cell>
          <cell r="D630">
            <v>1418.17</v>
          </cell>
        </row>
        <row r="631">
          <cell r="B631" t="str">
            <v>TAMPAO FF(ESPECIFICACAO CEDAE)</v>
          </cell>
        </row>
        <row r="632">
          <cell r="A632" t="str">
            <v>26296/026</v>
          </cell>
          <cell r="B632" t="str">
            <v>POCO VISITA ESG SANIT ANEL CONCR PROF=4.40M INCL DEGRAU EXCL</v>
          </cell>
          <cell r="C632" t="str">
            <v>UN</v>
          </cell>
          <cell r="D632">
            <v>1484.55</v>
          </cell>
        </row>
        <row r="633">
          <cell r="B633" t="str">
            <v>TAMPAO FF(ESPECIFICACAO CEDAE)</v>
          </cell>
        </row>
        <row r="634">
          <cell r="A634" t="str">
            <v>26296/027</v>
          </cell>
          <cell r="B634" t="str">
            <v>POCO VISITA ESG SANIT ANEL CONCR PROF=4.70M INCL DEGRAU EXCL</v>
          </cell>
          <cell r="C634" t="str">
            <v>UN</v>
          </cell>
          <cell r="D634">
            <v>1574.33</v>
          </cell>
        </row>
        <row r="635">
          <cell r="B635" t="str">
            <v>TAMPAO FF(ESPECIFICACAO CEDAE)</v>
          </cell>
        </row>
        <row r="636">
          <cell r="A636" t="str">
            <v>26296/028</v>
          </cell>
          <cell r="B636" t="str">
            <v>POCO VISITA ESG SANIT ANEL CONCR PROF=5.00M INCL DEGRAU EXCL</v>
          </cell>
          <cell r="C636" t="str">
            <v>UN</v>
          </cell>
          <cell r="D636">
            <v>1663.82</v>
          </cell>
        </row>
        <row r="637">
          <cell r="B637" t="str">
            <v>TAMPAO FF(ESPECIFICACAO CEDAE)</v>
          </cell>
        </row>
        <row r="638">
          <cell r="A638" t="str">
            <v>26296/029</v>
          </cell>
          <cell r="B638" t="str">
            <v>POCO VISITA ESG SANIT ANEL CONCR PROF=5.30M INCL DEGRAU EXCL</v>
          </cell>
          <cell r="C638" t="str">
            <v>UN</v>
          </cell>
          <cell r="D638">
            <v>1759.41</v>
          </cell>
        </row>
        <row r="639">
          <cell r="B639" t="str">
            <v>TAMPAO FF(ESPECIFICACAO CEDAE)</v>
          </cell>
        </row>
        <row r="640">
          <cell r="A640" t="str">
            <v>26296/030</v>
          </cell>
          <cell r="B640" t="str">
            <v>POCO VISITA ESG SANIT ANEL CONCR PROF=5.60M INCL DEGRAU EXCL</v>
          </cell>
          <cell r="C640" t="str">
            <v>UN</v>
          </cell>
          <cell r="D640">
            <v>1848.9</v>
          </cell>
        </row>
        <row r="641">
          <cell r="B641" t="str">
            <v>TAMPAO FF(ESPECIFICACAO CEDAE)</v>
          </cell>
        </row>
        <row r="642">
          <cell r="A642" t="str">
            <v>26296/031</v>
          </cell>
          <cell r="B642" t="str">
            <v>POCO VISITA ESG SANIT ANEL CONCR PROF=5.90M INCL DEGRAU EXCL</v>
          </cell>
          <cell r="C642" t="str">
            <v>UN</v>
          </cell>
          <cell r="D642">
            <v>1938.4</v>
          </cell>
        </row>
        <row r="643">
          <cell r="B643" t="str">
            <v>TAMPAO FF(ESPECIFICACAO CEDAE)</v>
          </cell>
        </row>
        <row r="644">
          <cell r="A644" t="str">
            <v>26296/032</v>
          </cell>
          <cell r="B644" t="str">
            <v>POCO VISITA ESG SANIT ANEL CONCR PROF=6.20M INCL DEGRAU EXCL</v>
          </cell>
          <cell r="C644" t="str">
            <v>UN</v>
          </cell>
          <cell r="D644">
            <v>2028.4</v>
          </cell>
        </row>
        <row r="645">
          <cell r="B645" t="str">
            <v>TAMPAO FF(ESPECIFICACAO CEDAE)</v>
          </cell>
        </row>
        <row r="646">
          <cell r="A646" t="str">
            <v>26296/033</v>
          </cell>
          <cell r="B646" t="str">
            <v>POCO VISITA ESG SANIT ANEL CONCR PROF=6.50M INCL DEGRAU EXCL</v>
          </cell>
          <cell r="C646" t="str">
            <v>UN</v>
          </cell>
          <cell r="D646">
            <v>2117.89</v>
          </cell>
        </row>
        <row r="647">
          <cell r="B647" t="str">
            <v>TAMPAO FF(ESPECIFICACAO CEDAE)</v>
          </cell>
        </row>
        <row r="648">
          <cell r="A648" t="str">
            <v>26296/034</v>
          </cell>
          <cell r="B648" t="str">
            <v>POCO VISITA ESG SANIT ANEL CONCR PROF=6.80M INCL DEGRAU EXCL</v>
          </cell>
          <cell r="C648" t="str">
            <v>UN</v>
          </cell>
          <cell r="D648">
            <v>2207.67</v>
          </cell>
        </row>
        <row r="649">
          <cell r="B649" t="str">
            <v>TAMPAO FF(ESPECIFICACAO CEDAE)</v>
          </cell>
        </row>
        <row r="650">
          <cell r="A650" t="str">
            <v>26296/035</v>
          </cell>
          <cell r="B650" t="str">
            <v>POCO VISITA ESG SANIT ANEL CONCR PROF=7.10M INCL DEGRAU EXCL</v>
          </cell>
          <cell r="C650" t="str">
            <v>UN</v>
          </cell>
          <cell r="D650">
            <v>2297.16</v>
          </cell>
        </row>
        <row r="651">
          <cell r="B651" t="str">
            <v>TAMPAO FF(ESPECIFICACAO CEDAE)</v>
          </cell>
        </row>
        <row r="652">
          <cell r="A652" t="str">
            <v>CÓDIGO</v>
          </cell>
          <cell r="B652" t="str">
            <v>|D E S C R I Ç Ã O                                                   |UN</v>
          </cell>
          <cell r="C652" t="str">
            <v>IDADE</v>
          </cell>
          <cell r="D652" t="str">
            <v>|CUSTO TOTAL</v>
          </cell>
        </row>
        <row r="653">
          <cell r="A653" t="str">
            <v>ÍNCULO.....:</v>
          </cell>
          <cell r="B653" t="str">
            <v>NACIONAL CAIXA</v>
          </cell>
        </row>
        <row r="655">
          <cell r="A655" t="str">
            <v>26296/037</v>
          </cell>
          <cell r="B655" t="str">
            <v>POCO VISITA ESG SANIT ANEL CONC PRE-MOLD PROF=1,20M C/TAMPAO</v>
          </cell>
          <cell r="C655" t="str">
            <v>UN</v>
          </cell>
          <cell r="D655">
            <v>731.37</v>
          </cell>
        </row>
        <row r="656">
          <cell r="B656" t="str">
            <v>FF TIPO MEDIO(AD)D=60CM 125KG/DEGRAUS FF/REJUNTAMENTO ANEIS/</v>
          </cell>
        </row>
        <row r="657">
          <cell r="B657" t="str">
            <v>REVEST LISO CALHA INTERNA C/ARG CIM/AREIA 1:4. BASE/BANQUETA</v>
          </cell>
        </row>
        <row r="658">
          <cell r="B658" t="str">
            <v>EM CONCR FCK=10MPA</v>
          </cell>
        </row>
        <row r="659">
          <cell r="A659" t="str">
            <v>26296/038</v>
          </cell>
          <cell r="B659" t="str">
            <v>POCO VISITA ESG SANIT ANEL CONC PRE-MOLD PROF=1,40M C/TAMPAO</v>
          </cell>
          <cell r="C659" t="str">
            <v>UN</v>
          </cell>
          <cell r="D659">
            <v>793.23</v>
          </cell>
        </row>
        <row r="660">
          <cell r="B660" t="str">
            <v>FF TIPO MEDIO(AD)D=60CM 125KG/DEGRAUS FF/REJUNTAMENTO ANEIS/</v>
          </cell>
        </row>
        <row r="661">
          <cell r="B661" t="str">
            <v>REVEST LISO CALHA INTERNA C/ARG CIM/AREIA 1:4. BASE/BANQUETA</v>
          </cell>
        </row>
        <row r="662">
          <cell r="B662" t="str">
            <v>EM CONCR FCK=10MPA</v>
          </cell>
        </row>
        <row r="663">
          <cell r="A663" t="str">
            <v>26296/039</v>
          </cell>
          <cell r="B663" t="str">
            <v>POCO VISITA ESG SANIT ANEL CONC PRE-MOLD PROF=1,50M C/TAMPAO</v>
          </cell>
          <cell r="C663" t="str">
            <v>UN</v>
          </cell>
          <cell r="D663">
            <v>857.69</v>
          </cell>
        </row>
        <row r="664">
          <cell r="B664" t="str">
            <v>FF TIPO MEDIO(AD)D=60CM 125KG/DEGRAUS FF/REJUNTAMENTO ANEIS/</v>
          </cell>
        </row>
        <row r="665">
          <cell r="B665" t="str">
            <v>REVEST LISO CALHA INTERNA C/ARG CIM/AREIA 1:4. BASE/BANQUETA</v>
          </cell>
        </row>
        <row r="666">
          <cell r="B666" t="str">
            <v>EM CONCR FCK=10MPA</v>
          </cell>
        </row>
        <row r="667">
          <cell r="A667" t="str">
            <v>26296/040</v>
          </cell>
          <cell r="B667" t="str">
            <v>POCO VISITA ESG SANIT ANEL CONC PRE-MOLD PROF=1,60M C/TAMPAO</v>
          </cell>
          <cell r="C667" t="str">
            <v>UN</v>
          </cell>
          <cell r="D667">
            <v>861.92</v>
          </cell>
        </row>
        <row r="668">
          <cell r="B668" t="str">
            <v>FF TIPO MEDIO(AD)D=60CM 125KG/DEGRAUS FF/REJUNTAMENTO ANEIS/</v>
          </cell>
        </row>
        <row r="669">
          <cell r="B669" t="str">
            <v>REVEST LISO CALHA INTERNA C/ARG CIM/AREIA 1:4. BASE/BANQUETA</v>
          </cell>
        </row>
        <row r="670">
          <cell r="B670" t="str">
            <v>EM CONCR FCK=10MPA</v>
          </cell>
        </row>
        <row r="671">
          <cell r="A671" t="str">
            <v>26296/041</v>
          </cell>
          <cell r="B671" t="str">
            <v>POCO VISITA ESG SANIT ANEL CONC PRE-MOLD PROF=1,70M C/TAMPAO</v>
          </cell>
          <cell r="C671" t="str">
            <v>UN</v>
          </cell>
          <cell r="D671">
            <v>873.16</v>
          </cell>
        </row>
        <row r="672">
          <cell r="B672" t="str">
            <v>FF TIPO MEDIO(AD)D=60CM 125KG/DEGRAUS FF/REJUNTAMENTO ANEIS/</v>
          </cell>
        </row>
        <row r="673">
          <cell r="B673" t="str">
            <v>REVEST LISO CALHA INTERNA C/ARG CIM/AREIA 1:4. BASE/BANQUETA</v>
          </cell>
        </row>
        <row r="674">
          <cell r="B674" t="str">
            <v>EM CONCR FCK=10MPA</v>
          </cell>
        </row>
        <row r="675">
          <cell r="A675" t="str">
            <v>26296/042</v>
          </cell>
          <cell r="B675" t="str">
            <v>POCO VISITA ESG SANIT ANEL CONC PRE-MOLD PROF=2,00M C/TAMPAO</v>
          </cell>
          <cell r="C675" t="str">
            <v>UN</v>
          </cell>
          <cell r="D675">
            <v>963.61</v>
          </cell>
        </row>
        <row r="676">
          <cell r="B676" t="str">
            <v>FF TIPO MEDIO(AD)D=60CM 125KG/DEGRAUS FF/REJUNTAMENTO ANEIS/</v>
          </cell>
        </row>
        <row r="677">
          <cell r="B677" t="str">
            <v>REVEST LISO CALHA INTERNA C/ARG CIM/AREIA 1:4. BASE/BANQUETA</v>
          </cell>
        </row>
        <row r="678">
          <cell r="B678" t="str">
            <v>EM CONCR FCK=10MPA</v>
          </cell>
        </row>
        <row r="679">
          <cell r="A679" t="str">
            <v>26296/043</v>
          </cell>
          <cell r="B679" t="str">
            <v>POCO VISITA ESG SANIT ANEL CONC PRE MOLD PROF=2,30M C/TAMPAO</v>
          </cell>
          <cell r="C679" t="str">
            <v>UN</v>
          </cell>
          <cell r="D679">
            <v>1016.15</v>
          </cell>
        </row>
        <row r="680">
          <cell r="B680" t="str">
            <v>FF TIPO MEDIO(AD)D=60CM 125KG/DEGRAUS FF/REJUNTAMENTO ANEIS/</v>
          </cell>
        </row>
        <row r="681">
          <cell r="B681" t="str">
            <v>REVEST LISO CALHA INTERNA C/ARG CIM/AREIA 1:4. BASE/BANQUETA</v>
          </cell>
        </row>
        <row r="682">
          <cell r="B682" t="str">
            <v>EM CONCR FCK=10MPA</v>
          </cell>
        </row>
        <row r="683">
          <cell r="A683" t="str">
            <v>CÓDIGO</v>
          </cell>
          <cell r="B683" t="str">
            <v>|D E S C R I Ç Ã O                                                   |UN</v>
          </cell>
          <cell r="C683" t="str">
            <v>IDADE</v>
          </cell>
          <cell r="D683" t="str">
            <v>|CUSTO TOTAL</v>
          </cell>
        </row>
        <row r="684">
          <cell r="A684" t="str">
            <v>ÍNCULO.....:</v>
          </cell>
          <cell r="B684" t="str">
            <v>NACIONAL CAIXA</v>
          </cell>
        </row>
        <row r="686">
          <cell r="A686" t="str">
            <v>26296/044</v>
          </cell>
          <cell r="B686" t="str">
            <v>POCO VISITA ESG SANIT ANEL CONC PRE-MOLD PROF=2,60M C/TAMPAO</v>
          </cell>
          <cell r="C686" t="str">
            <v>UN</v>
          </cell>
          <cell r="D686">
            <v>1106.5999999999999</v>
          </cell>
        </row>
        <row r="687">
          <cell r="B687" t="str">
            <v>FF TIPO MEDIO(AD)D=60CM 125KG/DEGRAUS FF/REJUNTAMENTO ANEIS/</v>
          </cell>
        </row>
        <row r="688">
          <cell r="B688" t="str">
            <v>REVEST LISO CALHA INTERNA C/ARG CIM/AREIA 1:4. BASE/BANQUETA</v>
          </cell>
        </row>
        <row r="689">
          <cell r="B689" t="str">
            <v>EM CONCR FCK=10MPA</v>
          </cell>
        </row>
        <row r="690">
          <cell r="A690" t="str">
            <v>26296/045</v>
          </cell>
          <cell r="B690" t="str">
            <v>POCO VISITA ESG SANIT ANEL CONC PRE-MOLD PROF=2,90M C/TAMPAO</v>
          </cell>
          <cell r="C690" t="str">
            <v>UN</v>
          </cell>
          <cell r="D690">
            <v>1197.04</v>
          </cell>
        </row>
        <row r="691">
          <cell r="B691" t="str">
            <v>FF TIPO MEDIO(AD) D=60CM 125KG/DEGRAUS FF/REJUNTAMENTO ANEIS/</v>
          </cell>
        </row>
        <row r="692">
          <cell r="B692" t="str">
            <v>REVEST LISO CALHA INTERNA C/ARG CIM/AREIA 1:4. BASE/BANQUETA</v>
          </cell>
        </row>
        <row r="693">
          <cell r="B693" t="str">
            <v>EM CONCR FCK=10MPA</v>
          </cell>
        </row>
        <row r="694">
          <cell r="A694" t="str">
            <v>26296/046</v>
          </cell>
          <cell r="B694" t="str">
            <v>POCO VISITA ESG SANIT ANEL CONC PRE-MOLD PROF=3,20M C/TAMPAO</v>
          </cell>
          <cell r="C694" t="str">
            <v>UN</v>
          </cell>
          <cell r="D694">
            <v>1264.3800000000001</v>
          </cell>
        </row>
        <row r="695">
          <cell r="B695" t="str">
            <v>FF TIPO MEDIO(AD)D=60CM 125KG/DEGRAUS FF/REJUNTAMENTOANEIS/</v>
          </cell>
        </row>
        <row r="696">
          <cell r="B696" t="str">
            <v>REVEST LISO CALHA INTERNA C/ARG CIM/AREIA 1:4. BASE/BANQUETA</v>
          </cell>
        </row>
        <row r="697">
          <cell r="B697" t="str">
            <v>EM CONCR FCK=10MPA</v>
          </cell>
        </row>
        <row r="698">
          <cell r="A698" t="str">
            <v>26296/047</v>
          </cell>
          <cell r="B698" t="str">
            <v>POCO VISITA ESG SANIT ANEL CONC PRE-MOLD PROF=3,50M C/TAMPAO</v>
          </cell>
          <cell r="C698" t="str">
            <v>UN</v>
          </cell>
          <cell r="D698">
            <v>1355.09</v>
          </cell>
        </row>
        <row r="699">
          <cell r="B699" t="str">
            <v>FF TIPO MEDIO(AD)D=60CM 125KG/DEGRAUS FF/REJUNTAMENTO/ANEIS/</v>
          </cell>
        </row>
        <row r="700">
          <cell r="B700" t="str">
            <v>REVEST LISO CALHA INTERNA C/ARG CIM/AREIA 1:4. BASE/BANQUETA</v>
          </cell>
        </row>
        <row r="701">
          <cell r="B701" t="str">
            <v>EM CONCR FCK=10MPA</v>
          </cell>
        </row>
        <row r="702">
          <cell r="A702" t="str">
            <v>26296/048</v>
          </cell>
          <cell r="B702" t="str">
            <v>POCO VISITA ESG SANIT ANEL CONC PRE-MOLD PROF=3,80M C/TAMPAO</v>
          </cell>
          <cell r="C702" t="str">
            <v>UN</v>
          </cell>
          <cell r="D702">
            <v>1445.71</v>
          </cell>
        </row>
        <row r="703">
          <cell r="B703" t="str">
            <v>FF TIPO MEDIO(AD)D=60CM 125KG/DEGRAUS FF/REJUNTAMENTO ANEIS/</v>
          </cell>
        </row>
        <row r="704">
          <cell r="B704" t="str">
            <v>REVEST LISO CALHA INTERNA C/ARG CIM/AREIA 1:4. BASE/BANQUETA</v>
          </cell>
        </row>
        <row r="705">
          <cell r="B705" t="str">
            <v>EM CONCR FCK=10MPA</v>
          </cell>
        </row>
        <row r="706">
          <cell r="A706" t="str">
            <v>26296/049</v>
          </cell>
          <cell r="B706" t="str">
            <v>POCO VISITA ESG SANIT ANEL CONC PRE-MOLD PROF=4,10M C/TAMPAO</v>
          </cell>
          <cell r="C706" t="str">
            <v>UN</v>
          </cell>
          <cell r="D706">
            <v>1510.86</v>
          </cell>
        </row>
        <row r="707">
          <cell r="B707" t="str">
            <v>FF TIPO MEDIO(AD)D=60CM 125KG/DEGRAUS FF/REJUNTAMENTO ANEIS/</v>
          </cell>
        </row>
        <row r="708">
          <cell r="B708" t="str">
            <v>REVEST LISO CALHA INTERNA C/ARG CIM/AREIA 1:4. BASE/BANQUETA</v>
          </cell>
        </row>
        <row r="709">
          <cell r="B709" t="str">
            <v>EM CONCR FCK=10MPA</v>
          </cell>
        </row>
        <row r="710">
          <cell r="A710" t="str">
            <v>26296/050</v>
          </cell>
          <cell r="B710" t="str">
            <v>POCO VISITA ESG SANIT ANEL CONC PRE MOLD PROF=4,40M C/TAMPAO</v>
          </cell>
          <cell r="C710" t="str">
            <v>UN</v>
          </cell>
          <cell r="D710">
            <v>1600.67</v>
          </cell>
        </row>
        <row r="711">
          <cell r="B711" t="str">
            <v>FF TIPO MEDIO(AD)D=60CM 125KG/DEGRAUS FF/REJUNTAMENTO ANEIS/</v>
          </cell>
        </row>
        <row r="712">
          <cell r="B712" t="str">
            <v>REVEST LISO CALHA INTERNA C/ARG CIM/AREIA 1:4. BASE/BANQUETA</v>
          </cell>
        </row>
        <row r="713">
          <cell r="B713" t="str">
            <v>EM CONCR FCK=10MPA</v>
          </cell>
        </row>
        <row r="714">
          <cell r="A714" t="str">
            <v>CÓDIGO</v>
          </cell>
          <cell r="B714" t="str">
            <v>|D E S C R I Ç Ã O                                                   |UN</v>
          </cell>
          <cell r="C714" t="str">
            <v>IDADE</v>
          </cell>
          <cell r="D714" t="str">
            <v>|CUSTO TOTAL</v>
          </cell>
        </row>
        <row r="715">
          <cell r="A715" t="str">
            <v>ÍNCULO.....:</v>
          </cell>
          <cell r="B715" t="str">
            <v>NACIONAL CAIXA</v>
          </cell>
        </row>
        <row r="717">
          <cell r="A717" t="str">
            <v>26296/051</v>
          </cell>
          <cell r="B717" t="str">
            <v>POCO VISITA ESG SANIT ANEL CONC PRE-MOLD PROF=4,70M C/TAMPAO</v>
          </cell>
          <cell r="C717" t="str">
            <v>UN</v>
          </cell>
          <cell r="D717">
            <v>1671.03</v>
          </cell>
        </row>
        <row r="718">
          <cell r="B718" t="str">
            <v>FF TIPO MEDIO(AD)D=60CM 125KG/DEGRAUS FF/REJUNTAMENTO ANEIS/</v>
          </cell>
        </row>
        <row r="719">
          <cell r="B719" t="str">
            <v>REVEST LISO CALHA INTERNA C/ARG CIM/AREIA 1:4. BASE/BANQUETA</v>
          </cell>
        </row>
        <row r="720">
          <cell r="B720" t="str">
            <v>EM CONCR FCK=10MPA</v>
          </cell>
        </row>
        <row r="721">
          <cell r="A721" t="str">
            <v>26296/052</v>
          </cell>
          <cell r="B721" t="str">
            <v>POCO VISITA ESG SANIT ANEL CONC PRE-MOLD PROF=5,00M C/TAMPAO</v>
          </cell>
          <cell r="C721" t="str">
            <v>UN</v>
          </cell>
          <cell r="D721">
            <v>1746.46</v>
          </cell>
        </row>
        <row r="722">
          <cell r="B722" t="str">
            <v>FF TIPO MEDIO(AD)D=60CM 125KG/DEGRAUS FF/REJUNTAMENTO ANEIS/</v>
          </cell>
        </row>
        <row r="723">
          <cell r="B723" t="str">
            <v>REVEST LISO CALHA INTERNA C/ARG CIM/AREIA 1:4. BASE/BANQUETA</v>
          </cell>
        </row>
        <row r="724">
          <cell r="B724" t="str">
            <v>EM CONCR FCK=10MPA</v>
          </cell>
        </row>
        <row r="725">
          <cell r="A725" t="str">
            <v>26296/053</v>
          </cell>
          <cell r="B725" t="str">
            <v>POCO VISITA ESG SANIT ANEL CONC PRE-MOLD PROF=0,80M C/TAMPAO</v>
          </cell>
          <cell r="C725" t="str">
            <v>UN</v>
          </cell>
          <cell r="D725">
            <v>315.97000000000003</v>
          </cell>
        </row>
        <row r="726">
          <cell r="B726" t="str">
            <v>FF TIPO MEDIO(AD)D=60CM 125KG/DEGRAUS FF/REJUNTAMENTO ANEIS/</v>
          </cell>
        </row>
        <row r="727">
          <cell r="B727" t="str">
            <v>REVEST LISO CALHA INTERNA C/ARG CIM/AREIA 1:4. BASE/BANQUETA</v>
          </cell>
        </row>
        <row r="728">
          <cell r="B728" t="str">
            <v>EM CONCR FCK=10MPA</v>
          </cell>
        </row>
        <row r="729">
          <cell r="A729" t="str">
            <v>26296/054</v>
          </cell>
          <cell r="B729" t="str">
            <v>CEDAE PV 1 ANEL E TAMPAO CONCRETO PREMOLDADO PROF=30CM D=60CM FUNDO EM</v>
          </cell>
          <cell r="C729" t="str">
            <v>UN</v>
          </cell>
          <cell r="D729">
            <v>75.28</v>
          </cell>
        </row>
        <row r="730">
          <cell r="B730" t="str">
            <v>CONCRETO SIMPLES 10MPA.</v>
          </cell>
        </row>
        <row r="731">
          <cell r="A731" t="str">
            <v>26296/055</v>
          </cell>
          <cell r="B731" t="str">
            <v>CEDAE PV ANEIS PREMOLDADOS PROF=0,9M D=60CM INCL DEGRAU FF EXCL TAMPAO</v>
          </cell>
          <cell r="C731" t="str">
            <v>UN</v>
          </cell>
          <cell r="D731">
            <v>151.04</v>
          </cell>
        </row>
        <row r="732">
          <cell r="A732" t="str">
            <v>26296/056</v>
          </cell>
          <cell r="B732" t="str">
            <v>CEDAE PV ANEIS PREMOLDADOS PROF=2,2M D=60CM INCL DEGRAU FF EXCL TAMPAO</v>
          </cell>
          <cell r="C732" t="str">
            <v>UN</v>
          </cell>
          <cell r="D732">
            <v>803.06</v>
          </cell>
        </row>
        <row r="733">
          <cell r="A733" t="str">
            <v>26296/057</v>
          </cell>
          <cell r="B733" t="str">
            <v>CEDAE PV ANEIS PREMOLDADOS PROF=2,4M D=60CM INCL DEGRAU FF EXCL TAMPAO</v>
          </cell>
          <cell r="C733" t="str">
            <v>UN</v>
          </cell>
          <cell r="D733">
            <v>943.15</v>
          </cell>
        </row>
        <row r="734">
          <cell r="A734" t="str">
            <v>26296/058</v>
          </cell>
          <cell r="B734" t="str">
            <v>CEDAE PV ANEIS PREMOLDADOS PROF=2,5M D=60CM INCL DEGRAU FF EXCL TAMPAO</v>
          </cell>
          <cell r="C734" t="str">
            <v>UN</v>
          </cell>
          <cell r="D734">
            <v>967.55</v>
          </cell>
        </row>
        <row r="735">
          <cell r="A735" t="str">
            <v>26296/059</v>
          </cell>
          <cell r="B735" t="str">
            <v>CEDAE PV ANEIS PREMOLDADOS PROF=2,8M D=60CM INCL DEGRAU FF EXCL TAMPAO</v>
          </cell>
          <cell r="C735" t="str">
            <v>UN</v>
          </cell>
          <cell r="D735">
            <v>1058.3900000000001</v>
          </cell>
        </row>
        <row r="736">
          <cell r="A736" t="str">
            <v>26296/060</v>
          </cell>
          <cell r="B736" t="str">
            <v>CEDAE PV ANEIS PREMOLDADOS PROF=3,1M D=60CM INCL DEGRAU FF EXCL TAMPAO</v>
          </cell>
          <cell r="C736" t="str">
            <v>UN</v>
          </cell>
          <cell r="D736">
            <v>1123.8900000000001</v>
          </cell>
        </row>
        <row r="737">
          <cell r="A737" t="str">
            <v>26296/061</v>
          </cell>
          <cell r="B737" t="str">
            <v>POÇO DE VISITA ESGOTO SANITÁRIO, EM ANEL DE CONCRETO, PROFUNDIDADE DE</v>
          </cell>
          <cell r="C737" t="str">
            <v>UN</v>
          </cell>
          <cell r="D737">
            <v>1226.93</v>
          </cell>
        </row>
        <row r="738">
          <cell r="B738" t="str">
            <v>4,0M, INCLUINDO DEGRAUS EM FºFº. EXCLUSIVE TAMPÃO DE FºFº.- FORN./ASSE</v>
          </cell>
        </row>
        <row r="739">
          <cell r="B739" t="str">
            <v>NT.</v>
          </cell>
        </row>
        <row r="740">
          <cell r="A740">
            <v>26558</v>
          </cell>
          <cell r="B740" t="str">
            <v>CAIXAS DE PASSAGEM EM ALVENARIA</v>
          </cell>
        </row>
        <row r="741">
          <cell r="A741" t="str">
            <v>26558/001</v>
          </cell>
          <cell r="B741" t="str">
            <v>CAIXA DE PASSAGEM C/40X40X60CM:TIJOLO MACICO 1 VEZ,S/TAMPA,</v>
          </cell>
          <cell r="C741" t="str">
            <v>UN</v>
          </cell>
          <cell r="D741">
            <v>176.59</v>
          </cell>
        </row>
        <row r="742">
          <cell r="B742" t="str">
            <v>REVEST C/ARG CIM/AREIA 1:4/FUNDO CONCR SIMPLES/CALHA INTERNA</v>
          </cell>
        </row>
        <row r="743">
          <cell r="A743" t="str">
            <v>26558/002</v>
          </cell>
          <cell r="B743" t="str">
            <v>CAIXA DE PASSAGEM C/40X60X60CM:TIJOLO MACICO 1 VEZ,S/TAMPA,</v>
          </cell>
          <cell r="C743" t="str">
            <v>UN</v>
          </cell>
          <cell r="D743">
            <v>210.82</v>
          </cell>
        </row>
        <row r="744">
          <cell r="B744" t="str">
            <v>REVEST C/ARG CIM/AREIA 1:4/FUNDO CONCR SIMPLES/CALHA INTERNA</v>
          </cell>
        </row>
        <row r="745">
          <cell r="A745" t="str">
            <v>CÓDIGO</v>
          </cell>
          <cell r="B745" t="str">
            <v>|D E S C R I Ç Ã O                                                   |UN</v>
          </cell>
          <cell r="C745" t="str">
            <v>IDADE</v>
          </cell>
          <cell r="D745" t="str">
            <v>|CUSTO TOTAL</v>
          </cell>
        </row>
        <row r="746">
          <cell r="A746" t="str">
            <v>ÍNCULO.....:</v>
          </cell>
          <cell r="B746" t="str">
            <v>NACIONAL CAIXA</v>
          </cell>
        </row>
        <row r="748">
          <cell r="A748" t="str">
            <v>26558/003</v>
          </cell>
          <cell r="B748" t="str">
            <v>CAIXA DE PASSAGEM C/60X60X80CM:TIJOLO MACICO 1 VEZ,S/TAMPA,</v>
          </cell>
          <cell r="C748" t="str">
            <v>UN</v>
          </cell>
          <cell r="D748">
            <v>303.94</v>
          </cell>
        </row>
        <row r="749">
          <cell r="B749" t="str">
            <v>REVEST C/ARG CIM/AREIA 1:4/FUNDO CONCR SIMPLES/CALHA INTERNA</v>
          </cell>
        </row>
        <row r="750">
          <cell r="A750" t="str">
            <v>26558/004</v>
          </cell>
          <cell r="B750" t="str">
            <v>CAIXA DE PASSAGEM C/60X60X100CM:TIJOLO MACICO 1 VEZ,S/TAMPA,</v>
          </cell>
          <cell r="C750" t="str">
            <v>UN</v>
          </cell>
          <cell r="D750">
            <v>408.6</v>
          </cell>
        </row>
        <row r="751">
          <cell r="B751" t="str">
            <v>REVEST C/ARG CIM/AREIA 1:4/FUNDO CONCR SIMPLES/CALHA INTERNA</v>
          </cell>
        </row>
        <row r="752">
          <cell r="A752" t="str">
            <v>26558/005</v>
          </cell>
          <cell r="B752" t="str">
            <v>CX PASSAGEM 40X40X60CM:TIJOLO MACICO 1 VEZ,C/TAMPA CONCR ARM</v>
          </cell>
          <cell r="C752" t="str">
            <v>UN</v>
          </cell>
          <cell r="D752">
            <v>231.25</v>
          </cell>
        </row>
        <row r="753">
          <cell r="B753" t="str">
            <v>15MPA E=10CM/REVEST CX C/ARG CIM/AREIA 1:4/FUNDO CONCR SIMPL/</v>
          </cell>
        </row>
        <row r="754">
          <cell r="B754" t="str">
            <v>/CALHA INTERNA</v>
          </cell>
        </row>
        <row r="755">
          <cell r="A755" t="str">
            <v>26558/006</v>
          </cell>
          <cell r="B755" t="str">
            <v>CX PASSAGEM 40X60X60CM:TIJOLO MACICO 1 VEZ,C/TAMPA CONCR ARM</v>
          </cell>
          <cell r="C755" t="str">
            <v>UN</v>
          </cell>
          <cell r="D755">
            <v>280.42</v>
          </cell>
        </row>
        <row r="756">
          <cell r="B756" t="str">
            <v>15MPA E=10CM/REVEST CX C/ARG CIM/AREIA 1:4/FUNDO CONCR SIMPL/</v>
          </cell>
        </row>
        <row r="757">
          <cell r="B757" t="str">
            <v>/CALHA INTERNA</v>
          </cell>
        </row>
        <row r="758">
          <cell r="A758" t="str">
            <v>26558/007</v>
          </cell>
          <cell r="B758" t="str">
            <v>CX PASSAGEM 60X60X80CM:TIJOLO MACICO 1 VEZ,C/TAMPA CONCR ARM</v>
          </cell>
          <cell r="C758" t="str">
            <v>UN</v>
          </cell>
          <cell r="D758">
            <v>383.01</v>
          </cell>
        </row>
        <row r="759">
          <cell r="B759" t="str">
            <v>15MPA E=10CM/REVEST CX C/ARG CIM/AREIA 1:4/FUNDO CONCR SIMPL/</v>
          </cell>
        </row>
        <row r="760">
          <cell r="B760" t="str">
            <v>/CALHA INTERNA</v>
          </cell>
        </row>
        <row r="761">
          <cell r="A761" t="str">
            <v>26558/008</v>
          </cell>
          <cell r="B761" t="str">
            <v>CX PASSAGEM 60X60X100CM:TIJOLO MACICO 1VEZ,C/TAMPA CONCR ARM</v>
          </cell>
          <cell r="C761" t="str">
            <v>UN</v>
          </cell>
          <cell r="D761">
            <v>487.68</v>
          </cell>
        </row>
        <row r="762">
          <cell r="B762" t="str">
            <v>15MPA E=10CM/REVEST CX C/ARG CIM/AREIA 1:4/FUNDO CONCR SIMPL/</v>
          </cell>
        </row>
        <row r="763">
          <cell r="B763" t="str">
            <v>/CALHA INTERNA</v>
          </cell>
        </row>
        <row r="764">
          <cell r="A764">
            <v>26560</v>
          </cell>
          <cell r="B764" t="str">
            <v>POCO VISITA CONCRETO ARMADO P/COLETOR AGUAS PLUVIAIS</v>
          </cell>
        </row>
        <row r="765">
          <cell r="A765" t="str">
            <v>26560/001</v>
          </cell>
          <cell r="B765" t="str">
            <v>POCO VISITA AG PLUV:CONC ARM 1X1X1,40M COLETOR D=40 A 50CM</v>
          </cell>
          <cell r="C765" t="str">
            <v>UN</v>
          </cell>
          <cell r="D765">
            <v>1189.6300000000001</v>
          </cell>
        </row>
        <row r="766">
          <cell r="B766" t="str">
            <v>PAREDE E=15CM BASE CONC FCK=10MPA REVEST C/ARG CIM/AREIA 1:4</v>
          </cell>
        </row>
        <row r="767">
          <cell r="B767" t="str">
            <v>DEGRAUS FF INCL FORN TODOS MATERIAIS</v>
          </cell>
        </row>
        <row r="768">
          <cell r="A768" t="str">
            <v>26560/002</v>
          </cell>
          <cell r="B768" t="str">
            <v>POCO VISITA AG PLUV:CONC ARM 1,10X1,10X1,40M COLETOR D=60CM</v>
          </cell>
          <cell r="C768" t="str">
            <v>UN</v>
          </cell>
          <cell r="D768">
            <v>1374.48</v>
          </cell>
        </row>
        <row r="769">
          <cell r="B769" t="str">
            <v>PAREDE E=15CM BASE CONC FCK=10MPA REVEST C/ARG CIM/AREIA 1:4</v>
          </cell>
        </row>
        <row r="770">
          <cell r="B770" t="str">
            <v>DEGRAUS FF INCL FORN TODOS MATERIAIS</v>
          </cell>
        </row>
        <row r="771">
          <cell r="A771" t="str">
            <v>26560/003</v>
          </cell>
          <cell r="B771" t="str">
            <v>POCO VISITA AG PLUV:CONC ARM 1,20X1,20X1,40M COLETOR D=70CM</v>
          </cell>
          <cell r="C771" t="str">
            <v>UN</v>
          </cell>
          <cell r="D771">
            <v>1494.32</v>
          </cell>
        </row>
        <row r="772">
          <cell r="B772" t="str">
            <v>PAREDE E=15CM BASE CONC FCK=10MPA REVEST C/ARG CIM/AREIA 1:4</v>
          </cell>
        </row>
        <row r="773">
          <cell r="B773" t="str">
            <v>DEGRAUS FF INCL FORN TODOS MATERIAIS</v>
          </cell>
        </row>
        <row r="774">
          <cell r="A774" t="str">
            <v>26560/004</v>
          </cell>
          <cell r="B774" t="str">
            <v>POCO VISITA AG PLUV:CONC ARM 1,30X1,30X1,40M COLETOR D=80CM</v>
          </cell>
          <cell r="C774" t="str">
            <v>UN</v>
          </cell>
          <cell r="D774">
            <v>1682.74</v>
          </cell>
        </row>
        <row r="775">
          <cell r="B775" t="str">
            <v>PAREDE E=15CM BASE CONC FCK=10MPA REVEST C/ARG CIM/AREIA 1:4</v>
          </cell>
        </row>
        <row r="776">
          <cell r="A776" t="str">
            <v>CÓDIGO</v>
          </cell>
          <cell r="B776" t="str">
            <v>|D E S C R I Ç Ã O                                                   |UN</v>
          </cell>
          <cell r="C776" t="str">
            <v>IDADE</v>
          </cell>
          <cell r="D776" t="str">
            <v>|CUSTO TOTAL</v>
          </cell>
        </row>
        <row r="777">
          <cell r="A777" t="str">
            <v>ÍNCULO.....:</v>
          </cell>
          <cell r="B777" t="str">
            <v>NACIONAL CAIXA</v>
          </cell>
        </row>
        <row r="779">
          <cell r="B779" t="str">
            <v>DEGRAUS FF INCL FORN TODOS MATERIAIS</v>
          </cell>
        </row>
        <row r="780">
          <cell r="A780" t="str">
            <v>26560/005</v>
          </cell>
          <cell r="B780" t="str">
            <v>POCO VISITA CONCRETO ARMADO P/AG PLUV 1,40X1,40X1,50M COLETOR D=90CM</v>
          </cell>
          <cell r="C780" t="str">
            <v>UN</v>
          </cell>
          <cell r="D780">
            <v>1967.4</v>
          </cell>
        </row>
        <row r="781">
          <cell r="B781" t="str">
            <v>PAREDE E=15CM BASE CONCRETO FCK=10MPA REVESTIDO C/ARG CIM/AREIA 1:4</v>
          </cell>
        </row>
        <row r="782">
          <cell r="B782" t="str">
            <v>DEGRAUS FF INCL FORN TODOS MATERIAIS</v>
          </cell>
        </row>
        <row r="783">
          <cell r="A783" t="str">
            <v>26560/006</v>
          </cell>
          <cell r="B783" t="str">
            <v>POCO VISITA AG PLUV:CONC ARM 1,50X1,50X1,60M COLETOR D=1M PA</v>
          </cell>
          <cell r="C783" t="str">
            <v>UN</v>
          </cell>
          <cell r="D783">
            <v>2165.5500000000002</v>
          </cell>
        </row>
        <row r="784">
          <cell r="B784" t="str">
            <v>REDE E=15CM BASE CONC FCK=10MPA REVEST C/ARG CIM/AREIA 1:4</v>
          </cell>
        </row>
        <row r="785">
          <cell r="B785" t="str">
            <v>DEGRAUS FF INCL FORN TODOS MATERIAIS</v>
          </cell>
        </row>
        <row r="786">
          <cell r="A786" t="str">
            <v>26560/007</v>
          </cell>
          <cell r="B786" t="str">
            <v>POCO VISITA AG PLUV:CONC ARM 1,60X1,60X1,70M COLETOR D=1,10M</v>
          </cell>
          <cell r="C786" t="str">
            <v>UN</v>
          </cell>
          <cell r="D786">
            <v>2351.73</v>
          </cell>
        </row>
        <row r="787">
          <cell r="B787" t="str">
            <v>PAREDE E=15CM BASE CONC FCK=10MPA REVEST C/ARG CIM/AREIA 1:4</v>
          </cell>
        </row>
        <row r="788">
          <cell r="B788" t="str">
            <v>DEGRAUS FF INCL FORN TODOS MATERIAIS</v>
          </cell>
        </row>
        <row r="789">
          <cell r="A789" t="str">
            <v>26560/008</v>
          </cell>
          <cell r="B789" t="str">
            <v>POCO VISITA AG PLUV:CONC ARM 1,70X1,70X1,80M COLETOR D=1,20M</v>
          </cell>
          <cell r="C789" t="str">
            <v>UN</v>
          </cell>
          <cell r="D789">
            <v>2532.16</v>
          </cell>
        </row>
        <row r="790">
          <cell r="B790" t="str">
            <v>PAREDE E=15CM BASE CONC FCK=10MPA REVEST C/ARG CIM/AREIA 1:4</v>
          </cell>
        </row>
        <row r="791">
          <cell r="B791" t="str">
            <v>DEGRAUS FF INCL FORN TODOS MATERIAIS</v>
          </cell>
        </row>
        <row r="792">
          <cell r="A792">
            <v>26561</v>
          </cell>
          <cell r="B792" t="str">
            <v>CAIXA RALO "BOCA DE LOBO" EM ALVENARIA C/GRELHA FERRO</v>
          </cell>
        </row>
        <row r="793">
          <cell r="A793" t="str">
            <v>26561/001</v>
          </cell>
          <cell r="B793" t="str">
            <v>CAIXA DE RALO "BOCA DE LOBO" 90X120X150CM/GRELHA FF 135KG ALVEN TIJOLO</v>
          </cell>
          <cell r="C793" t="str">
            <v>UN</v>
          </cell>
          <cell r="D793">
            <v>775.55</v>
          </cell>
        </row>
        <row r="794">
          <cell r="B794" t="str">
            <v>MACICO 1 VEZ/REVESTIMENTO DA CAIXA C/ARGAM CIMENTO/AREIA 1:4/BASE EM</v>
          </cell>
        </row>
        <row r="795">
          <cell r="B795" t="str">
            <v>CONCRETO SIMPLES FCK=10MPA</v>
          </cell>
        </row>
        <row r="796">
          <cell r="A796" t="str">
            <v>26561/002</v>
          </cell>
          <cell r="B796" t="str">
            <v>CAIXA DE RALO "BOCA DE LOBO" 30X 90X 90CM/GRELHA FF 135KG ALV TIJOLO</v>
          </cell>
          <cell r="C796" t="str">
            <v>UN</v>
          </cell>
          <cell r="D796">
            <v>556.6</v>
          </cell>
        </row>
        <row r="797">
          <cell r="B797" t="str">
            <v>MACICO 1 VEZ/REVESTIMENTO CAIXA C/ARGAMASSA CIMENTO/AREIA 1:4/BASE EM</v>
          </cell>
        </row>
        <row r="798">
          <cell r="B798" t="str">
            <v>CONCRETO SIMPLES FCK=10MPA</v>
          </cell>
        </row>
        <row r="799">
          <cell r="A799" t="str">
            <v>26561/003</v>
          </cell>
          <cell r="B799" t="str">
            <v>CAIXA DE RALO "BOCA DE LOBO" 30X 90X 90CM/GRELHA FF 135KG/BOCA LOBO FF</v>
          </cell>
          <cell r="C799" t="str">
            <v>UN</v>
          </cell>
          <cell r="D799">
            <v>568.15</v>
          </cell>
        </row>
        <row r="800">
          <cell r="B800" t="str">
            <v>80KG EM ALVEN TIJ MACICO 1 VEZ/REVESTIMENTO CAIXA C/ARG CIM/AREIA 1:4</v>
          </cell>
        </row>
        <row r="801">
          <cell r="B801" t="str">
            <v>BASE CONCRETO SIMPLES FCK=10MPA</v>
          </cell>
        </row>
        <row r="802">
          <cell r="A802" t="str">
            <v>26561/004</v>
          </cell>
          <cell r="B802" t="str">
            <v>CAIXA DE RALO "BOCA LOBO" 30X90X90CM/GRELHA FF 135KG C/ESCAV/REATERRO</v>
          </cell>
          <cell r="C802" t="str">
            <v>UN</v>
          </cell>
          <cell r="D802">
            <v>576.6</v>
          </cell>
        </row>
        <row r="803">
          <cell r="B803" t="str">
            <v>E RETIRADA MATERIAL EXCEDENTE ATE 20M, EM ALV TIJ MACICO 1 VEZ,</v>
          </cell>
        </row>
        <row r="804">
          <cell r="B804" t="str">
            <v>REVESTIMENTO DA CAIXA C/ARGAMASSA CIM/AREIA 1:4, BASE EM CONCRETO</v>
          </cell>
        </row>
        <row r="805">
          <cell r="B805" t="str">
            <v>SIMPLES FCK=10MPA</v>
          </cell>
        </row>
        <row r="806">
          <cell r="A806">
            <v>37</v>
          </cell>
          <cell r="B806" t="str">
            <v>MEIO FIO, LINHA D'AGUA E SARJERTA</v>
          </cell>
        </row>
        <row r="807">
          <cell r="A807" t="str">
            <v>CÓDIGO</v>
          </cell>
          <cell r="B807" t="str">
            <v>|D E S C R I Ç Ã O                                                   |UN</v>
          </cell>
          <cell r="C807" t="str">
            <v>IDADE</v>
          </cell>
          <cell r="D807" t="str">
            <v>|CUSTO TOTAL</v>
          </cell>
        </row>
        <row r="808">
          <cell r="A808" t="str">
            <v>ÍNCULO.....:</v>
          </cell>
          <cell r="B808" t="str">
            <v>NACIONAL CAIXA</v>
          </cell>
        </row>
        <row r="810">
          <cell r="A810">
            <v>11519</v>
          </cell>
          <cell r="B810" t="str">
            <v>MEIO-FIO COM SARJETA, EXECUTADO COM EXTRUSORA</v>
          </cell>
        </row>
        <row r="811">
          <cell r="A811" t="str">
            <v>11519/001</v>
          </cell>
          <cell r="B811" t="str">
            <v>MEIO-FIO COM SARJETA, EXECUTADO C/EXTRUSORA (SARJETA 30X8CM</v>
          </cell>
          <cell r="C811" t="str">
            <v>M</v>
          </cell>
          <cell r="D811">
            <v>18.52</v>
          </cell>
        </row>
        <row r="812">
          <cell r="B812" t="str">
            <v>MEIO-FIO 15X10CM X H=23CM), INCLUI ESC.E ACERTO FAIXA 0,45M</v>
          </cell>
        </row>
        <row r="813">
          <cell r="A813">
            <v>23404</v>
          </cell>
          <cell r="B813" t="str">
            <v>MEIO-FIO</v>
          </cell>
        </row>
        <row r="814">
          <cell r="A814" t="str">
            <v>23404/001</v>
          </cell>
          <cell r="B814" t="str">
            <v>MEIO-FIO DE CONCRETO PRE-MOLDADO,REJUNTADO C/ARGAMASSA DE CIMENTO E</v>
          </cell>
          <cell r="C814" t="str">
            <v>M</v>
          </cell>
          <cell r="D814">
            <v>18.350000000000001</v>
          </cell>
        </row>
        <row r="815">
          <cell r="B815" t="str">
            <v>AREIA, TRACO 1:4</v>
          </cell>
        </row>
        <row r="816">
          <cell r="A816" t="str">
            <v>23404/002</v>
          </cell>
          <cell r="B816" t="str">
            <v>MEIO-FIO EM PEDRA GRANITICA, REJUNTADO C/ARGAMASSA CIMENTO E AREIA 1:3</v>
          </cell>
          <cell r="C816" t="str">
            <v>M</v>
          </cell>
          <cell r="D816">
            <v>12.18</v>
          </cell>
        </row>
        <row r="817">
          <cell r="A817">
            <v>23405</v>
          </cell>
          <cell r="B817" t="str">
            <v>SARJETA -  CONCRETO ESTRUTURAL</v>
          </cell>
        </row>
        <row r="818">
          <cell r="A818" t="str">
            <v>23405/001</v>
          </cell>
          <cell r="B818" t="str">
            <v>SARJETA DE CONCRETO ESTRUTURAL USINADO, E = 5 CM, L = 50 CM</v>
          </cell>
          <cell r="C818" t="str">
            <v>M</v>
          </cell>
          <cell r="D818">
            <v>9.1199999999999992</v>
          </cell>
        </row>
        <row r="819">
          <cell r="A819" t="str">
            <v>23405/002</v>
          </cell>
          <cell r="B819" t="str">
            <v>SARJETA DE CONCRETO ESTRUTURAL NAO USINADO, E = 8 CM, L = 40 CM</v>
          </cell>
          <cell r="C819" t="str">
            <v>M</v>
          </cell>
          <cell r="D819">
            <v>20.329999999999998</v>
          </cell>
        </row>
        <row r="820">
          <cell r="A820">
            <v>23560</v>
          </cell>
          <cell r="B820" t="str">
            <v>LINHA D AGUA EM PARALELEPIPEDOS GRANITICO</v>
          </cell>
        </row>
        <row r="821">
          <cell r="A821" t="str">
            <v>23560/001</v>
          </cell>
          <cell r="B821" t="str">
            <v>LINHA D AGUA EM PARALELEPIPEDOS GRANITICOS, REJUNTADOS C/ AR</v>
          </cell>
          <cell r="C821" t="str">
            <v>M</v>
          </cell>
          <cell r="D821">
            <v>15.95</v>
          </cell>
        </row>
        <row r="822">
          <cell r="B822" t="str">
            <v>CIMENTO E AREIA TRACO 1:3</v>
          </cell>
        </row>
        <row r="823">
          <cell r="A823">
            <v>23606</v>
          </cell>
          <cell r="B823" t="str">
            <v>CONSTRUCAO DE MEIO-FIO E LINHA D AGU</v>
          </cell>
        </row>
        <row r="824">
          <cell r="A824" t="str">
            <v>23606/001</v>
          </cell>
          <cell r="B824" t="str">
            <v>CONSTRUCAO DE MEIO-FIO DE PEDRAS GRANITICAS, REJUNTADO C/ ARGAMASSA DE</v>
          </cell>
          <cell r="C824" t="str">
            <v>M</v>
          </cell>
          <cell r="D824">
            <v>28.95</v>
          </cell>
        </row>
        <row r="825">
          <cell r="B825" t="str">
            <v>CIMENTO E AREIA 1:2 E LINHA D AGUA DE PARALELEPIPEDOS,ASSENTADOS SOBRE</v>
          </cell>
        </row>
        <row r="826">
          <cell r="B826" t="str">
            <v>MISTURA DE CIMENTO E AREIA 1:6, C/ 6,0 CM DE ESPESSURA E REJUNTADOS C/</v>
          </cell>
        </row>
        <row r="827">
          <cell r="B827" t="str">
            <v>ARGAMASSA DE CIMENTO E AREIA 1:2, INCLUSIV</v>
          </cell>
        </row>
        <row r="828">
          <cell r="A828">
            <v>55833</v>
          </cell>
          <cell r="B828" t="str">
            <v>AQUISICAO E ASSENTAMENTO DE GRELHA FOFO (0,29X0,87 M) SOBRE SARGETA.</v>
          </cell>
          <cell r="C828" t="str">
            <v>UN</v>
          </cell>
          <cell r="D828">
            <v>134.43</v>
          </cell>
        </row>
        <row r="829">
          <cell r="A829">
            <v>266</v>
          </cell>
          <cell r="B829" t="str">
            <v>GALERIAS PLUVIAIS</v>
          </cell>
        </row>
        <row r="830">
          <cell r="A830">
            <v>71567</v>
          </cell>
          <cell r="B830" t="str">
            <v>TUBO DE CONCRETO ARMADO</v>
          </cell>
        </row>
        <row r="831">
          <cell r="A831" t="str">
            <v>71567/001</v>
          </cell>
          <cell r="B831" t="str">
            <v>TUBO DE CONCRETO ARMADO, CLASSE C-3, DIAM.= 400MM, PARA GALERIA DE ÁGU</v>
          </cell>
          <cell r="C831" t="str">
            <v>M</v>
          </cell>
          <cell r="D831">
            <v>79.8</v>
          </cell>
        </row>
        <row r="832">
          <cell r="B832" t="str">
            <v>AS PLUVIAIS, COM REJUNTAMENTO EM ARGAMASSA DE CIM / AREIA, TRAÇO 1: 4.</v>
          </cell>
        </row>
        <row r="833">
          <cell r="B833" t="str">
            <v>ATERRO COMPAC.ATÉ A GERATRIZ SUPERIOR DO TUBO. FORNECIMENTO / ASSENTA</v>
          </cell>
        </row>
        <row r="834">
          <cell r="B834" t="str">
            <v>MENTO</v>
          </cell>
        </row>
        <row r="835">
          <cell r="A835">
            <v>317</v>
          </cell>
          <cell r="B835" t="str">
            <v>BUEIROS</v>
          </cell>
        </row>
        <row r="836">
          <cell r="A836">
            <v>11515</v>
          </cell>
          <cell r="B836" t="str">
            <v>CONSTRUCAO DE FOSSA SEPTICA TIPO OMS</v>
          </cell>
        </row>
        <row r="837">
          <cell r="A837" t="str">
            <v>11515/001</v>
          </cell>
          <cell r="B837" t="str">
            <v>D INT = 200 CM, H INT = 240 CM</v>
          </cell>
          <cell r="C837" t="str">
            <v>UN</v>
          </cell>
          <cell r="D837">
            <v>1454.37</v>
          </cell>
        </row>
        <row r="838">
          <cell r="A838" t="str">
            <v>CÓDIGO</v>
          </cell>
          <cell r="B838" t="str">
            <v>|D E S C R I Ç Ã O                                                   |UN</v>
          </cell>
          <cell r="C838" t="str">
            <v>IDADE</v>
          </cell>
          <cell r="D838" t="str">
            <v>|CUSTO TOTAL</v>
          </cell>
        </row>
        <row r="839">
          <cell r="A839" t="str">
            <v>ÍNCULO.....:</v>
          </cell>
          <cell r="B839" t="str">
            <v>NACIONAL CAIXA</v>
          </cell>
        </row>
        <row r="841">
          <cell r="A841">
            <v>11516</v>
          </cell>
          <cell r="B841" t="str">
            <v>CONSTRUCAO DE SUMIDOURO</v>
          </cell>
        </row>
        <row r="842">
          <cell r="A842" t="str">
            <v>11516/001</v>
          </cell>
          <cell r="B842" t="str">
            <v>P/EFLUENTE LIQUIDO DA FOSSA SEPTICA, D INT = 300CM / H INT = 660 CM</v>
          </cell>
          <cell r="C842" t="str">
            <v>UN</v>
          </cell>
          <cell r="D842">
            <v>8920.3700000000008</v>
          </cell>
        </row>
        <row r="843">
          <cell r="A843">
            <v>26280</v>
          </cell>
          <cell r="B843" t="str">
            <v>CONSTRUCAO DE BUEIROS C/MANILHAS DE CONCRETO</v>
          </cell>
        </row>
        <row r="844">
          <cell r="A844" t="str">
            <v>26280/001</v>
          </cell>
          <cell r="B844" t="str">
            <v>MANILHAS EM COCRETO SIMPLES, D = 300 MM</v>
          </cell>
          <cell r="C844" t="str">
            <v>M</v>
          </cell>
          <cell r="D844">
            <v>75.099999999999994</v>
          </cell>
        </row>
        <row r="845">
          <cell r="A845" t="str">
            <v>26280/002</v>
          </cell>
          <cell r="B845" t="str">
            <v>MANILHAS EM CONCRETO ARMADO, D = 600 MM</v>
          </cell>
          <cell r="C845" t="str">
            <v>M</v>
          </cell>
          <cell r="D845">
            <v>454.78</v>
          </cell>
        </row>
        <row r="846">
          <cell r="A846" t="str">
            <v>26280/003</v>
          </cell>
          <cell r="B846" t="str">
            <v>MANILHAS EM CONCRETO ARMADO, D = 1000 MM</v>
          </cell>
          <cell r="C846" t="str">
            <v>M</v>
          </cell>
          <cell r="D846">
            <v>992.98</v>
          </cell>
        </row>
        <row r="847">
          <cell r="A847">
            <v>41653</v>
          </cell>
          <cell r="B847" t="str">
            <v>CORPO BUEIRO SIMPLES TUBUL CONCRETO D=60CM ASSENTE BERCO CONCR CICLOP</v>
          </cell>
          <cell r="C847" t="str">
            <v>M</v>
          </cell>
          <cell r="D847">
            <v>129.79</v>
          </cell>
        </row>
        <row r="848">
          <cell r="A848">
            <v>41657</v>
          </cell>
          <cell r="B848" t="str">
            <v>CORPO BUEIRO SIMPLES TUBUL CONCRETO D=80CM ASSENTE BERCO CONCR CICLOP</v>
          </cell>
          <cell r="C848" t="str">
            <v>M</v>
          </cell>
          <cell r="D848">
            <v>233.46</v>
          </cell>
        </row>
        <row r="849">
          <cell r="A849">
            <v>41658</v>
          </cell>
          <cell r="B849" t="str">
            <v>CORPO BUEIRO SIMPLES TUBUL CONCRETO D=100CM ASSENTE BERCO CONCR CICLOP</v>
          </cell>
          <cell r="C849" t="str">
            <v>M</v>
          </cell>
          <cell r="D849">
            <v>328.65</v>
          </cell>
        </row>
        <row r="850">
          <cell r="A850">
            <v>41659</v>
          </cell>
          <cell r="B850" t="str">
            <v>CORPO BUEIRO DUPLO TUBUL CONCRETO D=60CM ASSENTE BERCO CONCR CICLOP</v>
          </cell>
          <cell r="C850" t="str">
            <v>M</v>
          </cell>
          <cell r="D850">
            <v>245.33</v>
          </cell>
        </row>
        <row r="851">
          <cell r="A851">
            <v>41660</v>
          </cell>
          <cell r="B851" t="str">
            <v>CORPO BUEIRO DUPLO TUBUL CONCRETO D=80CM ASSENTE BERCO CONCR CICLOP</v>
          </cell>
          <cell r="C851" t="str">
            <v>M</v>
          </cell>
          <cell r="D851">
            <v>451.44</v>
          </cell>
        </row>
        <row r="852">
          <cell r="A852">
            <v>41661</v>
          </cell>
          <cell r="B852" t="str">
            <v>CORPO BUEIRO DUPLO TUBUL CONCRETO D=100CM ASSENTE BERCO CONCR CICLOP</v>
          </cell>
          <cell r="C852" t="str">
            <v>M</v>
          </cell>
          <cell r="D852">
            <v>640.58000000000004</v>
          </cell>
        </row>
        <row r="853">
          <cell r="A853">
            <v>41662</v>
          </cell>
          <cell r="B853" t="str">
            <v>BOCA P/BUEIRO TUBULAR SIMPLES D=60CM EM CONCR CICLOPICO</v>
          </cell>
          <cell r="C853" t="str">
            <v>UN</v>
          </cell>
          <cell r="D853">
            <v>291.52</v>
          </cell>
        </row>
        <row r="854">
          <cell r="A854">
            <v>41663</v>
          </cell>
          <cell r="B854" t="str">
            <v>BOCA P/BUEIRO TUBULAR SIMPLES D=80CM EM CONCR CICLOPICO</v>
          </cell>
          <cell r="C854" t="str">
            <v>UN</v>
          </cell>
          <cell r="D854">
            <v>417.04</v>
          </cell>
        </row>
        <row r="855">
          <cell r="A855">
            <v>41664</v>
          </cell>
          <cell r="B855" t="str">
            <v>BOCA P/BUEIRO TUBULAR SIMPLES D=100CM EM CONCR CICLOPICO</v>
          </cell>
          <cell r="C855" t="str">
            <v>UN</v>
          </cell>
          <cell r="D855">
            <v>605.80999999999995</v>
          </cell>
        </row>
        <row r="856">
          <cell r="A856">
            <v>41665</v>
          </cell>
          <cell r="B856" t="str">
            <v>BOCA P/BUEIRO TUBULAR DUPLO D=60CM EM CONCR CICLOPICO</v>
          </cell>
          <cell r="C856" t="str">
            <v>UN</v>
          </cell>
          <cell r="D856">
            <v>406.56</v>
          </cell>
        </row>
        <row r="857">
          <cell r="A857">
            <v>41666</v>
          </cell>
          <cell r="B857" t="str">
            <v>BOCA P/BUEIRO TUBULAR DUPLO D=80CM EM CONCR CICLOPICO</v>
          </cell>
          <cell r="C857" t="str">
            <v>UN</v>
          </cell>
          <cell r="D857">
            <v>583.66</v>
          </cell>
        </row>
        <row r="858">
          <cell r="A858">
            <v>41667</v>
          </cell>
          <cell r="B858" t="str">
            <v>BOCA P/BUEIRO TUBULAR DUPLO D=100CM EM CONCR CICLOPICO</v>
          </cell>
          <cell r="C858" t="str">
            <v>UN</v>
          </cell>
          <cell r="D858">
            <v>867.71</v>
          </cell>
        </row>
        <row r="859">
          <cell r="A859" t="str">
            <v>ESCO</v>
          </cell>
          <cell r="B859" t="str">
            <v>ESCORAMENTO</v>
          </cell>
        </row>
        <row r="860">
          <cell r="A860">
            <v>23</v>
          </cell>
          <cell r="B860" t="str">
            <v>ESCORAMENTO DE MADEIRA EM VALAS</v>
          </cell>
        </row>
        <row r="861">
          <cell r="A861">
            <v>23422</v>
          </cell>
          <cell r="B861" t="str">
            <v>ESTRUTURAS DE ESCORAMENTO DE MADEIRA</v>
          </cell>
        </row>
        <row r="862">
          <cell r="A862" t="str">
            <v>23422/001</v>
          </cell>
          <cell r="B862" t="str">
            <v>PONTALETEAMENTO(TABUAS 2,5X30CM MAD LEI 1A QUAL. A C/1,35M NA VERTICAL</v>
          </cell>
          <cell r="C862" t="str">
            <v>M2</v>
          </cell>
          <cell r="D862">
            <v>4.3099999999999996</v>
          </cell>
        </row>
        <row r="863">
          <cell r="B863" t="str">
            <v>ESTRONCADAS C/ MADEIRA ROLICA A C/ EUCALIPTO D=19CM A C/1,0M)</v>
          </cell>
        </row>
        <row r="864">
          <cell r="A864" t="str">
            <v>23422/002</v>
          </cell>
          <cell r="B864" t="str">
            <v>ESCORAMENTO DESCONTINUO</v>
          </cell>
          <cell r="C864" t="str">
            <v>M2</v>
          </cell>
          <cell r="D864">
            <v>14.62</v>
          </cell>
        </row>
        <row r="865">
          <cell r="A865" t="str">
            <v>23422/003</v>
          </cell>
          <cell r="B865" t="str">
            <v>ESCORAMENTO CONTINUO</v>
          </cell>
          <cell r="C865" t="str">
            <v>M2</v>
          </cell>
          <cell r="D865">
            <v>18.62</v>
          </cell>
        </row>
        <row r="866">
          <cell r="A866" t="str">
            <v>ESQV</v>
          </cell>
          <cell r="B866" t="str">
            <v>ESQUADRIAS/FERRAGENS/VIDROS</v>
          </cell>
        </row>
        <row r="867">
          <cell r="A867">
            <v>89</v>
          </cell>
          <cell r="B867" t="str">
            <v>PORTA DE MADEIRA</v>
          </cell>
        </row>
        <row r="868">
          <cell r="A868">
            <v>6121</v>
          </cell>
          <cell r="B868" t="str">
            <v>PORTA MADEIRA COMPENSADO LISO E=3,5CM INCL ADUELA 3X13CM E ALIZAR</v>
          </cell>
          <cell r="C868" t="str">
            <v>M2</v>
          </cell>
          <cell r="D868">
            <v>109.15</v>
          </cell>
        </row>
        <row r="869">
          <cell r="A869" t="str">
            <v>CÓDIGO</v>
          </cell>
          <cell r="B869" t="str">
            <v>|D E S C R I Ç Ã O                                                   |UN</v>
          </cell>
          <cell r="C869" t="str">
            <v>IDADE</v>
          </cell>
          <cell r="D869" t="str">
            <v>|CUSTO TOTAL</v>
          </cell>
        </row>
        <row r="870">
          <cell r="A870" t="str">
            <v>ÍNCULO.....:</v>
          </cell>
          <cell r="B870" t="str">
            <v>NACIONAL CAIXA</v>
          </cell>
        </row>
        <row r="872">
          <cell r="A872">
            <v>7100</v>
          </cell>
          <cell r="B872" t="str">
            <v>LAMINADO MELAMINICO TEXTURIZADO E=1,3MM COLADO EM COMPENSADO</v>
          </cell>
          <cell r="C872" t="str">
            <v>M2</v>
          </cell>
          <cell r="D872">
            <v>22.7</v>
          </cell>
        </row>
        <row r="873">
          <cell r="A873">
            <v>7101</v>
          </cell>
          <cell r="B873" t="str">
            <v>LAMINADO MELAMINICO LISO FOSCO E=1,3MM COLADO EM COMPENSA*</v>
          </cell>
          <cell r="C873" t="str">
            <v>M2</v>
          </cell>
          <cell r="D873">
            <v>21.61</v>
          </cell>
        </row>
        <row r="874">
          <cell r="A874">
            <v>23717</v>
          </cell>
          <cell r="B874" t="str">
            <v>PORTA MAD COMPENSADO LISO INCL PINTURA ESMALTE C/ EMASSAM (COMPLETA)</v>
          </cell>
        </row>
        <row r="875">
          <cell r="A875" t="str">
            <v>23717/001</v>
          </cell>
          <cell r="B875" t="str">
            <v>PORTA MADEIRA COMPENS. LISO E=3,5CM INCL ADUELA, ALIZAR E</v>
          </cell>
          <cell r="C875" t="str">
            <v>M2</v>
          </cell>
          <cell r="D875">
            <v>149.63</v>
          </cell>
        </row>
        <row r="876">
          <cell r="B876" t="str">
            <v>PINTURA ESMALTE 2 DEMAOS C/EMASSAMENTO</v>
          </cell>
        </row>
        <row r="877">
          <cell r="A877">
            <v>23756</v>
          </cell>
          <cell r="B877" t="str">
            <v>PORTAS VENEZIANA E CAIXA INCENDIO BLOCO 2Q</v>
          </cell>
        </row>
        <row r="878">
          <cell r="A878" t="str">
            <v>23756/001</v>
          </cell>
          <cell r="B878" t="str">
            <v>PORTA VENEZIANA PR5-2Q-T 120X210CM COM FERRAGEM SEM PINTURA</v>
          </cell>
          <cell r="C878" t="str">
            <v>UN</v>
          </cell>
          <cell r="D878">
            <v>398.05</v>
          </cell>
        </row>
        <row r="879">
          <cell r="A879" t="str">
            <v>23756/002</v>
          </cell>
          <cell r="B879" t="str">
            <v>PORTA VENEZIANA PR5-2Q-T 310X200CM COM FERRAGEM SEM PINTURA</v>
          </cell>
          <cell r="C879" t="str">
            <v>UN</v>
          </cell>
          <cell r="D879">
            <v>930.9</v>
          </cell>
        </row>
        <row r="880">
          <cell r="A880" t="str">
            <v>23756/003</v>
          </cell>
          <cell r="B880" t="str">
            <v>PORTA CAIXA INCENDIO PR5-2Q-T 50X70CM COM FERRAGEM SEM PINTURA</v>
          </cell>
          <cell r="C880" t="str">
            <v>UN</v>
          </cell>
          <cell r="D880">
            <v>106.82</v>
          </cell>
        </row>
        <row r="881">
          <cell r="A881" t="str">
            <v>23756/004</v>
          </cell>
          <cell r="B881" t="str">
            <v>PORTA VENEZIANA PR5-2Q-T  70X100CM COM FERRAGEM SEM PINTURA</v>
          </cell>
          <cell r="C881" t="str">
            <v>UN</v>
          </cell>
          <cell r="D881">
            <v>152.07</v>
          </cell>
        </row>
        <row r="882">
          <cell r="A882">
            <v>24142</v>
          </cell>
          <cell r="B882" t="str">
            <v>PORTA MADEIRA COMPENSADO LISO SEM PINTURA -COLOCADA C/BATENTE E ALISAR</v>
          </cell>
        </row>
        <row r="883">
          <cell r="A883" t="str">
            <v>24142/001</v>
          </cell>
          <cell r="B883" t="str">
            <v>PORTA MAD COMPENSADO LISO PARA PINTURA ESMALTE - COLOCADA INCL ADUELA(</v>
          </cell>
          <cell r="C883" t="str">
            <v>M2</v>
          </cell>
          <cell r="D883">
            <v>109.15</v>
          </cell>
        </row>
        <row r="884">
          <cell r="B884" t="str">
            <v>BATENTE OU PORTAL) E ALISAR (NAO INCLUI FECHADURA)</v>
          </cell>
        </row>
        <row r="885">
          <cell r="A885">
            <v>24236</v>
          </cell>
          <cell r="B885" t="str">
            <v>PORTA MAD COMPENSADO LISO SEM PINTURA - CEDRINHO</v>
          </cell>
        </row>
        <row r="886">
          <cell r="A886" t="str">
            <v>24236/001</v>
          </cell>
          <cell r="B886" t="str">
            <v>PORTA MAD LISA PRENSADA GIRO 80X2,10X3,5 CM, S/PINTURA</v>
          </cell>
          <cell r="C886" t="str">
            <v>M2</v>
          </cell>
          <cell r="D886">
            <v>109.15</v>
          </cell>
        </row>
        <row r="887">
          <cell r="A887">
            <v>24752</v>
          </cell>
          <cell r="B887" t="str">
            <v>PORTA MAD COMPENSADO LISO P/VERNIZ, SEM PINTURA</v>
          </cell>
        </row>
        <row r="888">
          <cell r="A888" t="str">
            <v>24752/001</v>
          </cell>
          <cell r="B888" t="str">
            <v>PORTA MAD COMPENSADO LISO P/VERNIZ, SEM PINTURA, SEM FERRAGENS</v>
          </cell>
          <cell r="C888" t="str">
            <v>M2</v>
          </cell>
          <cell r="D888">
            <v>183.41</v>
          </cell>
        </row>
        <row r="889">
          <cell r="A889">
            <v>24753</v>
          </cell>
          <cell r="B889" t="str">
            <v>PORTA COMP LISO REVEST.C/ FORMICA NAS DUAS FACES</v>
          </cell>
        </row>
        <row r="890">
          <cell r="A890" t="str">
            <v>24753/001</v>
          </cell>
          <cell r="B890" t="str">
            <v>PORTA COMPENSADO LISO C/REVEST. FORMICA NAS DUAS FACES C/ADUELA E ALIZ</v>
          </cell>
          <cell r="C890" t="str">
            <v>M2</v>
          </cell>
          <cell r="D890">
            <v>343.58</v>
          </cell>
        </row>
        <row r="891">
          <cell r="B891" t="str">
            <v>AR</v>
          </cell>
        </row>
        <row r="892">
          <cell r="A892">
            <v>25702</v>
          </cell>
          <cell r="B892" t="str">
            <v>PORTA MAD COMPENS LISO INCL PINTURA</v>
          </cell>
        </row>
        <row r="893">
          <cell r="A893" t="str">
            <v>25702/001</v>
          </cell>
          <cell r="B893" t="str">
            <v>PORTA MAD COMPENS LISO 70X210X3,5CM FECHADURA TP GORGES, DOBRADICA COM</v>
          </cell>
          <cell r="C893" t="str">
            <v>UN</v>
          </cell>
          <cell r="D893">
            <v>210.11</v>
          </cell>
        </row>
        <row r="894">
          <cell r="B894" t="str">
            <v>MARCO, PINTURA ESMALTE COM EMASSAMENTO</v>
          </cell>
        </row>
        <row r="895">
          <cell r="A895" t="str">
            <v>25702/002</v>
          </cell>
          <cell r="B895" t="str">
            <v>PORTA MAD COMPENS LISO 60X210X3,5CM TARJETA E DOBRADICAS,MARCO,PINTURA</v>
          </cell>
          <cell r="C895" t="str">
            <v>UN</v>
          </cell>
          <cell r="D895">
            <v>176.14</v>
          </cell>
        </row>
        <row r="896">
          <cell r="B896" t="str">
            <v>ESMALTE COM EMASSAMENTO</v>
          </cell>
        </row>
        <row r="897">
          <cell r="A897" t="str">
            <v>25702/003</v>
          </cell>
          <cell r="B897" t="str">
            <v>PORTA MAD COMPENS LISO 80X210X3,5CM INCLUS FECH TP CILIND E DOBRAD</v>
          </cell>
          <cell r="C897" t="str">
            <v>UN</v>
          </cell>
          <cell r="D897">
            <v>168.98</v>
          </cell>
        </row>
        <row r="898">
          <cell r="B898" t="str">
            <v>(NAO INCLUI PINTURA)</v>
          </cell>
        </row>
        <row r="899">
          <cell r="A899" t="str">
            <v>25702/004</v>
          </cell>
          <cell r="B899" t="str">
            <v>PORTA MAD COMPENS LISO 70X210X3,5CM INCLUS FECH TP GORGES E DOBRAD</v>
          </cell>
          <cell r="C899" t="str">
            <v>UN</v>
          </cell>
          <cell r="D899">
            <v>159.57</v>
          </cell>
        </row>
        <row r="900">
          <cell r="A900" t="str">
            <v>CÓDIGO</v>
          </cell>
          <cell r="B900" t="str">
            <v>|D E S C R I Ç Ã O                                                   |UN</v>
          </cell>
          <cell r="C900" t="str">
            <v>IDADE</v>
          </cell>
          <cell r="D900" t="str">
            <v>|CUSTO TOTAL</v>
          </cell>
        </row>
        <row r="901">
          <cell r="A901" t="str">
            <v>ÍNCULO.....:</v>
          </cell>
          <cell r="B901" t="str">
            <v>NACIONAL CAIXA</v>
          </cell>
        </row>
        <row r="903">
          <cell r="B903" t="str">
            <v>(NAO INCLUI PINTURA)</v>
          </cell>
        </row>
        <row r="904">
          <cell r="A904" t="str">
            <v>25702/005</v>
          </cell>
          <cell r="B904" t="str">
            <v>PORTA MAD COMPENS LISO 60X210X3,5CM INCLUS FECH P/BANHEIRO E DOBRAD</v>
          </cell>
          <cell r="C904" t="str">
            <v>UN</v>
          </cell>
          <cell r="D904">
            <v>155.08000000000001</v>
          </cell>
        </row>
        <row r="905">
          <cell r="B905" t="str">
            <v>(NAO INCLUI PINTURA)</v>
          </cell>
        </row>
        <row r="906">
          <cell r="A906">
            <v>26302</v>
          </cell>
          <cell r="B906" t="str">
            <v>PORTA P/SANITARIO C/LAMINADO, MARCO E FERRAGENS</v>
          </cell>
        </row>
        <row r="907">
          <cell r="A907" t="str">
            <v>26302/001</v>
          </cell>
          <cell r="B907" t="str">
            <v>PORTA P/SANITARIO 80X160CM COMP MAD 20MM C/LAMINADO TEXTURIZADO, MARCO</v>
          </cell>
          <cell r="C907" t="str">
            <v>UN</v>
          </cell>
          <cell r="D907">
            <v>200.89</v>
          </cell>
        </row>
        <row r="908">
          <cell r="B908" t="str">
            <v>7,5X3CM, DOBRADICAS, TARJETA "LIVRE/OCUPADO" EM DIVISORIAS DE BOXES S</v>
          </cell>
        </row>
        <row r="909">
          <cell r="B909" t="str">
            <v>ANITARIOS</v>
          </cell>
        </row>
        <row r="910">
          <cell r="A910" t="str">
            <v>26302/002</v>
          </cell>
          <cell r="B910" t="str">
            <v>PORTA P/SANITARIO 60X160CM COMP MAD 20MM C/LAMINADO TEXTURIZADO, MARCO</v>
          </cell>
          <cell r="C910" t="str">
            <v>UN</v>
          </cell>
          <cell r="D910">
            <v>178.05</v>
          </cell>
        </row>
        <row r="911">
          <cell r="B911" t="str">
            <v>MADEIRA 7,5X3,0CM, DOBRADICAS, TARJETA "LIVRE/OCUPADO" EM DIVISORIAS</v>
          </cell>
        </row>
        <row r="912">
          <cell r="B912" t="str">
            <v>DE BOXES SANITARIOS</v>
          </cell>
        </row>
        <row r="913">
          <cell r="A913">
            <v>41605</v>
          </cell>
          <cell r="B913" t="str">
            <v>PORTA MAD ALMOFADADA, INCL ADUELA E ALIZAR SEM FERRAGENS, SEM PINTURA</v>
          </cell>
          <cell r="C913" t="str">
            <v>M2</v>
          </cell>
          <cell r="D913">
            <v>307.33999999999997</v>
          </cell>
        </row>
        <row r="914">
          <cell r="A914">
            <v>68048</v>
          </cell>
          <cell r="B914" t="str">
            <v>CAIXA DE PORTA DE MADEIRA</v>
          </cell>
          <cell r="C914" t="str">
            <v>UN</v>
          </cell>
          <cell r="D914">
            <v>96.55</v>
          </cell>
        </row>
        <row r="915">
          <cell r="A915">
            <v>68545</v>
          </cell>
          <cell r="B915" t="str">
            <v>PORTA MAD COMP 160X210CM 2 FLS 80X210X3,5MM P/PINTURA C/ADUELA 13CM E</v>
          </cell>
        </row>
        <row r="916">
          <cell r="B916" t="str">
            <v>COM DOBRADICA LATAO CROMADO.</v>
          </cell>
        </row>
        <row r="917">
          <cell r="A917" t="str">
            <v>68545/001</v>
          </cell>
          <cell r="B917" t="str">
            <v>PORTA MAD COMP 160X210CM 2 FLS 80X210X3,5MM P/PINTURA C/ADUELA 13CM E</v>
          </cell>
          <cell r="C917" t="str">
            <v>UN</v>
          </cell>
          <cell r="D917">
            <v>334.11</v>
          </cell>
        </row>
        <row r="918">
          <cell r="B918" t="str">
            <v>COM DOBRADICA LATAO CROMADO.</v>
          </cell>
        </row>
        <row r="919">
          <cell r="A919">
            <v>68583</v>
          </cell>
          <cell r="B919" t="str">
            <v>PORTA DURADOOR 60X210X3,5CM C/ADUELA 13CM E ALIZAR DE 3A C/DOBRADICA L</v>
          </cell>
        </row>
        <row r="920">
          <cell r="B920" t="str">
            <v>ATAO CROMADO</v>
          </cell>
        </row>
        <row r="921">
          <cell r="A921" t="str">
            <v>68583/001</v>
          </cell>
          <cell r="B921" t="str">
            <v>PORTA EUCADUR P/PINTURA 80X210X3,5CM C/ADUELA 13CM E ALIZAR DE 3A C/DO</v>
          </cell>
          <cell r="C921" t="str">
            <v>UN</v>
          </cell>
          <cell r="D921">
            <v>240.39</v>
          </cell>
        </row>
        <row r="922">
          <cell r="B922" t="str">
            <v>BRADICA LATAO CROMADO</v>
          </cell>
        </row>
        <row r="923">
          <cell r="A923" t="str">
            <v>68583/002</v>
          </cell>
          <cell r="B923" t="str">
            <v>PORTA EUCADUR P/PINTURA 70X210X3,5CM C/ADUELA 13CM E ALIZAR DE 3A C/DO</v>
          </cell>
          <cell r="C923" t="str">
            <v>UN</v>
          </cell>
          <cell r="D923">
            <v>274.05</v>
          </cell>
        </row>
        <row r="924">
          <cell r="B924" t="str">
            <v>BRADICA LATAO CROMADO</v>
          </cell>
        </row>
        <row r="925">
          <cell r="A925" t="str">
            <v>68583/003</v>
          </cell>
          <cell r="B925" t="str">
            <v>PORTA EUCADUR P/PINTURA 60X210X3,5CM C/ADUELA 13CM E ALIZAR DE 3A C/DO</v>
          </cell>
          <cell r="C925" t="str">
            <v>UN</v>
          </cell>
          <cell r="D925">
            <v>137.19999999999999</v>
          </cell>
        </row>
        <row r="926">
          <cell r="B926" t="str">
            <v>BRADICA LATAO CROMADO</v>
          </cell>
        </row>
        <row r="927">
          <cell r="A927" t="str">
            <v>68583/004</v>
          </cell>
          <cell r="B927" t="str">
            <v>PORTA DURADOOR 80X210X3,5CM C/ADUELA 13CM E ALIZAR DE 3A C/DOBRADICA L</v>
          </cell>
          <cell r="C927" t="str">
            <v>UN</v>
          </cell>
          <cell r="D927">
            <v>386.79</v>
          </cell>
        </row>
        <row r="928">
          <cell r="B928" t="str">
            <v>ATAO CROMADO</v>
          </cell>
        </row>
        <row r="929">
          <cell r="A929" t="str">
            <v>68583/005</v>
          </cell>
          <cell r="B929" t="str">
            <v>PORTA DURADOOR 70X210X3,5CM C/ADUELA 13CM E ALIZAR DE 3A C/DOBRADICA L</v>
          </cell>
          <cell r="C929" t="str">
            <v>UN</v>
          </cell>
          <cell r="D929">
            <v>357.41</v>
          </cell>
        </row>
        <row r="930">
          <cell r="B930" t="str">
            <v>ATAO CROMADO</v>
          </cell>
        </row>
        <row r="931">
          <cell r="A931" t="str">
            <v>CÓDIGO</v>
          </cell>
          <cell r="B931" t="str">
            <v>|D E S C R I Ç Ã O                                                   |UN</v>
          </cell>
          <cell r="C931" t="str">
            <v>IDADE</v>
          </cell>
          <cell r="D931" t="str">
            <v>|CUSTO TOTAL</v>
          </cell>
        </row>
        <row r="932">
          <cell r="A932" t="str">
            <v>ÍNCULO.....:</v>
          </cell>
          <cell r="B932" t="str">
            <v>NACIONAL CAIXA</v>
          </cell>
        </row>
        <row r="934">
          <cell r="A934" t="str">
            <v>68583/006</v>
          </cell>
          <cell r="B934" t="str">
            <v>PORTA DURADOOR 60X210X3,5CM C/ADUELA 13CM E ALIZAR DE 3A C/DOBRADICA L</v>
          </cell>
          <cell r="C934" t="str">
            <v>UN</v>
          </cell>
          <cell r="D934">
            <v>328.03</v>
          </cell>
        </row>
        <row r="935">
          <cell r="B935" t="str">
            <v>ATAO CROMADO</v>
          </cell>
        </row>
        <row r="936">
          <cell r="A936">
            <v>68632</v>
          </cell>
          <cell r="B936" t="str">
            <v>PORTA ALMOFADADA DE 0,80MX2,10M, COM FECHADURA CILINDRICA</v>
          </cell>
        </row>
        <row r="937">
          <cell r="A937" t="str">
            <v>68632/001</v>
          </cell>
          <cell r="B937" t="str">
            <v>PORTA ALMOFADADA DE 0,80MX2,10M, COM FERROLHO</v>
          </cell>
          <cell r="C937" t="str">
            <v>UN</v>
          </cell>
          <cell r="D937">
            <v>388.2</v>
          </cell>
        </row>
        <row r="938">
          <cell r="A938" t="str">
            <v>68632/002</v>
          </cell>
          <cell r="B938" t="str">
            <v>PORTA ALMOFADADA DE 0,80MX2,10M, COM FECHADURA CILINDRICA</v>
          </cell>
          <cell r="C938" t="str">
            <v>UN</v>
          </cell>
          <cell r="D938">
            <v>414.91</v>
          </cell>
        </row>
        <row r="939">
          <cell r="A939">
            <v>68673</v>
          </cell>
          <cell r="B939" t="str">
            <v>PORTA MAD COMP 120X210CM 2FLS 40/80X210X3,5CM P/PINTURA C/ADUELA E ALI</v>
          </cell>
        </row>
        <row r="940">
          <cell r="B940" t="str">
            <v>ZAR DE 2A C/DOBRADICA LATAO CROMADO</v>
          </cell>
        </row>
        <row r="941">
          <cell r="A941" t="str">
            <v>68673/001</v>
          </cell>
          <cell r="B941" t="str">
            <v>PORTA MAD COMP LISA 60X210CM 35MM P/PINTURA C/ADUELA 13CM E ALIZAR DE</v>
          </cell>
          <cell r="C941" t="str">
            <v>UN</v>
          </cell>
          <cell r="D941">
            <v>218.14</v>
          </cell>
        </row>
        <row r="942">
          <cell r="B942" t="str">
            <v>2A / DOBRADICA LATAO CROMADO</v>
          </cell>
        </row>
        <row r="943">
          <cell r="A943" t="str">
            <v>68673/002</v>
          </cell>
          <cell r="B943" t="str">
            <v>PORTA MAD COMP LISA 60X210CM 35MM P/CERA/VERNIZ C/ADUELA 13CM E ALIZAR</v>
          </cell>
          <cell r="C943" t="str">
            <v>UN</v>
          </cell>
          <cell r="D943">
            <v>279.52</v>
          </cell>
        </row>
        <row r="944">
          <cell r="B944" t="str">
            <v>DE 1A / DOBRADICA LATAO CROMADO C/ANEL</v>
          </cell>
        </row>
        <row r="945">
          <cell r="A945" t="str">
            <v>68673/003</v>
          </cell>
          <cell r="B945" t="str">
            <v>PORTA MAD COMP LISA 60X210CM 35MM P/PINTURA C/MARCO 7X3,5CM DE 2A / DO</v>
          </cell>
          <cell r="C945" t="str">
            <v>UN</v>
          </cell>
          <cell r="D945">
            <v>156.79</v>
          </cell>
        </row>
        <row r="946">
          <cell r="B946" t="str">
            <v>BRADICA LATAO CROMADO</v>
          </cell>
        </row>
        <row r="947">
          <cell r="A947" t="str">
            <v>68673/004</v>
          </cell>
          <cell r="B947" t="str">
            <v>PORTA MAD COMP LISA 70X210CM 35MM P/PINTURA C/ADUELA 13CM E ALIZAR DE</v>
          </cell>
          <cell r="C947" t="str">
            <v>UN</v>
          </cell>
          <cell r="D947">
            <v>221.26</v>
          </cell>
        </row>
        <row r="948">
          <cell r="B948" t="str">
            <v>2A / DOBRADICA LATAO CROMADO</v>
          </cell>
        </row>
        <row r="949">
          <cell r="A949" t="str">
            <v>68673/005</v>
          </cell>
          <cell r="B949" t="str">
            <v>PORTA MAD COMP LISA 70X210CM 35MM P/PINTURA C/MARCO 7X3,5CM DE 2A / DO</v>
          </cell>
          <cell r="C949" t="str">
            <v>UN</v>
          </cell>
          <cell r="D949">
            <v>158.62</v>
          </cell>
        </row>
        <row r="950">
          <cell r="B950" t="str">
            <v>BRADICA LATAO CROMADO</v>
          </cell>
        </row>
        <row r="951">
          <cell r="A951" t="str">
            <v>68673/006</v>
          </cell>
          <cell r="B951" t="str">
            <v>PORTA MAD COMP LISA 70X210CM 35MM P/CERA/VERNIZ C/ADUELA 13CM E ALIZAR</v>
          </cell>
          <cell r="C951" t="str">
            <v>UN</v>
          </cell>
          <cell r="D951">
            <v>309.97000000000003</v>
          </cell>
        </row>
        <row r="952">
          <cell r="B952" t="str">
            <v>DE 1A / DOBRADICA LATAO CROMADO C/ANEL</v>
          </cell>
        </row>
        <row r="953">
          <cell r="A953" t="str">
            <v>68673/007</v>
          </cell>
          <cell r="B953" t="str">
            <v>PORTA MAD COMP LISA 80X210CM 35MM P/PINTURA C/ADUELA 13CM E ALIZAR</v>
          </cell>
          <cell r="C953" t="str">
            <v>UN</v>
          </cell>
          <cell r="D953">
            <v>225.09</v>
          </cell>
        </row>
        <row r="954">
          <cell r="B954" t="str">
            <v>DE 2A C/DOBRADICA LATAO CROMADO</v>
          </cell>
        </row>
        <row r="955">
          <cell r="A955" t="str">
            <v>68673/008</v>
          </cell>
          <cell r="B955" t="str">
            <v>PORTA MAD COMP LISA 80X210CM 35MM P/PINTURA C/ADUELA 15CM E ALIZAR DE</v>
          </cell>
          <cell r="C955" t="str">
            <v>UN</v>
          </cell>
          <cell r="D955">
            <v>242.17</v>
          </cell>
        </row>
        <row r="956">
          <cell r="B956" t="str">
            <v>2A C/DOBRADICA LATAO CROMADO</v>
          </cell>
        </row>
        <row r="957">
          <cell r="A957" t="str">
            <v>68673/009</v>
          </cell>
          <cell r="B957" t="str">
            <v>PORTA MAD COMP LISA 80X210CM 35MM P/CERA/VERNIZ C/ADUELA 13CM E ALIZAR</v>
          </cell>
          <cell r="C957" t="str">
            <v>UN</v>
          </cell>
          <cell r="D957">
            <v>314.32</v>
          </cell>
        </row>
        <row r="958">
          <cell r="B958" t="str">
            <v>DE 1A C/DOBRADICA LATAO CROMADO C/ANEIS</v>
          </cell>
        </row>
        <row r="959">
          <cell r="A959" t="str">
            <v>68673/010</v>
          </cell>
          <cell r="B959" t="str">
            <v>PORTA MAD COMP LISA 80X210CM 35MM P/PINTURA C/MARCO 7X3,5CM DE 2A C/DO</v>
          </cell>
          <cell r="C959" t="str">
            <v>UN</v>
          </cell>
          <cell r="D959">
            <v>161.16999999999999</v>
          </cell>
        </row>
        <row r="960">
          <cell r="B960" t="str">
            <v>BRADICA LATAO CROMADO</v>
          </cell>
        </row>
        <row r="961">
          <cell r="A961" t="str">
            <v>68673/011</v>
          </cell>
          <cell r="B961" t="str">
            <v>PORTA MAD COMP LISA 90X210CM 35MM P/CERA/VERNIZ C/ADUELA 13CM E ALIZAR</v>
          </cell>
          <cell r="C961" t="str">
            <v>UN</v>
          </cell>
          <cell r="D961">
            <v>353.47</v>
          </cell>
        </row>
        <row r="962">
          <cell r="A962" t="str">
            <v>CÓDIGO</v>
          </cell>
          <cell r="B962" t="str">
            <v>|D E S C R I Ç Ã O                                                   |UN</v>
          </cell>
          <cell r="C962" t="str">
            <v>IDADE</v>
          </cell>
          <cell r="D962" t="str">
            <v>|CUSTO TOTAL</v>
          </cell>
        </row>
        <row r="963">
          <cell r="A963" t="str">
            <v>ÍNCULO.....:</v>
          </cell>
          <cell r="B963" t="str">
            <v>NACIONAL CAIXA</v>
          </cell>
        </row>
        <row r="965">
          <cell r="B965" t="str">
            <v>DE 1A C/DOBRADICA LATAO CROMADO C/ANEIS</v>
          </cell>
        </row>
        <row r="966">
          <cell r="A966" t="str">
            <v>68673/012</v>
          </cell>
          <cell r="B966" t="str">
            <v>PORTA MAD COMP LISA 60X180CM 35MM P/PINTURA C/MARCO 7X3,5CM DE 2A C/DO</v>
          </cell>
          <cell r="C966" t="str">
            <v>UN</v>
          </cell>
          <cell r="D966">
            <v>142.66</v>
          </cell>
        </row>
        <row r="967">
          <cell r="B967" t="str">
            <v>BRADICA LATAO CROMADO</v>
          </cell>
        </row>
        <row r="968">
          <cell r="A968" t="str">
            <v>68673/013</v>
          </cell>
          <cell r="B968" t="str">
            <v>PORTA MAD COMP LISA 70X180CM 35MM P/PINTURA C/MARCO 7X3,5CM DE 2A C/DO</v>
          </cell>
          <cell r="C968" t="str">
            <v>UN</v>
          </cell>
          <cell r="D968">
            <v>143.78</v>
          </cell>
        </row>
        <row r="969">
          <cell r="B969" t="str">
            <v>BRADICA LATAO CROMADO</v>
          </cell>
        </row>
        <row r="970">
          <cell r="A970" t="str">
            <v>68673/014</v>
          </cell>
          <cell r="B970" t="str">
            <v>PORTA MAD COMP LISA 70X240CM 35MM P/PINTURA C/MARCO 7X3,5CM DE 2A C/DO</v>
          </cell>
          <cell r="C970" t="str">
            <v>UN</v>
          </cell>
          <cell r="D970">
            <v>188.2</v>
          </cell>
        </row>
        <row r="971">
          <cell r="B971" t="str">
            <v>BRADICA LATAO CROMADO</v>
          </cell>
        </row>
        <row r="972">
          <cell r="A972" t="str">
            <v>68673/015</v>
          </cell>
          <cell r="B972" t="str">
            <v>PORTA MAD COMP LISA 80X190CM 35MM P/PINTURA C/MARCO 7X3,5CM DE 2A C/DO</v>
          </cell>
          <cell r="C972" t="str">
            <v>UN</v>
          </cell>
          <cell r="D972">
            <v>151.16</v>
          </cell>
        </row>
        <row r="973">
          <cell r="B973" t="str">
            <v>BRADICA LATAO CROMADO</v>
          </cell>
        </row>
        <row r="974">
          <cell r="A974">
            <v>0</v>
          </cell>
          <cell r="B974" t="str">
            <v>PORTA MAD COMP 120X210CM 2FLS 60X210X3,5CM P/PINTURA C/ADUELA E ALIZAR</v>
          </cell>
          <cell r="C974" t="str">
            <v>UN</v>
          </cell>
          <cell r="D974">
            <v>338.68</v>
          </cell>
        </row>
        <row r="975">
          <cell r="B975" t="str">
            <v>DE 2A C/DOBRADICA LATAO CROMADO</v>
          </cell>
        </row>
        <row r="976">
          <cell r="A976" t="str">
            <v>68673/017</v>
          </cell>
          <cell r="B976" t="str">
            <v>PORTA MAD COMP 120X210CM 2FLS 40/80X210X3,5CM P/PINTURA C/ADUELA E ALI</v>
          </cell>
          <cell r="C976" t="str">
            <v>UN</v>
          </cell>
          <cell r="D976">
            <v>322.25</v>
          </cell>
        </row>
        <row r="977">
          <cell r="B977" t="str">
            <v>ZAR DE 2A C/DOBRADICA LATAO CROMADO</v>
          </cell>
        </row>
        <row r="978">
          <cell r="A978" t="str">
            <v>68673/018</v>
          </cell>
          <cell r="B978" t="str">
            <v>PORTA MAD COMP 140X210CM 2FLS 70X210X3,5CM P/PINTURA C/MARCO 7X3,5CM D</v>
          </cell>
          <cell r="C978" t="str">
            <v>UN</v>
          </cell>
          <cell r="D978">
            <v>254.86</v>
          </cell>
        </row>
        <row r="979">
          <cell r="B979" t="str">
            <v>E 2A C/DOBRADICA LATAO CROMADO</v>
          </cell>
        </row>
        <row r="980">
          <cell r="A980" t="str">
            <v>68673/019</v>
          </cell>
          <cell r="B980" t="str">
            <v>PORTA MAD COMP 160X210CM 2FLS 80X210X3,5CM P/PINTURA C/MARCO 7X3,5CM D</v>
          </cell>
          <cell r="C980" t="str">
            <v>UN</v>
          </cell>
          <cell r="D980">
            <v>259.97000000000003</v>
          </cell>
        </row>
        <row r="981">
          <cell r="B981" t="str">
            <v>E 2A C/DOBRADICA LATAO CROMADO</v>
          </cell>
        </row>
        <row r="982">
          <cell r="A982" t="str">
            <v>68673/020</v>
          </cell>
          <cell r="B982" t="str">
            <v>PORTA MAD COMP 180X210CM 2FLS 90X210X3,5CM P/PINTURA C/MARCO 7X3,5CM D</v>
          </cell>
          <cell r="C982" t="str">
            <v>UN</v>
          </cell>
          <cell r="D982">
            <v>262.89</v>
          </cell>
        </row>
        <row r="983">
          <cell r="B983" t="str">
            <v>E 2A C/DOBRADICA LATAO CROMADO</v>
          </cell>
        </row>
        <row r="984">
          <cell r="A984" t="str">
            <v>68673/021</v>
          </cell>
          <cell r="B984" t="str">
            <v>PORTA MAD COMP 120X210CM 2FLS 60X210X3,5CM P/CERA/VERNIZ C/ADUELA 13CM</v>
          </cell>
          <cell r="C984" t="str">
            <v>UN</v>
          </cell>
          <cell r="D984">
            <v>400.3</v>
          </cell>
        </row>
        <row r="985">
          <cell r="B985" t="str">
            <v>E ALIZAR DE 1A C/DOBRADICA LATAO CROMADO C/ANEIS</v>
          </cell>
        </row>
        <row r="986">
          <cell r="A986" t="str">
            <v>68673/022</v>
          </cell>
          <cell r="B986" t="str">
            <v>PORTA MAD COMP 120X210CM 2FLS 60X210X3,5CM P/PINTURA C/MARCO 7X3,5CM D</v>
          </cell>
          <cell r="C986" t="str">
            <v>UN</v>
          </cell>
          <cell r="D986">
            <v>251.2</v>
          </cell>
        </row>
        <row r="987">
          <cell r="B987" t="str">
            <v>E 2A C/DOBRADICA LATAO CROMADO</v>
          </cell>
        </row>
        <row r="988">
          <cell r="A988" t="str">
            <v>68673/023</v>
          </cell>
          <cell r="B988" t="str">
            <v>PORTA MAD COMP LISA 90X210CM 35MM P/PINTURA C/ADUELA 13CM E ALIZAR DE</v>
          </cell>
          <cell r="C988" t="str">
            <v>UN</v>
          </cell>
          <cell r="D988">
            <v>227.83</v>
          </cell>
        </row>
        <row r="989">
          <cell r="B989" t="str">
            <v>2A C/DOBRADICA LATAO CROMADO</v>
          </cell>
        </row>
        <row r="990">
          <cell r="A990" t="str">
            <v>68673/024</v>
          </cell>
          <cell r="B990" t="str">
            <v>PORTA MAD COMP LISA 60X210 35MM P/PINTURA C/MARCO S/TACO COM TARJETAS</v>
          </cell>
          <cell r="C990" t="str">
            <v>UN</v>
          </cell>
          <cell r="D990">
            <v>163.09</v>
          </cell>
        </row>
        <row r="991">
          <cell r="B991" t="str">
            <v>E DOBRADICAS</v>
          </cell>
        </row>
        <row r="992">
          <cell r="A992">
            <v>68682</v>
          </cell>
          <cell r="B992" t="str">
            <v>PORTA MADEIRA VENEZIANA</v>
          </cell>
        </row>
        <row r="993">
          <cell r="A993" t="str">
            <v>CÓDIGO</v>
          </cell>
          <cell r="B993" t="str">
            <v>|D E S C R I Ç Ã O                                                   |UN</v>
          </cell>
          <cell r="C993" t="str">
            <v>IDADE</v>
          </cell>
          <cell r="D993" t="str">
            <v>|CUSTO TOTAL</v>
          </cell>
        </row>
        <row r="994">
          <cell r="A994" t="str">
            <v>ÍNCULO.....:</v>
          </cell>
          <cell r="B994" t="str">
            <v>NACIONAL CAIXA</v>
          </cell>
        </row>
        <row r="996">
          <cell r="A996" t="str">
            <v>68682/001</v>
          </cell>
          <cell r="B996" t="str">
            <v>PORTA VENEZIANA MAD REGIONAL 1A 70X210X3,5CM C/ADUELA 13CM E ALIZAR DE</v>
          </cell>
          <cell r="C996" t="str">
            <v>UN</v>
          </cell>
          <cell r="D996">
            <v>488.47</v>
          </cell>
        </row>
        <row r="997">
          <cell r="B997" t="str">
            <v>1A C/DOBRADICA LATAO CROMADO C/ANEIS</v>
          </cell>
        </row>
        <row r="998">
          <cell r="A998" t="str">
            <v>68682/002</v>
          </cell>
          <cell r="B998" t="str">
            <v>PORTA VENEZIANA MAD REGIONAL 1A 70X210X3,5CM C/MARCO 1A 7X3,5CM C/DOBR</v>
          </cell>
          <cell r="C998" t="str">
            <v>UN</v>
          </cell>
          <cell r="D998">
            <v>376.05</v>
          </cell>
        </row>
        <row r="999">
          <cell r="B999" t="str">
            <v>ADICA LATAO CROMADO C/ANEIS</v>
          </cell>
        </row>
        <row r="1000">
          <cell r="A1000" t="str">
            <v>68682/003</v>
          </cell>
          <cell r="B1000" t="str">
            <v>PORTA VENEZIANA MAD REGIONAL 1A 80X210X3,5CM C/ADUELA 13CM E ALIZAR DE</v>
          </cell>
          <cell r="C1000" t="str">
            <v>UN</v>
          </cell>
          <cell r="D1000">
            <v>477.93</v>
          </cell>
        </row>
        <row r="1001">
          <cell r="B1001" t="str">
            <v>1A C/DOBRADICA LATAO CROMADO C/ANEIS</v>
          </cell>
        </row>
        <row r="1002">
          <cell r="A1002" t="str">
            <v>68682/004</v>
          </cell>
          <cell r="B1002" t="str">
            <v>PORTA VENEZIANA MAD REGIONAL 2A 60X150X3,5CM C/ADUELA 13CM E ALIZAR DE</v>
          </cell>
          <cell r="C1002" t="str">
            <v>UN</v>
          </cell>
          <cell r="D1002">
            <v>265.01</v>
          </cell>
        </row>
        <row r="1003">
          <cell r="B1003" t="str">
            <v>2A C/DOBRADICA LATAO CROMADO</v>
          </cell>
        </row>
        <row r="1004">
          <cell r="A1004" t="str">
            <v>68682/005</v>
          </cell>
          <cell r="B1004" t="str">
            <v>PORTA VENEZIANA MAD REGIONAL 2A 120X210CM 2FLS 60X210X3,5CM C/ADUELA 1</v>
          </cell>
          <cell r="C1004" t="str">
            <v>UN</v>
          </cell>
          <cell r="D1004">
            <v>577.41</v>
          </cell>
        </row>
        <row r="1005">
          <cell r="B1005" t="str">
            <v>3CM E ALIZAR DE 2A C/DOBRADICA LATAO CROMADO</v>
          </cell>
        </row>
        <row r="1006">
          <cell r="A1006" t="str">
            <v>68682/006</v>
          </cell>
          <cell r="B1006" t="str">
            <v>PORTA VENEZIANA MAD REGIONAL 2A 70X210X3,5CM C/ADUELA 13CM E ALIZAR DE</v>
          </cell>
          <cell r="C1006" t="str">
            <v>UN</v>
          </cell>
          <cell r="D1006">
            <v>373.58</v>
          </cell>
        </row>
        <row r="1007">
          <cell r="B1007" t="str">
            <v>2A C/DOBRADICA LATAO CROMADO</v>
          </cell>
        </row>
        <row r="1008">
          <cell r="A1008" t="str">
            <v>68682/007</v>
          </cell>
          <cell r="B1008" t="str">
            <v>PORTA VENEZIANA MAD REGIONAL 2A 70X210X3,5CM C/MARCO 2A 7X3,5CM C/DOBR</v>
          </cell>
          <cell r="C1008" t="str">
            <v>UN</v>
          </cell>
          <cell r="D1008">
            <v>310.94</v>
          </cell>
        </row>
        <row r="1009">
          <cell r="B1009" t="str">
            <v>ADICA LATAO CROMADO</v>
          </cell>
        </row>
        <row r="1010">
          <cell r="A1010" t="str">
            <v>68682/008</v>
          </cell>
          <cell r="B1010" t="str">
            <v>PORTA VENEZIANA MAD REGIONAL 2A 80X210X3,5CM C/ADUELA 13CM E ALIZAR DE</v>
          </cell>
          <cell r="C1010" t="str">
            <v>UN</v>
          </cell>
          <cell r="D1010">
            <v>419.38</v>
          </cell>
        </row>
        <row r="1011">
          <cell r="B1011" t="str">
            <v>2A C/DOBRADICA LATAO CROMADO</v>
          </cell>
        </row>
        <row r="1012">
          <cell r="A1012" t="str">
            <v>68682/009</v>
          </cell>
          <cell r="B1012" t="str">
            <v>PORTA VENEZIANA MAD REGIONAL 2A 80X210X3,5CM C/MARCO 2A 7X3,5CM C/DOBR</v>
          </cell>
          <cell r="C1012" t="str">
            <v>UN</v>
          </cell>
          <cell r="D1012">
            <v>356.95</v>
          </cell>
        </row>
        <row r="1013">
          <cell r="B1013" t="str">
            <v>ADICA LATAO CROMADO</v>
          </cell>
        </row>
        <row r="1014">
          <cell r="A1014" t="str">
            <v>68682/010</v>
          </cell>
          <cell r="B1014" t="str">
            <v>PORTA VENEZIANA MAD REGIONAL 2A 140X210CM 2FLS 70X210X3,5CM C/MARCO 2A</v>
          </cell>
          <cell r="C1014" t="str">
            <v>UN</v>
          </cell>
          <cell r="D1014">
            <v>559.51</v>
          </cell>
        </row>
        <row r="1015">
          <cell r="B1015" t="str">
            <v>7X3,5CM C/DOBRADICA LATAO CROMADO</v>
          </cell>
        </row>
        <row r="1016">
          <cell r="A1016" t="str">
            <v>68682/011</v>
          </cell>
          <cell r="B1016" t="str">
            <v>PORTA VENEZIANA MAD REGIONAL 2A 140X210CM 2FLS 70X210X3,5CM C/ADUELA 1</v>
          </cell>
          <cell r="C1016" t="str">
            <v>UN</v>
          </cell>
          <cell r="D1016">
            <v>631.09</v>
          </cell>
        </row>
        <row r="1017">
          <cell r="B1017" t="str">
            <v>3CM E ALIZAR DE 2A C/DOBRADICA LATAO CROMADO</v>
          </cell>
        </row>
        <row r="1018">
          <cell r="A1018" t="str">
            <v>68682/012</v>
          </cell>
          <cell r="B1018" t="str">
            <v>PORTA VENEZIANA MAD REGIONAL 2A 60X210X3,5CM C/ADUELA 13CM E ALIZAR DE</v>
          </cell>
          <cell r="C1018" t="str">
            <v>UN</v>
          </cell>
          <cell r="D1018">
            <v>346.74</v>
          </cell>
        </row>
        <row r="1019">
          <cell r="B1019" t="str">
            <v>2A C/DOBRADICA LATAO CROMADO</v>
          </cell>
        </row>
        <row r="1020">
          <cell r="A1020" t="str">
            <v>68682/013</v>
          </cell>
          <cell r="B1020" t="str">
            <v>PORTA VENEZIANA MAD REGIONAL 2A 60X210X3,5CM C/MARCO 2A 7X3,5CM C/DOBR</v>
          </cell>
          <cell r="C1020" t="str">
            <v>UN</v>
          </cell>
          <cell r="D1020">
            <v>285.38</v>
          </cell>
        </row>
        <row r="1021">
          <cell r="B1021" t="str">
            <v>ADICA LATAO CROMADO</v>
          </cell>
        </row>
        <row r="1022">
          <cell r="A1022" t="str">
            <v>68682/014</v>
          </cell>
          <cell r="B1022" t="str">
            <v>PORTA VENEZIANA MAD REGIONAL 2A 120X210CM 2FLS 60X210X3,5CM C/MARCO 2A</v>
          </cell>
          <cell r="C1022" t="str">
            <v>UN</v>
          </cell>
          <cell r="D1022">
            <v>508.38</v>
          </cell>
        </row>
        <row r="1023">
          <cell r="B1023" t="str">
            <v>7X3,5CM C/DOBRADICA LATAO CROMADO</v>
          </cell>
        </row>
        <row r="1024">
          <cell r="A1024" t="str">
            <v>CÓDIGO</v>
          </cell>
          <cell r="B1024" t="str">
            <v>|D E S C R I Ç Ã O                                                   |UN</v>
          </cell>
          <cell r="C1024" t="str">
            <v>IDADE</v>
          </cell>
          <cell r="D1024" t="str">
            <v>|CUSTO TOTAL</v>
          </cell>
        </row>
        <row r="1025">
          <cell r="A1025" t="str">
            <v>ÍNCULO.....:</v>
          </cell>
          <cell r="B1025" t="str">
            <v>NACIONAL CAIXA</v>
          </cell>
        </row>
        <row r="1027">
          <cell r="A1027" t="str">
            <v>68682/015</v>
          </cell>
          <cell r="B1027" t="str">
            <v>PORTA VENEZIANA MAD REGIONAL 2A 80X210X3,5 C/ADUELA 13CM E ALIZAR SEM</v>
          </cell>
          <cell r="C1027" t="str">
            <v>UN</v>
          </cell>
          <cell r="D1027">
            <v>375.27</v>
          </cell>
        </row>
        <row r="1028">
          <cell r="B1028" t="str">
            <v>DOBRADICA</v>
          </cell>
        </row>
        <row r="1029">
          <cell r="A1029">
            <v>68683</v>
          </cell>
          <cell r="B1029" t="str">
            <v>BANDEIRA EM VENEZIANA MAD REGIONAL 1A 100X40CM FIXA C/ADUELA E ALIZAR</v>
          </cell>
        </row>
        <row r="1030">
          <cell r="A1030" t="str">
            <v>68683/001</v>
          </cell>
          <cell r="B1030" t="str">
            <v>BANDEIRA P/VIDRO MAD REGIONAL 1A 40X60CM FIXA SEM ADUELA/ALIZAR</v>
          </cell>
          <cell r="C1030" t="str">
            <v>UN</v>
          </cell>
          <cell r="D1030">
            <v>36.31</v>
          </cell>
        </row>
        <row r="1031">
          <cell r="A1031" t="str">
            <v>68683/002</v>
          </cell>
          <cell r="B1031" t="str">
            <v>BANDEIRA P/VIDRO MAD REGIONAL 2A 40X60CM FIXA SEM ADUELA/ALIZAR</v>
          </cell>
          <cell r="C1031" t="str">
            <v>UN</v>
          </cell>
          <cell r="D1031">
            <v>30.17</v>
          </cell>
        </row>
        <row r="1032">
          <cell r="A1032" t="str">
            <v>68683/003</v>
          </cell>
          <cell r="B1032" t="str">
            <v>BANDEIRA P/VIDRO MAD REGIONAL 2A 40X70CM FIXA SEM ADUELA/ALIZAR</v>
          </cell>
          <cell r="C1032" t="str">
            <v>UN</v>
          </cell>
          <cell r="D1032">
            <v>32.32</v>
          </cell>
        </row>
        <row r="1033">
          <cell r="A1033" t="str">
            <v>68683/004</v>
          </cell>
          <cell r="B1033" t="str">
            <v>BANDEIRA EM VENEZIANA MAD REGIONAL 1A 100X40CM FIXA C/ADUELA E ALIZAR</v>
          </cell>
          <cell r="C1033" t="str">
            <v>UN</v>
          </cell>
          <cell r="D1033">
            <v>133.83000000000001</v>
          </cell>
        </row>
        <row r="1034">
          <cell r="A1034">
            <v>90</v>
          </cell>
          <cell r="B1034" t="str">
            <v>JANELA DE MADEIRA</v>
          </cell>
        </row>
        <row r="1035">
          <cell r="A1035">
            <v>6106</v>
          </cell>
          <cell r="B1035" t="str">
            <v>JANELA DE CORRER EM MADEIRA DE LEI P/VIDRO - 1,20 X 1,50 M</v>
          </cell>
          <cell r="C1035" t="str">
            <v>M2</v>
          </cell>
          <cell r="D1035">
            <v>212.23</v>
          </cell>
        </row>
        <row r="1036">
          <cell r="A1036">
            <v>6127</v>
          </cell>
          <cell r="B1036" t="str">
            <v>JANELA EM MADEIRA CORRER, SIMPLES P/VIDRO 1,20MX1,20M</v>
          </cell>
          <cell r="C1036" t="str">
            <v>M2</v>
          </cell>
          <cell r="D1036">
            <v>213.03</v>
          </cell>
        </row>
        <row r="1037">
          <cell r="A1037">
            <v>68065</v>
          </cell>
          <cell r="B1037" t="str">
            <v>JANELA DE MADEIRA (ALMOFADADA) COM FERRAGEM</v>
          </cell>
          <cell r="C1037" t="str">
            <v>M2</v>
          </cell>
          <cell r="D1037">
            <v>258.89</v>
          </cell>
        </row>
        <row r="1038">
          <cell r="A1038">
            <v>92</v>
          </cell>
          <cell r="B1038" t="str">
            <v>PORTA E/OU TAMPA DE FERRO</v>
          </cell>
        </row>
        <row r="1039">
          <cell r="A1039">
            <v>6120</v>
          </cell>
          <cell r="B1039" t="str">
            <v>PORTA CORTA-FOGO METALICA - 90 X 210 CM</v>
          </cell>
          <cell r="C1039" t="str">
            <v>M2</v>
          </cell>
          <cell r="D1039">
            <v>198.55</v>
          </cell>
        </row>
        <row r="1040">
          <cell r="A1040">
            <v>11541</v>
          </cell>
          <cell r="B1040" t="str">
            <v>PORTA ABRIR CHAPA DOBRADA</v>
          </cell>
        </row>
        <row r="1041">
          <cell r="A1041" t="str">
            <v>11541/001</v>
          </cell>
          <cell r="B1041" t="str">
            <v>PORTA ABRIR 87X217CM TP GRADE C/POSTIGO P/VIDRO C/CHAPA ALMOFADA INFER</v>
          </cell>
          <cell r="C1041" t="str">
            <v>UN</v>
          </cell>
          <cell r="D1041">
            <v>325.83999999999997</v>
          </cell>
        </row>
        <row r="1042">
          <cell r="B1042" t="str">
            <v>IOR EM CHAPA ACO DOBRADA INCLUSIVE FERRAGENS</v>
          </cell>
        </row>
        <row r="1043">
          <cell r="A1043">
            <v>11771</v>
          </cell>
          <cell r="B1043" t="str">
            <v>PORTA DE FERRO P/CELA</v>
          </cell>
        </row>
        <row r="1044">
          <cell r="A1044" t="str">
            <v>11771/001</v>
          </cell>
          <cell r="B1044" t="str">
            <v>PORTA CELA BARRA VERTICAL 1" A CADA 10CM C/3 BARRAS VERTICAIS  1 3/4"X</v>
          </cell>
          <cell r="C1044" t="str">
            <v>M2</v>
          </cell>
          <cell r="D1044">
            <v>857.21</v>
          </cell>
        </row>
        <row r="1045">
          <cell r="B1045" t="str">
            <v>1/2" REVESTIDA C/CHAPA FERRO GALV 12 ATE 60CM MARCO CANTONEIRA 1 3/4"X</v>
          </cell>
        </row>
        <row r="1046">
          <cell r="B1046" t="str">
            <v>1/4" C/FECHO ESPECIAL P/CADEADO 50MM EXCL ESTE CONF PROJ 6004 SEARQ/</v>
          </cell>
        </row>
        <row r="1047">
          <cell r="B1047" t="str">
            <v>EMOP COLOCADA.</v>
          </cell>
        </row>
        <row r="1048">
          <cell r="A1048">
            <v>11776</v>
          </cell>
          <cell r="B1048" t="str">
            <v>PORTA FERRO ABRIR CHAPA LISA</v>
          </cell>
        </row>
        <row r="1049">
          <cell r="A1049" t="str">
            <v>11776/001</v>
          </cell>
          <cell r="B1049" t="str">
            <v>PORTA FERRO ABRIR TIPO CHAPA LISA C/1 OU 2 FOLHAS SEM FECHADURA</v>
          </cell>
          <cell r="C1049" t="str">
            <v>M2</v>
          </cell>
          <cell r="D1049">
            <v>162.91999999999999</v>
          </cell>
        </row>
        <row r="1050">
          <cell r="A1050">
            <v>23720</v>
          </cell>
          <cell r="B1050" t="str">
            <v>PORTA FERRO VENEZIANA ABRIR (COMPLETA)</v>
          </cell>
        </row>
        <row r="1051">
          <cell r="A1051" t="str">
            <v>23720/001</v>
          </cell>
          <cell r="B1051" t="str">
            <v>PORTA FERRO VENEZIANA COMPLETA CHAPA DOBRADA INCL FERRAGENS E PINTURA</v>
          </cell>
          <cell r="C1051" t="str">
            <v>M2</v>
          </cell>
          <cell r="D1051">
            <v>188.06</v>
          </cell>
        </row>
        <row r="1052">
          <cell r="B1052" t="str">
            <v>ESMALTE SOBRE SOBRE ZARCAO.</v>
          </cell>
        </row>
        <row r="1053">
          <cell r="A1053" t="str">
            <v>23720/002</v>
          </cell>
          <cell r="B1053" t="str">
            <v>PORTA FERRO VENEZIANA COMPLETA CHAPA DOBRADA SEM PINTURA INCL FERRAGEM</v>
          </cell>
          <cell r="C1053" t="str">
            <v>M2</v>
          </cell>
          <cell r="D1053">
            <v>118.04</v>
          </cell>
        </row>
        <row r="1054">
          <cell r="A1054" t="str">
            <v>23720/003</v>
          </cell>
          <cell r="B1054" t="str">
            <v>PORTA DE FERRO TODA EM VENEZIANA C/ADUELA, FERRAGENS E FECHADURA</v>
          </cell>
          <cell r="C1054" t="str">
            <v>M2</v>
          </cell>
          <cell r="D1054">
            <v>118.04</v>
          </cell>
        </row>
        <row r="1055">
          <cell r="A1055" t="str">
            <v>CÓDIGO</v>
          </cell>
          <cell r="B1055" t="str">
            <v>|D E S C R I Ç Ã O                                                   |UN</v>
          </cell>
          <cell r="C1055" t="str">
            <v>IDADE</v>
          </cell>
          <cell r="D1055" t="str">
            <v>|CUSTO TOTAL</v>
          </cell>
        </row>
        <row r="1056">
          <cell r="A1056" t="str">
            <v>ÍNCULO.....:</v>
          </cell>
          <cell r="B1056" t="str">
            <v>NACIONAL CAIXA</v>
          </cell>
        </row>
        <row r="1058">
          <cell r="A1058">
            <v>23768</v>
          </cell>
          <cell r="B1058" t="str">
            <v>PORTAS METALICAS E ALCAPOES BLOCO 2Q</v>
          </cell>
        </row>
        <row r="1059">
          <cell r="A1059" t="str">
            <v>23768/001</v>
          </cell>
          <cell r="B1059" t="str">
            <v>PORTA COMPARTIMENTO LIXO PR5-2Q-T 60X210CM CANTONEIRA</v>
          </cell>
          <cell r="C1059" t="str">
            <v>UN</v>
          </cell>
          <cell r="D1059">
            <v>293.14</v>
          </cell>
        </row>
        <row r="1060">
          <cell r="A1060" t="str">
            <v>23768/002</v>
          </cell>
          <cell r="B1060" t="str">
            <v>PORTAO ENTRADA PR5-2Q-T 100X210CM CHAPA DOBRADA INCL FERRAGE</v>
          </cell>
          <cell r="C1060" t="str">
            <v>UN</v>
          </cell>
          <cell r="D1060">
            <v>306.97000000000003</v>
          </cell>
        </row>
        <row r="1061">
          <cell r="B1061" t="str">
            <v>TURA.</v>
          </cell>
        </row>
        <row r="1062">
          <cell r="A1062" t="str">
            <v>23768/003</v>
          </cell>
          <cell r="B1062" t="str">
            <v>PORTA-CACAMBA LIXEIRA PR5-2Q-T CANTONEIRA</v>
          </cell>
          <cell r="C1062" t="str">
            <v>UN</v>
          </cell>
          <cell r="D1062">
            <v>6.53</v>
          </cell>
        </row>
        <row r="1063">
          <cell r="A1063" t="str">
            <v>23768/004</v>
          </cell>
          <cell r="B1063" t="str">
            <v>ALCAPAO TELHADO PR5-2Q-T 80X100CM CANTONEIRA</v>
          </cell>
          <cell r="C1063" t="str">
            <v>UN</v>
          </cell>
          <cell r="D1063">
            <v>338.31</v>
          </cell>
        </row>
        <row r="1064">
          <cell r="A1064" t="str">
            <v>23768/005</v>
          </cell>
          <cell r="B1064" t="str">
            <v>ALCAPAO VISITA CISTERNA PR5-2Q-T 90X90CM CANTONEIRA</v>
          </cell>
          <cell r="C1064" t="str">
            <v>UN</v>
          </cell>
          <cell r="D1064">
            <v>280.52</v>
          </cell>
        </row>
        <row r="1065">
          <cell r="A1065" t="str">
            <v>23768/006</v>
          </cell>
          <cell r="B1065" t="str">
            <v>ALCAPAO CAIXA D AGUA PR5-2Q-T 90X125CM CANTONEIR</v>
          </cell>
          <cell r="C1065" t="str">
            <v>UN</v>
          </cell>
          <cell r="D1065">
            <v>419.63</v>
          </cell>
        </row>
        <row r="1066">
          <cell r="A1066">
            <v>24167</v>
          </cell>
          <cell r="B1066" t="str">
            <v>PORTA METALICA 80X210CM</v>
          </cell>
        </row>
        <row r="1067">
          <cell r="A1067" t="str">
            <v>24167/001</v>
          </cell>
          <cell r="B1067" t="str">
            <v>PORTA METALICA 80X210CM CHAPA DOBRADA SEM PINTURA INCL FERRAGENS</v>
          </cell>
          <cell r="C1067" t="str">
            <v>UN</v>
          </cell>
          <cell r="D1067">
            <v>241.66</v>
          </cell>
        </row>
        <row r="1068">
          <cell r="A1068" t="str">
            <v>24167/002</v>
          </cell>
          <cell r="B1068" t="str">
            <v>PORTA METAL ABRIR VENEZIANA COMPLETA 80 X 210CM -COLOCADA</v>
          </cell>
          <cell r="C1068" t="str">
            <v>UN</v>
          </cell>
          <cell r="D1068">
            <v>110.75</v>
          </cell>
        </row>
        <row r="1069">
          <cell r="A1069">
            <v>26313</v>
          </cell>
          <cell r="B1069" t="str">
            <v>PORTA ACO DE ENROLAR</v>
          </cell>
        </row>
        <row r="1070">
          <cell r="A1070" t="str">
            <v>26313/001</v>
          </cell>
          <cell r="B1070" t="str">
            <v>PORTA ACO ENROLAR TIPO GRADE</v>
          </cell>
          <cell r="C1070" t="str">
            <v>M2</v>
          </cell>
          <cell r="D1070">
            <v>252.03</v>
          </cell>
        </row>
        <row r="1071">
          <cell r="A1071" t="str">
            <v>26313/002</v>
          </cell>
          <cell r="B1071" t="str">
            <v>PORTA ACO ENROLAR TIPO TIJOLINHO</v>
          </cell>
          <cell r="C1071" t="str">
            <v>M2</v>
          </cell>
          <cell r="D1071">
            <v>277.23</v>
          </cell>
        </row>
        <row r="1072">
          <cell r="A1072" t="str">
            <v>26313/003</v>
          </cell>
          <cell r="B1072" t="str">
            <v>PORTA ACO ENROLAR CHAPA ONDULADA</v>
          </cell>
          <cell r="C1072" t="str">
            <v>M2</v>
          </cell>
          <cell r="D1072">
            <v>175.03</v>
          </cell>
        </row>
        <row r="1073">
          <cell r="A1073">
            <v>39571</v>
          </cell>
          <cell r="B1073" t="str">
            <v>PORTA CORTA-FOGO METALICA</v>
          </cell>
          <cell r="C1073" t="str">
            <v>M2</v>
          </cell>
          <cell r="D1073">
            <v>198.55</v>
          </cell>
        </row>
        <row r="1074">
          <cell r="A1074">
            <v>40678</v>
          </cell>
          <cell r="B1074" t="str">
            <v>PORTA DE ABRIGO DE MEDIDORES E BOTIJOES</v>
          </cell>
          <cell r="C1074" t="str">
            <v>M2</v>
          </cell>
          <cell r="D1074">
            <v>114.84</v>
          </cell>
        </row>
        <row r="1075">
          <cell r="A1075">
            <v>40679</v>
          </cell>
          <cell r="B1075" t="str">
            <v>PORTA DE FERRO PARA LIXEIRA</v>
          </cell>
          <cell r="C1075" t="str">
            <v>M2</v>
          </cell>
          <cell r="D1075">
            <v>196.3</v>
          </cell>
        </row>
        <row r="1076">
          <cell r="A1076">
            <v>40713</v>
          </cell>
          <cell r="B1076" t="str">
            <v>ASSENTAMENTO BATENTES METALICOS 60X210CM</v>
          </cell>
          <cell r="C1076" t="str">
            <v>UN</v>
          </cell>
          <cell r="D1076">
            <v>30.6</v>
          </cell>
        </row>
        <row r="1077">
          <cell r="A1077">
            <v>40714</v>
          </cell>
          <cell r="B1077" t="str">
            <v>ASSENTAMENTO BATENTES METALICOS 72X210CM</v>
          </cell>
          <cell r="C1077" t="str">
            <v>UN</v>
          </cell>
          <cell r="D1077">
            <v>31.36</v>
          </cell>
        </row>
        <row r="1078">
          <cell r="A1078">
            <v>40715</v>
          </cell>
          <cell r="B1078" t="str">
            <v>ASSENTAMENTO BATENTES METALICOS 82X210CM</v>
          </cell>
          <cell r="C1078" t="str">
            <v>UN</v>
          </cell>
          <cell r="D1078">
            <v>32</v>
          </cell>
        </row>
        <row r="1079">
          <cell r="A1079">
            <v>40716</v>
          </cell>
          <cell r="B1079" t="str">
            <v>ASSENTAMENTO BATENTES METALICOS 86X210CM</v>
          </cell>
          <cell r="C1079" t="str">
            <v>UN</v>
          </cell>
          <cell r="D1079">
            <v>32.26</v>
          </cell>
        </row>
        <row r="1080">
          <cell r="A1080">
            <v>40717</v>
          </cell>
          <cell r="B1080" t="str">
            <v>ASSENTAMENTO BATENTES METALICOS 100X210CM</v>
          </cell>
          <cell r="C1080" t="str">
            <v>UN</v>
          </cell>
          <cell r="D1080">
            <v>33.15</v>
          </cell>
        </row>
        <row r="1081">
          <cell r="A1081">
            <v>68446</v>
          </cell>
          <cell r="B1081" t="str">
            <v>PORTINHOLA EM CHAPA DE FERRO GALVANIZADO.</v>
          </cell>
        </row>
        <row r="1082">
          <cell r="A1082" t="str">
            <v>68446/001</v>
          </cell>
          <cell r="B1082" t="str">
            <v>PORTINHOLA P/ALCAPAO CISTERNA CX D AGUA EM CHAPA FERRO GALVANIZADO 16</v>
          </cell>
          <cell r="C1082" t="str">
            <v>M2</v>
          </cell>
          <cell r="D1082">
            <v>223.74</v>
          </cell>
        </row>
        <row r="1083">
          <cell r="B1083" t="str">
            <v>MEDINDO ATE 80X80CM C/GUARNICAO E ALCA P/CADEADO EXCL ESTE COLOCADA</v>
          </cell>
        </row>
        <row r="1084">
          <cell r="A1084">
            <v>68584</v>
          </cell>
          <cell r="B1084" t="str">
            <v>PORTA FERRO ABRIR</v>
          </cell>
        </row>
        <row r="1085">
          <cell r="A1085" t="str">
            <v>68584/001</v>
          </cell>
          <cell r="B1085" t="str">
            <v>PORTA FERRO ABRIR TP GRADE P/VIDRO C/CHAPA</v>
          </cell>
          <cell r="C1085" t="str">
            <v>M2</v>
          </cell>
          <cell r="D1085">
            <v>165.38</v>
          </cell>
        </row>
        <row r="1086">
          <cell r="A1086" t="str">
            <v>CÓDIGO</v>
          </cell>
          <cell r="B1086" t="str">
            <v>|D E S C R I Ç Ã O                                                   |UN</v>
          </cell>
          <cell r="C1086" t="str">
            <v>IDADE</v>
          </cell>
          <cell r="D1086" t="str">
            <v>|CUSTO TOTAL</v>
          </cell>
        </row>
        <row r="1087">
          <cell r="A1087" t="str">
            <v>ÍNCULO.....:</v>
          </cell>
          <cell r="B1087" t="str">
            <v>NACIONAL CAIXA</v>
          </cell>
        </row>
        <row r="1089">
          <cell r="A1089" t="str">
            <v>68584/002</v>
          </cell>
          <cell r="B1089" t="str">
            <v>PORTA FERRO ABRIR BARRA 7/8X3/16"REV C/CHAPA C/1 OU 2 FOLHAS</v>
          </cell>
          <cell r="C1089" t="str">
            <v>M2</v>
          </cell>
          <cell r="D1089">
            <v>94.93</v>
          </cell>
        </row>
        <row r="1090">
          <cell r="A1090" t="str">
            <v>68584/003</v>
          </cell>
          <cell r="B1090" t="str">
            <v>PORTA FERRO ABRIR TIPO CHAPA LISA C/1 OU 2 FOLHAS SEM FECHADURA</v>
          </cell>
          <cell r="C1090" t="str">
            <v>M2</v>
          </cell>
          <cell r="D1090">
            <v>162.91999999999999</v>
          </cell>
        </row>
        <row r="1091">
          <cell r="A1091" t="str">
            <v>68584/004</v>
          </cell>
          <cell r="B1091" t="str">
            <v>PORTA FERRO ABRIR VENEZIANA S/BANDEIRA S/FERRAGEM</v>
          </cell>
          <cell r="C1091" t="str">
            <v>M2</v>
          </cell>
          <cell r="D1091">
            <v>134.38</v>
          </cell>
        </row>
        <row r="1092">
          <cell r="A1092" t="str">
            <v>68584/005</v>
          </cell>
          <cell r="B1092" t="str">
            <v>PORTA FERRO ABRIR BARRA FERRO CHATO C/REQUADRO E GUARNICAO</v>
          </cell>
          <cell r="C1092" t="str">
            <v>M2</v>
          </cell>
          <cell r="D1092">
            <v>149.79</v>
          </cell>
        </row>
        <row r="1093">
          <cell r="A1093">
            <v>68585</v>
          </cell>
          <cell r="B1093" t="str">
            <v>ALCAPAO FERRO</v>
          </cell>
        </row>
        <row r="1094">
          <cell r="A1094" t="str">
            <v>68585/001</v>
          </cell>
          <cell r="B1094" t="str">
            <v>ALCAPAO FERRO 60X60CM C/FERRAGENS</v>
          </cell>
          <cell r="C1094" t="str">
            <v>UN</v>
          </cell>
          <cell r="D1094">
            <v>55.15</v>
          </cell>
        </row>
        <row r="1095">
          <cell r="A1095" t="str">
            <v>68585/002</v>
          </cell>
          <cell r="B1095" t="str">
            <v>ALCAPAO FERRO 70X70CM C/FERRAGENS</v>
          </cell>
          <cell r="C1095" t="str">
            <v>UN</v>
          </cell>
          <cell r="D1095">
            <v>62.66</v>
          </cell>
        </row>
        <row r="1096">
          <cell r="A1096">
            <v>93</v>
          </cell>
          <cell r="B1096" t="str">
            <v>JANELA DE FERRO</v>
          </cell>
        </row>
        <row r="1097">
          <cell r="A1097">
            <v>6103</v>
          </cell>
          <cell r="B1097" t="str">
            <v>JANELA BASCULANTE DE FERRO - 0,60 X 0,80 M</v>
          </cell>
          <cell r="C1097" t="str">
            <v>M2</v>
          </cell>
          <cell r="D1097">
            <v>137.77000000000001</v>
          </cell>
        </row>
        <row r="1098">
          <cell r="A1098">
            <v>6104</v>
          </cell>
          <cell r="B1098" t="str">
            <v>JANELA BASCULANTE DE FERRO - 1,20 X 1,20 M</v>
          </cell>
          <cell r="C1098" t="str">
            <v>M2</v>
          </cell>
          <cell r="D1098">
            <v>176.32</v>
          </cell>
        </row>
        <row r="1099">
          <cell r="A1099">
            <v>6126</v>
          </cell>
          <cell r="B1099" t="str">
            <v>JANELA EM FERRO DE CORRER C/2 FOLHAS EM CAIXILHOS PEQUENOS C/BANDEIRA</v>
          </cell>
          <cell r="C1099" t="str">
            <v>M2</v>
          </cell>
          <cell r="D1099">
            <v>153.91999999999999</v>
          </cell>
        </row>
        <row r="1100">
          <cell r="B1100" t="str">
            <v>MAXIMAR OU FIXA, 1,20MX1,20M</v>
          </cell>
        </row>
        <row r="1101">
          <cell r="A1101">
            <v>7090</v>
          </cell>
          <cell r="B1101" t="str">
            <v>JANELA CORRER CHAPA DOBRADA 1 FL VIDRO 2 FLS VENEZIANA</v>
          </cell>
          <cell r="C1101" t="str">
            <v>M2</v>
          </cell>
          <cell r="D1101">
            <v>144.79</v>
          </cell>
        </row>
        <row r="1102">
          <cell r="A1102">
            <v>23739</v>
          </cell>
          <cell r="B1102" t="str">
            <v>JANELA BASCULANTE FERRO C/VIDRO E PINTURA</v>
          </cell>
        </row>
        <row r="1103">
          <cell r="A1103" t="str">
            <v>23739/001</v>
          </cell>
          <cell r="B1103" t="str">
            <v>JANELA BASCULANTE FERRO 0,60X0,80M CANTONEIRA VIDRO FANTASIA 4MM PINT</v>
          </cell>
          <cell r="C1103" t="str">
            <v>M2</v>
          </cell>
          <cell r="D1103">
            <v>215.01</v>
          </cell>
        </row>
        <row r="1104">
          <cell r="B1104" t="str">
            <v>ESMALTE 2 DEMAOS SOBRE FUNDO C/ZARCAO</v>
          </cell>
        </row>
        <row r="1105">
          <cell r="A1105" t="str">
            <v>23739/002</v>
          </cell>
          <cell r="B1105" t="str">
            <v>JANELA BASCULANTE FERRO 1,20X1,00M CHAPA DOBRADA VIDRO FANT 4MM PINT</v>
          </cell>
          <cell r="C1105" t="str">
            <v>M2</v>
          </cell>
          <cell r="D1105">
            <v>253.57</v>
          </cell>
        </row>
        <row r="1106">
          <cell r="B1106" t="str">
            <v>ESMALTE 2 DEMAOS SOBRE FUNDO C/ZARCAO</v>
          </cell>
        </row>
        <row r="1107">
          <cell r="A1107">
            <v>23740</v>
          </cell>
          <cell r="B1107" t="str">
            <v>JANELA CORRER EM FERRO C/VIDRO E PINTURA</v>
          </cell>
        </row>
        <row r="1108">
          <cell r="A1108" t="str">
            <v>23740/001</v>
          </cell>
          <cell r="B1108" t="str">
            <v>JANELA EM FERRO DE CORRER COM BANDEIRA FIXA CHAPA DOBRADA VIDRO FANTA-</v>
          </cell>
          <cell r="C1108" t="str">
            <v>M2</v>
          </cell>
          <cell r="D1108">
            <v>231.16</v>
          </cell>
        </row>
        <row r="1109">
          <cell r="B1109" t="str">
            <v>SIA 4MM PINTURA ESMALTE 2 DEMAOS SOBRE ZARCAO</v>
          </cell>
        </row>
        <row r="1110">
          <cell r="A1110" t="str">
            <v>23740/002</v>
          </cell>
          <cell r="B1110" t="str">
            <v>JANELA EM FERRO DE CORRER COM BANDEIRA FIXA CHAPA DOBRADA VIDRO LISO</v>
          </cell>
          <cell r="C1110" t="str">
            <v>M2</v>
          </cell>
          <cell r="D1110">
            <v>243.81</v>
          </cell>
        </row>
        <row r="1111">
          <cell r="B1111" t="str">
            <v>E = 4 MM, PINTURA ESMALTE DUAS DEMAOS SOBRE ZARCAO</v>
          </cell>
        </row>
        <row r="1112">
          <cell r="A1112" t="str">
            <v>23740/003</v>
          </cell>
          <cell r="B1112" t="str">
            <v>JANELA CORRER 1FL VIDRO 2FLS VENEZIANA CHAPA DOBRADA C/VIDRO CANELADO</v>
          </cell>
          <cell r="C1112" t="str">
            <v>M2</v>
          </cell>
          <cell r="D1112">
            <v>211.43</v>
          </cell>
        </row>
        <row r="1113">
          <cell r="B1113" t="str">
            <v>E PINTURA C/ZARCAO</v>
          </cell>
        </row>
        <row r="1114">
          <cell r="A1114">
            <v>23765</v>
          </cell>
          <cell r="B1114" t="str">
            <v>JANELA CORRER EM FERRO (SEM VIDRO E PINTURA)</v>
          </cell>
        </row>
        <row r="1115">
          <cell r="A1115" t="str">
            <v>23765/001</v>
          </cell>
          <cell r="B1115" t="str">
            <v>JANELA CHAPA DOBRADA CORRER 2FLS P/VIDRO C/DIVISAO HORIZ 150X120CM</v>
          </cell>
          <cell r="C1115" t="str">
            <v>M2</v>
          </cell>
          <cell r="D1115">
            <v>153.91</v>
          </cell>
        </row>
        <row r="1116">
          <cell r="A1116" t="str">
            <v>23765/002</v>
          </cell>
          <cell r="B1116" t="str">
            <v>JANELA CHAPA DOBRADA CORRER 4FLS P/VIDRO C/DIVISAO HORIZ 150X120CM</v>
          </cell>
          <cell r="C1116" t="str">
            <v>M2</v>
          </cell>
          <cell r="D1116">
            <v>201.77</v>
          </cell>
        </row>
        <row r="1117">
          <cell r="A1117" t="str">
            <v>CÓDIGO</v>
          </cell>
          <cell r="B1117" t="str">
            <v>|D E S C R I Ç Ã O                                                   |UN</v>
          </cell>
          <cell r="C1117" t="str">
            <v>IDADE</v>
          </cell>
          <cell r="D1117" t="str">
            <v>|CUSTO TOTAL</v>
          </cell>
        </row>
        <row r="1118">
          <cell r="A1118" t="str">
            <v>ÍNCULO.....:</v>
          </cell>
          <cell r="B1118" t="str">
            <v>NACIONAL CAIXA</v>
          </cell>
        </row>
        <row r="1120">
          <cell r="A1120" t="str">
            <v>23765/003</v>
          </cell>
          <cell r="B1120" t="str">
            <v>JANELA FERRO CORRER 2FLS VENEZIANA</v>
          </cell>
          <cell r="C1120" t="str">
            <v>M2</v>
          </cell>
          <cell r="D1120">
            <v>145.81</v>
          </cell>
        </row>
        <row r="1121">
          <cell r="A1121">
            <v>23766</v>
          </cell>
          <cell r="B1121" t="str">
            <v>JANELA BASCULANTE FERRO (SEM VIDRO E PINTURA)</v>
          </cell>
        </row>
        <row r="1122">
          <cell r="A1122" t="str">
            <v>23766/001</v>
          </cell>
          <cell r="B1122" t="str">
            <v>JANELA BASCULANTE FERRO  60X 80CM CANTONEIRA</v>
          </cell>
          <cell r="C1122" t="str">
            <v>M2</v>
          </cell>
          <cell r="D1122">
            <v>137.77000000000001</v>
          </cell>
        </row>
        <row r="1123">
          <cell r="A1123" t="str">
            <v>23766/002</v>
          </cell>
          <cell r="B1123" t="str">
            <v>JANELA BASCULANTE FERRO 120X120CM CHAPA DOBRADA</v>
          </cell>
          <cell r="C1123" t="str">
            <v>M2</v>
          </cell>
          <cell r="D1123">
            <v>176.32</v>
          </cell>
        </row>
        <row r="1124">
          <cell r="A1124" t="str">
            <v>23766/003</v>
          </cell>
          <cell r="B1124" t="str">
            <v>JANELA BASCULANTE FERRO 60 X 80 CM CHAPA DOBRADA</v>
          </cell>
          <cell r="C1124" t="str">
            <v>M2</v>
          </cell>
          <cell r="D1124">
            <v>176.32</v>
          </cell>
        </row>
        <row r="1125">
          <cell r="A1125">
            <v>26300</v>
          </cell>
          <cell r="B1125" t="str">
            <v>JANELA MAXIM AIR</v>
          </cell>
        </row>
        <row r="1126">
          <cell r="A1126" t="str">
            <v>26300/001</v>
          </cell>
          <cell r="B1126" t="str">
            <v>JANELA MAXIM AIR S/VIDRO E S/PINTURA</v>
          </cell>
          <cell r="C1126" t="str">
            <v>M2</v>
          </cell>
          <cell r="D1126">
            <v>247.19</v>
          </cell>
        </row>
        <row r="1127">
          <cell r="A1127" t="str">
            <v>26300/002</v>
          </cell>
          <cell r="B1127" t="str">
            <v>JANELA MAXIM AIR C/VIDRO CANELADO E PINTURA ESMALTE C/ZARCAO</v>
          </cell>
          <cell r="C1127" t="str">
            <v>M2</v>
          </cell>
          <cell r="D1127">
            <v>324.44</v>
          </cell>
        </row>
        <row r="1128">
          <cell r="A1128" t="str">
            <v>26300/003</v>
          </cell>
          <cell r="B1128" t="str">
            <v>JANELA MAXIM AIR CHAPA DOBRADA</v>
          </cell>
          <cell r="C1128" t="str">
            <v>M2</v>
          </cell>
          <cell r="D1128">
            <v>247.19</v>
          </cell>
        </row>
        <row r="1129">
          <cell r="A1129">
            <v>59422</v>
          </cell>
          <cell r="B1129" t="str">
            <v>JANELA DE FERRO CORRER P/VIDRO 1,50X1,20M</v>
          </cell>
        </row>
        <row r="1130">
          <cell r="A1130" t="str">
            <v>59422/001</v>
          </cell>
          <cell r="B1130" t="str">
            <v>JANELA DE FERRO CORRER 1,50X1,20M P/VIDRO</v>
          </cell>
          <cell r="C1130" t="str">
            <v>M2</v>
          </cell>
          <cell r="D1130">
            <v>153.91</v>
          </cell>
        </row>
        <row r="1131">
          <cell r="A1131" t="str">
            <v>59422/002</v>
          </cell>
          <cell r="B1131" t="str">
            <v>JANELA FERRO CORRER 2FLS DIVISAO HORIZONTAL 150X120CM, ASSENTADA</v>
          </cell>
          <cell r="C1131" t="str">
            <v>M2</v>
          </cell>
          <cell r="D1131">
            <v>153.91</v>
          </cell>
        </row>
        <row r="1132">
          <cell r="A1132">
            <v>68060</v>
          </cell>
          <cell r="B1132" t="str">
            <v>BASCULANTE DE FERRO COM VIDRO</v>
          </cell>
          <cell r="C1132" t="str">
            <v>M2</v>
          </cell>
          <cell r="D1132">
            <v>164.98</v>
          </cell>
        </row>
        <row r="1133">
          <cell r="A1133">
            <v>68475</v>
          </cell>
          <cell r="B1133" t="str">
            <v>JANELA CORRER CH DOBRADA ACO C/ADICAO DE COBRE PRE-ZINCADO 100X120CM</v>
          </cell>
        </row>
        <row r="1134">
          <cell r="A1134" t="str">
            <v>68475/001</v>
          </cell>
          <cell r="B1134" t="str">
            <v>JANELA CORRER CH DOBRADA ACO C/ADICAO DE COBRE PRE-ZINCADO 100X120CM</v>
          </cell>
          <cell r="C1134" t="str">
            <v>UN</v>
          </cell>
          <cell r="D1134">
            <v>170.23</v>
          </cell>
        </row>
        <row r="1135">
          <cell r="A1135" t="str">
            <v>68475/002</v>
          </cell>
          <cell r="B1135" t="str">
            <v>JANELA DE CORRER EM CHAPA DOBRADA, 4 FLS. SEM DIVISÃO HORIZONTAL , PAR</v>
          </cell>
          <cell r="C1135" t="str">
            <v>UN</v>
          </cell>
          <cell r="D1135">
            <v>351.53</v>
          </cell>
        </row>
        <row r="1136">
          <cell r="B1136" t="str">
            <v>A VIDRO, DE 1,50 X 1,20M.</v>
          </cell>
        </row>
        <row r="1137">
          <cell r="A1137" t="str">
            <v>68475/003</v>
          </cell>
          <cell r="B1137" t="str">
            <v>JANELA DE CORRER EM CHAPA DOBRADA DE FERRO COM 2FOLHAS, DE 1,20X1,20M</v>
          </cell>
          <cell r="C1137" t="str">
            <v>UN</v>
          </cell>
          <cell r="D1137">
            <v>140.51</v>
          </cell>
        </row>
        <row r="1138">
          <cell r="A1138">
            <v>68476</v>
          </cell>
          <cell r="B1138" t="str">
            <v>CAIXILHO BASCULANTE DE FERRO 0,80 X 0,60 M</v>
          </cell>
        </row>
        <row r="1139">
          <cell r="A1139" t="str">
            <v>68476/001</v>
          </cell>
          <cell r="B1139" t="str">
            <v>CAIXILHO BASCULANTE DE FERRO 0,80 X 0,60 M</v>
          </cell>
          <cell r="C1139" t="str">
            <v>UN</v>
          </cell>
          <cell r="D1139">
            <v>55.91</v>
          </cell>
        </row>
        <row r="1140">
          <cell r="A1140">
            <v>94</v>
          </cell>
          <cell r="B1140" t="str">
            <v>GRADE DE FERRO</v>
          </cell>
        </row>
        <row r="1141">
          <cell r="A1141">
            <v>24284</v>
          </cell>
          <cell r="B1141" t="str">
            <v>GRADIL DE FERRO</v>
          </cell>
        </row>
        <row r="1142">
          <cell r="A1142" t="str">
            <v>24284/001</v>
          </cell>
          <cell r="B1142" t="str">
            <v>GRADE DE FERRO REDONDO PARA PROTECAO (22 KG/M2)</v>
          </cell>
          <cell r="C1142" t="str">
            <v>M2</v>
          </cell>
          <cell r="D1142">
            <v>101.76</v>
          </cell>
        </row>
        <row r="1143">
          <cell r="A1143" t="str">
            <v>24284/002</v>
          </cell>
          <cell r="B1143" t="str">
            <v>GRADE PROTECAO P/MUDA DE ARVORES (SERVICO 17348-001)</v>
          </cell>
          <cell r="C1143" t="str">
            <v>UN</v>
          </cell>
          <cell r="D1143">
            <v>65.47</v>
          </cell>
        </row>
        <row r="1144">
          <cell r="A1144">
            <v>68493</v>
          </cell>
          <cell r="B1144" t="str">
            <v>CORRIMAO DA ESCADA EM GRADE DE FERRO</v>
          </cell>
        </row>
        <row r="1145">
          <cell r="A1145" t="str">
            <v>68493/001</v>
          </cell>
          <cell r="B1145" t="str">
            <v>CORRIMAO DA ESCADA EM GRADE DE FERRO</v>
          </cell>
          <cell r="C1145" t="str">
            <v>M</v>
          </cell>
          <cell r="D1145">
            <v>120.5</v>
          </cell>
        </row>
        <row r="1146">
          <cell r="A1146">
            <v>68586</v>
          </cell>
          <cell r="B1146" t="str">
            <v>GRADE FERRO BARRA CHATA</v>
          </cell>
        </row>
        <row r="1147">
          <cell r="A1147" t="str">
            <v>68586/001</v>
          </cell>
          <cell r="B1147" t="str">
            <v>GRADE FERRO BARRA CHATA</v>
          </cell>
          <cell r="C1147" t="str">
            <v>M2</v>
          </cell>
          <cell r="D1147">
            <v>80.17</v>
          </cell>
        </row>
        <row r="1148">
          <cell r="A1148" t="str">
            <v>CÓDIGO</v>
          </cell>
          <cell r="B1148" t="str">
            <v>|D E S C R I Ç Ã O                                                   |UN</v>
          </cell>
          <cell r="C1148" t="str">
            <v>IDADE</v>
          </cell>
          <cell r="D1148" t="str">
            <v>|CUSTO TOTAL</v>
          </cell>
        </row>
        <row r="1149">
          <cell r="A1149" t="str">
            <v>ÍNCULO.....:</v>
          </cell>
          <cell r="B1149" t="str">
            <v>NACIONAL CAIXA</v>
          </cell>
        </row>
        <row r="1151">
          <cell r="A1151" t="str">
            <v>68586/002</v>
          </cell>
          <cell r="B1151" t="str">
            <v>GRADE FERRO BARRA CHATA 7/8X3/16"/PERFIL</v>
          </cell>
          <cell r="C1151" t="str">
            <v>M2</v>
          </cell>
          <cell r="D1151">
            <v>227.83</v>
          </cell>
        </row>
        <row r="1152">
          <cell r="A1152">
            <v>95</v>
          </cell>
          <cell r="B1152" t="str">
            <v>GUARDA-CORPO DE FERRO</v>
          </cell>
        </row>
        <row r="1153">
          <cell r="A1153">
            <v>11787</v>
          </cell>
          <cell r="B1153" t="str">
            <v>GUARDA CORPO / GRADIL DE FERRO</v>
          </cell>
        </row>
        <row r="1154">
          <cell r="A1154" t="str">
            <v>11787/001</v>
          </cell>
          <cell r="B1154" t="str">
            <v>GUARDA CORPO FERRO LANCES 3,00 A 4,00M H=1,00M SEM GRADE C/4 MONTANTES</v>
          </cell>
          <cell r="C1154" t="str">
            <v>M</v>
          </cell>
          <cell r="D1154">
            <v>274</v>
          </cell>
        </row>
        <row r="1155">
          <cell r="B1155" t="str">
            <v>BARRAS 2X3/4" CHUMBADOS CONCRETO CORRIMAO 2 BARRAS SOBREPOSTAS 3X1/2"</v>
          </cell>
        </row>
        <row r="1156">
          <cell r="B1156" t="str">
            <v>E 2X3/8" 2 TRAVESSAS HORIZONTAIS EM BARRAS 1 1/4X3/8" SOLDADAS NOS MON</v>
          </cell>
        </row>
        <row r="1157">
          <cell r="B1157" t="str">
            <v>TANTES UMA DISTANTE 34 E 67CM DO PISO RESPEC</v>
          </cell>
        </row>
        <row r="1158">
          <cell r="A1158" t="str">
            <v>11787/002</v>
          </cell>
          <cell r="B1158" t="str">
            <v>GUARDA CORPO FERRO LANCES 3,00 A 4,00M H=1,00M COM GRADE DE 21 BARRAS</v>
          </cell>
          <cell r="C1158" t="str">
            <v>M</v>
          </cell>
          <cell r="D1158">
            <v>381.72</v>
          </cell>
        </row>
        <row r="1159">
          <cell r="B1159" t="str">
            <v>VERTICAIS 1/2X1/2" SOLDADAS NO CORRIMAO E NA BARRA INFERIOR ESTA COM</v>
          </cell>
        </row>
        <row r="1160">
          <cell r="B1160" t="str">
            <v>2X1/2" A 10CM DO PISO CORRIMAO DUAS BARRAS SUPERPOSTAS 3X1/2" E 2X3/8"</v>
          </cell>
        </row>
        <row r="1161">
          <cell r="B1161" t="str">
            <v>C/ 4 MONTANTES BARRAS 2X3/4" CHUMBADOS CONCR</v>
          </cell>
        </row>
        <row r="1162">
          <cell r="A1162">
            <v>24130</v>
          </cell>
          <cell r="B1162" t="str">
            <v>GUARDA-CORPO</v>
          </cell>
        </row>
        <row r="1163">
          <cell r="A1163" t="str">
            <v>24130/001</v>
          </cell>
          <cell r="B1163" t="str">
            <v>GUARDA-CORPO C/ CORRIMAO/GRADIL BARRAS FERRO H=80 CM</v>
          </cell>
          <cell r="C1163" t="str">
            <v>M</v>
          </cell>
          <cell r="D1163">
            <v>266.07</v>
          </cell>
        </row>
        <row r="1164">
          <cell r="A1164">
            <v>68067</v>
          </cell>
          <cell r="B1164" t="str">
            <v>GUARDA CORPO FERRO GALVANIZADO 1 1/2"</v>
          </cell>
          <cell r="C1164" t="str">
            <v>M</v>
          </cell>
          <cell r="D1164">
            <v>102.82</v>
          </cell>
        </row>
        <row r="1165">
          <cell r="A1165">
            <v>97</v>
          </cell>
          <cell r="B1165" t="str">
            <v>ESCADAS/CORRIMAOS</v>
          </cell>
        </row>
        <row r="1166">
          <cell r="A1166">
            <v>23777</v>
          </cell>
          <cell r="B1166" t="str">
            <v>ESCADA MARINHEIRO</v>
          </cell>
        </row>
        <row r="1167">
          <cell r="A1167" t="str">
            <v>23777/001</v>
          </cell>
          <cell r="B1167" t="str">
            <v>ESCADA MARINHEIRO PR5-2Q-T</v>
          </cell>
          <cell r="C1167" t="str">
            <v>M</v>
          </cell>
          <cell r="D1167">
            <v>139.79</v>
          </cell>
        </row>
        <row r="1168">
          <cell r="A1168">
            <v>24131</v>
          </cell>
          <cell r="B1168" t="str">
            <v>ESCADA MARINHEIRO</v>
          </cell>
        </row>
        <row r="1169">
          <cell r="A1169" t="str">
            <v>24131/001</v>
          </cell>
          <cell r="B1169" t="str">
            <v>ESCADA MARINHEIRO EM TUBO FG 1 1/2" 5 DEGRAUS</v>
          </cell>
          <cell r="C1169" t="str">
            <v>M</v>
          </cell>
          <cell r="D1169">
            <v>146.44999999999999</v>
          </cell>
        </row>
        <row r="1170">
          <cell r="A1170">
            <v>24262</v>
          </cell>
          <cell r="B1170" t="str">
            <v>ESCADAS PARA RESERVATORIO</v>
          </cell>
        </row>
        <row r="1171">
          <cell r="A1171" t="str">
            <v>24262/001</v>
          </cell>
          <cell r="B1171" t="str">
            <v>ESCADA INTERNA P/RESERVATORIO</v>
          </cell>
          <cell r="C1171" t="str">
            <v>UN</v>
          </cell>
          <cell r="D1171">
            <v>401.98</v>
          </cell>
        </row>
        <row r="1172">
          <cell r="A1172" t="str">
            <v>24262/002</v>
          </cell>
          <cell r="B1172" t="str">
            <v>ESCADA EXTERNA P/RESERVATORIO APOIADO</v>
          </cell>
          <cell r="C1172" t="str">
            <v>UN</v>
          </cell>
          <cell r="D1172">
            <v>385.58</v>
          </cell>
        </row>
        <row r="1173">
          <cell r="A1173" t="str">
            <v>24262/003</v>
          </cell>
          <cell r="B1173" t="str">
            <v>ESCADA EXTERNA P/RESERVATORIO ELEVADO</v>
          </cell>
          <cell r="C1173" t="str">
            <v>UN</v>
          </cell>
          <cell r="D1173">
            <v>9462.75</v>
          </cell>
        </row>
        <row r="1174">
          <cell r="A1174">
            <v>68473</v>
          </cell>
          <cell r="B1174" t="str">
            <v>ESCADA DE MARINHEIRO C/FERRO CA-50 D=1/2" (12.5MM) L=0,3M SEM PROTECAO</v>
          </cell>
        </row>
        <row r="1175">
          <cell r="B1175" t="str">
            <v>INCL PINTURA ANTI-CORROSIVA (INCL FORNEC/INSTALACAO)</v>
          </cell>
        </row>
        <row r="1176">
          <cell r="A1176" t="str">
            <v>68473/001</v>
          </cell>
          <cell r="B1176" t="str">
            <v>ESCADA DE MARINHEIRO C/FERRO CA-50 D=1/2" (12.5MM) L=0,3M SEM PROTECAO</v>
          </cell>
          <cell r="C1176" t="str">
            <v>M</v>
          </cell>
          <cell r="D1176">
            <v>38.6</v>
          </cell>
        </row>
        <row r="1177">
          <cell r="B1177" t="str">
            <v>INCL PINTURA ANTI-CORROSIVA (INCL FORNEC/INSTALACAO)</v>
          </cell>
        </row>
        <row r="1178">
          <cell r="A1178">
            <v>68587</v>
          </cell>
          <cell r="B1178" t="str">
            <v>CORRIMAO FERRO</v>
          </cell>
        </row>
        <row r="1179">
          <cell r="A1179" t="str">
            <v>CÓDIGO</v>
          </cell>
          <cell r="B1179" t="str">
            <v>|D E S C R I Ç Ã O                                                   |UN</v>
          </cell>
          <cell r="C1179" t="str">
            <v>IDADE</v>
          </cell>
          <cell r="D1179" t="str">
            <v>|CUSTO TOTAL</v>
          </cell>
        </row>
        <row r="1180">
          <cell r="A1180" t="str">
            <v>ÍNCULO.....:</v>
          </cell>
          <cell r="B1180" t="str">
            <v>NACIONAL CAIXA</v>
          </cell>
        </row>
        <row r="1182">
          <cell r="A1182" t="str">
            <v>68587/001</v>
          </cell>
          <cell r="B1182" t="str">
            <v>CORRIMAO TUBO FERRO GALVANIZADO 3/4" C/BRACADEIRA</v>
          </cell>
          <cell r="C1182" t="str">
            <v>M</v>
          </cell>
          <cell r="D1182">
            <v>32.54</v>
          </cell>
        </row>
        <row r="1183">
          <cell r="A1183" t="str">
            <v>68587/002</v>
          </cell>
          <cell r="B1183" t="str">
            <v>CORRIMAO TUBO FERRO GALVANIZADO 2 1/2" C/BRACADEIRA</v>
          </cell>
          <cell r="C1183" t="str">
            <v>M</v>
          </cell>
          <cell r="D1183">
            <v>70.86</v>
          </cell>
        </row>
        <row r="1184">
          <cell r="A1184" t="str">
            <v>68587/003</v>
          </cell>
          <cell r="B1184" t="str">
            <v>CORRIMAO TUBO FERRO GALVANIZADO 1 1/4" C/BRACADEIRA</v>
          </cell>
          <cell r="C1184" t="str">
            <v>M</v>
          </cell>
          <cell r="D1184">
            <v>45.06</v>
          </cell>
        </row>
        <row r="1185">
          <cell r="A1185">
            <v>98</v>
          </cell>
          <cell r="B1185" t="str">
            <v>PORTA E/OU TAMPA DE ALUMINIO</v>
          </cell>
        </row>
        <row r="1186">
          <cell r="A1186">
            <v>68050</v>
          </cell>
          <cell r="B1186" t="str">
            <v>PORTA CORRER 1,60X2,10M - ALUM.PERFIL SERIE 25</v>
          </cell>
          <cell r="C1186" t="str">
            <v>M2</v>
          </cell>
          <cell r="D1186">
            <v>260.72000000000003</v>
          </cell>
        </row>
        <row r="1187">
          <cell r="A1187">
            <v>68588</v>
          </cell>
          <cell r="B1187" t="str">
            <v>PORTA ALUMINIO ABRIR</v>
          </cell>
        </row>
        <row r="1188">
          <cell r="A1188" t="str">
            <v>68588/001</v>
          </cell>
          <cell r="B1188" t="str">
            <v>PORTA ALUMINIO ABRIR TIPO CHAPA C/1 OU 2 FOLHAS</v>
          </cell>
          <cell r="C1188" t="str">
            <v>M2</v>
          </cell>
          <cell r="D1188">
            <v>416.1</v>
          </cell>
        </row>
        <row r="1189">
          <cell r="A1189" t="str">
            <v>68588/002</v>
          </cell>
          <cell r="B1189" t="str">
            <v>PORTA ALUMINIO ABRIR TIPO VENEZIANA C/1 OU 2 FOLHAS</v>
          </cell>
          <cell r="C1189" t="str">
            <v>M2</v>
          </cell>
          <cell r="D1189">
            <v>432.15</v>
          </cell>
        </row>
        <row r="1190">
          <cell r="A1190">
            <v>100</v>
          </cell>
          <cell r="B1190" t="str">
            <v>FERRAGENS PARA PORTAS</v>
          </cell>
        </row>
        <row r="1191">
          <cell r="A1191">
            <v>6100</v>
          </cell>
          <cell r="B1191" t="str">
            <v>TARJETA E DOBRADICAS P/ PORTA INTERNA</v>
          </cell>
          <cell r="C1191" t="str">
            <v>UN</v>
          </cell>
          <cell r="D1191">
            <v>20.77</v>
          </cell>
        </row>
        <row r="1192">
          <cell r="A1192">
            <v>23732</v>
          </cell>
          <cell r="B1192" t="str">
            <v>FECHADURA E DOBRADICAS EM FERRO NIQUELADO SIMPLES</v>
          </cell>
        </row>
        <row r="1193">
          <cell r="A1193" t="str">
            <v>23732/001</v>
          </cell>
          <cell r="B1193" t="str">
            <v>FECHADURA TIPO GORGES E DOBRADICA FERRO NIQUELADO SIMPLES (LH POPULAR)</v>
          </cell>
          <cell r="C1193" t="str">
            <v>UN</v>
          </cell>
          <cell r="D1193">
            <v>45.77</v>
          </cell>
        </row>
        <row r="1194">
          <cell r="B1194" t="str">
            <v>(INCL INSTALACAO EM PORTA COMPENSADO LISO)</v>
          </cell>
        </row>
        <row r="1195">
          <cell r="A1195" t="str">
            <v>23732/002</v>
          </cell>
          <cell r="B1195" t="str">
            <v>FECHADURA P/BANHEIRO E DOBRAD FERRO NIQUELADO SIMPLES(LH POPULAR) (INC</v>
          </cell>
          <cell r="C1195" t="str">
            <v>UN</v>
          </cell>
          <cell r="D1195">
            <v>53.77</v>
          </cell>
        </row>
        <row r="1196">
          <cell r="B1196" t="str">
            <v>LUI INSTALACAO EM PORTA COMPENSADO LISO)</v>
          </cell>
        </row>
        <row r="1197">
          <cell r="A1197" t="str">
            <v>23732/003</v>
          </cell>
          <cell r="B1197" t="str">
            <v>FECHADURA E FERRAGENS EM FERRO NIQUELADO SIMPLES P/1 PORTA INTERNA</v>
          </cell>
          <cell r="C1197" t="str">
            <v>UN</v>
          </cell>
          <cell r="D1197">
            <v>45.77</v>
          </cell>
        </row>
        <row r="1198">
          <cell r="A1198">
            <v>39630</v>
          </cell>
          <cell r="B1198" t="str">
            <v>TARJETA E DOBRADICAS P/PORTA DE BANHEIRO</v>
          </cell>
          <cell r="C1198" t="str">
            <v>UN</v>
          </cell>
          <cell r="D1198">
            <v>20.77</v>
          </cell>
        </row>
        <row r="1199">
          <cell r="A1199">
            <v>55901</v>
          </cell>
          <cell r="B1199" t="str">
            <v>FECHADURA TIPO CILINDRO COMPLETA + DOBRADICAS</v>
          </cell>
          <cell r="C1199" t="str">
            <v>UN</v>
          </cell>
          <cell r="D1199">
            <v>54.12</v>
          </cell>
        </row>
        <row r="1200">
          <cell r="A1200">
            <v>68589</v>
          </cell>
          <cell r="B1200" t="str">
            <v>CONJUNTO FERRAGEM GORGES COMPLETA LINHA MEDIA</v>
          </cell>
        </row>
        <row r="1201">
          <cell r="A1201" t="str">
            <v>68589/001</v>
          </cell>
          <cell r="B1201" t="str">
            <v>CONJUNTO FERRAGEM GORGES LATAO CROMADO COMPLETA LINHA LUXO</v>
          </cell>
          <cell r="C1201" t="str">
            <v>UN</v>
          </cell>
          <cell r="D1201">
            <v>73.87</v>
          </cell>
        </row>
        <row r="1202">
          <cell r="A1202" t="str">
            <v>68589/002</v>
          </cell>
          <cell r="B1202" t="str">
            <v>CONJUNTO FERRAGEM GORGES P/PORTA ABRIR 2 FOLHAS LINHA POPULAR</v>
          </cell>
          <cell r="C1202" t="str">
            <v>UN</v>
          </cell>
          <cell r="D1202">
            <v>96.22</v>
          </cell>
        </row>
        <row r="1203">
          <cell r="A1203" t="str">
            <v>68589/003</v>
          </cell>
          <cell r="B1203" t="str">
            <v>CONJUNTO FERRAGEM GORGES LATAO CROMADO COMPLETO LINHA POPULAR</v>
          </cell>
          <cell r="C1203" t="str">
            <v>UN</v>
          </cell>
          <cell r="D1203">
            <v>34.64</v>
          </cell>
        </row>
        <row r="1204">
          <cell r="A1204" t="str">
            <v>68589/004</v>
          </cell>
          <cell r="B1204" t="str">
            <v>CONJUNTO FERRAGEM GORGES COMPLETA LINHA MEDIA</v>
          </cell>
          <cell r="C1204" t="str">
            <v>UN</v>
          </cell>
          <cell r="D1204">
            <v>34.03</v>
          </cell>
        </row>
        <row r="1205">
          <cell r="A1205">
            <v>68590</v>
          </cell>
          <cell r="B1205" t="str">
            <v>CONJUNTO FERRAGENS LATAO CROMADO TRANQUETA COMPLETA LINHA LUXO</v>
          </cell>
        </row>
        <row r="1206">
          <cell r="A1206" t="str">
            <v>68590/001</v>
          </cell>
          <cell r="B1206" t="str">
            <v>CONJUNTO FERRAGENS LATAO CROMADO TRANQUETA COMPLETA LINHA POPULAR</v>
          </cell>
          <cell r="C1206" t="str">
            <v>UN</v>
          </cell>
          <cell r="D1206">
            <v>42.03</v>
          </cell>
        </row>
        <row r="1207">
          <cell r="A1207" t="str">
            <v>68590/002</v>
          </cell>
          <cell r="B1207" t="str">
            <v>CONJUNTO FERRAGENS LATAO CROMADO TRANQUETA COMPLETA LINHA LUXO</v>
          </cell>
          <cell r="C1207" t="str">
            <v>UN</v>
          </cell>
          <cell r="D1207">
            <v>35</v>
          </cell>
        </row>
        <row r="1208">
          <cell r="A1208">
            <v>68591</v>
          </cell>
          <cell r="B1208" t="str">
            <v>CONJUNTO FERRAGENS CILINDRO 330/ROSETA 303/MACANETA TIPO ALAVANCA LATA</v>
          </cell>
        </row>
        <row r="1209">
          <cell r="B1209" t="str">
            <v>O CROMADO LA FONTE</v>
          </cell>
        </row>
        <row r="1210">
          <cell r="A1210" t="str">
            <v>CÓDIGO</v>
          </cell>
          <cell r="B1210" t="str">
            <v>|D E S C R I Ç Ã O                                                   |UN</v>
          </cell>
          <cell r="C1210" t="str">
            <v>IDADE</v>
          </cell>
          <cell r="D1210" t="str">
            <v>|CUSTO TOTAL</v>
          </cell>
        </row>
        <row r="1211">
          <cell r="A1211" t="str">
            <v>ÍNCULO.....:</v>
          </cell>
          <cell r="B1211" t="str">
            <v>NACIONAL CAIXA</v>
          </cell>
        </row>
        <row r="1213">
          <cell r="A1213" t="str">
            <v>68591/001</v>
          </cell>
          <cell r="B1213" t="str">
            <v>CONJUNTO FERRAGENS CILINDRO 330/ROSETA 303/MACANETA TIPO ALAVANCA LATA</v>
          </cell>
          <cell r="C1213" t="str">
            <v>UN</v>
          </cell>
          <cell r="D1213">
            <v>84.59</v>
          </cell>
        </row>
        <row r="1214">
          <cell r="B1214" t="str">
            <v>O CROMADO LA FONTE</v>
          </cell>
        </row>
        <row r="1215">
          <cell r="A1215" t="str">
            <v>68591/002</v>
          </cell>
          <cell r="B1215" t="str">
            <v>CONJUNTO FERRAGENS CILINDRO LATAO CROMADO COMPLETA LINHA POPULAR</v>
          </cell>
          <cell r="C1215" t="str">
            <v>UN</v>
          </cell>
          <cell r="D1215">
            <v>42.38</v>
          </cell>
        </row>
        <row r="1216">
          <cell r="A1216" t="str">
            <v>68591/003</v>
          </cell>
          <cell r="B1216" t="str">
            <v>CONJUNTO FERRAGENS CILINDRO LATAO CROMADO COMPLETA LINHA LUXO</v>
          </cell>
          <cell r="C1216" t="str">
            <v>UN</v>
          </cell>
          <cell r="D1216">
            <v>63.25</v>
          </cell>
        </row>
        <row r="1217">
          <cell r="A1217" t="str">
            <v>68591/004</v>
          </cell>
          <cell r="B1217" t="str">
            <v>CONJUNTO FERRAGENS CILINDRO LINHA POPULAR P/PORTA ABRIR 2 FOLHAS</v>
          </cell>
          <cell r="C1217" t="str">
            <v>UN</v>
          </cell>
          <cell r="D1217">
            <v>103.96</v>
          </cell>
        </row>
        <row r="1218">
          <cell r="A1218" t="str">
            <v>68591/005</v>
          </cell>
          <cell r="B1218" t="str">
            <v>CONJUNTO FERRAGENS CILINDRO SOBREPOR</v>
          </cell>
          <cell r="C1218" t="str">
            <v>UN</v>
          </cell>
          <cell r="D1218">
            <v>38.090000000000003</v>
          </cell>
        </row>
        <row r="1219">
          <cell r="A1219" t="str">
            <v>68591/006</v>
          </cell>
          <cell r="B1219" t="str">
            <v>CONJUNTO FERRAGENS CILINDRO COMPLETA PADRAO MEDIO</v>
          </cell>
          <cell r="C1219" t="str">
            <v>UN</v>
          </cell>
          <cell r="D1219">
            <v>51.16</v>
          </cell>
        </row>
        <row r="1220">
          <cell r="A1220">
            <v>102</v>
          </cell>
          <cell r="B1220" t="str">
            <v>FERRAGENS DIVERSAS</v>
          </cell>
        </row>
        <row r="1221">
          <cell r="A1221">
            <v>68548</v>
          </cell>
          <cell r="B1221" t="str">
            <v>PORTA CADEADO</v>
          </cell>
        </row>
        <row r="1222">
          <cell r="A1222" t="str">
            <v>68548/001</v>
          </cell>
          <cell r="B1222" t="str">
            <v>PORTA CADEADO C/CADEADO - 45MM</v>
          </cell>
          <cell r="C1222" t="str">
            <v>UN</v>
          </cell>
          <cell r="D1222">
            <v>26.6</v>
          </cell>
        </row>
        <row r="1223">
          <cell r="A1223">
            <v>68685</v>
          </cell>
          <cell r="B1223" t="str">
            <v>DOBRADICA</v>
          </cell>
        </row>
        <row r="1224">
          <cell r="A1224" t="str">
            <v>68685/001</v>
          </cell>
          <cell r="B1224" t="str">
            <v>DOBRADICA FERRO CROMADO 3 X 3"</v>
          </cell>
          <cell r="C1224" t="str">
            <v>UN</v>
          </cell>
          <cell r="D1224">
            <v>6.96</v>
          </cell>
        </row>
        <row r="1225">
          <cell r="A1225" t="str">
            <v>68685/002</v>
          </cell>
          <cell r="B1225" t="str">
            <v>DOBRADICA LATAO POLIDO 3 X 3"</v>
          </cell>
          <cell r="C1225" t="str">
            <v>UN</v>
          </cell>
          <cell r="D1225">
            <v>7</v>
          </cell>
        </row>
        <row r="1226">
          <cell r="A1226" t="str">
            <v>68685/003</v>
          </cell>
          <cell r="B1226" t="str">
            <v>DOBRADICA LATAO CROMADO 3 X 3"</v>
          </cell>
          <cell r="C1226" t="str">
            <v>UN</v>
          </cell>
          <cell r="D1226">
            <v>14.92</v>
          </cell>
        </row>
        <row r="1227">
          <cell r="A1227" t="str">
            <v>68685/004</v>
          </cell>
          <cell r="B1227" t="str">
            <v>DOBRADICA LATAO CROMADO 3 X 2 1/2"</v>
          </cell>
          <cell r="C1227" t="str">
            <v>UN</v>
          </cell>
          <cell r="D1227">
            <v>9.73</v>
          </cell>
        </row>
        <row r="1228">
          <cell r="A1228" t="str">
            <v>68685/009</v>
          </cell>
          <cell r="B1228" t="str">
            <v>DOBRADICA FERRO GALVANIZADO 1 3/4 X 2"</v>
          </cell>
          <cell r="C1228" t="str">
            <v>UN</v>
          </cell>
          <cell r="D1228">
            <v>4.5</v>
          </cell>
        </row>
        <row r="1229">
          <cell r="A1229" t="str">
            <v>68685/010</v>
          </cell>
          <cell r="B1229" t="str">
            <v>DOBRADICA LATAO CROMADO 2 X 1"</v>
          </cell>
          <cell r="C1229" t="str">
            <v>UN</v>
          </cell>
          <cell r="D1229">
            <v>6.45</v>
          </cell>
        </row>
        <row r="1230">
          <cell r="A1230" t="str">
            <v>68685/011</v>
          </cell>
          <cell r="B1230" t="str">
            <v>DOBRADICA FERRO CROMADO 3 X 2 1/2"</v>
          </cell>
          <cell r="C1230" t="str">
            <v>UN</v>
          </cell>
          <cell r="D1230">
            <v>6.28</v>
          </cell>
        </row>
        <row r="1231">
          <cell r="A1231" t="str">
            <v>68685/012</v>
          </cell>
          <cell r="B1231" t="str">
            <v>DOBRADICA FERRO GALVANIZADO 4 X 3"</v>
          </cell>
          <cell r="C1231" t="str">
            <v>UN</v>
          </cell>
          <cell r="D1231">
            <v>6.59</v>
          </cell>
        </row>
        <row r="1232">
          <cell r="A1232">
            <v>68686</v>
          </cell>
          <cell r="B1232" t="str">
            <v>TARJETA</v>
          </cell>
        </row>
        <row r="1233">
          <cell r="A1233" t="str">
            <v>68686/001</v>
          </cell>
          <cell r="B1233" t="str">
            <v>TARJETA PINO REDONDO</v>
          </cell>
          <cell r="C1233" t="str">
            <v>UN</v>
          </cell>
          <cell r="D1233">
            <v>4.37</v>
          </cell>
        </row>
        <row r="1234">
          <cell r="A1234" t="str">
            <v>68686/002</v>
          </cell>
          <cell r="B1234" t="str">
            <v>TARJETA  LIVRE/OCUPADO  PARA PORTA BANHEI</v>
          </cell>
          <cell r="C1234" t="str">
            <v>UN</v>
          </cell>
          <cell r="D1234">
            <v>33.49</v>
          </cell>
        </row>
        <row r="1235">
          <cell r="A1235">
            <v>103</v>
          </cell>
          <cell r="B1235" t="str">
            <v>VIDROS/ESPELHOS</v>
          </cell>
        </row>
        <row r="1236">
          <cell r="A1236">
            <v>23759</v>
          </cell>
          <cell r="B1236" t="str">
            <v>VIDROS</v>
          </cell>
        </row>
        <row r="1237">
          <cell r="A1237" t="str">
            <v>23759/001</v>
          </cell>
          <cell r="B1237" t="str">
            <v>VIDRO FANTASIA COLOCADO EM ESQUADRIAS FERRO/MADEIRA</v>
          </cell>
          <cell r="C1237" t="str">
            <v>M2</v>
          </cell>
          <cell r="D1237">
            <v>49.23</v>
          </cell>
        </row>
        <row r="1238">
          <cell r="A1238" t="str">
            <v>23759/002</v>
          </cell>
          <cell r="B1238" t="str">
            <v>VIDRO LISO INCOLOR E=4,0MM COLOCADO EM ESQUADRIAS FERRO/MADEIRA</v>
          </cell>
          <cell r="C1238" t="str">
            <v>M2</v>
          </cell>
          <cell r="D1238">
            <v>57.28</v>
          </cell>
        </row>
        <row r="1239">
          <cell r="A1239" t="str">
            <v>23759/003</v>
          </cell>
          <cell r="B1239" t="str">
            <v>VIDRO LISO INCOLOR E=3,0MM COLOCADO EM ESQUADRIAS FERRO/MADEIRA</v>
          </cell>
          <cell r="C1239" t="str">
            <v>M2</v>
          </cell>
          <cell r="D1239">
            <v>45.78</v>
          </cell>
        </row>
        <row r="1240">
          <cell r="A1240" t="str">
            <v>23759/004</v>
          </cell>
          <cell r="B1240" t="str">
            <v>VIDRO CANELADO</v>
          </cell>
          <cell r="C1240" t="str">
            <v>M2</v>
          </cell>
          <cell r="D1240">
            <v>34.5</v>
          </cell>
        </row>
        <row r="1241">
          <cell r="A1241" t="str">
            <v>CÓDIGO</v>
          </cell>
          <cell r="B1241" t="str">
            <v>|D E S C R I Ç Ã O                                                   |UN</v>
          </cell>
          <cell r="C1241" t="str">
            <v>IDADE</v>
          </cell>
          <cell r="D1241" t="str">
            <v>|CUSTO TOTAL</v>
          </cell>
        </row>
        <row r="1242">
          <cell r="A1242" t="str">
            <v>ÍNCULO.....:</v>
          </cell>
          <cell r="B1242" t="str">
            <v>NACIONAL CAIXA</v>
          </cell>
        </row>
        <row r="1244">
          <cell r="A1244" t="str">
            <v>23759/005</v>
          </cell>
          <cell r="B1244" t="str">
            <v>VIDRO FANTASIA 4MM COLOCADO EM ESQUADRIAS METALICAS/MADEIRA</v>
          </cell>
          <cell r="C1244" t="str">
            <v>M2</v>
          </cell>
          <cell r="D1244">
            <v>49.23</v>
          </cell>
        </row>
        <row r="1245">
          <cell r="A1245" t="str">
            <v>23759/006</v>
          </cell>
          <cell r="B1245" t="str">
            <v>COLOCACAO DE VIDRO LISOS INCOLOR, E = 4MM INCLUSIVE VIDRO</v>
          </cell>
          <cell r="C1245" t="str">
            <v>M2</v>
          </cell>
          <cell r="D1245">
            <v>61.88</v>
          </cell>
        </row>
        <row r="1246">
          <cell r="A1246">
            <v>26292</v>
          </cell>
          <cell r="B1246" t="str">
            <v>VIDROS PLANOS,TEMPERADOS,FUME</v>
          </cell>
        </row>
        <row r="1247">
          <cell r="A1247" t="str">
            <v>26292/001</v>
          </cell>
          <cell r="B1247" t="str">
            <v>VIDRO PLANO TRANSP COMUM E=3MM P/VAOS ATE 1,00X0,80M COLOCAD0</v>
          </cell>
          <cell r="C1247" t="str">
            <v>M2</v>
          </cell>
          <cell r="D1247">
            <v>34.5</v>
          </cell>
        </row>
        <row r="1248">
          <cell r="A1248" t="str">
            <v>26292/002</v>
          </cell>
          <cell r="B1248" t="str">
            <v>VIDRO PLANO TRANSP COMUM E=4MM P/VAOS ATE 1,60X0,80M COLOCAD0</v>
          </cell>
          <cell r="C1248" t="str">
            <v>M2</v>
          </cell>
          <cell r="D1248">
            <v>46</v>
          </cell>
        </row>
        <row r="1249">
          <cell r="A1249" t="str">
            <v>26292/003</v>
          </cell>
          <cell r="B1249" t="str">
            <v>VIDRO PLANO TRANSP COMUM E=5MM P/VAOS ATE 2,10X1,00M COLOCAD0</v>
          </cell>
          <cell r="C1249" t="str">
            <v>M2</v>
          </cell>
          <cell r="D1249">
            <v>60.95</v>
          </cell>
        </row>
        <row r="1250">
          <cell r="A1250" t="str">
            <v>26292/004</v>
          </cell>
          <cell r="B1250" t="str">
            <v>VIDRO PLANO TRANSP COMUM E=6MM P/VAOS ATE 2,10X1,40M COLOCAD0</v>
          </cell>
          <cell r="C1250" t="str">
            <v>M2</v>
          </cell>
          <cell r="D1250">
            <v>91.42</v>
          </cell>
        </row>
        <row r="1251">
          <cell r="A1251" t="str">
            <v>26292/005</v>
          </cell>
          <cell r="B1251" t="str">
            <v>VIDRO TRANSP FANTASIA E=4MM MARTELAD0 ARTICO OU LIXA COLOCAD0</v>
          </cell>
          <cell r="C1251" t="str">
            <v>M2</v>
          </cell>
          <cell r="D1251">
            <v>34.5</v>
          </cell>
        </row>
        <row r="1252">
          <cell r="A1252" t="str">
            <v>26292/006</v>
          </cell>
          <cell r="B1252" t="str">
            <v>VIDRO TRANSP FANTASIA E=4MM CANELADO COLOCADO</v>
          </cell>
          <cell r="C1252" t="str">
            <v>M2</v>
          </cell>
          <cell r="D1252">
            <v>34.5</v>
          </cell>
        </row>
        <row r="1253">
          <cell r="A1253" t="str">
            <v>26292/007</v>
          </cell>
          <cell r="B1253" t="str">
            <v>VIDRO COLORIDO FUME E=4MM COLOCADO</v>
          </cell>
          <cell r="C1253" t="str">
            <v>M2</v>
          </cell>
          <cell r="D1253">
            <v>77.42</v>
          </cell>
        </row>
        <row r="1254">
          <cell r="A1254" t="str">
            <v>26292/009</v>
          </cell>
          <cell r="B1254" t="str">
            <v>VIDRO TEMPERADO INCOLOR E=10MM P/PORTAS OU PAINEIS FIXOS EXCL FERRAGEM</v>
          </cell>
          <cell r="C1254" t="str">
            <v>M2</v>
          </cell>
          <cell r="D1254">
            <v>136.13</v>
          </cell>
        </row>
        <row r="1255">
          <cell r="B1255" t="str">
            <v>COLOCADO.</v>
          </cell>
        </row>
        <row r="1256">
          <cell r="A1256" t="str">
            <v>26292/010</v>
          </cell>
          <cell r="B1256" t="str">
            <v>VIDRO ARAMADO E=7MM COLOCADO</v>
          </cell>
          <cell r="C1256" t="str">
            <v>M2</v>
          </cell>
          <cell r="D1256">
            <v>132.25</v>
          </cell>
        </row>
        <row r="1257">
          <cell r="A1257" t="str">
            <v>26292/011</v>
          </cell>
          <cell r="B1257" t="str">
            <v>VIDRO TEMPERADO INCOLOR E=6MM ENCAIXILHADO EM MADEIRA ALUMINIO OU FER-</v>
          </cell>
          <cell r="C1257" t="str">
            <v>M2</v>
          </cell>
          <cell r="D1257">
            <v>95.29</v>
          </cell>
        </row>
        <row r="1258">
          <cell r="B1258" t="str">
            <v>RO COLOCADO.</v>
          </cell>
        </row>
        <row r="1259">
          <cell r="A1259" t="str">
            <v>26292/015</v>
          </cell>
          <cell r="B1259" t="str">
            <v>VIDRO COLORIDO FUME E=6MM COLOCADO</v>
          </cell>
          <cell r="C1259" t="str">
            <v>M2</v>
          </cell>
          <cell r="D1259">
            <v>103.5</v>
          </cell>
        </row>
        <row r="1260">
          <cell r="A1260" t="str">
            <v>26292/016</v>
          </cell>
          <cell r="B1260" t="str">
            <v>VIDRO TEMPERADO INCOLOR ESP=8MM COLOCADO EXCL FERRAGENS</v>
          </cell>
          <cell r="C1260" t="str">
            <v>M2</v>
          </cell>
          <cell r="D1260">
            <v>114.5</v>
          </cell>
        </row>
        <row r="1261">
          <cell r="A1261" t="str">
            <v>26292/017</v>
          </cell>
          <cell r="B1261" t="str">
            <v>VIDRO TEMPERADO COLORIDO ESP=6MM ENCAIXILHADO EM MADEIRA ALUMINIO OU</v>
          </cell>
          <cell r="C1261" t="str">
            <v>M2</v>
          </cell>
          <cell r="D1261">
            <v>106.18</v>
          </cell>
        </row>
        <row r="1262">
          <cell r="B1262" t="str">
            <v>FERRO COLOCADO EXCL FERRAGENS.</v>
          </cell>
        </row>
        <row r="1263">
          <cell r="A1263" t="str">
            <v>26292/018</v>
          </cell>
          <cell r="B1263" t="str">
            <v>VIDRO TEMPERADO COLORIDO ESP=8MM COLOCADO EXCL FERRAGENS</v>
          </cell>
          <cell r="C1263" t="str">
            <v>M2</v>
          </cell>
          <cell r="D1263">
            <v>135.44999999999999</v>
          </cell>
        </row>
        <row r="1264">
          <cell r="A1264" t="str">
            <v>26292/019</v>
          </cell>
          <cell r="B1264" t="str">
            <v>VIDRO TEMPERADO COLORIDO ESP=10MM COLOCADO EXCL FERRAGENS</v>
          </cell>
          <cell r="C1264" t="str">
            <v>M2</v>
          </cell>
          <cell r="D1264">
            <v>163.35</v>
          </cell>
        </row>
        <row r="1265">
          <cell r="A1265">
            <v>26331</v>
          </cell>
          <cell r="B1265" t="str">
            <v>ESPELHO C/MOLDURA</v>
          </cell>
        </row>
        <row r="1266">
          <cell r="A1266" t="str">
            <v>26331/001</v>
          </cell>
          <cell r="B1266" t="str">
            <v>ESPELHO DE CRISTAL E=4MM C/MOLDURA DE MADEIRA COLOCADO</v>
          </cell>
          <cell r="C1266" t="str">
            <v>M2</v>
          </cell>
          <cell r="D1266">
            <v>160.16</v>
          </cell>
        </row>
        <row r="1267">
          <cell r="A1267" t="str">
            <v>26331/002</v>
          </cell>
          <cell r="B1267" t="str">
            <v>ESPELHO DE CRISTAL E=4MM C/MOLDURA ALUMINIO E COMPENSADO 6MM PLASTIFIC</v>
          </cell>
          <cell r="C1267" t="str">
            <v>M2</v>
          </cell>
          <cell r="D1267">
            <v>219.65</v>
          </cell>
        </row>
        <row r="1268">
          <cell r="B1268" t="str">
            <v>ADO, COLADO</v>
          </cell>
        </row>
        <row r="1269">
          <cell r="A1269">
            <v>105</v>
          </cell>
          <cell r="B1269" t="str">
            <v>PORTOES DE MADEIRA/FERRO/ALUMINIO</v>
          </cell>
        </row>
        <row r="1270">
          <cell r="A1270">
            <v>11517</v>
          </cell>
          <cell r="B1270" t="str">
            <v>FABRICACAO E INSTALACAO DE PORTAO PARA ENTRADA DE VEICULOS - MMA</v>
          </cell>
        </row>
        <row r="1271">
          <cell r="A1271" t="str">
            <v>11517/001</v>
          </cell>
          <cell r="B1271" t="str">
            <v>C/ DUAS FOLHAS D ABRIR (2 X 3,5M X 1,8M),C/ VEDACAO EM TELA</v>
          </cell>
          <cell r="C1271" t="str">
            <v>UN</v>
          </cell>
          <cell r="D1271">
            <v>1984.07</v>
          </cell>
        </row>
        <row r="1272">
          <cell r="A1272" t="str">
            <v>CÓDIGO</v>
          </cell>
          <cell r="B1272" t="str">
            <v>|D E S C R I Ç Ã O                                                   |UN</v>
          </cell>
          <cell r="C1272" t="str">
            <v>IDADE</v>
          </cell>
          <cell r="D1272" t="str">
            <v>|CUSTO TOTAL</v>
          </cell>
        </row>
        <row r="1273">
          <cell r="A1273" t="str">
            <v>ÍNCULO.....:</v>
          </cell>
          <cell r="B1273" t="str">
            <v>NACIONAL CAIXA</v>
          </cell>
        </row>
        <row r="1275">
          <cell r="B1275" t="str">
            <v>RIGIDA</v>
          </cell>
        </row>
        <row r="1276">
          <cell r="A1276" t="str">
            <v>11517/002</v>
          </cell>
          <cell r="B1276" t="str">
            <v>PORTÃO EM TUBOS DE FERRO GALVANIZADO DE 1" E 1 1/2", FECHAMENTO EM TEL</v>
          </cell>
          <cell r="C1276" t="str">
            <v>M2</v>
          </cell>
          <cell r="D1276">
            <v>469.24</v>
          </cell>
        </row>
        <row r="1277">
          <cell r="B1277" t="str">
            <v>A DE ARAME GALVANIZADO Nº12, MALHA DE 2" COM 2 FOLHAS DE ABRIR, INCLUS</v>
          </cell>
        </row>
        <row r="1278">
          <cell r="B1278" t="str">
            <v>IVE AS FERRAGENS, EXCLUSIVE PINTURA - COLOCADO.</v>
          </cell>
        </row>
        <row r="1279">
          <cell r="A1279">
            <v>57058</v>
          </cell>
          <cell r="B1279" t="str">
            <v>PORTAO FERRO REDONDO 1/2" C/REQUADRO 0,90X1,60M</v>
          </cell>
        </row>
        <row r="1280">
          <cell r="A1280" t="str">
            <v>57058/001</v>
          </cell>
          <cell r="B1280" t="str">
            <v>PORTAO FERRO REDONDO 1/2" C/REQUADRO INSTALADO(SEM PINTURA)-0,90X1,60M</v>
          </cell>
          <cell r="C1280" t="str">
            <v>UN</v>
          </cell>
          <cell r="D1280">
            <v>158.82</v>
          </cell>
        </row>
        <row r="1281">
          <cell r="A1281">
            <v>68054</v>
          </cell>
          <cell r="B1281" t="str">
            <v>PORTAO CHAPA 14/GRADE DE FERRO PT-7 - 180308</v>
          </cell>
          <cell r="C1281" t="str">
            <v>M2</v>
          </cell>
          <cell r="D1281">
            <v>155.26</v>
          </cell>
        </row>
        <row r="1282">
          <cell r="A1282">
            <v>68494</v>
          </cell>
          <cell r="B1282" t="str">
            <v>PE-A.43 - PORTAO DE FERRO COM FERRAGENS E PINTURA</v>
          </cell>
        </row>
        <row r="1283">
          <cell r="A1283" t="str">
            <v>68494/001</v>
          </cell>
          <cell r="B1283" t="str">
            <v>PORTAO DE FERRO COM FERRAGENS E PINTURA</v>
          </cell>
          <cell r="C1283" t="str">
            <v>M2</v>
          </cell>
          <cell r="D1283">
            <v>133.37</v>
          </cell>
        </row>
        <row r="1284">
          <cell r="A1284">
            <v>68500</v>
          </cell>
          <cell r="B1284" t="str">
            <v>PE-A.43 - PORTAO DE FERRO COM FERRAGENS SEM PINTURA</v>
          </cell>
        </row>
        <row r="1285">
          <cell r="A1285" t="str">
            <v>68500/001</v>
          </cell>
          <cell r="B1285" t="str">
            <v>PORTAO DE FERRO COM FERRAGENS SEM PINTURA</v>
          </cell>
          <cell r="C1285" t="str">
            <v>M2</v>
          </cell>
          <cell r="D1285">
            <v>113.75</v>
          </cell>
        </row>
        <row r="1286">
          <cell r="A1286">
            <v>222</v>
          </cell>
          <cell r="B1286" t="str">
            <v>JANELA DE ALUMINIO</v>
          </cell>
        </row>
        <row r="1287">
          <cell r="A1287">
            <v>42205</v>
          </cell>
          <cell r="B1287" t="str">
            <v>JANELA DE CORRER EM ALUMINIO</v>
          </cell>
          <cell r="C1287" t="str">
            <v>M2</v>
          </cell>
          <cell r="D1287">
            <v>268.08</v>
          </cell>
        </row>
        <row r="1288">
          <cell r="A1288">
            <v>68052</v>
          </cell>
          <cell r="B1288" t="str">
            <v>BASCULANTE ALUMINIO</v>
          </cell>
          <cell r="C1288" t="str">
            <v>M2</v>
          </cell>
          <cell r="D1288">
            <v>353.39</v>
          </cell>
        </row>
        <row r="1289">
          <cell r="A1289">
            <v>68592</v>
          </cell>
          <cell r="B1289" t="str">
            <v>JANELA ALUMINIO CORRER</v>
          </cell>
        </row>
        <row r="1290">
          <cell r="A1290" t="str">
            <v>68592/001</v>
          </cell>
          <cell r="B1290" t="str">
            <v>JANELA ALUMINIO CORRER S/BANDEIRA 2 FOLHAS P/VIDRO C/FERRAGENS</v>
          </cell>
          <cell r="C1290" t="str">
            <v>M2</v>
          </cell>
          <cell r="D1290">
            <v>265.88</v>
          </cell>
        </row>
        <row r="1291">
          <cell r="A1291" t="str">
            <v>68592/002</v>
          </cell>
          <cell r="B1291" t="str">
            <v>JANELA ALUMINIO CORRER C/BANDEIRA 2 FOLHAS P/VIDRO C/FERRAGENS</v>
          </cell>
          <cell r="C1291" t="str">
            <v>M2</v>
          </cell>
          <cell r="D1291">
            <v>279.77999999999997</v>
          </cell>
        </row>
        <row r="1292">
          <cell r="A1292" t="str">
            <v>68592/003</v>
          </cell>
          <cell r="B1292" t="str">
            <v>JANELA ALUMINIO CORRER VENEZIANA C/BANDEIRA</v>
          </cell>
          <cell r="C1292" t="str">
            <v>M2</v>
          </cell>
          <cell r="D1292">
            <v>358.8</v>
          </cell>
        </row>
        <row r="1293">
          <cell r="A1293" t="str">
            <v>68592/004</v>
          </cell>
          <cell r="B1293" t="str">
            <v>JANELA ALUMINIO CORRER VENEZIANA S/BANDEIRA</v>
          </cell>
          <cell r="C1293" t="str">
            <v>M2</v>
          </cell>
          <cell r="D1293">
            <v>279.05</v>
          </cell>
        </row>
        <row r="1294">
          <cell r="A1294">
            <v>304</v>
          </cell>
          <cell r="B1294" t="str">
            <v>PERFIL/CANTONEIRA/BARRA</v>
          </cell>
        </row>
        <row r="1295">
          <cell r="A1295">
            <v>68679</v>
          </cell>
          <cell r="B1295" t="str">
            <v>CANTONEIRA ALUMINIO</v>
          </cell>
        </row>
        <row r="1296">
          <cell r="A1296" t="str">
            <v>68679/001</v>
          </cell>
          <cell r="B1296" t="str">
            <v>CANTONEIRA ALUMINIO 2X2" P/PROTECAO DE QUINA DE PAREDE</v>
          </cell>
          <cell r="C1296" t="str">
            <v>M</v>
          </cell>
          <cell r="D1296">
            <v>23.89</v>
          </cell>
        </row>
        <row r="1297">
          <cell r="A1297" t="str">
            <v>68679/002</v>
          </cell>
          <cell r="B1297" t="str">
            <v>FIXACAO CANTONEIRA ALUMINIO</v>
          </cell>
          <cell r="C1297" t="str">
            <v>M</v>
          </cell>
          <cell r="D1297">
            <v>6.4</v>
          </cell>
        </row>
        <row r="1298">
          <cell r="A1298" t="str">
            <v>68679/003</v>
          </cell>
          <cell r="B1298" t="str">
            <v>CANTONEIRA ALUMINIO 1X1" P/PROTECAO DE QUINA DE PAREDE</v>
          </cell>
          <cell r="C1298" t="str">
            <v>M</v>
          </cell>
          <cell r="D1298">
            <v>15.28</v>
          </cell>
        </row>
        <row r="1299">
          <cell r="A1299" t="str">
            <v>FOMA</v>
          </cell>
          <cell r="B1299" t="str">
            <v>FORNECIMENTO DE MATERIAIS E EQUIPAMENTOS</v>
          </cell>
        </row>
        <row r="1300">
          <cell r="A1300">
            <v>268</v>
          </cell>
          <cell r="B1300" t="str">
            <v>BOMBAS</v>
          </cell>
        </row>
        <row r="1301">
          <cell r="A1301">
            <v>68519</v>
          </cell>
          <cell r="B1301" t="str">
            <v>BOMBAS</v>
          </cell>
        </row>
        <row r="1302">
          <cell r="A1302" t="str">
            <v>68519/001</v>
          </cell>
          <cell r="B1302" t="str">
            <v>CONJUNTO MOTOBOMBA 3/4 HP P/SUCCAO/RECALQUE</v>
          </cell>
          <cell r="C1302" t="str">
            <v>UN</v>
          </cell>
          <cell r="D1302">
            <v>595.02</v>
          </cell>
        </row>
        <row r="1303">
          <cell r="A1303" t="str">
            <v>CÓDIGO</v>
          </cell>
          <cell r="B1303" t="str">
            <v>|D E S C R I Ç Ã O                                                   |UN</v>
          </cell>
          <cell r="C1303" t="str">
            <v>IDADE</v>
          </cell>
          <cell r="D1303" t="str">
            <v>|CUSTO TOTAL</v>
          </cell>
        </row>
        <row r="1304">
          <cell r="A1304" t="str">
            <v>ÍNCULO.....:</v>
          </cell>
          <cell r="B1304" t="str">
            <v>NACIONAL CAIXA</v>
          </cell>
        </row>
        <row r="1306">
          <cell r="A1306" t="str">
            <v>68519/002</v>
          </cell>
          <cell r="B1306" t="str">
            <v>BOMBA SUBMERSA ELETRICA MONOFASICA LEAO HT4C-10 3CV</v>
          </cell>
          <cell r="C1306" t="str">
            <v>H</v>
          </cell>
          <cell r="D1306">
            <v>0.3</v>
          </cell>
        </row>
        <row r="1307">
          <cell r="B1307" t="str">
            <v>DEPRECIACAO E JUROS</v>
          </cell>
        </row>
        <row r="1308">
          <cell r="A1308">
            <v>71517</v>
          </cell>
          <cell r="B1308" t="str">
            <v>MOTO BOMBA AUTO ESCORVANTE, ROTOR ABERTO, COM MOTOR À GASOLINA, 10,50C</v>
          </cell>
          <cell r="C1308" t="str">
            <v>UN</v>
          </cell>
          <cell r="D1308">
            <v>13156.06</v>
          </cell>
        </row>
        <row r="1309">
          <cell r="B1309" t="str">
            <v>V</v>
          </cell>
        </row>
        <row r="1310">
          <cell r="A1310">
            <v>284</v>
          </cell>
          <cell r="B1310" t="str">
            <v>FORNEC. DE MAT. BRITADO C/OU S/CARGA, DESCARGA E TRANSPORTE</v>
          </cell>
        </row>
        <row r="1311">
          <cell r="A1311">
            <v>56950</v>
          </cell>
          <cell r="B1311" t="str">
            <v>FORNECIMENTO E ASSENTAMENTO DE BRITA 2 EM DRENOS E FILTROS</v>
          </cell>
        </row>
        <row r="1312">
          <cell r="A1312" t="str">
            <v>56950/001</v>
          </cell>
          <cell r="B1312" t="str">
            <v>FORNECIMENTO E ASSENTAMENTO DE BRITA 2-DRENOS E FILTROS   MM</v>
          </cell>
          <cell r="C1312" t="str">
            <v>M3</v>
          </cell>
          <cell r="D1312">
            <v>78.5</v>
          </cell>
        </row>
        <row r="1313">
          <cell r="A1313">
            <v>60847</v>
          </cell>
          <cell r="B1313" t="str">
            <v>FORNECIMENTO E ASSENTAMENTO DE BRITA 2 EM DRENOS E FILTROS</v>
          </cell>
        </row>
        <row r="1314">
          <cell r="A1314" t="str">
            <v>60847/001</v>
          </cell>
          <cell r="B1314" t="str">
            <v>FORNECIMENTO E ASSENTAMENTO DE BRITA 2-DRENOS E FILTROS   MM</v>
          </cell>
          <cell r="C1314" t="str">
            <v>M3</v>
          </cell>
          <cell r="D1314">
            <v>78.5</v>
          </cell>
        </row>
        <row r="1315">
          <cell r="A1315" t="str">
            <v>FUES</v>
          </cell>
          <cell r="B1315" t="str">
            <v>FUNDACOES E ESTRUTURAS</v>
          </cell>
        </row>
        <row r="1316">
          <cell r="A1316">
            <v>39</v>
          </cell>
          <cell r="B1316" t="str">
            <v>ESTACAS</v>
          </cell>
        </row>
        <row r="1317">
          <cell r="A1317">
            <v>23780</v>
          </cell>
          <cell r="B1317" t="str">
            <v>FUNDACOES ESTACA</v>
          </cell>
        </row>
        <row r="1318">
          <cell r="A1318" t="str">
            <v>23780/001</v>
          </cell>
          <cell r="B1318" t="str">
            <v>FUNDACAO ESTACA BLOCO 2Q</v>
          </cell>
          <cell r="C1318" t="str">
            <v>UN                            1</v>
          </cell>
          <cell r="D1318">
            <v>98850.77</v>
          </cell>
        </row>
        <row r="1319">
          <cell r="A1319">
            <v>24748</v>
          </cell>
          <cell r="B1319" t="str">
            <v>BROCAS (ESTACAS A TRADO) MOLDADA IN-LOCO</v>
          </cell>
        </row>
        <row r="1320">
          <cell r="A1320" t="str">
            <v>24748/001</v>
          </cell>
          <cell r="B1320" t="str">
            <v>ESTACA A TRADO(BROCA) D=25CM C/CONCRETO FCK=13,5MPA+20KG ACO/M3</v>
          </cell>
          <cell r="C1320" t="str">
            <v>M</v>
          </cell>
          <cell r="D1320">
            <v>28.03</v>
          </cell>
        </row>
        <row r="1321">
          <cell r="B1321" t="str">
            <v>MOLD.IN-LOCO</v>
          </cell>
        </row>
        <row r="1322">
          <cell r="A1322" t="str">
            <v>24748/002</v>
          </cell>
          <cell r="B1322" t="str">
            <v>ESTACA A TRADO(BROCA) D=25CM C/CONCRETO FCK=13,5MPA SEM ACO MOLDADA IN</v>
          </cell>
          <cell r="C1322" t="str">
            <v>M</v>
          </cell>
          <cell r="D1322">
            <v>22.77</v>
          </cell>
        </row>
        <row r="1323">
          <cell r="B1323" t="e">
            <v>#NAME?</v>
          </cell>
        </row>
        <row r="1324">
          <cell r="A1324" t="str">
            <v>24748/003</v>
          </cell>
          <cell r="B1324" t="str">
            <v>ESTACA A TRADO(BROCA) D=20CM C/CONCRETO FCK=13,5MPA(SEM ARMACAO)</v>
          </cell>
          <cell r="C1324" t="str">
            <v>M</v>
          </cell>
          <cell r="D1324">
            <v>18.43</v>
          </cell>
        </row>
        <row r="1325">
          <cell r="A1325">
            <v>56942</v>
          </cell>
          <cell r="B1325" t="str">
            <v>ESTACA PRE-MOLDADA</v>
          </cell>
        </row>
        <row r="1326">
          <cell r="A1326" t="str">
            <v>56942/001</v>
          </cell>
          <cell r="B1326" t="str">
            <v>ESTACA PRE-MOLDADA - 20 TONELADAS</v>
          </cell>
          <cell r="C1326" t="str">
            <v>M</v>
          </cell>
          <cell r="D1326">
            <v>110.7</v>
          </cell>
        </row>
        <row r="1327">
          <cell r="A1327">
            <v>40</v>
          </cell>
          <cell r="B1327" t="str">
            <v>LASTROS/FUNDACOES DIVERSAS</v>
          </cell>
        </row>
        <row r="1328">
          <cell r="A1328">
            <v>11769</v>
          </cell>
          <cell r="B1328" t="str">
            <v>CONCRETO 1:3:4 PARA RADIER</v>
          </cell>
        </row>
        <row r="1329">
          <cell r="A1329" t="str">
            <v>11769/001</v>
          </cell>
          <cell r="B1329" t="str">
            <v>RADIER DE CONCRETO 1:3:4</v>
          </cell>
          <cell r="C1329" t="str">
            <v>M3</v>
          </cell>
          <cell r="D1329">
            <v>312.19</v>
          </cell>
        </row>
        <row r="1330">
          <cell r="A1330">
            <v>11770</v>
          </cell>
          <cell r="B1330" t="str">
            <v>FUNDACOES EM RADIER</v>
          </cell>
        </row>
        <row r="1331">
          <cell r="A1331" t="str">
            <v>11770/001</v>
          </cell>
          <cell r="B1331" t="str">
            <v>FUNDACOES EM RADIER CASAS ATE 2 PAVIMENTOS</v>
          </cell>
          <cell r="C1331" t="str">
            <v>M2</v>
          </cell>
          <cell r="D1331">
            <v>47.61</v>
          </cell>
        </row>
        <row r="1332">
          <cell r="A1332">
            <v>23747</v>
          </cell>
          <cell r="B1332" t="str">
            <v>FUNDACOES SAPATAS</v>
          </cell>
        </row>
        <row r="1333">
          <cell r="A1333" t="str">
            <v>23747/001</v>
          </cell>
          <cell r="B1333" t="str">
            <v>FUNDACAO SAPATAS PR5-2Q-T</v>
          </cell>
          <cell r="C1333" t="str">
            <v>UN</v>
          </cell>
          <cell r="D1333">
            <v>56280.25</v>
          </cell>
        </row>
        <row r="1334">
          <cell r="A1334" t="str">
            <v>CÓDIGO</v>
          </cell>
          <cell r="B1334" t="str">
            <v>|D E S C R I Ç Ã O                                                   |UN</v>
          </cell>
          <cell r="C1334" t="str">
            <v>IDADE</v>
          </cell>
          <cell r="D1334" t="str">
            <v>|CUSTO TOTAL</v>
          </cell>
        </row>
        <row r="1335">
          <cell r="A1335" t="str">
            <v>ÍNCULO.....:</v>
          </cell>
          <cell r="B1335" t="str">
            <v>NACIONAL CAIXA</v>
          </cell>
        </row>
        <row r="1337">
          <cell r="A1337">
            <v>24260</v>
          </cell>
          <cell r="B1337" t="str">
            <v>LASTRO DE PEDRA BRITADA E FUNDACOES EM BALDRAME</v>
          </cell>
        </row>
        <row r="1338">
          <cell r="A1338" t="str">
            <v>24260/001</v>
          </cell>
          <cell r="B1338" t="str">
            <v>LASTRO DE PEDRA BRITADA APILOADA</v>
          </cell>
          <cell r="C1338" t="str">
            <v>M3</v>
          </cell>
          <cell r="D1338">
            <v>82.94</v>
          </cell>
        </row>
        <row r="1339">
          <cell r="A1339" t="str">
            <v>24260/002</v>
          </cell>
          <cell r="B1339" t="str">
            <v>CAMADA DE BRITA P/PROTECAO DA LAJE DE COBERTURA</v>
          </cell>
          <cell r="C1339" t="str">
            <v>M3</v>
          </cell>
          <cell r="D1339">
            <v>120.13</v>
          </cell>
        </row>
        <row r="1340">
          <cell r="A1340" t="str">
            <v>24260/003</v>
          </cell>
          <cell r="B1340" t="str">
            <v>BALDRAME EM CONCRETO CICLOPICO 1:3:5 C/30% PEDRA-DE-MAO CAVAS ATE 80</v>
          </cell>
          <cell r="C1340" t="str">
            <v>M3</v>
          </cell>
          <cell r="D1340">
            <v>269.3</v>
          </cell>
        </row>
        <row r="1341">
          <cell r="B1341" t="str">
            <v>CM DE LARGURA.</v>
          </cell>
        </row>
        <row r="1342">
          <cell r="A1342" t="str">
            <v>24260/004</v>
          </cell>
          <cell r="B1342" t="str">
            <v>LASTRO DE BRITA</v>
          </cell>
          <cell r="C1342" t="str">
            <v>M3</v>
          </cell>
          <cell r="D1342">
            <v>82.94</v>
          </cell>
        </row>
        <row r="1343">
          <cell r="A1343">
            <v>68501</v>
          </cell>
          <cell r="B1343" t="str">
            <v>CONCRETO ARMADO P/FUNDACOES - CONSUMO/M3: FORMA TABUA REG=8M2, ACO CA-</v>
          </cell>
        </row>
        <row r="1344">
          <cell r="B1344" t="str">
            <v>50=70KG; CONCRETO FCK 15 MPA, PREP C/BETONEIRA, CONTROLE TIPO B</v>
          </cell>
        </row>
        <row r="1345">
          <cell r="A1345" t="str">
            <v>68501/001</v>
          </cell>
          <cell r="B1345" t="str">
            <v>CONCRETO ARMADO P/FUNDACOES - CONSUMO/M3: FORMA TABUA REG=8M2, ACO CA-</v>
          </cell>
          <cell r="C1345" t="str">
            <v>M3</v>
          </cell>
          <cell r="D1345">
            <v>969.7</v>
          </cell>
        </row>
        <row r="1346">
          <cell r="B1346" t="str">
            <v>50=70KG; CONCRETO FCK 15 MPA, PREP C/BETONEIRA, CONTROLE TIPO B</v>
          </cell>
        </row>
        <row r="1347">
          <cell r="A1347">
            <v>41</v>
          </cell>
          <cell r="B1347" t="str">
            <v>FORMAS/CIMBRAMENTOS/ESCORAMENTOS</v>
          </cell>
        </row>
        <row r="1348">
          <cell r="A1348">
            <v>5621</v>
          </cell>
          <cell r="B1348" t="str">
            <v>FORMA E DESFORMA PARA PAREDES E LAJES DE GALERIAS CELULARES</v>
          </cell>
          <cell r="C1348" t="str">
            <v>M2</v>
          </cell>
          <cell r="D1348">
            <v>32.97</v>
          </cell>
        </row>
        <row r="1349">
          <cell r="A1349">
            <v>5651</v>
          </cell>
          <cell r="B1349" t="str">
            <v>FORMA DE MADEIRA COMUM PARA FUNDACOES</v>
          </cell>
          <cell r="C1349" t="str">
            <v>M2</v>
          </cell>
          <cell r="D1349">
            <v>27.08</v>
          </cell>
        </row>
        <row r="1350">
          <cell r="A1350">
            <v>5969</v>
          </cell>
          <cell r="B1350" t="str">
            <v>FORMAS C/TABUAS 3A (2,5X30,0CM) P/UN P/FUNDACOES,INCL MONTAGEM E</v>
          </cell>
          <cell r="C1350" t="str">
            <v>UN</v>
          </cell>
          <cell r="D1350">
            <v>108.78</v>
          </cell>
        </row>
        <row r="1351">
          <cell r="B1351" t="str">
            <v>DESMONTAGEM (C/REAPR. 5X) (P/1,0M3 DE CONCRETO)</v>
          </cell>
        </row>
        <row r="1352">
          <cell r="A1352">
            <v>5970</v>
          </cell>
          <cell r="B1352" t="str">
            <v>FORMAS C/TABUAS 3A (2,5X30,0CM) P/M2 P/FUNDACOES,INCL MONTAGEM E</v>
          </cell>
          <cell r="C1352" t="str">
            <v>M2</v>
          </cell>
          <cell r="D1352">
            <v>27.79</v>
          </cell>
        </row>
        <row r="1353">
          <cell r="B1353" t="str">
            <v>DESMONTAGEM (C/REAPR. 5X)</v>
          </cell>
        </row>
        <row r="1354">
          <cell r="A1354">
            <v>5971</v>
          </cell>
          <cell r="B1354" t="str">
            <v>FORMAS PLANAS P/UN EM COMPENSADO RESINADO 12MM P/1,OM3 CONCR INCL</v>
          </cell>
          <cell r="C1354" t="str">
            <v>UN</v>
          </cell>
          <cell r="D1354">
            <v>372.27</v>
          </cell>
        </row>
        <row r="1355">
          <cell r="B1355" t="str">
            <v>ESCORAMENTO, MONTAGEM E DESFORMA (C/REAPR. 4X)</v>
          </cell>
        </row>
        <row r="1356">
          <cell r="A1356">
            <v>5972</v>
          </cell>
          <cell r="B1356" t="str">
            <v>FORMAS PLANAS C/ COMPENSADO RESINADO 12MM P/1,0M3 CONCRETO ESTRUTURAL</v>
          </cell>
          <cell r="C1356" t="str">
            <v>UN</v>
          </cell>
          <cell r="D1356">
            <v>344.29</v>
          </cell>
        </row>
        <row r="1357">
          <cell r="B1357" t="str">
            <v>INCL. LANCAMENTO, MONTAGEM E DESFORMA (C/ REAPR. 5X)</v>
          </cell>
        </row>
        <row r="1358">
          <cell r="A1358">
            <v>5985</v>
          </cell>
          <cell r="B1358" t="str">
            <v>FORMA PLANA P/1,0M3 DE CONCRETO EM LAJE, UTIL. COMPENS. RESINADO 12MM</v>
          </cell>
          <cell r="C1358" t="str">
            <v>UN</v>
          </cell>
          <cell r="D1358">
            <v>309.24</v>
          </cell>
        </row>
        <row r="1359">
          <cell r="B1359" t="str">
            <v>INCL. ESCORAMENTO, MONTAGEM E DESFORMA (C/REAPR. 5X)</v>
          </cell>
        </row>
        <row r="1360">
          <cell r="A1360">
            <v>5986</v>
          </cell>
          <cell r="B1360" t="str">
            <v>FORMAS PLANAS P/UN C/TABUAS DE 3A P/1,0M3 DE CONCRETO,INCL ESCORAMENTO</v>
          </cell>
          <cell r="C1360" t="str">
            <v>UN</v>
          </cell>
          <cell r="D1360">
            <v>468.1</v>
          </cell>
        </row>
        <row r="1361">
          <cell r="B1361" t="str">
            <v>MONTAGEM E DESFORMA (REAPR. 3X)</v>
          </cell>
        </row>
        <row r="1362">
          <cell r="A1362">
            <v>5987</v>
          </cell>
          <cell r="B1362" t="str">
            <v>FORMA PLANA EM CHAPA COMPENSADA RESINADA, ESTRUTURAL, E = 12 MM</v>
          </cell>
          <cell r="C1362" t="str">
            <v>M2</v>
          </cell>
          <cell r="D1362">
            <v>36.119999999999997</v>
          </cell>
        </row>
        <row r="1363">
          <cell r="A1363">
            <v>6095</v>
          </cell>
          <cell r="B1363" t="str">
            <v>FORMA PLANA TABUA 3A. P/CINTA AMARRACAO INCL. DESMONTAGEM E REAPROVEIT</v>
          </cell>
          <cell r="C1363" t="str">
            <v>M2</v>
          </cell>
          <cell r="D1363">
            <v>15.76</v>
          </cell>
        </row>
        <row r="1364">
          <cell r="A1364">
            <v>23423</v>
          </cell>
          <cell r="B1364" t="str">
            <v>FORMAS PARA CONCRETO, INCLUINDO OS SERVICOS DE ESCORAMENTO,MONTAGEM,</v>
          </cell>
        </row>
        <row r="1365">
          <cell r="A1365" t="str">
            <v>CÓDIGO</v>
          </cell>
          <cell r="B1365" t="str">
            <v>|D E S C R I Ç Ã O                                                   |UN</v>
          </cell>
          <cell r="C1365" t="str">
            <v>IDADE</v>
          </cell>
          <cell r="D1365" t="str">
            <v>|CUSTO TOTAL</v>
          </cell>
        </row>
        <row r="1366">
          <cell r="A1366" t="str">
            <v>ÍNCULO.....:</v>
          </cell>
          <cell r="B1366" t="str">
            <v>NACIONAL CAIXA</v>
          </cell>
        </row>
        <row r="1368">
          <cell r="B1368" t="str">
            <v>DESMONTAGEM, PARA CONCRETO NAO ESTRUTURAL</v>
          </cell>
        </row>
        <row r="1369">
          <cell r="A1369" t="str">
            <v>23423/001</v>
          </cell>
          <cell r="B1369" t="str">
            <v>FORMA DE MADEIRA COMUM PARA FUNDACAO</v>
          </cell>
          <cell r="C1369" t="str">
            <v>M2</v>
          </cell>
          <cell r="D1369">
            <v>27.08</v>
          </cell>
        </row>
        <row r="1370">
          <cell r="A1370" t="str">
            <v>23423/002</v>
          </cell>
          <cell r="B1370" t="str">
            <v>FORMA DE MADEIRA P/FUNDACAO C/TABUAS 3A 1X12" REAPR 10X</v>
          </cell>
          <cell r="C1370" t="str">
            <v>M2</v>
          </cell>
          <cell r="D1370">
            <v>20.03</v>
          </cell>
        </row>
        <row r="1371">
          <cell r="A1371" t="str">
            <v>23423/003</v>
          </cell>
          <cell r="B1371" t="str">
            <v>FORMA TABUAS MADEIRA 3A P/PECAS CONCRETO ARM, REAPR 2X, INCL MONT/DESM</v>
          </cell>
          <cell r="C1371" t="str">
            <v>M2</v>
          </cell>
          <cell r="D1371">
            <v>30.79</v>
          </cell>
        </row>
        <row r="1372">
          <cell r="B1372" t="str">
            <v>EXCL ESCORAMENTO</v>
          </cell>
        </row>
        <row r="1373">
          <cell r="A1373">
            <v>23737</v>
          </cell>
          <cell r="B1373" t="str">
            <v>FORMAS E CIMBRAMENTO</v>
          </cell>
        </row>
        <row r="1374">
          <cell r="A1374" t="str">
            <v>23737/001</v>
          </cell>
          <cell r="B1374" t="str">
            <v>FORMA EM TABUAS 3A P/CINTAS/PILARES DE CONCRETO (CASAS) REAPR 4X</v>
          </cell>
          <cell r="C1374" t="str">
            <v>M2</v>
          </cell>
          <cell r="D1374">
            <v>15.76</v>
          </cell>
        </row>
        <row r="1375">
          <cell r="B1375" t="str">
            <v>INCL MONT/DESMONT (NAO INCLUI ESCORAMENTOS)-PEQUENAS CONSTRUCOES</v>
          </cell>
        </row>
        <row r="1376">
          <cell r="A1376" t="str">
            <v>23737/002</v>
          </cell>
          <cell r="B1376" t="str">
            <v>FORMAS EM TABUAS DE 3A, PARA FUNDACAO RADIER</v>
          </cell>
          <cell r="C1376" t="str">
            <v>M2</v>
          </cell>
          <cell r="D1376">
            <v>27.79</v>
          </cell>
        </row>
        <row r="1377">
          <cell r="A1377" t="str">
            <v>23737/003</v>
          </cell>
          <cell r="B1377" t="str">
            <v>FORMA TABUAS 3A P/VIGAS E PILARES (SEM REAPROVEITAMENTO)</v>
          </cell>
          <cell r="C1377" t="str">
            <v>M2</v>
          </cell>
          <cell r="D1377">
            <v>71.27</v>
          </cell>
        </row>
        <row r="1378">
          <cell r="A1378" t="str">
            <v>23737/004</v>
          </cell>
          <cell r="B1378" t="str">
            <v>FORMA TABUAS MADEIRA 3A P/ESTRUTURA, SEM REAPR, INCL. MONT/DESM/ESCOR</v>
          </cell>
          <cell r="C1378" t="str">
            <v>M2</v>
          </cell>
          <cell r="D1378">
            <v>71.27</v>
          </cell>
        </row>
        <row r="1379">
          <cell r="A1379">
            <v>23750</v>
          </cell>
          <cell r="B1379" t="str">
            <v>FORMA COMPENSADO RESINADO</v>
          </cell>
        </row>
        <row r="1380">
          <cell r="A1380" t="str">
            <v>23750/001</v>
          </cell>
          <cell r="B1380" t="str">
            <v>FORMAS PLANAS C/COMPENSADO RESINADO 12MM P/1M3 DE CONCRETO, INCL. ESCO</v>
          </cell>
          <cell r="C1380" t="str">
            <v>UN</v>
          </cell>
          <cell r="D1380">
            <v>344.29</v>
          </cell>
        </row>
        <row r="1381">
          <cell r="B1381" t="str">
            <v>RAMENTO,MONTAGEM E DESFORMA (C/ REAPR. 5X)</v>
          </cell>
        </row>
        <row r="1382">
          <cell r="A1382" t="str">
            <v>23750/002</v>
          </cell>
          <cell r="B1382" t="str">
            <v>FORMA PLANA EM CHAPA COMPENSADA RESINADA, ESTRUTURAL, E = 14 MM.</v>
          </cell>
          <cell r="C1382" t="str">
            <v>M2</v>
          </cell>
          <cell r="D1382">
            <v>37.340000000000003</v>
          </cell>
        </row>
        <row r="1383">
          <cell r="A1383">
            <v>24128</v>
          </cell>
          <cell r="B1383" t="str">
            <v>CIMBRAMENTO</v>
          </cell>
        </row>
        <row r="1384">
          <cell r="A1384" t="str">
            <v>24128/001</v>
          </cell>
          <cell r="B1384" t="str">
            <v>CIMBRAMENTO DE MADEIRA</v>
          </cell>
          <cell r="C1384" t="str">
            <v>M2</v>
          </cell>
          <cell r="D1384">
            <v>19.239999999999998</v>
          </cell>
        </row>
        <row r="1385">
          <cell r="A1385">
            <v>24129</v>
          </cell>
          <cell r="B1385" t="str">
            <v>FORMA PLANA EM COMPENSADO</v>
          </cell>
        </row>
        <row r="1386">
          <cell r="A1386" t="str">
            <v>24129/001</v>
          </cell>
          <cell r="B1386" t="str">
            <v>FORMA PLANA EM COMPENSADO RESINADO 12MM P/ CONCR.ESTRUT.</v>
          </cell>
          <cell r="C1386" t="str">
            <v>M2</v>
          </cell>
          <cell r="D1386">
            <v>36.119999999999997</v>
          </cell>
        </row>
        <row r="1387">
          <cell r="A1387" t="str">
            <v>24129/002</v>
          </cell>
          <cell r="B1387" t="str">
            <v>FORMA PLANA EM COMPENSADO RESINADO 14MM P/ CONCR.ESTRUT.</v>
          </cell>
          <cell r="C1387" t="str">
            <v>M2</v>
          </cell>
          <cell r="D1387">
            <v>37.340000000000003</v>
          </cell>
        </row>
        <row r="1388">
          <cell r="A1388" t="str">
            <v>24129/003</v>
          </cell>
          <cell r="B1388" t="str">
            <v>DESFORMA DE ESTRUTURAS, H = 1,50 METROS</v>
          </cell>
          <cell r="C1388" t="str">
            <v>M2</v>
          </cell>
          <cell r="D1388">
            <v>4.84</v>
          </cell>
        </row>
        <row r="1389">
          <cell r="A1389" t="str">
            <v>24129/004</v>
          </cell>
          <cell r="B1389" t="str">
            <v>FORMAS PLANAS C/COMPENSADO RESINADO 12MM DE CONCRETO EM ESTRUTURAS INC</v>
          </cell>
          <cell r="C1389" t="str">
            <v>M2</v>
          </cell>
          <cell r="D1389">
            <v>32.26</v>
          </cell>
        </row>
        <row r="1390">
          <cell r="B1390" t="str">
            <v>L ESCORAMENTO, MONTAGEM E DESFORMA (C/ REAPR. 3X)</v>
          </cell>
        </row>
        <row r="1391">
          <cell r="A1391" t="str">
            <v>24129/005</v>
          </cell>
          <cell r="B1391" t="str">
            <v>FORMAS PLANAS C/COMPENSADO RESINADO 12MM DE CONCRETO EM ESTRUTURAS INC</v>
          </cell>
          <cell r="C1391" t="str">
            <v>M2</v>
          </cell>
          <cell r="D1391">
            <v>26.59</v>
          </cell>
        </row>
        <row r="1392">
          <cell r="B1392" t="str">
            <v>L ESCORAMENTO, MONTAGEM E DESFORMA (C/ REAPR. 5X)</v>
          </cell>
        </row>
        <row r="1393">
          <cell r="A1393" t="str">
            <v>24129/006</v>
          </cell>
          <cell r="B1393" t="str">
            <v>FORMAS EM PLACAS DE MADEIRIT 18MM, PLASTIFICADO, SERVINDO 2 VEZES P/ V</v>
          </cell>
          <cell r="C1393" t="str">
            <v>M2</v>
          </cell>
          <cell r="D1393">
            <v>62.09</v>
          </cell>
        </row>
        <row r="1394">
          <cell r="B1394" t="str">
            <v>IADUTOS, FORNECIMENTO DOS MATERIAIS E DESMOLDAGEM.</v>
          </cell>
        </row>
        <row r="1395">
          <cell r="A1395" t="str">
            <v>24129/007</v>
          </cell>
          <cell r="B1395" t="str">
            <v>FORMA PLANA EM COMPENSADO PLASTIFICADO 18MM PARA LAJE MACICA REAP. 12X</v>
          </cell>
          <cell r="C1395" t="str">
            <v>M2</v>
          </cell>
          <cell r="D1395">
            <v>23.16</v>
          </cell>
        </row>
        <row r="1396">
          <cell r="A1396" t="str">
            <v>CÓDIGO</v>
          </cell>
          <cell r="B1396" t="str">
            <v>|D E S C R I Ç Ã O                                                   |UN</v>
          </cell>
          <cell r="C1396" t="str">
            <v>IDADE</v>
          </cell>
          <cell r="D1396" t="str">
            <v>|CUSTO TOTAL</v>
          </cell>
        </row>
        <row r="1397">
          <cell r="A1397" t="str">
            <v>ÍNCULO.....:</v>
          </cell>
          <cell r="B1397" t="str">
            <v>NACIONAL CAIXA</v>
          </cell>
        </row>
        <row r="1399">
          <cell r="B1399" t="str">
            <v>INCL. ESCORAMENTO/MONT/DESMONTAGEM</v>
          </cell>
        </row>
        <row r="1400">
          <cell r="A1400" t="str">
            <v>24129/008</v>
          </cell>
          <cell r="B1400" t="str">
            <v>FORMA PLANA C/COMPENSADO PLASTIFICADO 18MM REAP.6X INCL.ESCORAMENTO,</v>
          </cell>
          <cell r="C1400" t="str">
            <v>M2</v>
          </cell>
          <cell r="D1400">
            <v>29.52</v>
          </cell>
        </row>
        <row r="1401">
          <cell r="B1401" t="str">
            <v>MONTAGEM E DESFORMA</v>
          </cell>
        </row>
        <row r="1402">
          <cell r="A1402" t="str">
            <v>24129/010</v>
          </cell>
          <cell r="B1402" t="str">
            <v>DESFORMA DE ESTRUTURAS, H=1,50M</v>
          </cell>
          <cell r="C1402" t="str">
            <v>M2</v>
          </cell>
          <cell r="D1402">
            <v>4.84</v>
          </cell>
        </row>
        <row r="1403">
          <cell r="A1403">
            <v>24265</v>
          </cell>
          <cell r="B1403" t="str">
            <v>FORMA CURVA PARA ESTRUTURAS</v>
          </cell>
        </row>
        <row r="1404">
          <cell r="A1404" t="str">
            <v>24265/001</v>
          </cell>
          <cell r="B1404" t="str">
            <v>FORMA CURVA PARA ESTRUTURAS EM TABUA DE PINHO</v>
          </cell>
          <cell r="C1404" t="str">
            <v>M2</v>
          </cell>
          <cell r="D1404">
            <v>50.67</v>
          </cell>
        </row>
        <row r="1405">
          <cell r="A1405">
            <v>68328</v>
          </cell>
          <cell r="B1405" t="str">
            <v>ISOPOR 10MM PARA JUNTA DILATACAO</v>
          </cell>
          <cell r="C1405" t="str">
            <v>M2</v>
          </cell>
          <cell r="D1405">
            <v>8.19</v>
          </cell>
        </row>
        <row r="1406">
          <cell r="A1406">
            <v>68467</v>
          </cell>
          <cell r="B1406" t="str">
            <v>ESCORAMENTO DE LAJE PRE-MOLDADA</v>
          </cell>
        </row>
        <row r="1407">
          <cell r="A1407" t="str">
            <v>68467/001</v>
          </cell>
          <cell r="B1407" t="str">
            <v>ESCORAMENTO DE LAJE PRE-MOLDADA</v>
          </cell>
          <cell r="C1407" t="str">
            <v>M2</v>
          </cell>
          <cell r="D1407">
            <v>12.23</v>
          </cell>
        </row>
        <row r="1408">
          <cell r="A1408">
            <v>68575</v>
          </cell>
          <cell r="B1408" t="str">
            <v>FORMA PINHO 3A P/FUNDACAO RADIER REAPROV 10 VEZES - CORTE/MONTAGEM/ESC</v>
          </cell>
        </row>
        <row r="1409">
          <cell r="B1409" t="str">
            <v>ORAMENTO/DESFORMA</v>
          </cell>
        </row>
        <row r="1410">
          <cell r="A1410" t="str">
            <v>68575/001</v>
          </cell>
          <cell r="B1410" t="str">
            <v>FORMA PINHO 3A P/FUNDACAO RADIER REAPROV 3 VEZES - CORTE/MONTAGEM/ESCO</v>
          </cell>
          <cell r="C1410" t="str">
            <v>M2</v>
          </cell>
          <cell r="D1410">
            <v>20.67</v>
          </cell>
        </row>
        <row r="1411">
          <cell r="B1411" t="str">
            <v>RAMENTO/DESFORMA</v>
          </cell>
        </row>
        <row r="1412">
          <cell r="A1412" t="str">
            <v>68575/002</v>
          </cell>
          <cell r="B1412" t="str">
            <v>FORMA PINHO 3A P/FUNDACAO RADIER REAPROV 5 VEZES - CORTE/MONTAGEM/ESCO</v>
          </cell>
          <cell r="C1412" t="str">
            <v>M2</v>
          </cell>
          <cell r="D1412">
            <v>12.88</v>
          </cell>
        </row>
        <row r="1413">
          <cell r="B1413" t="str">
            <v>RAMENTO/DESFORMA</v>
          </cell>
        </row>
        <row r="1414">
          <cell r="A1414" t="str">
            <v>68575/003</v>
          </cell>
          <cell r="B1414" t="str">
            <v>FORMA PINHO 3A P/FUNDACAO RADIER REAPROV 10 VEZES - CORTE/MONTAGEM/ESC</v>
          </cell>
          <cell r="C1414" t="str">
            <v>M2</v>
          </cell>
          <cell r="D1414">
            <v>7.04</v>
          </cell>
        </row>
        <row r="1415">
          <cell r="B1415" t="str">
            <v>ORAMENTO/DESFORMA</v>
          </cell>
        </row>
        <row r="1416">
          <cell r="A1416">
            <v>68576</v>
          </cell>
          <cell r="B1416" t="str">
            <v>FORMA MADEIRA COMP RESINADA 12MM P/ESTRUTURA REAPROV 2 VEZES - CORTE/</v>
          </cell>
        </row>
        <row r="1417">
          <cell r="B1417" t="str">
            <v>MONTAGEM/ESCORAMENTO/DESFORMA</v>
          </cell>
        </row>
        <row r="1418">
          <cell r="A1418" t="str">
            <v>68576/001</v>
          </cell>
          <cell r="B1418" t="str">
            <v>FORMA MADEIRA COMP RESINADA 12MM P/ESTRUTURA REAPROV 2 VEZES - CORTE/</v>
          </cell>
          <cell r="C1418" t="str">
            <v>M2</v>
          </cell>
          <cell r="D1418">
            <v>63.18</v>
          </cell>
        </row>
        <row r="1419">
          <cell r="B1419" t="str">
            <v>MONTAGEM/ESCORAMENTO/DESFORMA</v>
          </cell>
        </row>
        <row r="1420">
          <cell r="A1420" t="str">
            <v>68576/002</v>
          </cell>
          <cell r="B1420" t="str">
            <v>FORMA MADEIRA COMP RESINADA 12MM P/ESTRUTURA REAPROV 3 VEZES - CORTE/</v>
          </cell>
          <cell r="C1420" t="str">
            <v>M2</v>
          </cell>
          <cell r="D1420">
            <v>48.56</v>
          </cell>
        </row>
        <row r="1421">
          <cell r="B1421" t="str">
            <v>MONTAGEM/ESCORAMENTO/DESFORMA</v>
          </cell>
        </row>
        <row r="1422">
          <cell r="A1422" t="str">
            <v>68576/003</v>
          </cell>
          <cell r="B1422" t="str">
            <v>FORMA MADEIRA COMP RESINADA 12MM P/ESTRUTURA REAPROV 5 VEZES - CORTE/</v>
          </cell>
          <cell r="C1422" t="str">
            <v>M2</v>
          </cell>
          <cell r="D1422">
            <v>39.69</v>
          </cell>
        </row>
        <row r="1423">
          <cell r="B1423" t="str">
            <v>MONTAGEM/ESCORAMENTO/DESFORMA</v>
          </cell>
        </row>
        <row r="1424">
          <cell r="A1424" t="str">
            <v>68576/004</v>
          </cell>
          <cell r="B1424" t="str">
            <v>FORMA MADEIRA COMP RESINADA 12MM P/ESTRUTURA REAPROV 8 VEZES - CORTE/</v>
          </cell>
          <cell r="C1424" t="str">
            <v>M2</v>
          </cell>
          <cell r="D1424">
            <v>38.28</v>
          </cell>
        </row>
        <row r="1425">
          <cell r="B1425" t="str">
            <v>MONTAGEM/ESCORAMENTO/DESFORMA</v>
          </cell>
        </row>
        <row r="1426">
          <cell r="A1426" t="str">
            <v>68576/005</v>
          </cell>
          <cell r="B1426" t="str">
            <v>FORMA MADEIRA COMP RESINADA 14MM P/ESTRUTURA REAPROV 2 VEZES - CORTE/</v>
          </cell>
          <cell r="C1426" t="str">
            <v>M2</v>
          </cell>
          <cell r="D1426">
            <v>65.13</v>
          </cell>
        </row>
        <row r="1427">
          <cell r="A1427" t="str">
            <v>CÓDIGO</v>
          </cell>
          <cell r="B1427" t="str">
            <v>|D E S C R I Ç Ã O                                                   |UN</v>
          </cell>
          <cell r="C1427" t="str">
            <v>IDADE</v>
          </cell>
          <cell r="D1427" t="str">
            <v>|CUSTO TOTAL</v>
          </cell>
        </row>
        <row r="1428">
          <cell r="A1428" t="str">
            <v>ÍNCULO.....:</v>
          </cell>
          <cell r="B1428" t="str">
            <v>NACIONAL CAIXA</v>
          </cell>
        </row>
        <row r="1430">
          <cell r="B1430" t="str">
            <v>MONTAGEM/ESCORAMENTO/DESFORMA</v>
          </cell>
        </row>
        <row r="1431">
          <cell r="A1431" t="str">
            <v>68576/006</v>
          </cell>
          <cell r="B1431" t="str">
            <v>FORMA MADEIRA COMP RESINADA 14MM P/ESTRUTURA REAPROV 3 VEZES - CORTE/</v>
          </cell>
          <cell r="C1431" t="str">
            <v>M2</v>
          </cell>
          <cell r="D1431">
            <v>49.87</v>
          </cell>
        </row>
        <row r="1432">
          <cell r="B1432" t="str">
            <v>MONTAGEM/ESCORAMENTO/DESFORMA</v>
          </cell>
        </row>
        <row r="1433">
          <cell r="A1433" t="str">
            <v>68576/007</v>
          </cell>
          <cell r="B1433" t="str">
            <v>FORMA MADEIRA COMP RESINADA 14MM P/ESTRUTURA REAPROV 5 VEZES - CORTE/</v>
          </cell>
          <cell r="C1433" t="str">
            <v>M2</v>
          </cell>
          <cell r="D1433">
            <v>40.49</v>
          </cell>
        </row>
        <row r="1434">
          <cell r="B1434" t="str">
            <v>MONTAGEM/ESCORAMENTO/DESFORMA</v>
          </cell>
        </row>
        <row r="1435">
          <cell r="A1435" t="str">
            <v>68576/008</v>
          </cell>
          <cell r="B1435" t="str">
            <v>FORMA MADEIRA COMP RESINADA 14MM P/ESTRUTURA REAPROV 8 VEZES - CORTE/</v>
          </cell>
          <cell r="C1435" t="str">
            <v>M2</v>
          </cell>
          <cell r="D1435">
            <v>38.770000000000003</v>
          </cell>
        </row>
        <row r="1436">
          <cell r="B1436" t="str">
            <v>MONTAGEM/ESCORAMENTO/DESFORMA</v>
          </cell>
        </row>
        <row r="1437">
          <cell r="A1437">
            <v>68577</v>
          </cell>
          <cell r="B1437" t="str">
            <v>FORMA PINHO 3A P/CONCRETO EM FUNDACAO REAPROV 2 VEZES - CORTE/MONTAGEM</v>
          </cell>
        </row>
        <row r="1438">
          <cell r="B1438" t="str">
            <v>/ESCORAMENTO/DESFORMA</v>
          </cell>
        </row>
        <row r="1439">
          <cell r="A1439" t="str">
            <v>68577/001</v>
          </cell>
          <cell r="B1439" t="str">
            <v>FORMA PINHO 3A P/CONCRETO EM FUNDACAO REAPROV 2 VEZES - CORTE/MONTAGEM</v>
          </cell>
          <cell r="C1439" t="str">
            <v>M2</v>
          </cell>
          <cell r="D1439">
            <v>34.56</v>
          </cell>
        </row>
        <row r="1440">
          <cell r="B1440" t="str">
            <v>/ESCORAMENTO/DESFORMA</v>
          </cell>
        </row>
        <row r="1441">
          <cell r="A1441" t="str">
            <v>68577/002</v>
          </cell>
          <cell r="B1441" t="str">
            <v>FORMA PINHO 3A P/CONCRETO EM FUNDACAO REAPROV 3 VEZES - CORTE/MONTAGEM</v>
          </cell>
          <cell r="C1441" t="str">
            <v>M2</v>
          </cell>
          <cell r="D1441">
            <v>28.63</v>
          </cell>
        </row>
        <row r="1442">
          <cell r="B1442" t="str">
            <v>/ESCORAMENTO/DESFORMA</v>
          </cell>
        </row>
        <row r="1443">
          <cell r="A1443" t="str">
            <v>68577/003</v>
          </cell>
          <cell r="B1443" t="str">
            <v>FORMA PINHO 3A P/CONCRETO EM FUNDACAO REAPROV 5 VEZES - CORTE/MONTAGEM</v>
          </cell>
          <cell r="C1443" t="str">
            <v>M2</v>
          </cell>
          <cell r="D1443">
            <v>24.21</v>
          </cell>
        </row>
        <row r="1444">
          <cell r="B1444" t="str">
            <v>/ESCORAMENTO/DESFORMA</v>
          </cell>
        </row>
        <row r="1445">
          <cell r="A1445" t="str">
            <v>68577/004</v>
          </cell>
          <cell r="B1445" t="str">
            <v>FORMA PINHO 3A P/CONCRETO EM FUNDACAO S/REAPROVEITAMENTO - CORTE/MONTA</v>
          </cell>
          <cell r="C1445" t="str">
            <v>M2</v>
          </cell>
          <cell r="D1445">
            <v>51.8</v>
          </cell>
        </row>
        <row r="1446">
          <cell r="B1446" t="str">
            <v>GEM/ESCORAMENTO/DESFORMA</v>
          </cell>
        </row>
        <row r="1447">
          <cell r="A1447">
            <v>42</v>
          </cell>
          <cell r="B1447" t="str">
            <v>ARMADURAS</v>
          </cell>
        </row>
        <row r="1448">
          <cell r="A1448">
            <v>5618</v>
          </cell>
          <cell r="B1448" t="str">
            <v>ARMACAO (FORNECIMENTO, CORTE, DOBRA E COLOCACAO) ACO CA-50/60</v>
          </cell>
          <cell r="C1448" t="str">
            <v>KG</v>
          </cell>
          <cell r="D1448">
            <v>6.27</v>
          </cell>
        </row>
        <row r="1449">
          <cell r="A1449">
            <v>10249</v>
          </cell>
          <cell r="B1449" t="str">
            <v>ARMACAO C/ ACO CA-50 P/ ESTRUTURAS DE CONCRETO</v>
          </cell>
        </row>
        <row r="1450">
          <cell r="A1450" t="str">
            <v>10249/001</v>
          </cell>
          <cell r="B1450" t="str">
            <v>ARMACAO EM ACO CA-50 12,7MM (1/2")</v>
          </cell>
          <cell r="C1450" t="str">
            <v>KG</v>
          </cell>
          <cell r="D1450">
            <v>5.87</v>
          </cell>
        </row>
        <row r="1451">
          <cell r="A1451" t="str">
            <v>10249/002</v>
          </cell>
          <cell r="B1451" t="str">
            <v>ARMACAO EM ACO CA-50 9,52MM (3/8")</v>
          </cell>
          <cell r="C1451" t="str">
            <v>KG</v>
          </cell>
          <cell r="D1451">
            <v>6</v>
          </cell>
        </row>
        <row r="1452">
          <cell r="A1452" t="str">
            <v>10249/003</v>
          </cell>
          <cell r="B1452" t="str">
            <v>CORTE/DOBRA E COLOCACAO DE ARMADURA ACO CA-50/60 (NAO INCLUI O ACO)</v>
          </cell>
          <cell r="C1452" t="str">
            <v>KG</v>
          </cell>
          <cell r="D1452">
            <v>1.1599999999999999</v>
          </cell>
        </row>
        <row r="1453">
          <cell r="A1453">
            <v>23722</v>
          </cell>
          <cell r="B1453" t="str">
            <v>ARMACAO P/BALDRAME</v>
          </cell>
        </row>
        <row r="1454">
          <cell r="A1454" t="str">
            <v>23722/001</v>
          </cell>
          <cell r="B1454" t="str">
            <v>ARMACAO FINA P/FUNDACAO TIPO BALDRAME</v>
          </cell>
          <cell r="C1454" t="str">
            <v>KG</v>
          </cell>
          <cell r="D1454">
            <v>6.52</v>
          </cell>
        </row>
        <row r="1455">
          <cell r="A1455">
            <v>23736</v>
          </cell>
          <cell r="B1455" t="str">
            <v>ARMACAO EM TELA SOLDADA</v>
          </cell>
        </row>
        <row r="1456">
          <cell r="A1456" t="str">
            <v>23736/001</v>
          </cell>
          <cell r="B1456" t="str">
            <v>ARMACAO EM TELA SOLDADA Q-138 (10X10CM) #4.2X4.2MM</v>
          </cell>
          <cell r="C1456" t="str">
            <v>KG</v>
          </cell>
          <cell r="D1456">
            <v>6.08</v>
          </cell>
        </row>
        <row r="1457">
          <cell r="A1457" t="str">
            <v>23736/002</v>
          </cell>
          <cell r="B1457" t="str">
            <v>ARMACAO EM TELA SOLDADA Q-138 (ACO CA-60 4,2MM C/10CM)</v>
          </cell>
          <cell r="C1457" t="str">
            <v>KG</v>
          </cell>
          <cell r="D1457">
            <v>6.08</v>
          </cell>
        </row>
        <row r="1458">
          <cell r="A1458" t="str">
            <v>CÓDIGO</v>
          </cell>
          <cell r="B1458" t="str">
            <v>|D E S C R I Ç Ã O                                                   |UN</v>
          </cell>
          <cell r="C1458" t="str">
            <v>IDADE</v>
          </cell>
          <cell r="D1458" t="str">
            <v>|CUSTO TOTAL</v>
          </cell>
        </row>
        <row r="1459">
          <cell r="A1459" t="str">
            <v>ÍNCULO.....:</v>
          </cell>
          <cell r="B1459" t="str">
            <v>NACIONAL CAIXA</v>
          </cell>
        </row>
        <row r="1461">
          <cell r="A1461">
            <v>23749</v>
          </cell>
          <cell r="B1461" t="str">
            <v>ARMACAO CA-50 P/1,0M3 DE CONCRETO</v>
          </cell>
        </row>
        <row r="1462">
          <cell r="A1462" t="str">
            <v>23749/001</v>
          </cell>
          <cell r="B1462" t="str">
            <v>ACO CA-50 P/1,0M3 DE C0NCRETO</v>
          </cell>
          <cell r="C1462" t="str">
            <v>UN</v>
          </cell>
          <cell r="D1462">
            <v>440.76</v>
          </cell>
        </row>
        <row r="1463">
          <cell r="A1463" t="str">
            <v>23749/002</v>
          </cell>
          <cell r="B1463" t="str">
            <v>ARMACAO ACO CA-50 P/1,0M3 DE CONCRETO</v>
          </cell>
          <cell r="C1463" t="str">
            <v>UN</v>
          </cell>
          <cell r="D1463">
            <v>440.76</v>
          </cell>
        </row>
        <row r="1464">
          <cell r="A1464">
            <v>63432</v>
          </cell>
          <cell r="B1464" t="str">
            <v>ARMACAO C/ACO CA-60 (3.4 A 6.0MM)</v>
          </cell>
        </row>
        <row r="1465">
          <cell r="A1465" t="str">
            <v>63432/001</v>
          </cell>
          <cell r="B1465" t="str">
            <v>ARMACAO C/ACO CA-60 (3.4 A 6.0MM) - ESTRUTURAS</v>
          </cell>
          <cell r="C1465" t="str">
            <v>KG</v>
          </cell>
          <cell r="D1465">
            <v>6.52</v>
          </cell>
        </row>
        <row r="1466">
          <cell r="A1466" t="str">
            <v>63432/002</v>
          </cell>
          <cell r="B1466" t="str">
            <v>ARMACAO C/ACO CA-60 (3,4MM A 6,00MM)</v>
          </cell>
          <cell r="C1466" t="str">
            <v>KG</v>
          </cell>
          <cell r="D1466">
            <v>6.52</v>
          </cell>
        </row>
        <row r="1467">
          <cell r="A1467" t="str">
            <v>63432/003</v>
          </cell>
          <cell r="B1467" t="str">
            <v>ARMACAO C/ACO CA-60 (3.4MM)</v>
          </cell>
          <cell r="C1467" t="str">
            <v>KG</v>
          </cell>
          <cell r="D1467">
            <v>6.79</v>
          </cell>
        </row>
        <row r="1468">
          <cell r="A1468">
            <v>68624</v>
          </cell>
          <cell r="B1468" t="str">
            <v>ARMACAO ACO CA-50 P/FUNDACAO DIRETA</v>
          </cell>
        </row>
        <row r="1469">
          <cell r="A1469" t="str">
            <v>68624/001</v>
          </cell>
          <cell r="B1469" t="str">
            <v>ARMACAO ACO CA-50 P/FUNDACAO DIRETA</v>
          </cell>
          <cell r="C1469" t="str">
            <v>KG</v>
          </cell>
          <cell r="D1469">
            <v>6.38</v>
          </cell>
        </row>
        <row r="1470">
          <cell r="A1470" t="str">
            <v>68624/002</v>
          </cell>
          <cell r="B1470" t="str">
            <v>ARMACAO ACO CA-50/CA-60 P/FUNDACAO DIRETA</v>
          </cell>
          <cell r="C1470" t="str">
            <v>KG</v>
          </cell>
          <cell r="D1470">
            <v>6.57</v>
          </cell>
        </row>
        <row r="1471">
          <cell r="A1471" t="str">
            <v>68624/003</v>
          </cell>
          <cell r="B1471" t="str">
            <v>ARMACAO ACO CA-50/CA-60 P/BALDRAME</v>
          </cell>
          <cell r="C1471" t="str">
            <v>KG</v>
          </cell>
          <cell r="D1471">
            <v>6.36</v>
          </cell>
        </row>
        <row r="1472">
          <cell r="A1472">
            <v>68625</v>
          </cell>
          <cell r="B1472" t="str">
            <v>ARMACAO ACO CA-50 P/ESTRUTURA</v>
          </cell>
        </row>
        <row r="1473">
          <cell r="A1473" t="str">
            <v>68625/001</v>
          </cell>
          <cell r="B1473" t="str">
            <v>ARMACAO ACO CA-50 P/ESTRUTURA</v>
          </cell>
          <cell r="C1473" t="str">
            <v>KG</v>
          </cell>
          <cell r="D1473">
            <v>6.35</v>
          </cell>
        </row>
        <row r="1474">
          <cell r="A1474" t="str">
            <v>68625/002</v>
          </cell>
          <cell r="B1474" t="str">
            <v>ARMACAO ACO CA-50/CA-60 P/ESTRUTURA</v>
          </cell>
          <cell r="C1474" t="str">
            <v>KG</v>
          </cell>
          <cell r="D1474">
            <v>6.58</v>
          </cell>
        </row>
        <row r="1475">
          <cell r="A1475">
            <v>43</v>
          </cell>
          <cell r="B1475" t="str">
            <v>CONCRETOS</v>
          </cell>
        </row>
        <row r="1476">
          <cell r="A1476">
            <v>5619</v>
          </cell>
          <cell r="B1476" t="str">
            <v>CONCRETO ESTRUTURAL FCK=15,0 MPA, INCL. FORN, APLIC E ADENSAMENTO</v>
          </cell>
          <cell r="C1476" t="str">
            <v>M3</v>
          </cell>
          <cell r="D1476">
            <v>287.41000000000003</v>
          </cell>
        </row>
        <row r="1477">
          <cell r="A1477">
            <v>5620</v>
          </cell>
          <cell r="B1477" t="str">
            <v>CONCRETO ESTRUTURAL FCK=13,5 MPA, INCL. FORN, APLIC E ADENSAMENTO</v>
          </cell>
          <cell r="C1477" t="str">
            <v>M3</v>
          </cell>
          <cell r="D1477">
            <v>283.19</v>
          </cell>
        </row>
        <row r="1478">
          <cell r="A1478">
            <v>5625</v>
          </cell>
          <cell r="B1478" t="str">
            <v>CONCRETO P/ BERCO DE GALERIA, INCL. PREPARO E LANCAMENTO</v>
          </cell>
          <cell r="C1478" t="str">
            <v>M3</v>
          </cell>
          <cell r="D1478">
            <v>241.61</v>
          </cell>
        </row>
        <row r="1479">
          <cell r="A1479">
            <v>5652</v>
          </cell>
          <cell r="B1479" t="str">
            <v>CONCRETO NAO ESTRUTURAL, CONSUMO MINIMO 150 KG/M3 (1:4:5)</v>
          </cell>
          <cell r="C1479" t="str">
            <v>M3</v>
          </cell>
          <cell r="D1479">
            <v>201.34</v>
          </cell>
        </row>
        <row r="1480">
          <cell r="A1480">
            <v>6041</v>
          </cell>
          <cell r="B1480" t="str">
            <v>CONCRETO FCK=13,5MPA SEM LANCAMENTO, PREPARO C/BETONEIRA</v>
          </cell>
          <cell r="C1480" t="str">
            <v>M3</v>
          </cell>
          <cell r="D1480">
            <v>233.44</v>
          </cell>
        </row>
        <row r="1481">
          <cell r="A1481">
            <v>6042</v>
          </cell>
          <cell r="B1481" t="str">
            <v>CONCRETO MAGRO 1:4:8 PREPARO C/ BETONEIRA CONS.CIMENTO=210KG/M3</v>
          </cell>
          <cell r="C1481" t="str">
            <v>M3</v>
          </cell>
          <cell r="D1481">
            <v>199.44</v>
          </cell>
        </row>
        <row r="1482">
          <cell r="A1482">
            <v>6044</v>
          </cell>
          <cell r="B1482" t="str">
            <v>CONCRETO 1:2:3 S/LANCAMENTO PREPARO MANUAL</v>
          </cell>
          <cell r="C1482" t="str">
            <v>M3</v>
          </cell>
          <cell r="D1482">
            <v>257.22000000000003</v>
          </cell>
        </row>
        <row r="1483">
          <cell r="A1483">
            <v>6045</v>
          </cell>
          <cell r="B1483" t="str">
            <v>CONCRETO FCK=15MPA CONT."C" S/LANCAMENTO, PREP.C/BETONEIRA (BRITA 1E2)</v>
          </cell>
          <cell r="C1483" t="str">
            <v>M3</v>
          </cell>
          <cell r="D1483">
            <v>237.69</v>
          </cell>
        </row>
        <row r="1484">
          <cell r="A1484">
            <v>6046</v>
          </cell>
          <cell r="B1484" t="str">
            <v>CONCRETO 1:2,5:3,5 S/LANCAMENTO PREPARO MANUAL</v>
          </cell>
          <cell r="C1484" t="str">
            <v>M3</v>
          </cell>
          <cell r="D1484">
            <v>239.5</v>
          </cell>
        </row>
        <row r="1485">
          <cell r="A1485">
            <v>6047</v>
          </cell>
          <cell r="B1485" t="str">
            <v>CONCRETO MAGRO 1:4:8 C/PREPARO MANUAL</v>
          </cell>
          <cell r="C1485" t="str">
            <v>M3</v>
          </cell>
          <cell r="D1485">
            <v>216.49</v>
          </cell>
        </row>
        <row r="1486">
          <cell r="A1486">
            <v>6089</v>
          </cell>
          <cell r="B1486" t="str">
            <v>CONCRETO FCK=10MPA, CONTROLE "C" PREPARO MECANICO</v>
          </cell>
          <cell r="C1486" t="str">
            <v>M3</v>
          </cell>
          <cell r="D1486">
            <v>223.88</v>
          </cell>
        </row>
        <row r="1487">
          <cell r="A1487">
            <v>6105</v>
          </cell>
          <cell r="B1487" t="str">
            <v>CONCRETO CICLOPICO CIM/AREIA/BRITA 1:3:5 + 30% PEDRA-DE-MAO, PREPARO</v>
          </cell>
          <cell r="C1487" t="str">
            <v>M3</v>
          </cell>
          <cell r="D1487">
            <v>191.15</v>
          </cell>
        </row>
        <row r="1488">
          <cell r="B1488" t="str">
            <v>MECANICO, COM LANCAMENTO MANUAL</v>
          </cell>
        </row>
        <row r="1489">
          <cell r="A1489" t="str">
            <v>CÓDIGO</v>
          </cell>
          <cell r="B1489" t="str">
            <v>|D E S C R I Ç Ã O                                                   |UN</v>
          </cell>
          <cell r="C1489" t="str">
            <v>IDADE</v>
          </cell>
          <cell r="D1489" t="str">
            <v>|CUSTO TOTAL</v>
          </cell>
        </row>
        <row r="1490">
          <cell r="A1490" t="str">
            <v>ÍNCULO.....:</v>
          </cell>
          <cell r="B1490" t="str">
            <v>NACIONAL CAIXA</v>
          </cell>
        </row>
        <row r="1492">
          <cell r="A1492">
            <v>10300</v>
          </cell>
          <cell r="B1492" t="str">
            <v>TRATAMENTO DE SUP. CONC. APARENTE C/VERNIZ 2 DEM?O</v>
          </cell>
        </row>
        <row r="1493">
          <cell r="A1493" t="str">
            <v>10300/001</v>
          </cell>
          <cell r="B1493" t="str">
            <v>TRATAMENTO DE SUP. CONC. APARENTE C/VERNIZ</v>
          </cell>
          <cell r="C1493" t="str">
            <v>M2</v>
          </cell>
          <cell r="D1493">
            <v>5.73</v>
          </cell>
        </row>
        <row r="1494">
          <cell r="A1494">
            <v>23437</v>
          </cell>
          <cell r="B1494" t="str">
            <v>CONCRETOS-INCLUI FORNECIMENTO, LANCAMENTO NAS FORMAS, ADENSAMENTO,</v>
          </cell>
        </row>
        <row r="1495">
          <cell r="B1495" t="str">
            <v>DESEMPENO E PREPARO DAS JUNTAS DE CONCRETAGEM.</v>
          </cell>
        </row>
        <row r="1496">
          <cell r="A1496" t="str">
            <v>23437/001</v>
          </cell>
          <cell r="B1496" t="str">
            <v>CONCRETO CICLOPICO COM 30% DE PEDRA DE MAO</v>
          </cell>
          <cell r="C1496" t="str">
            <v>M3</v>
          </cell>
          <cell r="D1496">
            <v>188.8</v>
          </cell>
        </row>
        <row r="1497">
          <cell r="A1497" t="str">
            <v>23437/002</v>
          </cell>
          <cell r="B1497" t="str">
            <v>CONC. NAO ESTRUTURAL,CONSUMO MIN.DE 150 KG CIMENTO/M3(1:4:5)</v>
          </cell>
          <cell r="C1497" t="str">
            <v>M3</v>
          </cell>
          <cell r="D1497">
            <v>201.34</v>
          </cell>
        </row>
        <row r="1498">
          <cell r="A1498" t="str">
            <v>23437/003</v>
          </cell>
          <cell r="B1498" t="str">
            <v>CONC. NAO ESTRUTURAL,CONSUMO MIN.DE 210 KG CIMENTO/M3(1:3:5)</v>
          </cell>
          <cell r="C1498" t="str">
            <v>M3</v>
          </cell>
          <cell r="D1498">
            <v>222.76</v>
          </cell>
        </row>
        <row r="1499">
          <cell r="A1499" t="str">
            <v>23437/004</v>
          </cell>
          <cell r="B1499" t="str">
            <v>CONCRETO ESTRUTURAL FCK = 15 MPA (1:2:3) - PREP. C/BETONEIRA</v>
          </cell>
          <cell r="C1499" t="str">
            <v>M3</v>
          </cell>
          <cell r="D1499">
            <v>281.17</v>
          </cell>
        </row>
        <row r="1500">
          <cell r="A1500" t="str">
            <v>23437/005</v>
          </cell>
          <cell r="B1500" t="str">
            <v>CONCRETO ESTRUTURAL FCK = 20 MPA (1:1,5:3)-PREP. C/BETONEIRA</v>
          </cell>
          <cell r="C1500" t="str">
            <v>M3</v>
          </cell>
          <cell r="D1500">
            <v>292.61</v>
          </cell>
        </row>
        <row r="1501">
          <cell r="A1501" t="str">
            <v>23437/008</v>
          </cell>
          <cell r="B1501" t="str">
            <v>CONCRETO USINADO BOMBEADO, FCK = 15 MPA</v>
          </cell>
          <cell r="C1501" t="str">
            <v>M3</v>
          </cell>
          <cell r="D1501">
            <v>273.83999999999997</v>
          </cell>
        </row>
        <row r="1502">
          <cell r="A1502" t="str">
            <v>23437/009</v>
          </cell>
          <cell r="B1502" t="str">
            <v>CONCRETO USINADO BOMBEADO, FCK = 20 MPA</v>
          </cell>
          <cell r="C1502" t="str">
            <v>M3</v>
          </cell>
          <cell r="D1502">
            <v>287.92</v>
          </cell>
        </row>
        <row r="1503">
          <cell r="A1503" t="str">
            <v>23437/010</v>
          </cell>
          <cell r="B1503" t="str">
            <v>CONCRETO FCK=15,0MPA, CONTROLE "C", PREPARO MECANICO NA OBRA,</v>
          </cell>
          <cell r="C1503" t="str">
            <v>M3</v>
          </cell>
          <cell r="D1503">
            <v>274.10000000000002</v>
          </cell>
        </row>
        <row r="1504">
          <cell r="B1504" t="str">
            <v>INCL.  LANCAMENTO (EM FUNDACAO) -NAO INCLUI FORMAS E ACO</v>
          </cell>
        </row>
        <row r="1505">
          <cell r="A1505" t="str">
            <v>23437/011</v>
          </cell>
          <cell r="B1505" t="str">
            <v>CONCRETO GROUT, FCK=14 MPA</v>
          </cell>
          <cell r="C1505" t="str">
            <v>M3</v>
          </cell>
          <cell r="D1505">
            <v>266.24</v>
          </cell>
        </row>
        <row r="1506">
          <cell r="A1506" t="str">
            <v>23437/012</v>
          </cell>
          <cell r="B1506" t="str">
            <v>CONCRETO GROUT, FCK = 8,0 MPA</v>
          </cell>
          <cell r="C1506" t="str">
            <v>M3</v>
          </cell>
          <cell r="D1506">
            <v>256.17</v>
          </cell>
        </row>
        <row r="1507">
          <cell r="A1507" t="str">
            <v>23437/013</v>
          </cell>
          <cell r="B1507" t="str">
            <v>CONCRETO USINADO, ESTRUTURAL, FCK = 16 MPA</v>
          </cell>
          <cell r="C1507" t="str">
            <v>M3</v>
          </cell>
          <cell r="D1507">
            <v>282.89999999999998</v>
          </cell>
        </row>
        <row r="1508">
          <cell r="A1508" t="str">
            <v>23437/014</v>
          </cell>
          <cell r="B1508" t="str">
            <v>CONCRETO ESTRUTURAL FCK=20MPA (INCL.LANC.ESTRUTURAL)-SANEAGO 121100510</v>
          </cell>
          <cell r="C1508" t="str">
            <v>M3</v>
          </cell>
          <cell r="D1508">
            <v>347.73</v>
          </cell>
        </row>
        <row r="1509">
          <cell r="A1509" t="str">
            <v>23437/015</v>
          </cell>
          <cell r="B1509" t="str">
            <v>CONCRETO USINADO(PRE-MISTURADO) FCK=15MPA, SLUMP NORMAL, C/LANCAMENTO</v>
          </cell>
          <cell r="C1509" t="str">
            <v>M3</v>
          </cell>
          <cell r="D1509">
            <v>260.5</v>
          </cell>
        </row>
        <row r="1510">
          <cell r="A1510">
            <v>23769</v>
          </cell>
          <cell r="B1510" t="str">
            <v>CONCRETO ARMADO FCK=15MPA (USINADO C/BOMBEAMENTO)</v>
          </cell>
        </row>
        <row r="1511">
          <cell r="A1511" t="str">
            <v>23769/001</v>
          </cell>
          <cell r="B1511" t="str">
            <v>CONCRETO USINADO FCK=15MPA, INCL. ARMACAO CA-50, FORMAS C/COMPENSADO</v>
          </cell>
          <cell r="C1511" t="str">
            <v>M3</v>
          </cell>
          <cell r="D1511">
            <v>1058.9000000000001</v>
          </cell>
        </row>
        <row r="1512">
          <cell r="B1512" t="str">
            <v>RESINADO 12MM (REAP. 5X), LANCAMENTO/VIBRACAO</v>
          </cell>
        </row>
        <row r="1513">
          <cell r="A1513">
            <v>23770</v>
          </cell>
          <cell r="B1513" t="str">
            <v>CONCRETO ARMADO FCK=15MPA (PREP.NA OBRA C/BETONEIRA), INCLUSIVE</v>
          </cell>
        </row>
        <row r="1514">
          <cell r="B1514" t="str">
            <v>IMPERMEABILIZANTE (ESTRUTURAS)</v>
          </cell>
        </row>
        <row r="1515">
          <cell r="A1515" t="str">
            <v>23770/001</v>
          </cell>
          <cell r="B1515" t="str">
            <v>CONCRETO ARMADO FCK=15MPA (PREP.NA OBRA C/BETONEIRA), INCL. IMPERMEAB,</v>
          </cell>
          <cell r="C1515" t="str">
            <v>M3</v>
          </cell>
          <cell r="D1515">
            <v>1118.47</v>
          </cell>
        </row>
        <row r="1516">
          <cell r="B1516" t="str">
            <v>FORMAS C/COMPENS. RESIN.12MM (REP.5X)/ARMACAO CA-50/LANCAM/VIBRACAO</v>
          </cell>
        </row>
        <row r="1517">
          <cell r="A1517" t="str">
            <v>23770/002</v>
          </cell>
          <cell r="B1517" t="str">
            <v>CONCRETO ARMADO FCK=15MPA (PREP.NA OBRA C/BETONEIRA) INCLUI FORMA COMP</v>
          </cell>
          <cell r="C1517" t="str">
            <v>M3</v>
          </cell>
          <cell r="D1517">
            <v>1094.07</v>
          </cell>
        </row>
        <row r="1518">
          <cell r="B1518" t="str">
            <v>ENS RESINADO 12MM REAPR 5X/ARMAÇÃO CA-50/LANCAM/VIBRAÇÃO</v>
          </cell>
        </row>
        <row r="1519">
          <cell r="A1519" t="str">
            <v>23770/003</v>
          </cell>
          <cell r="B1519" t="str">
            <v>CONCRETO FCK=15MPA C/IMPERMEAB. CONT."C", PREP.C/BETONEIRA</v>
          </cell>
          <cell r="C1519" t="str">
            <v>M3</v>
          </cell>
          <cell r="D1519">
            <v>262.08999999999997</v>
          </cell>
        </row>
        <row r="1520">
          <cell r="A1520" t="str">
            <v>CÓDIGO</v>
          </cell>
          <cell r="B1520" t="str">
            <v>|D E S C R I Ç Ã O                                                   |UN</v>
          </cell>
          <cell r="C1520" t="str">
            <v>IDADE</v>
          </cell>
          <cell r="D1520" t="str">
            <v>|CUSTO TOTAL</v>
          </cell>
        </row>
        <row r="1521">
          <cell r="A1521" t="str">
            <v>ÍNCULO.....:</v>
          </cell>
          <cell r="B1521" t="str">
            <v>NACIONAL CAIXA</v>
          </cell>
        </row>
        <row r="1523">
          <cell r="A1523">
            <v>24127</v>
          </cell>
          <cell r="B1523" t="str">
            <v>ADENSAMENTO, DESEMPENO E PREPARO DE JUNTAS DE CONCRETAGEM</v>
          </cell>
        </row>
        <row r="1524">
          <cell r="A1524" t="str">
            <v>24127/001</v>
          </cell>
          <cell r="B1524" t="str">
            <v>ADENSAMENTO, DESEMPENO E PREPARO JUNTAS CONCRETAGEM /CONCRETO BOMBEADO</v>
          </cell>
          <cell r="C1524" t="str">
            <v>M3</v>
          </cell>
          <cell r="D1524">
            <v>13.34</v>
          </cell>
        </row>
        <row r="1525">
          <cell r="A1525" t="str">
            <v>24127/002</v>
          </cell>
          <cell r="B1525" t="str">
            <v>ADENSAMENTO, DESEMPENO E PREP.JUNTAS CONCRETAGEM/CONCR.BOMBEADO</v>
          </cell>
          <cell r="C1525" t="str">
            <v>M3</v>
          </cell>
          <cell r="D1525">
            <v>13.34</v>
          </cell>
        </row>
        <row r="1526">
          <cell r="A1526">
            <v>24746</v>
          </cell>
          <cell r="B1526" t="str">
            <v>LANCAMENTO MANUAL DE CONCRETO</v>
          </cell>
        </row>
        <row r="1527">
          <cell r="A1527" t="str">
            <v>24746/001</v>
          </cell>
          <cell r="B1527" t="str">
            <v>LANCAMENTO MANUAL DE CONCRETO EM FUNDACOES/LASTROS, INCL.VIBRACAO</v>
          </cell>
          <cell r="C1527" t="str">
            <v>M3</v>
          </cell>
          <cell r="D1527">
            <v>36.67</v>
          </cell>
        </row>
        <row r="1528">
          <cell r="A1528" t="str">
            <v>24746/002</v>
          </cell>
          <cell r="B1528" t="str">
            <v>LANCAMENTO MANUAL DE CONCRETO EM ESTRUTURAS, INCL. VIBRACAO</v>
          </cell>
          <cell r="C1528" t="str">
            <v>M3</v>
          </cell>
          <cell r="D1528">
            <v>71.31</v>
          </cell>
        </row>
        <row r="1529">
          <cell r="A1529" t="str">
            <v>24746/003</v>
          </cell>
          <cell r="B1529" t="str">
            <v>LANCAMENTO/APLICACAO MANUAL DE CONCRETO EM ESTRUTURAS</v>
          </cell>
          <cell r="C1529" t="str">
            <v>M3</v>
          </cell>
          <cell r="D1529">
            <v>71.040000000000006</v>
          </cell>
        </row>
        <row r="1530">
          <cell r="A1530" t="str">
            <v>24746/004</v>
          </cell>
          <cell r="B1530" t="str">
            <v>LANCAMENTO/APLICACAO MANUAL DE CONCRETO EM FUNDACOES</v>
          </cell>
          <cell r="C1530" t="str">
            <v>M3</v>
          </cell>
          <cell r="D1530">
            <v>36.4</v>
          </cell>
        </row>
        <row r="1531">
          <cell r="A1531">
            <v>24749</v>
          </cell>
          <cell r="B1531" t="str">
            <v>CONCRETO C/ PREPARO MECANICO (BETONEIRA) NA OBRA</v>
          </cell>
        </row>
        <row r="1532">
          <cell r="A1532" t="str">
            <v>24749/001</v>
          </cell>
          <cell r="B1532" t="str">
            <v>CONCRETO FCK=15MPA, PREPARO NA OBRA C/ BETONEIRA</v>
          </cell>
          <cell r="C1532" t="str">
            <v>M3</v>
          </cell>
          <cell r="D1532">
            <v>237.69</v>
          </cell>
        </row>
        <row r="1533">
          <cell r="A1533" t="str">
            <v>24749/002</v>
          </cell>
          <cell r="B1533" t="str">
            <v>CONCRETO FCK=25MPA SEM LANCAMENTO, PREPARO COM BETONEIRA</v>
          </cell>
          <cell r="C1533" t="str">
            <v>M3</v>
          </cell>
          <cell r="D1533">
            <v>264.41000000000003</v>
          </cell>
        </row>
        <row r="1534">
          <cell r="A1534" t="str">
            <v>24749/003</v>
          </cell>
          <cell r="B1534" t="str">
            <v>CONCRETO FCK=20MPA C/BETONEIRA - AGETOP 51017 E 60507</v>
          </cell>
          <cell r="C1534" t="str">
            <v>M3</v>
          </cell>
          <cell r="D1534">
            <v>254.64</v>
          </cell>
        </row>
        <row r="1535">
          <cell r="A1535">
            <v>26311</v>
          </cell>
          <cell r="B1535" t="str">
            <v>CONCRETO BOMBEADO</v>
          </cell>
        </row>
        <row r="1536">
          <cell r="A1536" t="str">
            <v>26311/002</v>
          </cell>
          <cell r="B1536" t="str">
            <v>CONCRETO BOMBEADO 15MPA INCL CONCR IMPORT USINA COLOCACAO ESPALHAMENTO</v>
          </cell>
          <cell r="C1536" t="str">
            <v>M3</v>
          </cell>
          <cell r="D1536">
            <v>287.93</v>
          </cell>
        </row>
        <row r="1537">
          <cell r="B1537" t="str">
            <v>ADENSAMENTO MECANICO E ACABAMENTO.</v>
          </cell>
        </row>
        <row r="1538">
          <cell r="A1538" t="str">
            <v>26311/005</v>
          </cell>
          <cell r="B1538" t="str">
            <v>CONCRETO BOMBEADO 20MPA INCL CONCR IMPORT USINA COLOCACAO ESPALHAMENTO</v>
          </cell>
          <cell r="C1538" t="str">
            <v>M3</v>
          </cell>
          <cell r="D1538">
            <v>302.72000000000003</v>
          </cell>
        </row>
        <row r="1539">
          <cell r="B1539" t="str">
            <v>ADENSAMENTO MECANICO E ACABAMENTO.</v>
          </cell>
        </row>
        <row r="1540">
          <cell r="A1540" t="str">
            <v>26311/008</v>
          </cell>
          <cell r="B1540" t="str">
            <v>CONCRETO BOMBEADO 25MPA INCL CONCR IMPORT USINA COLOCACAO ESPALHAMENTO</v>
          </cell>
          <cell r="C1540" t="str">
            <v>M3</v>
          </cell>
          <cell r="D1540">
            <v>324.89999999999998</v>
          </cell>
        </row>
        <row r="1541">
          <cell r="B1541" t="str">
            <v>ADENSAMENTO MECANICO E ACABAMENTO.</v>
          </cell>
        </row>
        <row r="1542">
          <cell r="A1542" t="str">
            <v>26311/011</v>
          </cell>
          <cell r="B1542" t="str">
            <v>CONCRETO BOMBEADO 30MPA INCL CONCR IMPORT USINA COLOCACAO ESPALHAMENTO</v>
          </cell>
          <cell r="C1542" t="str">
            <v>M3</v>
          </cell>
          <cell r="D1542">
            <v>353.14</v>
          </cell>
        </row>
        <row r="1543">
          <cell r="B1543" t="str">
            <v>ADENSAMENTO MECANICO E ACABAMENTO.</v>
          </cell>
        </row>
        <row r="1544">
          <cell r="A1544" t="str">
            <v>26311/012</v>
          </cell>
          <cell r="B1544" t="str">
            <v>CONCRETO BOMBEADO 35MPA INCL CONCR IMPORT USINA COLOCACAO ESPALHAMENTO</v>
          </cell>
          <cell r="C1544" t="str">
            <v>M3</v>
          </cell>
          <cell r="D1544">
            <v>369.22</v>
          </cell>
        </row>
        <row r="1545">
          <cell r="B1545" t="str">
            <v>ADENSAMENTO MECANICO E ACABAMENTO.</v>
          </cell>
        </row>
        <row r="1546">
          <cell r="A1546" t="str">
            <v>26311/013</v>
          </cell>
          <cell r="B1546" t="str">
            <v>CEDAE ENCHIMENTO CONCRETO 15 MPA ENTRE O TUBO E CAMISA DE "TUNEL LINE"</v>
          </cell>
          <cell r="C1546" t="str">
            <v>M3</v>
          </cell>
          <cell r="D1546">
            <v>287.93</v>
          </cell>
        </row>
        <row r="1547">
          <cell r="A1547" t="str">
            <v>26311/014</v>
          </cell>
          <cell r="B1547" t="str">
            <v>CONCRETO BOMBEADO 18MPA IMPORTADO USINA INCL COLOCACAO ESPALHAMENTO</v>
          </cell>
          <cell r="C1547" t="str">
            <v>M3</v>
          </cell>
          <cell r="D1547">
            <v>299.02</v>
          </cell>
        </row>
        <row r="1548">
          <cell r="B1548" t="str">
            <v>ADENSAMENTO MECANICO E ACABAMENTO.</v>
          </cell>
        </row>
        <row r="1549">
          <cell r="A1549" t="str">
            <v>26311/015</v>
          </cell>
          <cell r="B1549" t="str">
            <v>CONCRETO BOMBEADO 24MPA IMPORTADO USINA INCL COLOCACAO ESPALHAMENTO</v>
          </cell>
          <cell r="C1549" t="str">
            <v>M3</v>
          </cell>
          <cell r="D1549">
            <v>324.29000000000002</v>
          </cell>
        </row>
        <row r="1550">
          <cell r="B1550" t="str">
            <v>ADENSAMENTO MECANICO E ACABAMENTO.</v>
          </cell>
        </row>
        <row r="1551">
          <cell r="A1551" t="str">
            <v>CÓDIGO</v>
          </cell>
          <cell r="B1551" t="str">
            <v>|D E S C R I Ç Ã O                                                   |UN</v>
          </cell>
          <cell r="C1551" t="str">
            <v>IDADE</v>
          </cell>
          <cell r="D1551" t="str">
            <v>|CUSTO TOTAL</v>
          </cell>
        </row>
        <row r="1552">
          <cell r="A1552" t="str">
            <v>ÍNCULO.....:</v>
          </cell>
          <cell r="B1552" t="str">
            <v>NACIONAL CAIXA</v>
          </cell>
        </row>
        <row r="1554">
          <cell r="A1554">
            <v>26312</v>
          </cell>
          <cell r="B1554" t="str">
            <v>CONCRETO USINADO C/TRANSPORTE HORIZ NA OBRA</v>
          </cell>
        </row>
        <row r="1555">
          <cell r="A1555" t="str">
            <v>26312/001</v>
          </cell>
          <cell r="B1555" t="str">
            <v>CONCRETO IMPORTADO USINA DOSADO RACIONALMENTE 10MPA INCL TRANSPORTE HO</v>
          </cell>
          <cell r="C1555" t="str">
            <v>M3</v>
          </cell>
          <cell r="D1555">
            <v>268.26</v>
          </cell>
        </row>
        <row r="1556">
          <cell r="B1556" t="str">
            <v>RIZONTAL ATE 20M EM CARRINHOS ADENSAMENTO E ACABAMENTO.</v>
          </cell>
        </row>
        <row r="1557">
          <cell r="A1557" t="str">
            <v>26312/002</v>
          </cell>
          <cell r="B1557" t="str">
            <v>CONCRETO IMPORTADO USINA DOSADO RACIONALMENTE 15MPA INCL TRANSPORTE HO</v>
          </cell>
          <cell r="C1557" t="str">
            <v>M3</v>
          </cell>
          <cell r="D1557">
            <v>327.39999999999998</v>
          </cell>
        </row>
        <row r="1558">
          <cell r="B1558" t="str">
            <v>RIZONTAL EM CARRINHOS ATE 20M ADENSAMENTO E ACABAMENTO.</v>
          </cell>
        </row>
        <row r="1559">
          <cell r="A1559" t="str">
            <v>26312/003</v>
          </cell>
          <cell r="B1559" t="str">
            <v>CONCRETO IMPORTADO USINA DOSADO RACIONALMENTE 20MPA INCL TRANSPORTE HO</v>
          </cell>
          <cell r="C1559" t="str">
            <v>M3</v>
          </cell>
          <cell r="D1559">
            <v>361.19</v>
          </cell>
        </row>
        <row r="1560">
          <cell r="B1560" t="str">
            <v>RIZONTAL EM CARRINHOS ADENSAMENTO E ACABAMENTO.</v>
          </cell>
        </row>
        <row r="1561">
          <cell r="A1561" t="str">
            <v>26312/004</v>
          </cell>
          <cell r="B1561" t="str">
            <v>CONCRETO IMPORTADO USINA DOSADO RACIONALMENTE 25MPA INCL TRANSPORTE HO</v>
          </cell>
          <cell r="C1561" t="str">
            <v>M3</v>
          </cell>
          <cell r="D1561">
            <v>320.36</v>
          </cell>
        </row>
        <row r="1562">
          <cell r="B1562" t="str">
            <v>RIZONTAL ATE 20M EM CARRINHOS ADENSAMENTO E ACABAMENTO.</v>
          </cell>
        </row>
        <row r="1563">
          <cell r="A1563">
            <v>40780</v>
          </cell>
          <cell r="B1563" t="str">
            <v>REGULARIZACAO DE SUPERFICIE DE CONC. APARENTE</v>
          </cell>
          <cell r="C1563" t="str">
            <v>M2</v>
          </cell>
          <cell r="D1563">
            <v>3.31</v>
          </cell>
        </row>
        <row r="1564">
          <cell r="A1564">
            <v>68057</v>
          </cell>
          <cell r="B1564" t="str">
            <v>LAJE DE IMPERMEABILIZACAO</v>
          </cell>
          <cell r="C1564" t="str">
            <v>M3</v>
          </cell>
          <cell r="D1564">
            <v>309.01</v>
          </cell>
        </row>
        <row r="1565">
          <cell r="A1565">
            <v>68445</v>
          </cell>
          <cell r="B1565" t="str">
            <v>CONCRETO PARA LASTRO</v>
          </cell>
        </row>
        <row r="1566">
          <cell r="A1566" t="str">
            <v>68445/001</v>
          </cell>
          <cell r="B1566" t="str">
            <v>CONCRETO PARA LASTRO</v>
          </cell>
          <cell r="C1566" t="str">
            <v>M3</v>
          </cell>
          <cell r="D1566">
            <v>222.07</v>
          </cell>
        </row>
        <row r="1567">
          <cell r="A1567">
            <v>68464</v>
          </cell>
          <cell r="B1567" t="str">
            <v>CONCRETO FCK=7MPA, PREPARO NA OBRA C/BETONEIRA -CONTR."C"</v>
          </cell>
        </row>
        <row r="1568">
          <cell r="A1568" t="str">
            <v>68464/001</v>
          </cell>
          <cell r="B1568" t="str">
            <v>CONCRETO FCK=7MPA, PREPARO NA OBRA C/BETONEIRA -CONTR."C"</v>
          </cell>
          <cell r="C1568" t="str">
            <v>M3</v>
          </cell>
          <cell r="D1568">
            <v>204.16</v>
          </cell>
        </row>
        <row r="1569">
          <cell r="A1569">
            <v>68578</v>
          </cell>
          <cell r="B1569" t="str">
            <v>CONCRETO 1:2,5:3 C/BETONEIRA</v>
          </cell>
        </row>
        <row r="1570">
          <cell r="A1570" t="str">
            <v>68578/001</v>
          </cell>
          <cell r="B1570" t="str">
            <v>CONCRETO 1:2:3 S/BETONEIRA</v>
          </cell>
          <cell r="C1570" t="str">
            <v>M3</v>
          </cell>
          <cell r="D1570">
            <v>254.76</v>
          </cell>
        </row>
        <row r="1571">
          <cell r="A1571" t="str">
            <v>68578/002</v>
          </cell>
          <cell r="B1571" t="str">
            <v>CONCRETO 1:2:3 C/BETONEIRA</v>
          </cell>
          <cell r="C1571" t="str">
            <v>M3</v>
          </cell>
          <cell r="D1571">
            <v>243.87</v>
          </cell>
        </row>
        <row r="1572">
          <cell r="A1572" t="str">
            <v>68578/003</v>
          </cell>
          <cell r="B1572" t="str">
            <v>CONCRETO 1:2:4 S/BETONEIRA</v>
          </cell>
          <cell r="C1572" t="str">
            <v>M3</v>
          </cell>
          <cell r="D1572">
            <v>241.23</v>
          </cell>
        </row>
        <row r="1573">
          <cell r="A1573" t="str">
            <v>68578/004</v>
          </cell>
          <cell r="B1573" t="str">
            <v>CONCRETO 1:2:4 C/BETONEIRA</v>
          </cell>
          <cell r="C1573" t="str">
            <v>M3</v>
          </cell>
          <cell r="D1573">
            <v>230.35</v>
          </cell>
        </row>
        <row r="1574">
          <cell r="A1574" t="str">
            <v>68578/005</v>
          </cell>
          <cell r="B1574" t="str">
            <v>CONCRETO 1:2,5:3 S/BETONEIRA</v>
          </cell>
          <cell r="C1574" t="str">
            <v>M3</v>
          </cell>
          <cell r="D1574">
            <v>245.09</v>
          </cell>
        </row>
        <row r="1575">
          <cell r="A1575" t="str">
            <v>68578/006</v>
          </cell>
          <cell r="B1575" t="str">
            <v>CONCRETO 1:2,5:3 C/BETONEIRA</v>
          </cell>
          <cell r="C1575" t="str">
            <v>M3</v>
          </cell>
          <cell r="D1575">
            <v>234.2</v>
          </cell>
        </row>
        <row r="1576">
          <cell r="A1576" t="str">
            <v>68578/007</v>
          </cell>
          <cell r="B1576" t="str">
            <v>CONCRETO 1:2,5:4 S/BETONEIRA</v>
          </cell>
          <cell r="C1576" t="str">
            <v>M3</v>
          </cell>
          <cell r="D1576">
            <v>232.2</v>
          </cell>
        </row>
        <row r="1577">
          <cell r="A1577" t="str">
            <v>68578/008</v>
          </cell>
          <cell r="B1577" t="str">
            <v>CONCRETO 1:2,5:4 C/BETONEIRA</v>
          </cell>
          <cell r="C1577" t="str">
            <v>M3</v>
          </cell>
          <cell r="D1577">
            <v>221.32</v>
          </cell>
        </row>
        <row r="1578">
          <cell r="A1578" t="str">
            <v>68578/009</v>
          </cell>
          <cell r="B1578" t="str">
            <v>CONCRETO 1:2,5:5 S/BETONEIRA</v>
          </cell>
          <cell r="C1578" t="str">
            <v>M3</v>
          </cell>
          <cell r="D1578">
            <v>224.4</v>
          </cell>
        </row>
        <row r="1579">
          <cell r="A1579" t="str">
            <v>68578/010</v>
          </cell>
          <cell r="B1579" t="str">
            <v>CONCRETO 1:2,5:5 C/BETONEIRA</v>
          </cell>
          <cell r="C1579" t="str">
            <v>M3</v>
          </cell>
          <cell r="D1579">
            <v>213.52</v>
          </cell>
        </row>
        <row r="1580">
          <cell r="A1580" t="str">
            <v>68578/011</v>
          </cell>
          <cell r="B1580" t="str">
            <v>CONCRETO 1:3:5 S/BETONEIRA</v>
          </cell>
          <cell r="C1580" t="str">
            <v>M3</v>
          </cell>
          <cell r="D1580">
            <v>216.12</v>
          </cell>
        </row>
        <row r="1581">
          <cell r="A1581" t="str">
            <v>68578/012</v>
          </cell>
          <cell r="B1581" t="str">
            <v>CONCRETO 1:3:5 C/BETONEIRA</v>
          </cell>
          <cell r="C1581" t="str">
            <v>M3</v>
          </cell>
          <cell r="D1581">
            <v>205.23</v>
          </cell>
        </row>
        <row r="1582">
          <cell r="A1582" t="str">
            <v>CÓDIGO</v>
          </cell>
          <cell r="B1582" t="str">
            <v>|D E S C R I Ç Ã O                                                   |UN</v>
          </cell>
          <cell r="C1582" t="str">
            <v>IDADE</v>
          </cell>
          <cell r="D1582" t="str">
            <v>|CUSTO TOTAL</v>
          </cell>
        </row>
        <row r="1583">
          <cell r="A1583" t="str">
            <v>ÍNCULO.....:</v>
          </cell>
          <cell r="B1583" t="str">
            <v>NACIONAL CAIXA</v>
          </cell>
        </row>
        <row r="1585">
          <cell r="A1585" t="str">
            <v>68578/013</v>
          </cell>
          <cell r="B1585" t="str">
            <v>CONCRETO 1:3:6 S/BETONEIRA</v>
          </cell>
          <cell r="C1585" t="str">
            <v>M3</v>
          </cell>
          <cell r="D1585">
            <v>210.83</v>
          </cell>
        </row>
        <row r="1586">
          <cell r="A1586" t="str">
            <v>68578/014</v>
          </cell>
          <cell r="B1586" t="str">
            <v>CONCRETO 1:3:6 C/BETONEIRA</v>
          </cell>
          <cell r="C1586" t="str">
            <v>M3</v>
          </cell>
          <cell r="D1586">
            <v>199.95</v>
          </cell>
        </row>
        <row r="1587">
          <cell r="A1587" t="str">
            <v>68578/015</v>
          </cell>
          <cell r="B1587" t="str">
            <v>CONCRETO 1:4:6 S/BETONEIRA</v>
          </cell>
          <cell r="C1587" t="str">
            <v>M3</v>
          </cell>
          <cell r="D1587">
            <v>245.21</v>
          </cell>
        </row>
        <row r="1588">
          <cell r="A1588" t="str">
            <v>68578/016</v>
          </cell>
          <cell r="B1588" t="str">
            <v>CONCRETO 1:4:6 C/BETONEIRA</v>
          </cell>
          <cell r="C1588" t="str">
            <v>M3</v>
          </cell>
          <cell r="D1588">
            <v>234.33</v>
          </cell>
        </row>
        <row r="1589">
          <cell r="A1589" t="str">
            <v>68578/017</v>
          </cell>
          <cell r="B1589" t="str">
            <v>CONCRETO 1:4:8 S/BETONEIRA</v>
          </cell>
          <cell r="C1589" t="str">
            <v>M3</v>
          </cell>
          <cell r="D1589">
            <v>195.59</v>
          </cell>
        </row>
        <row r="1590">
          <cell r="A1590" t="str">
            <v>68578/018</v>
          </cell>
          <cell r="B1590" t="str">
            <v>CONCRETO 1:4:8 C/BETONEIRA</v>
          </cell>
          <cell r="C1590" t="str">
            <v>M3</v>
          </cell>
          <cell r="D1590">
            <v>184.7</v>
          </cell>
        </row>
        <row r="1591">
          <cell r="A1591" t="str">
            <v>68578/019</v>
          </cell>
          <cell r="B1591" t="str">
            <v>CONCRETO 1:6:8 S/BETONEIRA</v>
          </cell>
          <cell r="C1591" t="str">
            <v>M3</v>
          </cell>
          <cell r="D1591">
            <v>200.32</v>
          </cell>
        </row>
        <row r="1592">
          <cell r="A1592" t="str">
            <v>68578/020</v>
          </cell>
          <cell r="B1592" t="str">
            <v>CONCRETO 1:6:8 C/BETONEIRA</v>
          </cell>
          <cell r="C1592" t="str">
            <v>M3</v>
          </cell>
          <cell r="D1592">
            <v>189.44</v>
          </cell>
        </row>
        <row r="1593">
          <cell r="A1593">
            <v>68631</v>
          </cell>
          <cell r="B1593" t="str">
            <v>CONCRETO ARMADO</v>
          </cell>
        </row>
        <row r="1594">
          <cell r="A1594" t="str">
            <v>68631/001</v>
          </cell>
          <cell r="B1594" t="str">
            <v>CONCRETO ARMADO PARA FUNDACOES</v>
          </cell>
          <cell r="C1594" t="str">
            <v>M3</v>
          </cell>
          <cell r="D1594">
            <v>1015.65</v>
          </cell>
        </row>
        <row r="1595">
          <cell r="A1595" t="str">
            <v>68631/002</v>
          </cell>
          <cell r="B1595" t="str">
            <v>CONCRETO ARMADO PARA LAJES, VIGAS E PILARES</v>
          </cell>
          <cell r="C1595" t="str">
            <v>M3</v>
          </cell>
          <cell r="D1595">
            <v>1399.27</v>
          </cell>
        </row>
        <row r="1596">
          <cell r="A1596" t="str">
            <v>68631/003</v>
          </cell>
          <cell r="B1596" t="str">
            <v>CONCRETO ARMADO APARENTE</v>
          </cell>
          <cell r="C1596" t="str">
            <v>M3</v>
          </cell>
          <cell r="D1596">
            <v>1488.53</v>
          </cell>
        </row>
        <row r="1597">
          <cell r="A1597">
            <v>68645</v>
          </cell>
          <cell r="B1597" t="str">
            <v>CONCRETO APARENTE ARMADO PRONTO  EM PILARES</v>
          </cell>
        </row>
        <row r="1598">
          <cell r="A1598" t="str">
            <v>68645/001</v>
          </cell>
          <cell r="B1598" t="str">
            <v>CONCRETO APARENTE ARMADO PRONTO EM LAJES</v>
          </cell>
          <cell r="C1598" t="str">
            <v>M3</v>
          </cell>
          <cell r="D1598">
            <v>1161.04</v>
          </cell>
        </row>
        <row r="1599">
          <cell r="A1599" t="str">
            <v>68645/002</v>
          </cell>
          <cell r="B1599" t="str">
            <v>CONCRETO APARENTE ARMADO PRONTO EM VIGAS</v>
          </cell>
          <cell r="C1599" t="str">
            <v>M3</v>
          </cell>
          <cell r="D1599">
            <v>1443.81</v>
          </cell>
        </row>
        <row r="1600">
          <cell r="A1600" t="str">
            <v>68645/003</v>
          </cell>
          <cell r="B1600" t="str">
            <v>CONCRETO APARENTE ARMADO PRONTO  EM PILARES</v>
          </cell>
          <cell r="C1600" t="str">
            <v>M3</v>
          </cell>
          <cell r="D1600">
            <v>1725.54</v>
          </cell>
        </row>
        <row r="1601">
          <cell r="A1601" t="str">
            <v>68645/004</v>
          </cell>
          <cell r="B1601" t="str">
            <v>CONCRETO APARENTE ARMADO PRONTO EM QUALQUER TIPO DE ESTRUTURA</v>
          </cell>
          <cell r="C1601" t="str">
            <v>M3</v>
          </cell>
          <cell r="D1601">
            <v>1468.52</v>
          </cell>
        </row>
        <row r="1602">
          <cell r="A1602">
            <v>44</v>
          </cell>
          <cell r="B1602" t="str">
            <v>LAJE PRE-FABRICADA</v>
          </cell>
        </row>
        <row r="1603">
          <cell r="A1603">
            <v>23705</v>
          </cell>
          <cell r="B1603" t="str">
            <v>LAJE PRE-MOLDADA</v>
          </cell>
        </row>
        <row r="1604">
          <cell r="A1604" t="str">
            <v>23705/001</v>
          </cell>
          <cell r="B1604" t="str">
            <v>LAJE PRE-MOLDADA P/FORRO VAOS ATE 3,50M/E=8CM, C/LAJOTAS E CAP.C/CONC</v>
          </cell>
          <cell r="C1604" t="str">
            <v>M2</v>
          </cell>
          <cell r="D1604">
            <v>43.76</v>
          </cell>
        </row>
        <row r="1605">
          <cell r="B1605" t="str">
            <v>FCK=15MPA 2CM, INTER-EIXO 38CM, C/ESCORAMENTO (REAPR.3X) E FERR NEGAT</v>
          </cell>
        </row>
        <row r="1606">
          <cell r="A1606" t="str">
            <v>23705/002</v>
          </cell>
          <cell r="B1606" t="str">
            <v>LAJE PRE-MOLDADA P/PISO VAOS ATE 3,50M/E=8CM, C/LAJOTAS E CAP C/CONC</v>
          </cell>
          <cell r="C1606" t="str">
            <v>M2</v>
          </cell>
          <cell r="D1606">
            <v>49.17</v>
          </cell>
        </row>
        <row r="1607">
          <cell r="B1607" t="str">
            <v>FCK=15MPA 3CM, INTER-EIXO 38CM, C/ESCORAMENTO (REAP.3X) E FERR NEGAT</v>
          </cell>
        </row>
        <row r="1608">
          <cell r="A1608">
            <v>26284</v>
          </cell>
          <cell r="B1608" t="str">
            <v>LAJE PRE-MOLDADA</v>
          </cell>
        </row>
        <row r="1609">
          <cell r="A1609" t="str">
            <v>26284/001</v>
          </cell>
          <cell r="B1609" t="str">
            <v>LAJE PRE-MOLD BETA 11 P/1KN/M2 VAOS 4,40M/INCL VIGOTAS TIJOLOS ARMADU-</v>
          </cell>
          <cell r="C1609" t="str">
            <v>M2</v>
          </cell>
          <cell r="D1609">
            <v>48.67</v>
          </cell>
        </row>
        <row r="1610">
          <cell r="B1610" t="str">
            <v>RA NEGATIVA CAPEAMENTO 3CM CONCRETO 15MPA ESCORAMENTO MATERIAL E MAO</v>
          </cell>
        </row>
        <row r="1611">
          <cell r="B1611" t="str">
            <v>DE OBRA.</v>
          </cell>
        </row>
        <row r="1612">
          <cell r="A1612" t="str">
            <v>26284/002</v>
          </cell>
          <cell r="B1612" t="str">
            <v>LAJE PRE-MOLD BETA 12 P/3,5KN/M2 VAO 4,1M INCL VIGOTAS TIJOLOS ARMADU-</v>
          </cell>
          <cell r="C1612" t="str">
            <v>M2</v>
          </cell>
          <cell r="D1612">
            <v>55.62</v>
          </cell>
        </row>
        <row r="1613">
          <cell r="A1613" t="str">
            <v>CÓDIGO</v>
          </cell>
          <cell r="B1613" t="str">
            <v>|D E S C R I Ç Ã O                                                   |UN</v>
          </cell>
          <cell r="C1613" t="str">
            <v>IDADE</v>
          </cell>
          <cell r="D1613" t="str">
            <v>|CUSTO TOTAL</v>
          </cell>
        </row>
        <row r="1614">
          <cell r="A1614" t="str">
            <v>ÍNCULO.....:</v>
          </cell>
          <cell r="B1614" t="str">
            <v>NACIONAL CAIXA</v>
          </cell>
        </row>
        <row r="1616">
          <cell r="B1616" t="str">
            <v>RA NEGATIVA CAPEAMENTO 3CM CONCRETO 15MPA ESCORAMENTO MATERIAIS E MAO</v>
          </cell>
        </row>
        <row r="1617">
          <cell r="B1617" t="str">
            <v>DE OBRA.</v>
          </cell>
        </row>
        <row r="1618">
          <cell r="A1618" t="str">
            <v>26284/003</v>
          </cell>
          <cell r="B1618" t="str">
            <v>LAJE PRE-MOLD BETA 16 P/3,5KN/M2 VAO 5,2M INCL VIGOTAS TIJOLOS ARMADU-</v>
          </cell>
          <cell r="C1618" t="str">
            <v>M2</v>
          </cell>
          <cell r="D1618">
            <v>61.82</v>
          </cell>
        </row>
        <row r="1619">
          <cell r="B1619" t="str">
            <v>RA NEGATIVA CAPEAMENTO 3CM CONCRETO 15MPA ESCORAMENTO MATERIAL E MAO</v>
          </cell>
        </row>
        <row r="1620">
          <cell r="B1620" t="str">
            <v>DE OBRA.</v>
          </cell>
        </row>
        <row r="1621">
          <cell r="A1621" t="str">
            <v>26284/004</v>
          </cell>
          <cell r="B1621" t="str">
            <v>LAJE PRE-MOLD BETA 20 P/3,5KN/M2 VAO 6,2M INCL VIGOTAS TIJOLOS ARMADU-</v>
          </cell>
          <cell r="C1621" t="str">
            <v>M2</v>
          </cell>
          <cell r="D1621">
            <v>82.36</v>
          </cell>
        </row>
        <row r="1622">
          <cell r="B1622" t="str">
            <v>RA NEGATIVA CAPEAMENTO 3CM CONCRETO 15MPA ESCORAMENTO MATERIAL E MAO</v>
          </cell>
        </row>
        <row r="1623">
          <cell r="B1623" t="str">
            <v>DE OBRA.</v>
          </cell>
        </row>
        <row r="1624">
          <cell r="A1624">
            <v>247</v>
          </cell>
          <cell r="B1624" t="str">
            <v>EMBASAMENTOS</v>
          </cell>
        </row>
        <row r="1625">
          <cell r="A1625">
            <v>6122</v>
          </cell>
          <cell r="B1625" t="str">
            <v>EMBASAMENTO C/PEDRA ARGAMASSADA UTILIZANDO ARG.CIM/AREIA 1:4</v>
          </cell>
          <cell r="C1625" t="str">
            <v>M3</v>
          </cell>
          <cell r="D1625">
            <v>197.88</v>
          </cell>
        </row>
        <row r="1626">
          <cell r="A1626">
            <v>23709</v>
          </cell>
          <cell r="B1626" t="str">
            <v>ALVENARIA DE EMBASAMENTO DE TIJOLO MACICO</v>
          </cell>
        </row>
        <row r="1627">
          <cell r="A1627" t="str">
            <v>23709/001</v>
          </cell>
          <cell r="B1627" t="str">
            <v>ALVENARIA DE EMBASAMENTO C/TIJOLOS MACICOS E=20CM X H=20CM</v>
          </cell>
          <cell r="C1627" t="str">
            <v>M3</v>
          </cell>
          <cell r="D1627">
            <v>371.69</v>
          </cell>
        </row>
        <row r="1628">
          <cell r="A1628">
            <v>23724</v>
          </cell>
          <cell r="B1628" t="str">
            <v>BALDRAME CONCRETO CICLOPICO</v>
          </cell>
        </row>
        <row r="1629">
          <cell r="A1629" t="str">
            <v>23724/001</v>
          </cell>
          <cell r="B1629" t="str">
            <v>FUNDACAO BALDRAME RESID 1 PAVTO</v>
          </cell>
          <cell r="C1629" t="str">
            <v>M3</v>
          </cell>
          <cell r="D1629">
            <v>191.15</v>
          </cell>
        </row>
        <row r="1630">
          <cell r="A1630">
            <v>23725</v>
          </cell>
          <cell r="B1630" t="str">
            <v>BALDRAME PEDRA ARGAMASSADA</v>
          </cell>
        </row>
        <row r="1631">
          <cell r="A1631" t="str">
            <v>23725/001</v>
          </cell>
          <cell r="B1631" t="str">
            <v>BALDRAME PEDRA ARGAMASSADA C/CIM/AREIA 1:4(PNTP)</v>
          </cell>
          <cell r="C1631" t="str">
            <v>M3</v>
          </cell>
          <cell r="D1631">
            <v>197.88</v>
          </cell>
        </row>
        <row r="1632">
          <cell r="A1632">
            <v>63429</v>
          </cell>
          <cell r="B1632" t="str">
            <v>ALVENARIA DE EMBASAMENTO C/PEDRA ARGAMASSADA</v>
          </cell>
        </row>
        <row r="1633">
          <cell r="A1633" t="str">
            <v>63429/001</v>
          </cell>
          <cell r="B1633" t="str">
            <v>ALVENARIA DE EMBASAMENTO C/PEDRA ARGAMASSADA UTILIZANDO ARGAMASSA CIM/</v>
          </cell>
          <cell r="C1633" t="str">
            <v>M3</v>
          </cell>
          <cell r="D1633">
            <v>197.88</v>
          </cell>
        </row>
        <row r="1634">
          <cell r="B1634" t="str">
            <v>AREIA 1:4 (E=20CM E H=20CM)</v>
          </cell>
        </row>
        <row r="1635">
          <cell r="A1635">
            <v>68572</v>
          </cell>
          <cell r="B1635" t="str">
            <v>AGULHAMENTO DE PEDRA MARROADA NO FUNDO DE VALAS</v>
          </cell>
        </row>
        <row r="1636">
          <cell r="A1636" t="str">
            <v>68572/001</v>
          </cell>
          <cell r="B1636" t="str">
            <v>AGULHAMENTO FUNDO DE VALAS C/MACO 30KG PEDRA-DE-MAO H=10CM</v>
          </cell>
          <cell r="C1636" t="str">
            <v>M2</v>
          </cell>
          <cell r="D1636">
            <v>12.37</v>
          </cell>
        </row>
        <row r="1637">
          <cell r="A1637" t="str">
            <v>68572/002</v>
          </cell>
          <cell r="B1637" t="str">
            <v>AGULHAMENTO FUNDO DE VALAS C/MACO 30KG PEDRA-DE-MAO H=5CM</v>
          </cell>
          <cell r="C1637" t="str">
            <v>M2</v>
          </cell>
          <cell r="D1637">
            <v>6.18</v>
          </cell>
        </row>
        <row r="1638">
          <cell r="A1638">
            <v>296</v>
          </cell>
          <cell r="B1638" t="str">
            <v>CINTAS E VERGAS</v>
          </cell>
        </row>
        <row r="1639">
          <cell r="A1639">
            <v>23733</v>
          </cell>
          <cell r="B1639" t="str">
            <v>CINTAS CONCRETO</v>
          </cell>
        </row>
        <row r="1640">
          <cell r="A1640" t="str">
            <v>23733/001</v>
          </cell>
          <cell r="B1640" t="str">
            <v>CINTA CONCRETO ARMADO FCK=15MPA CONT."C" PREP.MECANICO NA OBRA, INCL</v>
          </cell>
          <cell r="C1640" t="str">
            <v>M3</v>
          </cell>
          <cell r="D1640">
            <v>1064.8900000000001</v>
          </cell>
        </row>
        <row r="1641">
          <cell r="B1641" t="str">
            <v>ACO, FORMAS MADEIRA 3A COM MONT/DESMON E LANCAMENTO/VIBRACAO MANUAL</v>
          </cell>
        </row>
        <row r="1642">
          <cell r="A1642" t="str">
            <v>23733/002</v>
          </cell>
          <cell r="B1642" t="str">
            <v>CINTA CONCRETO ARMADO FCK=15MPA CONT."C" PREP.MECANICO NA OBRA, SEM</v>
          </cell>
          <cell r="C1642" t="str">
            <v>M3</v>
          </cell>
          <cell r="D1642">
            <v>624.12</v>
          </cell>
        </row>
        <row r="1643">
          <cell r="B1643" t="str">
            <v>ACO, FORMAS MADEIRA 3A COM MONT/DESMON E LANCAMENTO/VIBRACAO MANUAL</v>
          </cell>
        </row>
        <row r="1644">
          <cell r="A1644" t="str">
            <v>CÓDIGO</v>
          </cell>
          <cell r="B1644" t="str">
            <v>|D E S C R I Ç Ã O                                                   |UN</v>
          </cell>
          <cell r="C1644" t="str">
            <v>IDADE</v>
          </cell>
          <cell r="D1644" t="str">
            <v>|CUSTO TOTAL</v>
          </cell>
        </row>
        <row r="1645">
          <cell r="A1645" t="str">
            <v>ÍNCULO.....:</v>
          </cell>
          <cell r="B1645" t="str">
            <v>NACIONAL CAIXA</v>
          </cell>
        </row>
        <row r="1647">
          <cell r="A1647">
            <v>23748</v>
          </cell>
          <cell r="B1647" t="str">
            <v>VERGA CONCRETO ARMADO</v>
          </cell>
        </row>
        <row r="1648">
          <cell r="A1648" t="str">
            <v>23748/001</v>
          </cell>
          <cell r="B1648" t="str">
            <v>VERGA 10X10CM PRE-MOLDADO CONCRETO FCK=15 MPA(PREP. C/ BETONEIRA) ACO</v>
          </cell>
          <cell r="C1648" t="str">
            <v>M</v>
          </cell>
          <cell r="D1648">
            <v>10.36</v>
          </cell>
        </row>
        <row r="1649">
          <cell r="B1649" t="str">
            <v>FINO CA-60/FORMAS TABUA PINHO 3A</v>
          </cell>
        </row>
        <row r="1650">
          <cell r="A1650">
            <v>68334</v>
          </cell>
          <cell r="B1650" t="str">
            <v>ARMACAO PARA CINTA CASAS KIT PROJETO ( 2 BARRAS ACO CA-60 5,00MM C/ 5%</v>
          </cell>
          <cell r="C1650" t="str">
            <v>M</v>
          </cell>
          <cell r="D1650">
            <v>1.67</v>
          </cell>
        </row>
        <row r="1651">
          <cell r="B1651" t="str">
            <v>DE PERDA SEM MAO-DE-OBRA )</v>
          </cell>
        </row>
        <row r="1652">
          <cell r="A1652">
            <v>68463</v>
          </cell>
          <cell r="B1652" t="str">
            <v>VERGA PRE-MOLDADA CONCRETO ARMADO FCK=15MPA</v>
          </cell>
        </row>
        <row r="1653">
          <cell r="A1653" t="str">
            <v>68463/001</v>
          </cell>
          <cell r="B1653" t="str">
            <v>VERGA PRE-MOLDADA CONCRETO ARMADO FCK=15MPA (10X10CM)</v>
          </cell>
          <cell r="C1653" t="str">
            <v>M3</v>
          </cell>
          <cell r="D1653">
            <v>1064.8900000000001</v>
          </cell>
        </row>
        <row r="1654">
          <cell r="A1654">
            <v>68466</v>
          </cell>
          <cell r="B1654" t="str">
            <v>VERGA 10X10CM PRE-MOLDADO CONCRETO FCK=15 MPA(PREP. C/ BETONEIRA) ACO</v>
          </cell>
        </row>
        <row r="1655">
          <cell r="B1655" t="str">
            <v>FINO CA-60/FORMAS TABUA PINHO 3A</v>
          </cell>
        </row>
        <row r="1656">
          <cell r="A1656" t="str">
            <v>68466/001</v>
          </cell>
          <cell r="B1656" t="str">
            <v>VERGA 10X10CM PRE-MOLDADO CONCRETO FCK=15 MPA(PREP. C/ BETONEIRA) ACO</v>
          </cell>
          <cell r="C1656" t="str">
            <v>M</v>
          </cell>
          <cell r="D1656">
            <v>11.46</v>
          </cell>
        </row>
        <row r="1657">
          <cell r="B1657" t="str">
            <v>FINO CA-60/FORMAS TABUA PINHO 3A</v>
          </cell>
        </row>
        <row r="1658">
          <cell r="A1658" t="str">
            <v>68466/002</v>
          </cell>
          <cell r="B1658" t="str">
            <v>VERGAS 10X10CM, PRE-MOLDADAS CONCRETO FCK=15MPA (PREPARO C/</v>
          </cell>
          <cell r="C1658" t="str">
            <v>M</v>
          </cell>
          <cell r="D1658">
            <v>10.36</v>
          </cell>
        </row>
        <row r="1659">
          <cell r="B1659" t="str">
            <v>BETONEIRA), ACO FINO CA-60 E FORMAS TABUA PINHO 3A.</v>
          </cell>
        </row>
        <row r="1660">
          <cell r="A1660">
            <v>68502</v>
          </cell>
          <cell r="B1660" t="str">
            <v>CONCRETO ARMADO P/VERGA RETA FCK=15MPA, CTRL B, PREP MAN, CONSUMO/M3:</v>
          </cell>
        </row>
        <row r="1661">
          <cell r="B1661" t="str">
            <v>ACO CA-50 6KG; FORM TAB=6M2</v>
          </cell>
        </row>
        <row r="1662">
          <cell r="A1662" t="str">
            <v>68502/001</v>
          </cell>
          <cell r="B1662" t="str">
            <v>CONCRETO ARMADO P/VERGA RETA FCK=15MPA, CTRL B, PREP MAN, CONSUMO/M3:</v>
          </cell>
          <cell r="C1662" t="str">
            <v>M3</v>
          </cell>
          <cell r="D1662">
            <v>467.78</v>
          </cell>
        </row>
        <row r="1663">
          <cell r="B1663" t="str">
            <v>ACO CA-50 6KG; FORM TAB=6M2</v>
          </cell>
        </row>
        <row r="1664">
          <cell r="A1664">
            <v>68503</v>
          </cell>
          <cell r="B1664" t="str">
            <v>CONCRETO ARMADO FCK=15MPA CONT B PREPARO C/ BETONEIRA - CONSUMO/M3:</v>
          </cell>
        </row>
        <row r="1665">
          <cell r="B1665" t="str">
            <v>FORMA TABUA REG = 6 M2, ACO CA 50 ATE 3/8 = 53,29 KG - CEHAP</v>
          </cell>
        </row>
        <row r="1666">
          <cell r="A1666" t="str">
            <v>68503/001</v>
          </cell>
          <cell r="B1666" t="str">
            <v>CONCRETO ARMADO FCK=15MPA CONT B PREPARO C/ BETONEIRA - CONSUMO/M3:</v>
          </cell>
          <cell r="C1666" t="str">
            <v>M3</v>
          </cell>
          <cell r="D1666">
            <v>803.98</v>
          </cell>
        </row>
        <row r="1667">
          <cell r="B1667" t="str">
            <v>FORMA TABUA REG = 6 M2, ACO CA 50 ATE 3/8 = 53,29 KG - CEHAP</v>
          </cell>
        </row>
        <row r="1668">
          <cell r="A1668">
            <v>68504</v>
          </cell>
          <cell r="B1668" t="str">
            <v>CONCRETO ARMADO FCK=15MPA PREP. MECANICO FORMA CANALETA (15X20X20),ACO</v>
          </cell>
        </row>
        <row r="1669">
          <cell r="B1669" t="str">
            <v>CA 60 ATE 3/16 = 45,13 KG/M3</v>
          </cell>
        </row>
        <row r="1670">
          <cell r="A1670" t="str">
            <v>68504/001</v>
          </cell>
          <cell r="B1670" t="str">
            <v>CONCRETO ARMADO FCK=15MPA PREP. MECANICO FORMA CANALETA (15X20X20),ACO</v>
          </cell>
          <cell r="C1670" t="str">
            <v>M3</v>
          </cell>
          <cell r="D1670">
            <v>766.97</v>
          </cell>
        </row>
        <row r="1671">
          <cell r="B1671" t="str">
            <v>CA 60 ATE 3/16 = 45,13 KG/M3</v>
          </cell>
        </row>
        <row r="1672">
          <cell r="A1672">
            <v>68579</v>
          </cell>
          <cell r="B1672" t="str">
            <v>VERGA CONCRETO C/ARMACAO E FORMA</v>
          </cell>
        </row>
        <row r="1673">
          <cell r="A1673" t="str">
            <v>68579/001</v>
          </cell>
          <cell r="B1673" t="str">
            <v>VERGA RETA CONCRETO ARMADO FCK=13,5MPA C/60KG ACO CA-25 C/FORMA</v>
          </cell>
          <cell r="C1673" t="str">
            <v>M3</v>
          </cell>
          <cell r="D1673">
            <v>906.9</v>
          </cell>
        </row>
        <row r="1674">
          <cell r="A1674" t="str">
            <v>68579/002</v>
          </cell>
          <cell r="B1674" t="str">
            <v>VERGA RETA CONCRETO ARMADO 1:3:5 C/60KG ACO CA-25 C/FORMA</v>
          </cell>
          <cell r="C1674" t="str">
            <v>M3</v>
          </cell>
          <cell r="D1674">
            <v>876.57</v>
          </cell>
        </row>
        <row r="1675">
          <cell r="A1675" t="str">
            <v>CÓDIGO</v>
          </cell>
          <cell r="B1675" t="str">
            <v>|D E S C R I Ç Ã O                                                   |UN</v>
          </cell>
          <cell r="C1675" t="str">
            <v>IDADE</v>
          </cell>
          <cell r="D1675" t="str">
            <v>|CUSTO TOTAL</v>
          </cell>
        </row>
        <row r="1676">
          <cell r="A1676" t="str">
            <v>ÍNCULO.....:</v>
          </cell>
          <cell r="B1676" t="str">
            <v>NACIONAL CAIXA</v>
          </cell>
        </row>
        <row r="1678">
          <cell r="A1678" t="str">
            <v>68579/003</v>
          </cell>
          <cell r="B1678" t="str">
            <v>VERGA RETA CONCRETO ARMADO 1:2,5:3 C/6OKG ACO CA-25 C/FORMA</v>
          </cell>
          <cell r="C1678" t="str">
            <v>M3</v>
          </cell>
          <cell r="D1678">
            <v>906.99</v>
          </cell>
        </row>
        <row r="1679">
          <cell r="A1679" t="str">
            <v>68579/004</v>
          </cell>
          <cell r="B1679" t="str">
            <v>VERGA RETA CONCRETO ARMADO 1:3:6 C/60KG ACO CA-25 C/FORMA</v>
          </cell>
          <cell r="C1679" t="str">
            <v>M3</v>
          </cell>
          <cell r="D1679">
            <v>871.02</v>
          </cell>
        </row>
        <row r="1680">
          <cell r="A1680" t="str">
            <v>68579/005</v>
          </cell>
          <cell r="B1680" t="str">
            <v>VERGA RETA CONCRETO ARMADO 1:2:3 C/70KG ACO CA-60 C/FORMA</v>
          </cell>
          <cell r="C1680" t="str">
            <v>M3</v>
          </cell>
          <cell r="D1680">
            <v>952.7</v>
          </cell>
        </row>
        <row r="1681">
          <cell r="A1681" t="str">
            <v>68579/006</v>
          </cell>
          <cell r="B1681" t="str">
            <v>VERGA RETA CONCRETO ARMADO USINADO FCK=18MPA C/60KG ACO CA-50 C/FORMA</v>
          </cell>
          <cell r="C1681" t="str">
            <v>M3</v>
          </cell>
          <cell r="D1681">
            <v>928.46</v>
          </cell>
        </row>
        <row r="1682">
          <cell r="A1682">
            <v>68580</v>
          </cell>
          <cell r="B1682" t="str">
            <v>CINTA AMARRACAO CONCRETO 1:2,5:4 C/28KG CA-50 1/4" C/FORMA</v>
          </cell>
        </row>
        <row r="1683">
          <cell r="A1683" t="str">
            <v>68580/001</v>
          </cell>
          <cell r="B1683" t="str">
            <v>CINTA AMARRACAO CONCRETO FCK=13,5MPA C/28KG CA-60 4,2MM C/FORMA</v>
          </cell>
          <cell r="C1683" t="str">
            <v>M3</v>
          </cell>
          <cell r="D1683">
            <v>1184.3399999999999</v>
          </cell>
        </row>
        <row r="1684">
          <cell r="A1684" t="str">
            <v>68580/002</v>
          </cell>
          <cell r="B1684" t="str">
            <v>CINTA AMARRACAO CONCRETO 1:2,5:4 C/28KG CA-50 1/4" C/FORMA</v>
          </cell>
          <cell r="C1684" t="str">
            <v>M3</v>
          </cell>
          <cell r="D1684">
            <v>1170.9000000000001</v>
          </cell>
        </row>
        <row r="1685">
          <cell r="A1685" t="str">
            <v>68580/003</v>
          </cell>
          <cell r="B1685" t="str">
            <v>CINTA AMARRACAO CONCRETO 1:2,5:5 C/100KG CA-50 5/16" C/FORMA</v>
          </cell>
          <cell r="C1685" t="str">
            <v>M3</v>
          </cell>
          <cell r="D1685">
            <v>1573.83</v>
          </cell>
        </row>
        <row r="1686">
          <cell r="A1686" t="str">
            <v>68580/004</v>
          </cell>
          <cell r="B1686" t="str">
            <v>CINTA AMARRACAO CONCRETO 1:3:5 C/30KG CA-50 1/4" C/FORMA</v>
          </cell>
          <cell r="C1686" t="str">
            <v>M3</v>
          </cell>
          <cell r="D1686">
            <v>1184.0899999999999</v>
          </cell>
        </row>
        <row r="1687">
          <cell r="A1687">
            <v>68623</v>
          </cell>
          <cell r="B1687" t="str">
            <v>CINTA CONCRETO ARMADO FCK=15MPA CONT."C" PREP.MECANICO NA OBRA, INCL</v>
          </cell>
        </row>
        <row r="1688">
          <cell r="B1688" t="str">
            <v>ACO, FORMAS MADEIRA 3A COM MONT/DESMON E LANCAMENTO/VIBRACAO MANUAL</v>
          </cell>
        </row>
        <row r="1689">
          <cell r="A1689" t="str">
            <v>68623/001</v>
          </cell>
          <cell r="B1689" t="str">
            <v>PLACA IDENTIFICACAO BLOCO 12X18CM</v>
          </cell>
          <cell r="C1689" t="str">
            <v>UN</v>
          </cell>
          <cell r="D1689">
            <v>20.43</v>
          </cell>
        </row>
        <row r="1690">
          <cell r="A1690" t="str">
            <v>68623/003</v>
          </cell>
          <cell r="B1690" t="str">
            <v>PLACA IDENTIFICACAO RUA 45X25CM</v>
          </cell>
          <cell r="C1690" t="str">
            <v>UN</v>
          </cell>
          <cell r="D1690">
            <v>57.28</v>
          </cell>
        </row>
        <row r="1691">
          <cell r="A1691" t="str">
            <v>68623/004</v>
          </cell>
          <cell r="B1691" t="str">
            <v>PLACA IDENTIFICACAO UNIDADE 8X12CM</v>
          </cell>
          <cell r="C1691" t="str">
            <v>UN</v>
          </cell>
          <cell r="D1691">
            <v>10.25</v>
          </cell>
        </row>
        <row r="1692">
          <cell r="A1692" t="str">
            <v>68623/006</v>
          </cell>
          <cell r="B1692" t="str">
            <v>CINTA CONCRETO ARMADO FCK=15MPA CONT."C" PREP.MECANICO NA OBRA, INCL</v>
          </cell>
          <cell r="C1692" t="str">
            <v>M3</v>
          </cell>
          <cell r="D1692">
            <v>1064.8900000000001</v>
          </cell>
        </row>
        <row r="1693">
          <cell r="B1693" t="str">
            <v>ACO, FORMAS MADEIRA 3A COM MONT/DESMON E LANCAMENTO/VIBRACAO MANUAL</v>
          </cell>
        </row>
        <row r="1694">
          <cell r="A1694">
            <v>301</v>
          </cell>
          <cell r="B1694" t="str">
            <v>ESTRUTURAS DIVERSAS</v>
          </cell>
        </row>
        <row r="1695">
          <cell r="A1695">
            <v>25573</v>
          </cell>
          <cell r="B1695" t="str">
            <v>PILAR E SUPORTE CAIXA D AGUA EM MADEIRA 1A CASAS HP</v>
          </cell>
        </row>
        <row r="1696">
          <cell r="A1696" t="str">
            <v>25573/001</v>
          </cell>
          <cell r="B1696" t="str">
            <v>PILAR EM MADEIRA 1A (15X15X2,70CM) INCL 3 DEMAOS VERNIZ SEM COLOCACAO</v>
          </cell>
          <cell r="C1696" t="str">
            <v>UN</v>
          </cell>
          <cell r="D1696">
            <v>100.39</v>
          </cell>
        </row>
        <row r="1697">
          <cell r="A1697" t="str">
            <v>25573/002</v>
          </cell>
          <cell r="B1697" t="str">
            <v>SUPORTE APOIO CAIXA D AGUA BARROTES MADEIRA DE 1</v>
          </cell>
          <cell r="C1697" t="str">
            <v>UN</v>
          </cell>
          <cell r="D1697">
            <v>16.34</v>
          </cell>
        </row>
        <row r="1698">
          <cell r="A1698">
            <v>39634</v>
          </cell>
          <cell r="B1698" t="str">
            <v>CONCRETO USINADO FCK=15MPA INCL.LANCAMENTO (ESTRUTURAS)</v>
          </cell>
          <cell r="C1698" t="str">
            <v>M3</v>
          </cell>
          <cell r="D1698">
            <v>260.5</v>
          </cell>
        </row>
        <row r="1699">
          <cell r="A1699">
            <v>68452</v>
          </cell>
          <cell r="B1699" t="str">
            <v>LAJE MACICA CONCRETO FCK=25MPA E=8CM, INCL. FORMA PLASTIFICADA 18MM /</v>
          </cell>
        </row>
        <row r="1700">
          <cell r="B1700" t="str">
            <v>ESCORAMENTO MAD SERRADA C/REAP. 12X  E 95,0KG ACO CA-50/60 /M3</v>
          </cell>
        </row>
        <row r="1701">
          <cell r="A1701" t="str">
            <v>68452/001</v>
          </cell>
          <cell r="B1701" t="str">
            <v>LAJE MACICA CONCRETO FCK=25MPA E=8CM, INCL. FORMA PLASTIFICADA 18MM /</v>
          </cell>
          <cell r="C1701" t="str">
            <v>M3</v>
          </cell>
          <cell r="D1701">
            <v>1221.43</v>
          </cell>
        </row>
        <row r="1702">
          <cell r="B1702" t="str">
            <v>ESCORAMENTO MAD SERRADA C/REAP. 12X  E 95,0KG ACO CA-50/60 /M3</v>
          </cell>
        </row>
        <row r="1703">
          <cell r="A1703">
            <v>68499</v>
          </cell>
          <cell r="B1703" t="str">
            <v>LAJE MACICA CONCRETO</v>
          </cell>
        </row>
        <row r="1704">
          <cell r="A1704" t="str">
            <v>68499/001</v>
          </cell>
          <cell r="B1704" t="str">
            <v>LAJE MACICA CONCRETO FCK=25MPA E=8CM, INCL. FORMA PLASTIFICADA 18MM /</v>
          </cell>
          <cell r="C1704" t="str">
            <v>M3</v>
          </cell>
          <cell r="D1704">
            <v>1216.78</v>
          </cell>
        </row>
        <row r="1705">
          <cell r="B1705" t="str">
            <v>ESCORAMENTO MAD SERRADA C/REAP. 12X  E 95,0KG ACO CA-60/M3</v>
          </cell>
        </row>
        <row r="1706">
          <cell r="A1706" t="str">
            <v>CÓDIGO</v>
          </cell>
          <cell r="B1706" t="str">
            <v>|D E S C R I Ç Ã O                                                   |UN</v>
          </cell>
          <cell r="C1706" t="str">
            <v>IDADE</v>
          </cell>
          <cell r="D1706" t="str">
            <v>|CUSTO TOTAL</v>
          </cell>
        </row>
        <row r="1707">
          <cell r="A1707" t="str">
            <v>ÍNCULO.....:</v>
          </cell>
          <cell r="B1707" t="str">
            <v>NACIONAL CAIXA</v>
          </cell>
        </row>
        <row r="1709">
          <cell r="A1709">
            <v>68560</v>
          </cell>
          <cell r="B1709" t="str">
            <v>PILAR MADEIRA DE LEI</v>
          </cell>
        </row>
        <row r="1710">
          <cell r="A1710" t="str">
            <v>68560/001</v>
          </cell>
          <cell r="B1710" t="str">
            <v>PILAR MADEIRA DE LEI 15X15X100CM COLOCADO, INCLUSIVE BASE CONCRETO</v>
          </cell>
          <cell r="C1710" t="str">
            <v>M</v>
          </cell>
          <cell r="D1710">
            <v>68.19</v>
          </cell>
        </row>
        <row r="1711">
          <cell r="A1711">
            <v>71623</v>
          </cell>
          <cell r="B1711" t="str">
            <v>CHAPIM DE CONCRETO APARENTE COM ACABAMENTO DESEMPENADO, FORMA DE COMPE</v>
          </cell>
          <cell r="C1711" t="str">
            <v>M</v>
          </cell>
          <cell r="D1711">
            <v>15.55</v>
          </cell>
        </row>
        <row r="1712">
          <cell r="B1712" t="str">
            <v>NSADO PLASTIFICADO (MADEIRIT ) DE 14 X 10 CM, FUNDIDO NO LOCAL.</v>
          </cell>
        </row>
        <row r="1713">
          <cell r="A1713" t="str">
            <v>IMPE</v>
          </cell>
          <cell r="B1713" t="str">
            <v>IMPERMEABILIZACOES E PROTECOES DIVERSAS</v>
          </cell>
        </row>
        <row r="1714">
          <cell r="A1714">
            <v>138</v>
          </cell>
          <cell r="B1714" t="str">
            <v>IMPERMEABILIZACAO COM ARGAMASSA</v>
          </cell>
        </row>
        <row r="1715">
          <cell r="A1715">
            <v>5968</v>
          </cell>
          <cell r="B1715" t="str">
            <v>IMPERMEABILIZACAO BASE ALVENARIA E=2CM C/ARGAMASSA CIMENTO/AREIA 1:3 C</v>
          </cell>
          <cell r="C1715" t="str">
            <v>M2</v>
          </cell>
          <cell r="D1715">
            <v>16.54</v>
          </cell>
        </row>
        <row r="1716">
          <cell r="B1716" t="str">
            <v>/IMPERMEABILIANTE PEGA NORMAL</v>
          </cell>
        </row>
        <row r="1717">
          <cell r="A1717">
            <v>6130</v>
          </cell>
          <cell r="B1717" t="str">
            <v>IMPERMEABILIZACAO PISOS C/ARG CIM/AREIA 1:4 C/IMPERMEABILIZANTE E=2,5C</v>
          </cell>
          <cell r="C1717" t="str">
            <v>M2</v>
          </cell>
          <cell r="D1717">
            <v>10.84</v>
          </cell>
        </row>
        <row r="1718">
          <cell r="B1718" t="str">
            <v>M</v>
          </cell>
        </row>
        <row r="1719">
          <cell r="A1719">
            <v>23711</v>
          </cell>
          <cell r="B1719" t="str">
            <v>IMPERMEABILIZACAO RIGIDA C/ARG. CIM/AREIA + IMPERMEABILIZANTE</v>
          </cell>
        </row>
        <row r="1720">
          <cell r="A1720" t="str">
            <v>23711/001</v>
          </cell>
          <cell r="B1720" t="str">
            <v>IMPERMEABILIZACAO C/ARG. RIGIDA CIM/AREIA 1:3 E=2,0CM + VEDACIT</v>
          </cell>
          <cell r="C1720" t="str">
            <v>M2</v>
          </cell>
          <cell r="D1720">
            <v>16.54</v>
          </cell>
        </row>
        <row r="1721">
          <cell r="A1721" t="str">
            <v>23711/002</v>
          </cell>
          <cell r="B1721" t="str">
            <v>IMPERMEABILIZACAO C/ARG. RIGIDA CIM/AREIA 1:3 E=2,5CM + VEDACIT</v>
          </cell>
          <cell r="C1721" t="str">
            <v>M2</v>
          </cell>
          <cell r="D1721">
            <v>21.36</v>
          </cell>
        </row>
        <row r="1722">
          <cell r="A1722">
            <v>141</v>
          </cell>
          <cell r="B1722" t="str">
            <v>IMPERMEABILIZACAO COM MANTA</v>
          </cell>
        </row>
        <row r="1723">
          <cell r="A1723">
            <v>24758</v>
          </cell>
          <cell r="B1723" t="str">
            <v>IMPERMEABILIZACAO C/MANTA TORODIM 4MM</v>
          </cell>
        </row>
        <row r="1724">
          <cell r="A1724" t="str">
            <v>24758/001</v>
          </cell>
          <cell r="B1724" t="str">
            <v>IMPERMEABILIZACAO C/MANTA TORODIM 4MM-NAO INCLUI REGULARIZACAO DE BASE</v>
          </cell>
          <cell r="C1724" t="str">
            <v>M2</v>
          </cell>
          <cell r="D1724">
            <v>29.45</v>
          </cell>
        </row>
        <row r="1725">
          <cell r="B1725" t="str">
            <v>NAO INCLUI PROTECAO MECANICA</v>
          </cell>
        </row>
        <row r="1726">
          <cell r="A1726">
            <v>68053</v>
          </cell>
          <cell r="B1726" t="str">
            <v>IMPERMEABILIZACAO C/LONA PLASTICA</v>
          </cell>
          <cell r="C1726" t="str">
            <v>M2</v>
          </cell>
          <cell r="D1726">
            <v>1.79</v>
          </cell>
        </row>
        <row r="1727">
          <cell r="A1727">
            <v>71416</v>
          </cell>
          <cell r="B1727" t="str">
            <v>ESTABILIZAÇÃO DE SOLO COM GEOMEMBRANA</v>
          </cell>
        </row>
        <row r="1728">
          <cell r="A1728" t="str">
            <v>71416/001</v>
          </cell>
          <cell r="B1728" t="str">
            <v>GEOMEMBRANA PEAD LISA E=2MM. FORNECIMENTO E COLOCAÇÃO.</v>
          </cell>
          <cell r="C1728" t="str">
            <v>M2</v>
          </cell>
          <cell r="D1728">
            <v>17.600000000000001</v>
          </cell>
        </row>
        <row r="1729">
          <cell r="A1729">
            <v>71418</v>
          </cell>
          <cell r="B1729" t="str">
            <v>MANTA GEOTEXTIL TP BIDIM</v>
          </cell>
        </row>
        <row r="1730">
          <cell r="A1730" t="str">
            <v>71418/001</v>
          </cell>
          <cell r="B1730" t="str">
            <v>MANTA GEOTEXTIL TIPO BIDIM-OP 30</v>
          </cell>
          <cell r="C1730" t="str">
            <v>M2</v>
          </cell>
          <cell r="D1730">
            <v>15.53</v>
          </cell>
        </row>
        <row r="1731">
          <cell r="A1731">
            <v>143</v>
          </cell>
          <cell r="B1731" t="str">
            <v>IMPERMEABILIZACAO COM PAPELAO ALCATROADO</v>
          </cell>
        </row>
        <row r="1732">
          <cell r="A1732">
            <v>24164</v>
          </cell>
          <cell r="B1732" t="str">
            <v>PAPEL BETUMINOSO</v>
          </cell>
        </row>
        <row r="1733">
          <cell r="A1733" t="str">
            <v>24164/001</v>
          </cell>
          <cell r="B1733" t="str">
            <v>PAPEL BETUMINOSO KRAFT</v>
          </cell>
          <cell r="C1733" t="str">
            <v>M2</v>
          </cell>
          <cell r="D1733">
            <v>13</v>
          </cell>
        </row>
        <row r="1734">
          <cell r="A1734">
            <v>144</v>
          </cell>
          <cell r="B1734" t="str">
            <v>IMPERMEABILIZACAO COM CIMENTO CRISTALIZADO</v>
          </cell>
        </row>
        <row r="1735">
          <cell r="A1735">
            <v>68595</v>
          </cell>
          <cell r="B1735" t="str">
            <v>CIMENTO ESPECIAL CRISTALIZANTE DENVERLIT C/EMULSAO ADESIVA DENVERFIX -</v>
          </cell>
        </row>
        <row r="1736">
          <cell r="B1736" t="str">
            <v>DENVER-1 DEMAO P/SUB SOLO/BALDRAMES/GALERIAS/JARDINEIRAS/ETC</v>
          </cell>
        </row>
        <row r="1737">
          <cell r="A1737" t="str">
            <v>CÓDIGO</v>
          </cell>
          <cell r="B1737" t="str">
            <v>|D E S C R I Ç Ã O                                                   |UN</v>
          </cell>
          <cell r="C1737" t="str">
            <v>IDADE</v>
          </cell>
          <cell r="D1737" t="str">
            <v>|CUSTO TOTAL</v>
          </cell>
        </row>
        <row r="1738">
          <cell r="A1738" t="str">
            <v>ÍNCULO.....:</v>
          </cell>
          <cell r="B1738" t="str">
            <v>NACIONAL CAIXA</v>
          </cell>
        </row>
        <row r="1740">
          <cell r="A1740" t="str">
            <v>68595/001</v>
          </cell>
          <cell r="B1740" t="str">
            <v>CIMENTO ESPECIAL CRISTALIZANTE DENVERLIT C/EMULSAO ADESIVA DENVERFIX -</v>
          </cell>
          <cell r="C1740" t="str">
            <v>M2</v>
          </cell>
          <cell r="D1740">
            <v>11.7</v>
          </cell>
        </row>
        <row r="1741">
          <cell r="B1741" t="str">
            <v>DENVER-1 DEMAO P/SUB SOLO/BALDRAMES/GALERIAS/JARDINEIRAS/ETC</v>
          </cell>
        </row>
        <row r="1742">
          <cell r="A1742" t="str">
            <v>68595/002</v>
          </cell>
          <cell r="B1742" t="str">
            <v>CIMENTO ESPECIAL CRISTALIZANTE DENVERLIT C/EMULSAO ADESIVA DENVERFIX -</v>
          </cell>
          <cell r="C1742" t="str">
            <v>M2</v>
          </cell>
          <cell r="D1742">
            <v>35.119999999999997</v>
          </cell>
        </row>
        <row r="1743">
          <cell r="B1743" t="str">
            <v>DENVER-3 DEMAOS P/SUBSOLO/BALDRAMES/GALERIAS/JARDINEIRAS/ETC</v>
          </cell>
        </row>
        <row r="1744">
          <cell r="A1744" t="str">
            <v>68595/003</v>
          </cell>
          <cell r="B1744" t="str">
            <v>PO CRISTALIZANTE P2/ADITIVO PEGA RAPIDA P1/SELADOR - HEYDI P/AREA SUJE</v>
          </cell>
          <cell r="C1744" t="str">
            <v>M2</v>
          </cell>
          <cell r="D1744">
            <v>35.619999999999997</v>
          </cell>
        </row>
        <row r="1745">
          <cell r="B1745" t="str">
            <v>ITA A PRESSAO LENCOL FREATICO - SUBSOLO/CISTERNA/PISCINA/ETC</v>
          </cell>
        </row>
        <row r="1746">
          <cell r="A1746" t="str">
            <v>68595/004</v>
          </cell>
          <cell r="B1746" t="str">
            <v>CIMENTO ESPECIAL CRISTALIZANTE K11/EMULSAO ADESIVA KZ - HEYDI P/ESTRUT</v>
          </cell>
          <cell r="C1746" t="str">
            <v>M2</v>
          </cell>
          <cell r="D1746">
            <v>13.04</v>
          </cell>
        </row>
        <row r="1747">
          <cell r="B1747" t="str">
            <v>URA ENTERRADA - BALDRAME</v>
          </cell>
        </row>
        <row r="1748">
          <cell r="A1748" t="str">
            <v>68595/005</v>
          </cell>
          <cell r="B1748" t="str">
            <v>CIMENTO ESPECIAL CRISTALIZANTE K11/EMULSAO ADESIVA KZ - HEYDI P/ESTRUT</v>
          </cell>
          <cell r="C1748" t="str">
            <v>M2</v>
          </cell>
          <cell r="D1748">
            <v>22.68</v>
          </cell>
        </row>
        <row r="1749">
          <cell r="B1749" t="str">
            <v>URA ENTERRADA - CISTERNA/PISCINA ATE PROFUNDIDADE DE 7,0M</v>
          </cell>
        </row>
        <row r="1750">
          <cell r="A1750">
            <v>145</v>
          </cell>
          <cell r="B1750" t="str">
            <v>IMPERMEABILIZACAO BETUMINOSA C/EMULSAO ASFALTICA E ACRILICA</v>
          </cell>
        </row>
        <row r="1751">
          <cell r="A1751">
            <v>68468</v>
          </cell>
          <cell r="B1751" t="str">
            <v>IMPERMEAB. DE FUNDACOES/BALDRAMES/MUROS DE ARRIMO/ALICERCES E REVEST.</v>
          </cell>
        </row>
        <row r="1752">
          <cell r="B1752" t="str">
            <v>EM CONTATO C/SOLO - UTILIZ. TINTA BETUMINOSA TIPO NEUTROLIN / 2DEMAOS</v>
          </cell>
        </row>
        <row r="1753">
          <cell r="A1753" t="str">
            <v>68468/001</v>
          </cell>
          <cell r="B1753" t="str">
            <v>IMPERMEAB. DE FUNDACOES/BALDRAMES/MUROS DE ARRIMO/ALICERCES E REVEST.</v>
          </cell>
          <cell r="C1753" t="str">
            <v>M2</v>
          </cell>
          <cell r="D1753">
            <v>3.65</v>
          </cell>
        </row>
        <row r="1754">
          <cell r="B1754" t="str">
            <v>EM CONTATO C/SOLO - UTILIZ. TINTA BETUMINOSA TIPO NEUTROLIN / 2DEMAOS</v>
          </cell>
        </row>
        <row r="1755">
          <cell r="A1755">
            <v>68507</v>
          </cell>
          <cell r="B1755" t="str">
            <v>IMPERMEABILIZACAO CALHAS/LAJES DESCOBERTAS</v>
          </cell>
        </row>
        <row r="1756">
          <cell r="A1756" t="str">
            <v>68507/001</v>
          </cell>
          <cell r="B1756" t="str">
            <v>IMPERMEABILIZACAO CALHAS/LAJES DESCOBERTAS C/3 DEMAOS VEDAPREN PRETO</v>
          </cell>
          <cell r="C1756" t="str">
            <v>M2</v>
          </cell>
          <cell r="D1756">
            <v>16.09</v>
          </cell>
        </row>
        <row r="1757">
          <cell r="A1757">
            <v>68508</v>
          </cell>
          <cell r="B1757" t="str">
            <v>IMPERMEABILIZACAO DE AREA MOLHADA</v>
          </cell>
        </row>
        <row r="1758">
          <cell r="A1758" t="str">
            <v>68508/001</v>
          </cell>
          <cell r="B1758" t="str">
            <v>IMPERMEABILIZACAO DE AREA MOLHADA 3 KG/M2, 3 DEMAOS VEDAPREN PRETO</v>
          </cell>
          <cell r="C1758" t="str">
            <v>M2</v>
          </cell>
          <cell r="D1758">
            <v>25.4</v>
          </cell>
        </row>
        <row r="1759">
          <cell r="B1759" t="str">
            <v>ESTRUTURADO C/ VEU DE POLIESTER.</v>
          </cell>
        </row>
        <row r="1760">
          <cell r="A1760">
            <v>68596</v>
          </cell>
          <cell r="B1760" t="str">
            <v>IMPERMEABILIZACAO FLEXIVEL</v>
          </cell>
        </row>
        <row r="1761">
          <cell r="A1761" t="str">
            <v>68596/001</v>
          </cell>
          <cell r="B1761" t="str">
            <v>IMPERMEABILIZANTE FLEXIVEL BASE ELASTOMERO - IGOFLEX PRETO - SIKA - 3</v>
          </cell>
          <cell r="C1761" t="str">
            <v>M2</v>
          </cell>
          <cell r="D1761">
            <v>27.82</v>
          </cell>
        </row>
        <row r="1762">
          <cell r="B1762" t="str">
            <v>DEMAOS S/TELA P/MARQUISE/TERRACO/CALHA/LAJE/JARDINEIRA/AREA FRIA</v>
          </cell>
        </row>
        <row r="1763">
          <cell r="A1763" t="str">
            <v>68596/002</v>
          </cell>
          <cell r="B1763" t="str">
            <v>IMPERMEABILIZANTE FLEXIVEL BASE ACRILICA  - IGOFLEX BRANCO - SIKA - 6</v>
          </cell>
          <cell r="C1763" t="str">
            <v>M2</v>
          </cell>
          <cell r="D1763">
            <v>130.69999999999999</v>
          </cell>
        </row>
        <row r="1764">
          <cell r="B1764" t="str">
            <v>DEMAOS S/TELA P/LAJE/CALHA/JARDINEIRA/MARQUISE</v>
          </cell>
        </row>
        <row r="1765">
          <cell r="A1765" t="str">
            <v>68596/003</v>
          </cell>
          <cell r="B1765" t="str">
            <v>IMPERMEABILIZAÇÃO Á BASE DE PINTURA ASFÁLTICA (HIDRO -ASFALTO) COM CON</v>
          </cell>
          <cell r="C1765" t="str">
            <v>M2</v>
          </cell>
          <cell r="D1765">
            <v>4.4400000000000004</v>
          </cell>
        </row>
        <row r="1766">
          <cell r="B1766" t="str">
            <v>SUMO DE 1,20 KG / M2, EM SUPERFÍCIE LISA DE PEQUENAS DIMENSÕES, COMO M</v>
          </cell>
        </row>
        <row r="1767">
          <cell r="B1767" t="str">
            <v>ARQUISES, BANHEIROS, ETC...</v>
          </cell>
        </row>
        <row r="1768">
          <cell r="A1768" t="str">
            <v>CÓDIGO</v>
          </cell>
          <cell r="B1768" t="str">
            <v>|D E S C R I Ç Ã O                                                   |UN</v>
          </cell>
          <cell r="C1768" t="str">
            <v>IDADE</v>
          </cell>
          <cell r="D1768" t="str">
            <v>|CUSTO TOTAL</v>
          </cell>
        </row>
        <row r="1769">
          <cell r="A1769" t="str">
            <v>ÍNCULO.....:</v>
          </cell>
          <cell r="B1769" t="str">
            <v>NACIONAL CAIXA</v>
          </cell>
        </row>
        <row r="1771">
          <cell r="A1771">
            <v>147</v>
          </cell>
          <cell r="B1771" t="str">
            <v>IMPERMEABILIZACAO COM MASTIQUE</v>
          </cell>
        </row>
        <row r="1772">
          <cell r="A1772">
            <v>24173</v>
          </cell>
          <cell r="B1772" t="str">
            <v>IMPERMEABILIZACAO DE LAJES</v>
          </cell>
        </row>
        <row r="1773">
          <cell r="A1773" t="str">
            <v>24173/001</v>
          </cell>
          <cell r="B1773" t="str">
            <v>IMPERM. LAJES SUPERIOR C/MASTIQUE BETUMINOSO A FRIO</v>
          </cell>
          <cell r="C1773" t="str">
            <v>M2</v>
          </cell>
          <cell r="D1773">
            <v>64.27</v>
          </cell>
        </row>
        <row r="1774">
          <cell r="A1774">
            <v>56949</v>
          </cell>
          <cell r="B1774" t="str">
            <v>JUNTA DE DILATACAO</v>
          </cell>
        </row>
        <row r="1775">
          <cell r="A1775" t="str">
            <v>56949/001</v>
          </cell>
          <cell r="B1775" t="str">
            <v>JUNTA DE DILATACAO COM SIKAFLEX 1A.</v>
          </cell>
          <cell r="C1775" t="str">
            <v>M</v>
          </cell>
          <cell r="D1775">
            <v>17.649999999999999</v>
          </cell>
        </row>
        <row r="1776">
          <cell r="A1776">
            <v>71686</v>
          </cell>
          <cell r="B1776" t="str">
            <v>CONSERVACAO DE CALHAS DE CONCRETO - PAR</v>
          </cell>
        </row>
        <row r="1777">
          <cell r="A1777" t="str">
            <v>71686/001</v>
          </cell>
          <cell r="B1777" t="str">
            <v>IMPERMEABILIZACAO CALHAS DE CONCRETO C/MASTIQUE BETUMINOSO</v>
          </cell>
          <cell r="C1777" t="str">
            <v>M</v>
          </cell>
          <cell r="D1777">
            <v>19.18</v>
          </cell>
        </row>
        <row r="1778">
          <cell r="A1778">
            <v>150</v>
          </cell>
          <cell r="B1778" t="str">
            <v>PROTECAO DE SUPERFICIE COM ARGAMASSA</v>
          </cell>
        </row>
        <row r="1779">
          <cell r="A1779">
            <v>24225</v>
          </cell>
          <cell r="B1779" t="str">
            <v>PROTECAO MECANICA DE SUPERFICIES IMPERMEABILIZADAS</v>
          </cell>
        </row>
        <row r="1780">
          <cell r="A1780" t="str">
            <v>24225/001</v>
          </cell>
          <cell r="B1780" t="str">
            <v>CAMADA DE PROTECAO C/ARG. CIM/AREIA PENEIRADA 1:3 E=1,5CM</v>
          </cell>
          <cell r="C1780" t="str">
            <v>M2</v>
          </cell>
          <cell r="D1780">
            <v>10.5</v>
          </cell>
        </row>
        <row r="1781">
          <cell r="A1781">
            <v>68510</v>
          </cell>
          <cell r="B1781" t="str">
            <v>PROTECAO C/ ARGAMASSA CIM/AREIA GROSSA TRACO 1:4,ESP.=2CM</v>
          </cell>
        </row>
        <row r="1782">
          <cell r="A1782" t="str">
            <v>68510/001</v>
          </cell>
          <cell r="B1782" t="str">
            <v>PROTECAO C/ ARGAMASSA CIM/AREIA GROSSA TRACO 1:4,ESP.=2CM</v>
          </cell>
          <cell r="C1782" t="str">
            <v>M2</v>
          </cell>
          <cell r="D1782">
            <v>7.28</v>
          </cell>
        </row>
        <row r="1783">
          <cell r="A1783" t="str">
            <v>INEL</v>
          </cell>
          <cell r="B1783" t="str">
            <v>INSTALACAO ELETRICA/ELETRIFICACAO E ILUMINACAO EXTERNA</v>
          </cell>
        </row>
        <row r="1784">
          <cell r="A1784">
            <v>165</v>
          </cell>
          <cell r="B1784" t="str">
            <v>ELETRODUTOS/CALHAS PARA LEITO DE CABOS</v>
          </cell>
        </row>
        <row r="1785">
          <cell r="A1785">
            <v>10299</v>
          </cell>
          <cell r="B1785" t="str">
            <v>FORN/ASSENT. ELETRODUTO PVC ROSCA 25 MM (1")</v>
          </cell>
        </row>
        <row r="1786">
          <cell r="A1786" t="str">
            <v>10299/001</v>
          </cell>
          <cell r="B1786" t="str">
            <v>FORN/ASSENT. ELETRODUTO PVC ROSCA 25 MM</v>
          </cell>
          <cell r="C1786" t="str">
            <v>M</v>
          </cell>
          <cell r="D1786">
            <v>6.99</v>
          </cell>
        </row>
        <row r="1787">
          <cell r="A1787">
            <v>40728</v>
          </cell>
          <cell r="B1787" t="str">
            <v>FORN./ASSENTAMENTO TUBO F.G. DN 1/2 POL. COM LUVAS E UNIÃO</v>
          </cell>
          <cell r="C1787" t="str">
            <v>M</v>
          </cell>
          <cell r="D1787">
            <v>38.049999999999997</v>
          </cell>
        </row>
        <row r="1788">
          <cell r="A1788">
            <v>40802</v>
          </cell>
          <cell r="B1788" t="str">
            <v>FORN/ASSENT. ELETRODUTO PVC ROSC. 1 POL</v>
          </cell>
          <cell r="C1788" t="str">
            <v>M</v>
          </cell>
          <cell r="D1788">
            <v>7.46</v>
          </cell>
        </row>
        <row r="1789">
          <cell r="A1789">
            <v>55858</v>
          </cell>
          <cell r="B1789" t="str">
            <v>FORN/ASSENT. ELETRODUTO FERRO LI ESMALT. 3/4 POL</v>
          </cell>
          <cell r="C1789" t="str">
            <v>M</v>
          </cell>
          <cell r="D1789">
            <v>12.2</v>
          </cell>
        </row>
        <row r="1790">
          <cell r="A1790">
            <v>55859</v>
          </cell>
          <cell r="B1790" t="str">
            <v>FORN/ASSENT. ELETRODUTO FERRO LI ESMALT. 1 POL</v>
          </cell>
          <cell r="C1790" t="str">
            <v>M</v>
          </cell>
          <cell r="D1790">
            <v>14.75</v>
          </cell>
        </row>
        <row r="1791">
          <cell r="A1791">
            <v>55860</v>
          </cell>
          <cell r="B1791" t="str">
            <v>FORN/ASSENT. ELETRODUTO FERRO LI ESMALT. 1 1/2 POL</v>
          </cell>
          <cell r="C1791" t="str">
            <v>M</v>
          </cell>
          <cell r="D1791">
            <v>23.07</v>
          </cell>
        </row>
        <row r="1792">
          <cell r="A1792">
            <v>55861</v>
          </cell>
          <cell r="B1792" t="str">
            <v>FORN/ASSENT. ELETRODUTO FERRO LI ESMALT. 2 POL</v>
          </cell>
          <cell r="C1792" t="str">
            <v>M</v>
          </cell>
          <cell r="D1792">
            <v>28.55</v>
          </cell>
        </row>
        <row r="1793">
          <cell r="A1793">
            <v>55862</v>
          </cell>
          <cell r="B1793" t="str">
            <v>FORN/ASSENT. ELETRODUTO FERRO LI ESMALT. 4 POL</v>
          </cell>
          <cell r="C1793" t="str">
            <v>M</v>
          </cell>
          <cell r="D1793">
            <v>74.489999999999995</v>
          </cell>
        </row>
        <row r="1794">
          <cell r="A1794">
            <v>55865</v>
          </cell>
          <cell r="B1794" t="str">
            <v>FORN/ASSENT. ELETRODUTO PVC ROSC, 1 1/2 POL</v>
          </cell>
          <cell r="C1794" t="str">
            <v>M</v>
          </cell>
          <cell r="D1794">
            <v>13.51</v>
          </cell>
        </row>
        <row r="1795">
          <cell r="A1795">
            <v>55866</v>
          </cell>
          <cell r="B1795" t="str">
            <v>FORN/ASSENT. ELETRODUTO PVC ROSC. 2 POL</v>
          </cell>
          <cell r="C1795" t="str">
            <v>M</v>
          </cell>
          <cell r="D1795">
            <v>16.41</v>
          </cell>
        </row>
        <row r="1796">
          <cell r="A1796">
            <v>55867</v>
          </cell>
          <cell r="B1796" t="str">
            <v>FORN/ASSENT. ELETRODUTO PVC ROSC. 3 POL</v>
          </cell>
          <cell r="C1796" t="str">
            <v>M</v>
          </cell>
          <cell r="D1796">
            <v>31.2</v>
          </cell>
        </row>
        <row r="1797">
          <cell r="A1797">
            <v>55868</v>
          </cell>
          <cell r="B1797" t="str">
            <v>FORN/ASSENT. ELETRODUTO PVC ROSC. 4 POL</v>
          </cell>
          <cell r="C1797" t="str">
            <v>M</v>
          </cell>
          <cell r="D1797">
            <v>43.19</v>
          </cell>
        </row>
        <row r="1798">
          <cell r="A1798">
            <v>68637</v>
          </cell>
          <cell r="B1798" t="str">
            <v>ELETRODUTO PVC ROSCAVEL 50 MM (1 1/2") C/2 CABOS CCI 50-10 INCL CONEXO</v>
          </cell>
        </row>
        <row r="1799">
          <cell r="A1799" t="str">
            <v>CÓDIGO</v>
          </cell>
          <cell r="B1799" t="str">
            <v>|D E S C R I Ç Ã O                                                   |UN</v>
          </cell>
          <cell r="C1799" t="str">
            <v>IDADE</v>
          </cell>
          <cell r="D1799" t="str">
            <v>|CUSTO TOTAL</v>
          </cell>
        </row>
        <row r="1800">
          <cell r="A1800" t="str">
            <v>ÍNCULO.....:</v>
          </cell>
          <cell r="B1800" t="str">
            <v>NACIONAL CAIXA</v>
          </cell>
        </row>
        <row r="1802">
          <cell r="A1802" t="str">
            <v>68637/001</v>
          </cell>
          <cell r="B1802" t="str">
            <v>ROSCAVEL D = 3/4"</v>
          </cell>
          <cell r="C1802" t="str">
            <v>M</v>
          </cell>
          <cell r="D1802">
            <v>5.23</v>
          </cell>
        </row>
        <row r="1803">
          <cell r="A1803" t="str">
            <v>68637/002</v>
          </cell>
          <cell r="B1803" t="str">
            <v>PRUMADA ELETRICA C/ELETRODUTO PVC ROSCA 1", C/ 3#6MM2</v>
          </cell>
          <cell r="C1803" t="str">
            <v>M</v>
          </cell>
          <cell r="D1803">
            <v>14.73</v>
          </cell>
        </row>
        <row r="1804">
          <cell r="A1804" t="str">
            <v>68637/003</v>
          </cell>
          <cell r="B1804" t="str">
            <v>ELETRODUTO PVC ROSCAVEL 50 MM (1 1/2") C/2 CABOS CCI 50-10 INCL CONEXO</v>
          </cell>
          <cell r="C1804" t="str">
            <v>M</v>
          </cell>
          <cell r="D1804">
            <v>19.87</v>
          </cell>
        </row>
        <row r="1805">
          <cell r="A1805">
            <v>68688</v>
          </cell>
          <cell r="B1805" t="str">
            <v>ELETRODUTO PVC RIGIDO 1/2" APARENTE</v>
          </cell>
        </row>
        <row r="1806">
          <cell r="A1806" t="str">
            <v>68688/001</v>
          </cell>
          <cell r="B1806" t="str">
            <v>ELETRODUTO PVC RIGIDO 3/4" APARENTE</v>
          </cell>
          <cell r="C1806" t="str">
            <v>M</v>
          </cell>
          <cell r="D1806">
            <v>5.25</v>
          </cell>
        </row>
        <row r="1807">
          <cell r="A1807" t="str">
            <v>68688/002</v>
          </cell>
          <cell r="B1807" t="str">
            <v>ELETRODUTO PVC RIGIDO 1/2" APARENTE</v>
          </cell>
          <cell r="C1807" t="str">
            <v>M</v>
          </cell>
          <cell r="D1807">
            <v>4.7699999999999996</v>
          </cell>
        </row>
        <row r="1808">
          <cell r="A1808">
            <v>167</v>
          </cell>
          <cell r="B1808" t="str">
            <v>FIOS/CABOS</v>
          </cell>
        </row>
        <row r="1809">
          <cell r="A1809">
            <v>8257</v>
          </cell>
          <cell r="B1809" t="str">
            <v>CABO ISOLADO PVC 750V 240 MM2</v>
          </cell>
          <cell r="C1809" t="str">
            <v>M</v>
          </cell>
          <cell r="D1809">
            <v>117.62</v>
          </cell>
        </row>
        <row r="1810">
          <cell r="A1810">
            <v>24209</v>
          </cell>
          <cell r="B1810" t="str">
            <v>FORN/INSTAL FIO ISOLADO PVC 750V 6MM2</v>
          </cell>
        </row>
        <row r="1811">
          <cell r="A1811" t="str">
            <v>24209/001</v>
          </cell>
          <cell r="B1811" t="str">
            <v>FIO ISOLADO PVC 750V 6 MM2</v>
          </cell>
          <cell r="C1811" t="str">
            <v>M</v>
          </cell>
          <cell r="D1811">
            <v>2.94</v>
          </cell>
        </row>
        <row r="1812">
          <cell r="A1812">
            <v>24210</v>
          </cell>
          <cell r="B1812" t="str">
            <v>FORN/INSTAL FIO ISOLADO PVC 750V 10MM2</v>
          </cell>
        </row>
        <row r="1813">
          <cell r="A1813" t="str">
            <v>24210/001</v>
          </cell>
          <cell r="B1813" t="str">
            <v>FIO ISOLADO PVC 750V 10 MM2</v>
          </cell>
          <cell r="C1813" t="str">
            <v>M</v>
          </cell>
          <cell r="D1813">
            <v>3.95</v>
          </cell>
        </row>
        <row r="1814">
          <cell r="A1814">
            <v>55863</v>
          </cell>
          <cell r="B1814" t="str">
            <v>CABO ISOLADO PVC 750V 150 MM2</v>
          </cell>
          <cell r="C1814" t="str">
            <v>M</v>
          </cell>
          <cell r="D1814">
            <v>72.3</v>
          </cell>
        </row>
        <row r="1815">
          <cell r="A1815">
            <v>55869</v>
          </cell>
          <cell r="B1815" t="str">
            <v>FORN/INSTAL. FIO DUPLO FLEXIVEL 2 X 1,5 MM2</v>
          </cell>
          <cell r="C1815" t="str">
            <v>M</v>
          </cell>
          <cell r="D1815">
            <v>4.47</v>
          </cell>
        </row>
        <row r="1816">
          <cell r="A1816">
            <v>55870</v>
          </cell>
          <cell r="B1816" t="str">
            <v>FORN/INSTAL. CABO COBRE ISOLADO 50 MM2</v>
          </cell>
          <cell r="C1816" t="str">
            <v>M</v>
          </cell>
          <cell r="D1816">
            <v>29.17</v>
          </cell>
        </row>
        <row r="1817">
          <cell r="A1817">
            <v>55871</v>
          </cell>
          <cell r="B1817" t="str">
            <v>FORN/INSTAL. CABO COBRE ISOLADO 95 MM2</v>
          </cell>
          <cell r="C1817" t="str">
            <v>M</v>
          </cell>
          <cell r="D1817">
            <v>53.8</v>
          </cell>
        </row>
        <row r="1818">
          <cell r="A1818">
            <v>63485</v>
          </cell>
          <cell r="B1818" t="str">
            <v>FORN/INSTAL FIO ISOLADO PVC 750V 2,5MM2</v>
          </cell>
        </row>
        <row r="1819">
          <cell r="A1819" t="str">
            <v>63485/001</v>
          </cell>
          <cell r="B1819" t="str">
            <v>FIO ISOLADO PVC 750V 2,5 MM2</v>
          </cell>
          <cell r="C1819" t="str">
            <v>M</v>
          </cell>
          <cell r="D1819">
            <v>1.99</v>
          </cell>
        </row>
        <row r="1820">
          <cell r="A1820">
            <v>63486</v>
          </cell>
          <cell r="B1820" t="str">
            <v>FORN/INSTAL FIO ISOLADO PVC 750V 4MM2</v>
          </cell>
        </row>
        <row r="1821">
          <cell r="A1821" t="str">
            <v>63486/001</v>
          </cell>
          <cell r="B1821" t="str">
            <v>FIO ISOLADO PVC 750V 4 MM2</v>
          </cell>
          <cell r="C1821" t="str">
            <v>M</v>
          </cell>
          <cell r="D1821">
            <v>2.44</v>
          </cell>
        </row>
        <row r="1822">
          <cell r="A1822">
            <v>64626</v>
          </cell>
          <cell r="B1822" t="str">
            <v>FIO ISOLADO PVC 750V 1,5 MM2</v>
          </cell>
          <cell r="C1822" t="str">
            <v>M</v>
          </cell>
          <cell r="D1822">
            <v>1.69</v>
          </cell>
        </row>
        <row r="1823">
          <cell r="A1823">
            <v>168</v>
          </cell>
          <cell r="B1823" t="str">
            <v>CAIXAS</v>
          </cell>
        </row>
        <row r="1824">
          <cell r="A1824">
            <v>10404</v>
          </cell>
          <cell r="B1824" t="str">
            <v>CAIXA DE PASSAGEM EM ALVENARIA COM TAMPA DE CONCR</v>
          </cell>
        </row>
        <row r="1825">
          <cell r="A1825" t="str">
            <v>10404/001</v>
          </cell>
          <cell r="B1825" t="str">
            <v>CAIXA DE PASSAGEM EM ALVENARIA COM TAMPA CONCRETO 40X40X40</v>
          </cell>
          <cell r="C1825" t="str">
            <v>UN</v>
          </cell>
          <cell r="D1825">
            <v>43.77</v>
          </cell>
        </row>
        <row r="1826">
          <cell r="A1826">
            <v>68689</v>
          </cell>
          <cell r="B1826" t="str">
            <v>CONDULETE PVC TIPO "LL" 3/4"</v>
          </cell>
        </row>
        <row r="1827">
          <cell r="A1827" t="str">
            <v>68689/001</v>
          </cell>
          <cell r="B1827" t="str">
            <v>CONDULETES PVC TIPO "B" 3/4"</v>
          </cell>
          <cell r="C1827" t="str">
            <v>UN</v>
          </cell>
          <cell r="D1827">
            <v>10.64</v>
          </cell>
        </row>
        <row r="1828">
          <cell r="A1828" t="str">
            <v>68689/002</v>
          </cell>
          <cell r="B1828" t="str">
            <v>CONDULETE PVC TIPO "LL" 3/4"</v>
          </cell>
          <cell r="C1828" t="str">
            <v>UN</v>
          </cell>
          <cell r="D1828">
            <v>8.5399999999999991</v>
          </cell>
        </row>
        <row r="1829">
          <cell r="A1829" t="str">
            <v>68689/003</v>
          </cell>
          <cell r="B1829" t="str">
            <v>CONDULETE PVC TIPO "TB" 3/4"</v>
          </cell>
          <cell r="C1829" t="str">
            <v>UN</v>
          </cell>
          <cell r="D1829">
            <v>14.94</v>
          </cell>
        </row>
        <row r="1830">
          <cell r="A1830" t="str">
            <v>CÓDIGO</v>
          </cell>
          <cell r="B1830" t="str">
            <v>|D E S C R I Ç Ã O                                                   |UN</v>
          </cell>
          <cell r="C1830" t="str">
            <v>IDADE</v>
          </cell>
          <cell r="D1830" t="str">
            <v>|CUSTO TOTAL</v>
          </cell>
        </row>
        <row r="1831">
          <cell r="A1831" t="str">
            <v>ÍNCULO.....:</v>
          </cell>
          <cell r="B1831" t="str">
            <v>NACIONAL CAIXA</v>
          </cell>
        </row>
        <row r="1833">
          <cell r="A1833" t="str">
            <v>68689/004</v>
          </cell>
          <cell r="B1833" t="str">
            <v>CAIXA DE LIGAÇÃO EM ALUMÍNIO SILÍCIO, TIPO CONDULETES FORMATO "C", DIA</v>
          </cell>
          <cell r="C1833" t="str">
            <v>UN</v>
          </cell>
          <cell r="D1833">
            <v>10.24</v>
          </cell>
        </row>
        <row r="1834">
          <cell r="B1834" t="str">
            <v>M= 3/4". FORNECIMENTO E COLOCAÇÃO.</v>
          </cell>
        </row>
        <row r="1835">
          <cell r="A1835">
            <v>169</v>
          </cell>
          <cell r="B1835" t="str">
            <v>QUADROS/DISJUNTORES</v>
          </cell>
        </row>
        <row r="1836">
          <cell r="A1836">
            <v>10405</v>
          </cell>
          <cell r="B1836" t="str">
            <v>INSTALACAO DE QUADRO DE DISTRIBUICAO DE EMBUTIR</v>
          </cell>
        </row>
        <row r="1837">
          <cell r="B1837" t="str">
            <v>(QUADRA DESCOBERTA DO MET)</v>
          </cell>
        </row>
        <row r="1838">
          <cell r="A1838" t="str">
            <v>10405/001</v>
          </cell>
          <cell r="B1838" t="str">
            <v>INSTALACAO DE QUADRO DE DISTRIBUICAO DE EMBUTIR(QUADRA DESC)</v>
          </cell>
          <cell r="C1838" t="str">
            <v>UN</v>
          </cell>
          <cell r="D1838">
            <v>111.87</v>
          </cell>
        </row>
        <row r="1839">
          <cell r="A1839">
            <v>11748</v>
          </cell>
          <cell r="B1839" t="str">
            <v>ENTRADA SERVICO INDIVIDUAIS AEREAS E SUBSTACOES SIMPLIFICADAS PADRAO</v>
          </cell>
        </row>
        <row r="1840">
          <cell r="B1840" t="str">
            <v>CERJ E LIGHT</v>
          </cell>
        </row>
        <row r="1841">
          <cell r="A1841" t="str">
            <v>11748/001</v>
          </cell>
          <cell r="B1841" t="str">
            <v>ENTRADA SERV (PC) PD CERJ TRIF 1 MEDIDOR C/CARGA ATE 30KW C/CONCR COMP</v>
          </cell>
          <cell r="C1841" t="str">
            <v>UN</v>
          </cell>
          <cell r="D1841">
            <v>1564.44</v>
          </cell>
        </row>
        <row r="1842">
          <cell r="B1842" t="str">
            <v>LETO CABINE EM ALV C/PORTA CAIXA P/INSTAL DO MEDIDOR CAIXA CONCR P/ATE</v>
          </cell>
        </row>
        <row r="1843">
          <cell r="B1843" t="str">
            <v>RRAMENTO E DEMAIS MAT NECESSARIOS EXCL DISJUNTOR E FIO OU CABO DE ENTR</v>
          </cell>
        </row>
        <row r="1844">
          <cell r="B1844" t="str">
            <v>ADA OU SAIDA</v>
          </cell>
        </row>
        <row r="1845">
          <cell r="A1845">
            <v>23699</v>
          </cell>
          <cell r="B1845" t="str">
            <v>ENTRADA QUADRO GERAL CASA BOMBAS</v>
          </cell>
        </row>
        <row r="1846">
          <cell r="A1846" t="str">
            <v>23699/001</v>
          </cell>
          <cell r="B1846" t="str">
            <v>ENTRADA QUADRO GERAL CASA BOMBA PR5-2Q-T INCL LIGACAO PREDIAL</v>
          </cell>
          <cell r="C1846" t="str">
            <v>UN</v>
          </cell>
          <cell r="D1846">
            <v>12823.47</v>
          </cell>
        </row>
        <row r="1847">
          <cell r="A1847">
            <v>26323</v>
          </cell>
          <cell r="B1847" t="str">
            <v>QUADROS DE DISTRIBUICAO.</v>
          </cell>
        </row>
        <row r="1848">
          <cell r="A1848" t="str">
            <v>26323/001</v>
          </cell>
          <cell r="B1848" t="str">
            <v>QUADRO DISTR ENERG P/DISJ TERMO-MAGN UNIP P/INSTAL ATE 3DISJ</v>
          </cell>
          <cell r="C1848" t="str">
            <v>UN</v>
          </cell>
          <cell r="D1848">
            <v>36.81</v>
          </cell>
        </row>
        <row r="1849">
          <cell r="B1849" t="str">
            <v>SEM DISPOSITIVO PARA CHAVE GERAL C/PORTA E BARRAMENTO NEUTRO</v>
          </cell>
        </row>
        <row r="1850">
          <cell r="B1850" t="str">
            <v>FORNECIMENTO E COLOCACAO E COLOCACAO</v>
          </cell>
        </row>
        <row r="1851">
          <cell r="A1851" t="str">
            <v>26323/002</v>
          </cell>
          <cell r="B1851" t="str">
            <v>QUADRO DISTR ENERG P/DISJ TERMO-MAGN UNIP P/INSTAL ATE 6DISJ</v>
          </cell>
          <cell r="C1851" t="str">
            <v>UN</v>
          </cell>
          <cell r="D1851">
            <v>41.97</v>
          </cell>
        </row>
        <row r="1852">
          <cell r="B1852" t="str">
            <v>SEM DISPOSITIVO PARA CHAVE GERAL C/PORTA E BARRAMENTO NEUTRO</v>
          </cell>
        </row>
        <row r="1853">
          <cell r="B1853" t="str">
            <v>FORNECIMENTO E COLOCACAO</v>
          </cell>
        </row>
        <row r="1854">
          <cell r="A1854" t="str">
            <v>26323/003</v>
          </cell>
          <cell r="B1854" t="str">
            <v>QUADRO DISTR ENERG P/DISJ TERMO-MAGN UNIP P/INSTAL AT/12DISJ</v>
          </cell>
          <cell r="C1854" t="str">
            <v>UN</v>
          </cell>
          <cell r="D1854">
            <v>61.61</v>
          </cell>
        </row>
        <row r="1855">
          <cell r="B1855" t="str">
            <v>SEM DISPOSITIVO PARA CHAVE GERAL C/PORTA E BARRAMENTO NEUTRO</v>
          </cell>
        </row>
        <row r="1856">
          <cell r="B1856" t="str">
            <v>FORNECIMENTO E COLOCACAO</v>
          </cell>
        </row>
        <row r="1857">
          <cell r="A1857" t="str">
            <v>26323/004</v>
          </cell>
          <cell r="B1857" t="str">
            <v>QUADRO DISTR ENERG P/DISJ TERMO-MAGN UNIP P/INSTAL AT/18DISJ</v>
          </cell>
          <cell r="C1857" t="str">
            <v>UN</v>
          </cell>
          <cell r="D1857">
            <v>200.26</v>
          </cell>
        </row>
        <row r="1858">
          <cell r="B1858" t="str">
            <v>( DE EMBUTIR) C/DISPOSITIVO PARA CHAVE GERAL C/PORTA E BARRAMENTO</v>
          </cell>
        </row>
        <row r="1859">
          <cell r="B1859" t="str">
            <v>NEUTRO-FORNECIMENTO E COLOCACAO</v>
          </cell>
        </row>
        <row r="1860">
          <cell r="A1860" t="str">
            <v>26323/005</v>
          </cell>
          <cell r="B1860" t="str">
            <v>QUADRO DISTR ENERG P/DISJ TERMO-MAGN UNIP P/INSTAL AT/24DISJ</v>
          </cell>
          <cell r="C1860" t="str">
            <v>UN</v>
          </cell>
          <cell r="D1860">
            <v>234.65</v>
          </cell>
        </row>
        <row r="1861">
          <cell r="A1861" t="str">
            <v>CÓDIGO</v>
          </cell>
          <cell r="B1861" t="str">
            <v>|D E S C R I Ç Ã O                                                   |UN</v>
          </cell>
          <cell r="C1861" t="str">
            <v>IDADE</v>
          </cell>
          <cell r="D1861" t="str">
            <v>|CUSTO TOTAL</v>
          </cell>
        </row>
        <row r="1862">
          <cell r="A1862" t="str">
            <v>ÍNCULO.....:</v>
          </cell>
          <cell r="B1862" t="str">
            <v>NACIONAL CAIXA</v>
          </cell>
        </row>
        <row r="1864">
          <cell r="B1864" t="str">
            <v>(DE EMBUTIR) C/DISPOSITIVO PARA CHAVE GERAL C/PORTA E BARRAMENTO</v>
          </cell>
        </row>
        <row r="1865">
          <cell r="B1865" t="str">
            <v>NEUTRO E TRIFASICO -FORNECIMENTO E COLOCACAO</v>
          </cell>
        </row>
        <row r="1866">
          <cell r="A1866" t="str">
            <v>26323/006</v>
          </cell>
          <cell r="B1866" t="str">
            <v>QUADRO DISTR ENERG P/DISJ TERMO-MAGN UNIP P/INSTAL AT/32DISJ</v>
          </cell>
          <cell r="C1866" t="str">
            <v>UN</v>
          </cell>
          <cell r="D1866">
            <v>337.79</v>
          </cell>
        </row>
        <row r="1867">
          <cell r="B1867" t="str">
            <v>DE EMBUTIR C/DISPOSITIVO P/CHAVE GERAL C/PORTA E BARRAMENTO</v>
          </cell>
        </row>
        <row r="1868">
          <cell r="B1868" t="str">
            <v>NEUTRO E TRIFASICO -FORNECIMENTO E COLOCACAO</v>
          </cell>
        </row>
        <row r="1869">
          <cell r="A1869" t="str">
            <v>26323/007</v>
          </cell>
          <cell r="B1869" t="str">
            <v>QUADRO DISTR ENERG P/DISJ TERMO-MAGN UNIP P/INSTAL AT/40DISJ</v>
          </cell>
          <cell r="C1869" t="str">
            <v>UN</v>
          </cell>
          <cell r="D1869">
            <v>385.2</v>
          </cell>
        </row>
        <row r="1870">
          <cell r="B1870" t="str">
            <v>DE EMBUTIR C/DISPOSITIVO PARA CHAVE GERAL C/PORTA E BARRAMENTO</v>
          </cell>
        </row>
        <row r="1871">
          <cell r="B1871" t="str">
            <v>NEUTRO E TRIFASICO -FORNECIMENTO E COLOCACAO</v>
          </cell>
        </row>
        <row r="1872">
          <cell r="A1872" t="str">
            <v>26323/008</v>
          </cell>
          <cell r="B1872" t="str">
            <v>QUADRO DISTR ENERG P/DISJ TERMO-MAGN UNIP P/INSTAL AT/50DISJ</v>
          </cell>
          <cell r="C1872" t="str">
            <v>UN</v>
          </cell>
          <cell r="D1872">
            <v>513.05999999999995</v>
          </cell>
        </row>
        <row r="1873">
          <cell r="B1873" t="str">
            <v>DE EMBUTIR C/DISPOSITIVO P/CHAVE GERAL C/PORTA E BARRAMENTO</v>
          </cell>
        </row>
        <row r="1874">
          <cell r="B1874" t="str">
            <v>NEUTRO E TRIFASICO -FORNECIMENTO E COLOCACAO</v>
          </cell>
        </row>
        <row r="1875">
          <cell r="A1875">
            <v>26324</v>
          </cell>
          <cell r="B1875" t="str">
            <v>DISJUNTORES</v>
          </cell>
        </row>
        <row r="1876">
          <cell r="A1876" t="str">
            <v>26324/001</v>
          </cell>
          <cell r="B1876" t="str">
            <v>DISJUNTOR TERMOMAGNETICO UNIPOLAR 10 A 30A X 240V-FORN/COLOC</v>
          </cell>
          <cell r="C1876" t="str">
            <v>UN</v>
          </cell>
          <cell r="D1876">
            <v>8.0299999999999994</v>
          </cell>
        </row>
        <row r="1877">
          <cell r="A1877" t="str">
            <v>26324/002</v>
          </cell>
          <cell r="B1877" t="str">
            <v>DISJUNTOR TERMOMAGNETICO UNIPOLAR 35 A 50A X 240V-FORN/COLOC</v>
          </cell>
          <cell r="C1877" t="str">
            <v>UN</v>
          </cell>
          <cell r="D1877">
            <v>11.18</v>
          </cell>
        </row>
        <row r="1878">
          <cell r="A1878" t="str">
            <v>26324/003</v>
          </cell>
          <cell r="B1878" t="str">
            <v>DISJUNTOR TERMOMAGNETICO BIPOLAR 10 A 50A  X 240V-FORN/COLOC</v>
          </cell>
          <cell r="C1878" t="str">
            <v>UN</v>
          </cell>
          <cell r="D1878">
            <v>43.21</v>
          </cell>
        </row>
        <row r="1879">
          <cell r="A1879" t="str">
            <v>26324/004</v>
          </cell>
          <cell r="B1879" t="str">
            <v>DISJUNTOR TERMOMAGNETICO TRIPOLAR 10 A 50A X 240V-FORN/COLOC</v>
          </cell>
          <cell r="C1879" t="str">
            <v>UN</v>
          </cell>
          <cell r="D1879">
            <v>50.87</v>
          </cell>
        </row>
        <row r="1880">
          <cell r="A1880" t="str">
            <v>26324/005</v>
          </cell>
          <cell r="B1880" t="str">
            <v>DISJUNTOR TERMOMAGNETICO TRIPOLAR 60 A 100A X240V-FORN/COLOC</v>
          </cell>
          <cell r="C1880" t="str">
            <v>UN</v>
          </cell>
          <cell r="D1880">
            <v>71.94</v>
          </cell>
        </row>
        <row r="1881">
          <cell r="A1881" t="str">
            <v>26324/006</v>
          </cell>
          <cell r="B1881" t="str">
            <v>DISJUNTOR TERMOMAGNETICO TRIPOLAR 125 A 150AX240V-FORN/COLOC</v>
          </cell>
          <cell r="C1881" t="str">
            <v>UN</v>
          </cell>
          <cell r="D1881">
            <v>185.41</v>
          </cell>
        </row>
        <row r="1882">
          <cell r="A1882" t="str">
            <v>26324/007</v>
          </cell>
          <cell r="B1882" t="str">
            <v>DISJUNTOR TERMOMAGNETICO TRIPOLAR 250A X  240V-FORNEC/COLOC</v>
          </cell>
          <cell r="C1882" t="str">
            <v>UN</v>
          </cell>
          <cell r="D1882">
            <v>785.44</v>
          </cell>
        </row>
        <row r="1883">
          <cell r="A1883" t="str">
            <v>26324/008</v>
          </cell>
          <cell r="B1883" t="str">
            <v>DISJUNTOR TERMOMAGNETICO TRIPOLAR 300 A 400AX240V-FORN/COLOC</v>
          </cell>
          <cell r="C1883" t="str">
            <v>UN</v>
          </cell>
          <cell r="D1883">
            <v>1006.49</v>
          </cell>
        </row>
        <row r="1884">
          <cell r="A1884" t="str">
            <v>26324/009</v>
          </cell>
          <cell r="B1884" t="str">
            <v>DISJUNTOR TERMOMAGNETICO TRIPOLAR 500 A 600AX240V-FORN/COLOC</v>
          </cell>
          <cell r="C1884" t="str">
            <v>UN</v>
          </cell>
          <cell r="D1884">
            <v>2267.87</v>
          </cell>
        </row>
        <row r="1885">
          <cell r="A1885" t="str">
            <v>26324/010</v>
          </cell>
          <cell r="B1885" t="str">
            <v>DISJUNTOR TERMOMAGNETICO TRIPOLAR 175 A 225AX240V-FORN/COLOC</v>
          </cell>
          <cell r="C1885" t="str">
            <v>UN</v>
          </cell>
          <cell r="D1885">
            <v>602.51</v>
          </cell>
        </row>
        <row r="1886">
          <cell r="A1886">
            <v>57023</v>
          </cell>
          <cell r="B1886" t="str">
            <v>INSTALACAO DE DISJUNTOR TRIFASICO ATE 20 A (QUADRA</v>
          </cell>
        </row>
        <row r="1887">
          <cell r="B1887" t="str">
            <v>DESCOBERTA DO MET)</v>
          </cell>
        </row>
        <row r="1888">
          <cell r="A1888" t="str">
            <v>57023/001</v>
          </cell>
          <cell r="B1888" t="str">
            <v>INSTALACAO DE DISJUNTOR TRIFASICO ATE 20 A (QUADRA DESCOBER)</v>
          </cell>
          <cell r="C1888" t="str">
            <v>UN</v>
          </cell>
          <cell r="D1888">
            <v>49.99</v>
          </cell>
        </row>
        <row r="1889">
          <cell r="B1889" t="str">
            <v>DESCOBERTA DO MET)</v>
          </cell>
        </row>
        <row r="1890">
          <cell r="A1890">
            <v>68066</v>
          </cell>
          <cell r="B1890" t="str">
            <v>CAIXA DE PROTECAO PARA MEDIDOR MONOFASICO</v>
          </cell>
          <cell r="C1890" t="str">
            <v>UN</v>
          </cell>
          <cell r="D1890">
            <v>58.12</v>
          </cell>
        </row>
        <row r="1891">
          <cell r="A1891">
            <v>68444</v>
          </cell>
          <cell r="B1891" t="str">
            <v>ENTRADA SERV (PC) PD LIGHT/MONOF ATE 4,4KVA LIGACAO AEREA C/POSTE DE</v>
          </cell>
        </row>
        <row r="1892">
          <cell r="A1892" t="str">
            <v>CÓDIGO</v>
          </cell>
          <cell r="B1892" t="str">
            <v>|D E S C R I Ç Ã O                                                   |UN</v>
          </cell>
          <cell r="C1892" t="str">
            <v>IDADE</v>
          </cell>
          <cell r="D1892" t="str">
            <v>|CUSTO TOTAL</v>
          </cell>
        </row>
        <row r="1893">
          <cell r="A1893" t="str">
            <v>ÍNCULO.....:</v>
          </cell>
          <cell r="B1893" t="str">
            <v>NACIONAL CAIXA</v>
          </cell>
        </row>
        <row r="1895">
          <cell r="B1895" t="str">
            <v>CONCR COMPLETO QUADRO P/INSTAL DE MEDIDOR TP A-2 C/DISJUNTOR 1X40A</v>
          </cell>
        </row>
        <row r="1896">
          <cell r="B1896" t="str">
            <v>HASTE DE ATERRAMENTO E DEMAIS MAT NECESSARIOS EXCL FIO DE ENTRADA E</v>
          </cell>
        </row>
        <row r="1897">
          <cell r="B1897" t="str">
            <v>SAIDA</v>
          </cell>
        </row>
        <row r="1898">
          <cell r="A1898" t="str">
            <v>68444/001</v>
          </cell>
          <cell r="B1898" t="str">
            <v>ENTRADA SERV (PC) PD LIGHT/MONOF ATE 4,4KVA LIGACAO AEREA C/POSTE DE</v>
          </cell>
          <cell r="C1898" t="str">
            <v>UN</v>
          </cell>
          <cell r="D1898">
            <v>1008.03</v>
          </cell>
        </row>
        <row r="1899">
          <cell r="B1899" t="str">
            <v>CONCR COMPLETO QUADRO P/INSTAL DE MEDIDOR TP A-2 C/DISJUNTOR 1X40A</v>
          </cell>
        </row>
        <row r="1900">
          <cell r="B1900" t="str">
            <v>HASTE DE ATERRAMENTO E DEMAIS MAT NECESSARIOS EXCL FIO DE ENTRADA E</v>
          </cell>
        </row>
        <row r="1901">
          <cell r="B1901" t="str">
            <v>SAIDA</v>
          </cell>
        </row>
        <row r="1902">
          <cell r="A1902">
            <v>68479</v>
          </cell>
          <cell r="B1902" t="str">
            <v>PE-A.43 - QUADRO DE COMANDO E QUADRO DE MEDICAO</v>
          </cell>
        </row>
        <row r="1903">
          <cell r="A1903" t="str">
            <v>68479/001</v>
          </cell>
          <cell r="B1903" t="str">
            <v>QUADRO DE COMANDO E QUADRO DE MEDICAO</v>
          </cell>
          <cell r="C1903" t="str">
            <v>UN</v>
          </cell>
          <cell r="D1903">
            <v>208.31</v>
          </cell>
        </row>
        <row r="1904">
          <cell r="A1904">
            <v>68611</v>
          </cell>
          <cell r="B1904" t="str">
            <v>CAIXA PASSAGEM P/TELEFONE</v>
          </cell>
        </row>
        <row r="1905">
          <cell r="A1905" t="str">
            <v>68611/001</v>
          </cell>
          <cell r="B1905" t="str">
            <v>CAIXA PASSAGEM P/TELEFONE  10X 10X 5CM</v>
          </cell>
          <cell r="C1905" t="str">
            <v>UN</v>
          </cell>
          <cell r="D1905">
            <v>23.75</v>
          </cell>
        </row>
        <row r="1906">
          <cell r="A1906" t="str">
            <v>68611/002</v>
          </cell>
          <cell r="B1906" t="str">
            <v>CAIXA PASSAGEM P/TELEFONE  20X 20X12CM</v>
          </cell>
          <cell r="C1906" t="str">
            <v>UN</v>
          </cell>
          <cell r="D1906">
            <v>51.32</v>
          </cell>
        </row>
        <row r="1907">
          <cell r="A1907" t="str">
            <v>68611/003</v>
          </cell>
          <cell r="B1907" t="str">
            <v>CAIXA PASSAGEM P/TELEFONE  40X 40X12CM</v>
          </cell>
          <cell r="C1907" t="str">
            <v>UN</v>
          </cell>
          <cell r="D1907">
            <v>84.12</v>
          </cell>
        </row>
        <row r="1908">
          <cell r="A1908" t="str">
            <v>68611/004</v>
          </cell>
          <cell r="B1908" t="str">
            <v>CAIXA PASSAGEM P/TELEFONE  60X 60X12CM</v>
          </cell>
          <cell r="C1908" t="str">
            <v>UN</v>
          </cell>
          <cell r="D1908">
            <v>127.55</v>
          </cell>
        </row>
        <row r="1909">
          <cell r="A1909" t="str">
            <v>68611/005</v>
          </cell>
          <cell r="B1909" t="str">
            <v>CAIXA PASSAGEM P/TELEFONE  80X 80X15CM</v>
          </cell>
          <cell r="C1909" t="str">
            <v>UN</v>
          </cell>
          <cell r="D1909">
            <v>201.61</v>
          </cell>
        </row>
        <row r="1910">
          <cell r="A1910" t="str">
            <v>68611/006</v>
          </cell>
          <cell r="B1910" t="str">
            <v>CAIXA PASSAGEM P/TELEFONE 150X150X15CM</v>
          </cell>
          <cell r="C1910" t="str">
            <v>UN</v>
          </cell>
          <cell r="D1910">
            <v>732.86</v>
          </cell>
        </row>
        <row r="1911">
          <cell r="A1911">
            <v>68636</v>
          </cell>
          <cell r="B1911" t="str">
            <v>P/DISTRIBUICAO 4 CIRCUITOS INCLUSIVE ACESSORIOS</v>
          </cell>
        </row>
        <row r="1912">
          <cell r="A1912" t="str">
            <v>68636/001</v>
          </cell>
          <cell r="B1912" t="str">
            <v>QUADRO DE DISTRIBUICAO P/TELEFONE N.4 0,6X0,6X0,12M SEM ACESSORIOS EM</v>
          </cell>
          <cell r="C1912" t="str">
            <v>UN</v>
          </cell>
          <cell r="D1912">
            <v>131.01</v>
          </cell>
        </row>
        <row r="1913">
          <cell r="B1913" t="str">
            <v>CHAPA METALICA, PADRAO TELEBRAS</v>
          </cell>
        </row>
        <row r="1914">
          <cell r="A1914" t="str">
            <v>68636/002</v>
          </cell>
          <cell r="B1914" t="str">
            <v>QUADRO DE DISTRIBUICAO P/TELEFONE N.3 0,4X0,4X0,12M SEM ACESSORIOS EM</v>
          </cell>
          <cell r="C1914" t="str">
            <v>UN</v>
          </cell>
          <cell r="D1914">
            <v>90.33</v>
          </cell>
        </row>
        <row r="1915">
          <cell r="B1915" t="str">
            <v>CHAPA METALICA, PADRAO TELEBRAS</v>
          </cell>
        </row>
        <row r="1916">
          <cell r="A1916" t="str">
            <v>68636/003</v>
          </cell>
          <cell r="B1916" t="str">
            <v>QUADRO DE DISTRIBUICAO P/TELEFONE N.2 0,2X0,2X0,12M SEM ACESSORIOS EM</v>
          </cell>
          <cell r="C1916" t="str">
            <v>UN</v>
          </cell>
          <cell r="D1916">
            <v>55.88</v>
          </cell>
        </row>
        <row r="1917">
          <cell r="B1917" t="str">
            <v>CHAPA METALICA, PADRAO TELEBRAS</v>
          </cell>
        </row>
        <row r="1918">
          <cell r="A1918" t="str">
            <v>68636/004</v>
          </cell>
          <cell r="B1918" t="str">
            <v>P/DISTRIBUICAO 4 CIRCUITOS INCLUSIVE ACESSORIOS</v>
          </cell>
          <cell r="C1918" t="str">
            <v>UN</v>
          </cell>
          <cell r="D1918">
            <v>74.67</v>
          </cell>
        </row>
        <row r="1919">
          <cell r="A1919" t="str">
            <v>68636/005</v>
          </cell>
          <cell r="B1919" t="str">
            <v>QUADRO DE MEDICAO GERAL P/EDIFICIOS C/16 APTO EM CHAPA METALICA INCL</v>
          </cell>
          <cell r="C1919" t="str">
            <v>UN</v>
          </cell>
          <cell r="D1919">
            <v>675.21</v>
          </cell>
        </row>
        <row r="1920">
          <cell r="B1920" t="str">
            <v>DISJUNTORES E ATERRAMENTO</v>
          </cell>
        </row>
        <row r="1921">
          <cell r="A1921">
            <v>171</v>
          </cell>
          <cell r="B1921" t="str">
            <v>LUMINARIA INTERNA/BOCAL/LAMPADAS</v>
          </cell>
        </row>
        <row r="1922">
          <cell r="A1922">
            <v>26322</v>
          </cell>
          <cell r="B1922" t="str">
            <v>LUMINARIA INTERNA TP CALHA SOBREPOR</v>
          </cell>
        </row>
        <row r="1923">
          <cell r="A1923" t="str">
            <v>CÓDIGO</v>
          </cell>
          <cell r="B1923" t="str">
            <v>|D E S C R I Ç Ã O                                                   |UN</v>
          </cell>
          <cell r="C1923" t="str">
            <v>IDADE</v>
          </cell>
          <cell r="D1923" t="str">
            <v>|CUSTO TOTAL</v>
          </cell>
        </row>
        <row r="1924">
          <cell r="A1924" t="str">
            <v>ÍNCULO.....:</v>
          </cell>
          <cell r="B1924" t="str">
            <v>NACIONAL CAIXA</v>
          </cell>
        </row>
        <row r="1926">
          <cell r="A1926" t="str">
            <v>26322/001</v>
          </cell>
          <cell r="B1926" t="str">
            <v>LUMINARIA SOBREPOR TP CALHA C/REATOR PART RAPIDA LAMP 1X20W FLUORESCEN</v>
          </cell>
          <cell r="C1926" t="str">
            <v>UN</v>
          </cell>
          <cell r="D1926">
            <v>39.99</v>
          </cell>
        </row>
        <row r="1927">
          <cell r="B1927" t="str">
            <v>TE FIX EM LAJE OU FORRO - FORNECIMENTO E COLOCACAO</v>
          </cell>
        </row>
        <row r="1928">
          <cell r="A1928" t="str">
            <v>26322/002</v>
          </cell>
          <cell r="B1928" t="str">
            <v>LUMINARIA SOBREPOR TP CALHA C/REATOR PART RAPIDA LAMP 2X20W FLUORESCEN</v>
          </cell>
          <cell r="C1928" t="str">
            <v>UN</v>
          </cell>
          <cell r="D1928">
            <v>60.74</v>
          </cell>
        </row>
        <row r="1929">
          <cell r="B1929" t="str">
            <v>TE FIX EM LAJE OU FORRO - FORNECIMENTO E COLOCACAO</v>
          </cell>
        </row>
        <row r="1930">
          <cell r="A1930" t="str">
            <v>26322/003</v>
          </cell>
          <cell r="B1930" t="str">
            <v>LUMINARIA SOBREPOR TP CALHA C/REATOR PART RAPIDA LAMP 3X20W FLUORESCEN</v>
          </cell>
          <cell r="C1930" t="str">
            <v>UN</v>
          </cell>
          <cell r="D1930">
            <v>92.18</v>
          </cell>
        </row>
        <row r="1931">
          <cell r="B1931" t="str">
            <v>TE FIX EM LAJE OU FORRO - FORNECIMENTO E COLOCACAO</v>
          </cell>
        </row>
        <row r="1932">
          <cell r="A1932" t="str">
            <v>26322/004</v>
          </cell>
          <cell r="B1932" t="str">
            <v>LUMINARIA SOBREPOR TP CALHA C/REATOR PART RAPIDA LAMP 4X20W FLUORESCEN</v>
          </cell>
          <cell r="C1932" t="str">
            <v>UN</v>
          </cell>
          <cell r="D1932">
            <v>98.43</v>
          </cell>
        </row>
        <row r="1933">
          <cell r="B1933" t="str">
            <v>TE FIX EM LAJE OU FORRO - FORNECIMENTO E COLOCACAO</v>
          </cell>
        </row>
        <row r="1934">
          <cell r="A1934" t="str">
            <v>26322/005</v>
          </cell>
          <cell r="B1934" t="str">
            <v>LUMINARIA SOBREPOR TP CALHA C/REATOR PART RAPIDA LAMP 1X40W FLUORESCEN</v>
          </cell>
          <cell r="C1934" t="str">
            <v>UN</v>
          </cell>
          <cell r="D1934">
            <v>46.39</v>
          </cell>
        </row>
        <row r="1935">
          <cell r="B1935" t="str">
            <v>TE FIX EM LAJE OU FORRO - FORNECIMENTO E COLOCACAO</v>
          </cell>
        </row>
        <row r="1936">
          <cell r="A1936" t="str">
            <v>26322/006</v>
          </cell>
          <cell r="B1936" t="str">
            <v>LUMINARIA SOBREPOR TP CALHA C/REATOR PARTIDA RAPIDA E 2 LAMPADAS 40W</v>
          </cell>
          <cell r="C1936" t="str">
            <v>UN</v>
          </cell>
          <cell r="D1936">
            <v>65.319999999999993</v>
          </cell>
        </row>
        <row r="1937">
          <cell r="B1937" t="str">
            <v>FLUORESCENTE, FIXADA EM LAJE OU FORRO - FORNECIMENTO E COLOCACAO</v>
          </cell>
        </row>
        <row r="1938">
          <cell r="A1938" t="str">
            <v>26322/007</v>
          </cell>
          <cell r="B1938" t="str">
            <v>LUMINARIA SOBREPOR TP CALHA C/REATOR PART RAPIDA LAMP 3X40W FLUORESCEN</v>
          </cell>
          <cell r="C1938" t="str">
            <v>UN</v>
          </cell>
          <cell r="D1938">
            <v>90.88</v>
          </cell>
        </row>
        <row r="1939">
          <cell r="B1939" t="str">
            <v>TE FIX EM LAJE OU FORRO - FORNECIMENTO E COLOCACAO</v>
          </cell>
        </row>
        <row r="1940">
          <cell r="A1940" t="str">
            <v>26322/008</v>
          </cell>
          <cell r="B1940" t="str">
            <v>LUMINARIA SOBREPOR TP CALHA C/REATOR PART RAPIDA LAMP 4X40W FLUORESCEN</v>
          </cell>
          <cell r="C1940" t="str">
            <v>UN</v>
          </cell>
          <cell r="D1940">
            <v>113.97</v>
          </cell>
        </row>
        <row r="1941">
          <cell r="B1941" t="str">
            <v>TE FIX EM LAJE OU FORRO - FORNECIMENTO E COLOCACAO</v>
          </cell>
        </row>
        <row r="1942">
          <cell r="A1942" t="str">
            <v>26322/009</v>
          </cell>
          <cell r="B1942" t="str">
            <v>LUMINARIA SOBREPOR TP CALHA C/REATOR PART CONVENC LAMP 1X20W E STARTER</v>
          </cell>
          <cell r="C1942" t="str">
            <v>UN</v>
          </cell>
          <cell r="D1942">
            <v>37.31</v>
          </cell>
        </row>
        <row r="1943">
          <cell r="B1943" t="str">
            <v>FIX EM LAJE OU FORRO - FORNECIMENTO E COLOCACAO</v>
          </cell>
        </row>
        <row r="1944">
          <cell r="A1944" t="str">
            <v>26322/010</v>
          </cell>
          <cell r="B1944" t="str">
            <v>LUMINARIA SOBREPOR TP CALHA C/REATOR PART CONVENC LAMP 2X20W (FLUORES</v>
          </cell>
          <cell r="C1944" t="str">
            <v>UN</v>
          </cell>
          <cell r="D1944">
            <v>58.73</v>
          </cell>
        </row>
        <row r="1945">
          <cell r="B1945" t="str">
            <v>CENTE) E STARTER FIX EM LAJE OU FORRO - FORNECIMENTO E COLOCACAO</v>
          </cell>
        </row>
        <row r="1946">
          <cell r="A1946" t="str">
            <v>26322/011</v>
          </cell>
          <cell r="B1946" t="str">
            <v>LUMINARIA SOBREPOR TP CALHA C/REATOR PART CONVENC LAMP 3X20W (FLUORES</v>
          </cell>
          <cell r="C1946" t="str">
            <v>UN</v>
          </cell>
          <cell r="D1946">
            <v>90.17</v>
          </cell>
        </row>
        <row r="1947">
          <cell r="B1947" t="str">
            <v>CENTE) E STARTER FIXADA EM LAJE OU FORRO - FORNECIMENTO OU COLOCACAO</v>
          </cell>
        </row>
        <row r="1948">
          <cell r="A1948" t="str">
            <v>26322/012</v>
          </cell>
          <cell r="B1948" t="str">
            <v>LUMINARIA SOBREPOR TP CALHA C/REATOR PART CONVENC LAMP 4X20W (FLUORES</v>
          </cell>
          <cell r="C1948" t="str">
            <v>UN</v>
          </cell>
          <cell r="D1948">
            <v>95.75</v>
          </cell>
        </row>
        <row r="1949">
          <cell r="B1949" t="str">
            <v>CENTE) E STARTER FIXADA EM LAJE OU FORRO - FORNECIMENTO E COLOCACAO</v>
          </cell>
        </row>
        <row r="1950">
          <cell r="A1950" t="str">
            <v>26322/013</v>
          </cell>
          <cell r="B1950" t="str">
            <v>LUMINARIA SOBREPOR TP CALHA C/REATOR PART CONVENC LAMP 1X40W (FLUORES</v>
          </cell>
          <cell r="C1950" t="str">
            <v>UN</v>
          </cell>
          <cell r="D1950">
            <v>44.38</v>
          </cell>
        </row>
        <row r="1951">
          <cell r="B1951" t="str">
            <v>CENTE) E STARTER FIXADA EM LAJE OU FORRO - FORNECIMENTO E COLOCACAO</v>
          </cell>
        </row>
        <row r="1952">
          <cell r="A1952" t="str">
            <v>26322/014</v>
          </cell>
          <cell r="B1952" t="str">
            <v>LUMINARIA SOBREPOR TP CALHA C/REATOR PART CONVENC LAMP 2X40W (FLUORES</v>
          </cell>
          <cell r="C1952" t="str">
            <v>UN</v>
          </cell>
          <cell r="D1952">
            <v>63.31</v>
          </cell>
        </row>
        <row r="1953">
          <cell r="B1953" t="str">
            <v>CENTE) E STARTER FIXADA EM LAJE OU FORRO - FORNECIMENTO E COLOCACAO</v>
          </cell>
        </row>
        <row r="1954">
          <cell r="A1954" t="str">
            <v>CÓDIGO</v>
          </cell>
          <cell r="B1954" t="str">
            <v>|D E S C R I Ç Ã O                                                   |UN</v>
          </cell>
          <cell r="C1954" t="str">
            <v>IDADE</v>
          </cell>
          <cell r="D1954" t="str">
            <v>|CUSTO TOTAL</v>
          </cell>
        </row>
        <row r="1955">
          <cell r="A1955" t="str">
            <v>ÍNCULO.....:</v>
          </cell>
          <cell r="B1955" t="str">
            <v>NACIONAL CAIXA</v>
          </cell>
        </row>
        <row r="1957">
          <cell r="A1957" t="str">
            <v>26322/015</v>
          </cell>
          <cell r="B1957" t="str">
            <v>LUMINARIA SOBREPOR TP CALHA C/REATOR PART CONVENC LAMP 3X40W (FLUORES</v>
          </cell>
          <cell r="C1957" t="str">
            <v>UN</v>
          </cell>
          <cell r="D1957">
            <v>88.2</v>
          </cell>
        </row>
        <row r="1958">
          <cell r="B1958" t="str">
            <v>CENTE) E STARTER FIXADA EM LAJE OU FORRO - FORNECIMENTO E COLOCACAO</v>
          </cell>
        </row>
        <row r="1959">
          <cell r="A1959" t="str">
            <v>26322/016</v>
          </cell>
          <cell r="B1959" t="str">
            <v>LUMINARIA SOBREPOR TP CALHA C/REATOR PART CONVENC LAMP 4X40W (FLUORES</v>
          </cell>
          <cell r="C1959" t="str">
            <v>UN</v>
          </cell>
          <cell r="D1959">
            <v>111.96</v>
          </cell>
        </row>
        <row r="1960">
          <cell r="B1960" t="str">
            <v>CENTE) E STARTER FIXADO EM LAJE OU FORRO - FORNECIMENTO E COLOCACAO</v>
          </cell>
        </row>
        <row r="1961">
          <cell r="A1961">
            <v>68513</v>
          </cell>
          <cell r="B1961" t="str">
            <v>LUMINARIA INTERNA</v>
          </cell>
        </row>
        <row r="1962">
          <cell r="A1962" t="str">
            <v>68513/001</v>
          </cell>
          <cell r="B1962" t="str">
            <v>LUMINARIA TIPO SPOT PLASTICO PARA 1 LAMP. INCAND/MINI-FLUOR.</v>
          </cell>
          <cell r="C1962" t="str">
            <v>UN</v>
          </cell>
          <cell r="D1962">
            <v>15.71</v>
          </cell>
        </row>
        <row r="1963">
          <cell r="A1963">
            <v>68550</v>
          </cell>
          <cell r="B1963" t="str">
            <v>REFLETOR</v>
          </cell>
        </row>
        <row r="1964">
          <cell r="A1964" t="str">
            <v>68550/001</v>
          </cell>
          <cell r="B1964" t="str">
            <v>REFLETOR REDONDO EM ALUMINIO COM SUPORTE E ALCA REGULAVEL PARA FIXACAO</v>
          </cell>
          <cell r="C1964" t="str">
            <v>UN</v>
          </cell>
          <cell r="D1964">
            <v>141.13</v>
          </cell>
        </row>
        <row r="1965">
          <cell r="B1965" t="str">
            <v>COM LAMPADA VAPOR MERCURIO 250W</v>
          </cell>
        </row>
        <row r="1966">
          <cell r="A1966">
            <v>68705</v>
          </cell>
          <cell r="B1966" t="str">
            <v>LUMINARIA GLOBO</v>
          </cell>
        </row>
        <row r="1967">
          <cell r="A1967" t="str">
            <v>68705/001</v>
          </cell>
          <cell r="B1967" t="str">
            <v>LUMINARIA GLOBO VIDRO LEITOSO/PLAFONIER/BOCAL/LAMPADA 60W</v>
          </cell>
          <cell r="C1967" t="str">
            <v>UN</v>
          </cell>
          <cell r="D1967">
            <v>30.03</v>
          </cell>
        </row>
        <row r="1968">
          <cell r="A1968" t="str">
            <v>68705/002</v>
          </cell>
          <cell r="B1968" t="str">
            <v>LUMINARIA GLOBO VIDRO LEITOSO/PLAFONIER/BOCAL/LAMPADA 100W</v>
          </cell>
          <cell r="C1968" t="str">
            <v>UN</v>
          </cell>
          <cell r="D1968">
            <v>30.28</v>
          </cell>
        </row>
        <row r="1969">
          <cell r="A1969">
            <v>173</v>
          </cell>
          <cell r="B1969" t="str">
            <v>POSTE DE CONCRETO</v>
          </cell>
        </row>
        <row r="1970">
          <cell r="A1970">
            <v>10406</v>
          </cell>
          <cell r="B1970" t="str">
            <v>ENTRADA DE ENERGIA EM BT TRIFASICA 70 A (QUAD DES)</v>
          </cell>
        </row>
        <row r="1971">
          <cell r="A1971" t="str">
            <v>10406/001</v>
          </cell>
          <cell r="B1971" t="str">
            <v>ENTRADA DE ENERGIA EM BT TRIFASICA 70 A (QUADRA DESCOBERTA)</v>
          </cell>
          <cell r="C1971" t="str">
            <v>UN</v>
          </cell>
          <cell r="D1971">
            <v>1744.93</v>
          </cell>
        </row>
        <row r="1972">
          <cell r="A1972">
            <v>174</v>
          </cell>
          <cell r="B1972" t="str">
            <v>POSTE METALICO</v>
          </cell>
        </row>
        <row r="1973">
          <cell r="A1973">
            <v>55933</v>
          </cell>
          <cell r="B1973" t="str">
            <v>POSTE METALICO (PARA ILUMINACAO DE QUADRA DESCOB)</v>
          </cell>
          <cell r="C1973" t="str">
            <v>UN</v>
          </cell>
          <cell r="D1973">
            <v>929.05</v>
          </cell>
        </row>
        <row r="1974">
          <cell r="A1974">
            <v>175</v>
          </cell>
          <cell r="B1974" t="str">
            <v>LUMINARIA EXTERNA</v>
          </cell>
        </row>
        <row r="1975">
          <cell r="A1975">
            <v>10407</v>
          </cell>
          <cell r="B1975" t="str">
            <v>REFLETOR VAPOR METALICO C/ LAMPADAS 400 W</v>
          </cell>
        </row>
        <row r="1976">
          <cell r="A1976" t="str">
            <v>10407/001</v>
          </cell>
          <cell r="B1976" t="str">
            <v>REFLETOR VAPOR METALICO C/ LAMPADAS 400 W</v>
          </cell>
          <cell r="C1976" t="str">
            <v>UN</v>
          </cell>
          <cell r="D1976">
            <v>202.38</v>
          </cell>
        </row>
        <row r="1977">
          <cell r="A1977">
            <v>11543</v>
          </cell>
          <cell r="B1977" t="str">
            <v>LUMINARIA EXTERNA ABERTA</v>
          </cell>
        </row>
        <row r="1978">
          <cell r="A1978" t="str">
            <v>11543/001</v>
          </cell>
          <cell r="B1978" t="str">
            <v>LUMINARIA ABERTA P/LAMP A VAPOR DE MERCURIO ATE 400W E MISTA ATE 500W</v>
          </cell>
          <cell r="C1978" t="str">
            <v>UN</v>
          </cell>
          <cell r="D1978">
            <v>75.010000000000005</v>
          </cell>
        </row>
        <row r="1979">
          <cell r="B1979" t="str">
            <v>500W E BRACO EM TUBO DE ACO GALV D=50MM PROJ HOR=2.500MM E PROJ VERT=</v>
          </cell>
        </row>
        <row r="1980">
          <cell r="B1980" t="str">
            <v>2.200MM P/ILUMINACAO DE RUAS - FORNECIMENTO E COLOCACAO</v>
          </cell>
        </row>
        <row r="1981">
          <cell r="A1981">
            <v>177</v>
          </cell>
          <cell r="B1981" t="str">
            <v>PONTOS DE LUZ/TOMADAS ANTENA TV/CAMPAINHAS/INTERRUPTORES</v>
          </cell>
        </row>
        <row r="1982">
          <cell r="A1982">
            <v>23700</v>
          </cell>
          <cell r="B1982" t="str">
            <v>INSTALACAO ELETRICA</v>
          </cell>
        </row>
        <row r="1983">
          <cell r="A1983" t="str">
            <v>23700/001</v>
          </cell>
          <cell r="B1983" t="str">
            <v>TUBULACAO EMBUTIDA ESTRUTURA PR5-2Q-T</v>
          </cell>
          <cell r="C1983" t="str">
            <v>UN</v>
          </cell>
          <cell r="D1983">
            <v>6298.46</v>
          </cell>
        </row>
        <row r="1984">
          <cell r="A1984" t="str">
            <v>23700/002</v>
          </cell>
          <cell r="B1984" t="str">
            <v>TUBULACAO EMBUTIDA ALVENARIA PR5-2Q-T</v>
          </cell>
          <cell r="C1984" t="str">
            <v>UN</v>
          </cell>
          <cell r="D1984">
            <v>3297.54</v>
          </cell>
        </row>
        <row r="1985">
          <cell r="A1985" t="str">
            <v>CÓDIGO</v>
          </cell>
          <cell r="B1985" t="str">
            <v>|D E S C R I Ç Ã O                                                   |UN</v>
          </cell>
          <cell r="C1985" t="str">
            <v>IDADE</v>
          </cell>
          <cell r="D1985" t="str">
            <v>|CUSTO TOTAL</v>
          </cell>
        </row>
        <row r="1986">
          <cell r="A1986" t="str">
            <v>ÍNCULO.....:</v>
          </cell>
          <cell r="B1986" t="str">
            <v>NACIONAL CAIXA</v>
          </cell>
        </row>
        <row r="1988">
          <cell r="A1988" t="str">
            <v>23700/003</v>
          </cell>
          <cell r="B1988" t="str">
            <v>INTERRUPTORES TOMADAS PLAFONIERS PR5-2Q-T</v>
          </cell>
          <cell r="C1988" t="str">
            <v>UN</v>
          </cell>
          <cell r="D1988">
            <v>11866.72</v>
          </cell>
        </row>
        <row r="1989">
          <cell r="A1989" t="str">
            <v>23700/004</v>
          </cell>
          <cell r="B1989" t="str">
            <v>FIACAO PR5-2Q-T</v>
          </cell>
          <cell r="C1989" t="str">
            <v>UN</v>
          </cell>
          <cell r="D1989">
            <v>4097.3500000000004</v>
          </cell>
        </row>
        <row r="1990">
          <cell r="A1990">
            <v>26321</v>
          </cell>
          <cell r="B1990" t="str">
            <v>PONTOS DE LUZ - ELETRODUTO DE PVC</v>
          </cell>
        </row>
        <row r="1991">
          <cell r="A1991" t="str">
            <v>26321/003</v>
          </cell>
          <cell r="B1991" t="str">
            <v>INSTALACAO PONTO LUZ EQUIV A 2 VARAS ELETRODUTO PVC RIG 3/4"</v>
          </cell>
          <cell r="C1991" t="str">
            <v>UN</v>
          </cell>
          <cell r="D1991">
            <v>88.45</v>
          </cell>
        </row>
        <row r="1992">
          <cell r="B1992" t="str">
            <v>12M DE FIO 2,5MM2 CAIXAS CONEXOES LUVAS CURVA E INTERRUPTOR</v>
          </cell>
        </row>
        <row r="1993">
          <cell r="B1993" t="str">
            <v>EMBUTIR C/PLACA FOSFORESCENTE INCL ABERT E RASGO ALVENARIA</v>
          </cell>
        </row>
        <row r="1994">
          <cell r="A1994" t="str">
            <v>26321/004</v>
          </cell>
          <cell r="B1994" t="str">
            <v>INSTALACAO PONTO LUZ EQUIV A 2 VARAS ELETRODUTO PVC RIG 1/2"</v>
          </cell>
          <cell r="C1994" t="str">
            <v>UN</v>
          </cell>
          <cell r="D1994">
            <v>77.22</v>
          </cell>
        </row>
        <row r="1995">
          <cell r="B1995" t="str">
            <v>12MFIO 2,5MM2 CAIXAS CONEXOES LUVAS CURVA E INTERRUPTOR C/PLACA</v>
          </cell>
        </row>
        <row r="1996">
          <cell r="B1996" t="str">
            <v>FOSFORESCENTE-INCL ABERTURA E FECHAMENTO DE RASGO EM ALVENARIA</v>
          </cell>
        </row>
        <row r="1997">
          <cell r="A1997" t="str">
            <v>26321/006</v>
          </cell>
          <cell r="B1997" t="str">
            <v>INSTALACAO CONJ 2 PTS LUZ EQUIV 5 VARAS ELETROD PVC RIG 3/4"</v>
          </cell>
          <cell r="C1997" t="str">
            <v>UN</v>
          </cell>
          <cell r="D1997">
            <v>157.94</v>
          </cell>
        </row>
        <row r="1998">
          <cell r="B1998" t="str">
            <v>33M FIO 2,5MM2 CAIXAS CONEXOES LUVAS CURVA E INTERRUPTOR EMBUTIR</v>
          </cell>
        </row>
        <row r="1999">
          <cell r="B1999" t="str">
            <v>C/PLACA FOSFORESCENTE-INCL ABERTURA E FECHAMENTO DE RASGO EM</v>
          </cell>
        </row>
        <row r="2000">
          <cell r="B2000" t="str">
            <v>ALVENARIA</v>
          </cell>
        </row>
        <row r="2001">
          <cell r="A2001" t="str">
            <v>26321/007</v>
          </cell>
          <cell r="B2001" t="str">
            <v>INSTALACAO CONJ 2 PTS LUZ EQUIV 5 VARAS ELETROD PVC RIG 1/2"</v>
          </cell>
          <cell r="C2001" t="str">
            <v>UN</v>
          </cell>
          <cell r="D2001">
            <v>138.31</v>
          </cell>
        </row>
        <row r="2002">
          <cell r="A2002" t="str">
            <v>26321/009</v>
          </cell>
          <cell r="B2002" t="str">
            <v>INSTALACAO CONJ 3 PTS LUZ EQUIV 6 VARAS ELETROD PVC RIG 3/4"</v>
          </cell>
          <cell r="C2002" t="str">
            <v>UN</v>
          </cell>
          <cell r="D2002">
            <v>212.67</v>
          </cell>
        </row>
        <row r="2003">
          <cell r="B2003" t="str">
            <v>50MFIO 2,5MM2 CAIXAS CONEXOES LUVAS CURVA E INTERRUPTOR EMBUTIR</v>
          </cell>
        </row>
        <row r="2004">
          <cell r="B2004" t="str">
            <v>C/PLACA FOSFORESCENTE-INCL ABERTURA E FECHAMENTO RASGO DE ALVENARIA</v>
          </cell>
        </row>
        <row r="2005">
          <cell r="A2005" t="str">
            <v>26321/010</v>
          </cell>
          <cell r="B2005" t="str">
            <v>INSTALACAO CONJ 3 PTS LUZ EQUIV 6 VARAS ELETROD PVC RIG 1/2"</v>
          </cell>
          <cell r="C2005" t="str">
            <v>UN</v>
          </cell>
          <cell r="D2005">
            <v>187.54</v>
          </cell>
        </row>
        <row r="2006">
          <cell r="B2006" t="str">
            <v>50M FIO 2,5MM2 CAIXAS CONEXOES LUVAS CURVA E INTERRUPTOR EMBUTIR</v>
          </cell>
        </row>
        <row r="2007">
          <cell r="B2007" t="str">
            <v>C/PLCA FOSFORESCENTE-INCL ABERTURA E FECHAMENTO RASGO EM ALVENARIA</v>
          </cell>
        </row>
        <row r="2008">
          <cell r="A2008" t="str">
            <v>26321/012</v>
          </cell>
          <cell r="B2008" t="str">
            <v>INSTALACAO CONJ 4 PTS LUZ EQUIV 7 VARAS ELETROD PVC RIG 3/4"</v>
          </cell>
          <cell r="C2008" t="str">
            <v>UN</v>
          </cell>
          <cell r="D2008">
            <v>221.9</v>
          </cell>
        </row>
        <row r="2009">
          <cell r="B2009" t="str">
            <v>50M FIO 2,5MM2 CAIXAS CONEXOES LUVAS CURVA E INTERRUPTOR EMBUTIR</v>
          </cell>
        </row>
        <row r="2010">
          <cell r="B2010" t="str">
            <v>C/PLCA FOSFORESCENTE-INCL ABERTURA E FECHAMENTO RASGO EM ALVENARIA</v>
          </cell>
        </row>
        <row r="2011">
          <cell r="A2011" t="str">
            <v>26321/013</v>
          </cell>
          <cell r="B2011" t="str">
            <v>INSTALACAO CONJ 4 PTS LUZ EQUIV 7 VARAS ELETROD PVC RIG 1/2"</v>
          </cell>
          <cell r="C2011" t="str">
            <v>UN</v>
          </cell>
          <cell r="D2011">
            <v>200.24</v>
          </cell>
        </row>
        <row r="2012">
          <cell r="B2012" t="str">
            <v>50M FIO 2,5MM2 CAIXAS CONEXOES LUVAS CURVA E INTERRUPTOR EMBUTIR</v>
          </cell>
        </row>
        <row r="2013">
          <cell r="B2013" t="str">
            <v>C/PLACA FOSFORESCENTE-INCL ABERTURA E FECHAMENTO RASGO ALVENARIA</v>
          </cell>
        </row>
        <row r="2014">
          <cell r="A2014" t="str">
            <v>26321/015</v>
          </cell>
          <cell r="B2014" t="str">
            <v>INSTALACAO CONJ 5 PTS LUZ EQUIV 8 VARAS ELETROD PVC RIG 3/4"</v>
          </cell>
          <cell r="C2014" t="str">
            <v>UN</v>
          </cell>
          <cell r="D2014">
            <v>252.81</v>
          </cell>
        </row>
        <row r="2015">
          <cell r="B2015" t="str">
            <v>57M FIO 2,5MM2 CAIXAS CONEXOES LUVAS CURVA E INTERRUPTOR EMBUTIR</v>
          </cell>
        </row>
        <row r="2016">
          <cell r="A2016" t="str">
            <v>CÓDIGO</v>
          </cell>
          <cell r="B2016" t="str">
            <v>|D E S C R I Ç Ã O                                                   |UN</v>
          </cell>
          <cell r="C2016" t="str">
            <v>IDADE</v>
          </cell>
          <cell r="D2016" t="str">
            <v>|CUSTO TOTAL</v>
          </cell>
        </row>
        <row r="2017">
          <cell r="A2017" t="str">
            <v>ÍNCULO.....:</v>
          </cell>
          <cell r="B2017" t="str">
            <v>NACIONAL CAIXA</v>
          </cell>
        </row>
        <row r="2019">
          <cell r="B2019" t="str">
            <v>C/PLACA FOSFORESCENTE-INCL ABERTURA E FECHAMENTO RASGO ALVENARIA</v>
          </cell>
        </row>
        <row r="2020">
          <cell r="A2020" t="str">
            <v>26321/016</v>
          </cell>
          <cell r="B2020" t="str">
            <v>INSTALACAO CONJ 5 PTS LUZ EQUIV 8 VARAS ELETROD PVC RIG 1/2"</v>
          </cell>
          <cell r="C2020" t="str">
            <v>UN</v>
          </cell>
          <cell r="D2020">
            <v>229.96</v>
          </cell>
        </row>
        <row r="2021">
          <cell r="B2021" t="str">
            <v>57M FIO 2,5MM2 CAIXAS CONEXOES LUVAS CURVA E INTERRUPTOR EMBUTIR</v>
          </cell>
        </row>
        <row r="2022">
          <cell r="B2022" t="str">
            <v>C/PLACA FOSFORESCENTE-INCL ABERTURA E FECHAMENTO RASGO ALVENARIA</v>
          </cell>
        </row>
        <row r="2023">
          <cell r="A2023" t="str">
            <v>26321/018</v>
          </cell>
          <cell r="B2023" t="str">
            <v>INSTALACAO CONJ 6 PTS LUZ EQUIV 9 VARAS ELETROD PVC RIG 3/4"</v>
          </cell>
          <cell r="C2023" t="str">
            <v>UN</v>
          </cell>
          <cell r="D2023">
            <v>293.47000000000003</v>
          </cell>
        </row>
        <row r="2024">
          <cell r="B2024" t="str">
            <v>66M FIO 2,5MM2 CAIXAS CONEXOES LUVAS CURVA E INTERRUPTOR EMBUTIR</v>
          </cell>
        </row>
        <row r="2025">
          <cell r="B2025" t="str">
            <v>C/PLACA FOSFORESCENTE-INCL ABERTURA E FECHAMENTO RASGO ALVENARIA</v>
          </cell>
        </row>
        <row r="2026">
          <cell r="A2026" t="str">
            <v>26321/019</v>
          </cell>
          <cell r="B2026" t="str">
            <v>INSTALACAO CONJ 6 PTS LUZ EQUIV 9 VARAS ELETROD PVC RIG 1/2"</v>
          </cell>
          <cell r="C2026" t="str">
            <v>UN</v>
          </cell>
          <cell r="D2026">
            <v>263.56</v>
          </cell>
        </row>
        <row r="2027">
          <cell r="B2027" t="str">
            <v>66M FIO 2,5MM2 CAIXAS CONEXOES LUVAS CURVA E INTERRUPTOR EMBUTIR</v>
          </cell>
        </row>
        <row r="2028">
          <cell r="B2028" t="str">
            <v>C/PLACA FOSFORESCENTE-INCL ABERTURA E FECHAMENTO RASGO ALVENARIA</v>
          </cell>
        </row>
        <row r="2029">
          <cell r="A2029" t="str">
            <v>26321/021</v>
          </cell>
          <cell r="B2029" t="str">
            <v>INSTALACAO CONJ 8 PTS LUZ EQUIV 10 VARAS ELETROD PVC RIG 3/4"</v>
          </cell>
          <cell r="C2029" t="str">
            <v>UN</v>
          </cell>
          <cell r="D2029">
            <v>345.58</v>
          </cell>
        </row>
        <row r="2030">
          <cell r="B2030" t="str">
            <v>80M FIO 2,5MM2 CAIXAS CONEXOES LUVAS CURVA E INTERRUPTOR EMBUTIR</v>
          </cell>
        </row>
        <row r="2031">
          <cell r="B2031" t="str">
            <v>C/PLCA FOSFORESCENTE-INCL ABERTURA E FECHAMENTO RASGO ALVENARIA</v>
          </cell>
        </row>
        <row r="2032">
          <cell r="A2032" t="str">
            <v>26321/023</v>
          </cell>
          <cell r="B2032" t="str">
            <v>INSTALACAO CONJ 2 PTS LUZ EQUIV 3 VARAS ELETROD PVC RIG 3/4"</v>
          </cell>
          <cell r="C2032" t="str">
            <v>UN</v>
          </cell>
          <cell r="D2032">
            <v>133.57</v>
          </cell>
        </row>
        <row r="2033">
          <cell r="B2033" t="str">
            <v>20M FIO 2,5MM2 CAIXAS CONEXOES LUVAS E CONSIDERANDO O CONTROLE</v>
          </cell>
        </row>
        <row r="2034">
          <cell r="B2034" t="str">
            <v>DOS PONTOS DIRETOS NO QDL</v>
          </cell>
        </row>
        <row r="2035">
          <cell r="A2035" t="str">
            <v>26321/024</v>
          </cell>
          <cell r="B2035" t="str">
            <v>INSTALACAO CONJ 2 PTS LUZ EQUIV 3 VARAS ELETROD PVC RIG 1/2"</v>
          </cell>
          <cell r="C2035" t="str">
            <v>UN</v>
          </cell>
          <cell r="D2035">
            <v>128.07</v>
          </cell>
        </row>
        <row r="2036">
          <cell r="B2036" t="str">
            <v>20M FIO 2,5MM2 CAIXAS CONEXOES LUVAS E CONSIDERANDO O CONTROLE</v>
          </cell>
        </row>
        <row r="2037">
          <cell r="B2037" t="str">
            <v>DOS PONTOS DIRETOS NO QDL</v>
          </cell>
        </row>
        <row r="2038">
          <cell r="A2038" t="str">
            <v>26321/026</v>
          </cell>
          <cell r="B2038" t="str">
            <v>INSTALACAO CONJ 3 PTS LUZ EQUIV 5 VARAS ELETROD PVC RIG 3/4"</v>
          </cell>
          <cell r="C2038" t="str">
            <v>UN</v>
          </cell>
          <cell r="D2038">
            <v>171.98</v>
          </cell>
        </row>
        <row r="2039">
          <cell r="B2039" t="str">
            <v>30M FIO 2,5MM2 CAIXAS CONEXOES LUVAS E CONSIDERANDO O CONTROLE</v>
          </cell>
        </row>
        <row r="2040">
          <cell r="B2040" t="str">
            <v>DOS PONTOS DIRETOS NO QDL</v>
          </cell>
        </row>
        <row r="2041">
          <cell r="A2041" t="str">
            <v>26321/027</v>
          </cell>
          <cell r="B2041" t="str">
            <v>INSTALACAO CONJ 3 PTS LUZ EQUIV 5 VARAS ELETROD PVC RIG 1/2"</v>
          </cell>
          <cell r="C2041" t="str">
            <v>UN</v>
          </cell>
          <cell r="D2041">
            <v>158.32</v>
          </cell>
        </row>
        <row r="2042">
          <cell r="B2042" t="str">
            <v>30M FIO 2,5MM2 CAIXAS CONEXOES LUVAS E CONSIDERANDO O CONTROLE</v>
          </cell>
        </row>
        <row r="2043">
          <cell r="B2043" t="str">
            <v>DOS PONTOS DIRETOS NO QDL</v>
          </cell>
        </row>
        <row r="2044">
          <cell r="A2044" t="str">
            <v>26321/029</v>
          </cell>
          <cell r="B2044" t="str">
            <v>INSTALACAO CONJ 4 PTS LUZ EQUIV 6 VARAS ELETROD PVC RIG 3/4"</v>
          </cell>
          <cell r="C2044" t="str">
            <v>UN</v>
          </cell>
          <cell r="D2044">
            <v>167.94</v>
          </cell>
        </row>
        <row r="2045">
          <cell r="B2045" t="str">
            <v>40M FIO 2,5MM2 CAIXAS CONEXOES LUVAS CONSIDERANDO O CONTROLE</v>
          </cell>
        </row>
        <row r="2046">
          <cell r="B2046" t="str">
            <v>DOS PONTOS DIRETOS NO QDL</v>
          </cell>
        </row>
        <row r="2047">
          <cell r="A2047" t="str">
            <v>CÓDIGO</v>
          </cell>
          <cell r="B2047" t="str">
            <v>|D E S C R I Ç Ã O                                                   |UN</v>
          </cell>
          <cell r="C2047" t="str">
            <v>IDADE</v>
          </cell>
          <cell r="D2047" t="str">
            <v>|CUSTO TOTAL</v>
          </cell>
        </row>
        <row r="2048">
          <cell r="A2048" t="str">
            <v>ÍNCULO.....:</v>
          </cell>
          <cell r="B2048" t="str">
            <v>NACIONAL CAIXA</v>
          </cell>
        </row>
        <row r="2050">
          <cell r="A2050" t="str">
            <v>26321/030</v>
          </cell>
          <cell r="B2050" t="str">
            <v>INSTALACAO CONJ 4 PTS LUZ EQUIV 6 VARAS ELETROD PVC RIG 1/2"</v>
          </cell>
          <cell r="C2050" t="str">
            <v>UN</v>
          </cell>
          <cell r="D2050">
            <v>146.30000000000001</v>
          </cell>
        </row>
        <row r="2051">
          <cell r="B2051" t="str">
            <v>40M FIO 2,5MM2 CAIXAS CONEXOES LUVAS E CONSIDERANDO O CONTROLE</v>
          </cell>
        </row>
        <row r="2052">
          <cell r="B2052" t="str">
            <v>DOS PONTOS DIRETOS NO QDL</v>
          </cell>
        </row>
        <row r="2053">
          <cell r="A2053" t="str">
            <v>26321/032</v>
          </cell>
          <cell r="B2053" t="str">
            <v>INSTALACAO CONJ 5 PTS LUZ EQUIV 7 VARAS ELETROD PVC RIG 3/4"</v>
          </cell>
          <cell r="C2053" t="str">
            <v>UN</v>
          </cell>
          <cell r="D2053">
            <v>193.83</v>
          </cell>
        </row>
        <row r="2054">
          <cell r="B2054" t="str">
            <v>45M FIO 2,5MM2 CAIXAS CONEXOES LUVAS E CONSIDERANDO O CONTROLE</v>
          </cell>
        </row>
        <row r="2055">
          <cell r="B2055" t="str">
            <v>DOS PONTOS DIRETOS NO QDL</v>
          </cell>
        </row>
        <row r="2056">
          <cell r="A2056" t="str">
            <v>26321/033</v>
          </cell>
          <cell r="B2056" t="str">
            <v>INSTALACAO CONJ 5 PTS LUZ EQUIV 7 VARAS ELETROD PVC RIG 1/2"</v>
          </cell>
          <cell r="C2056" t="str">
            <v>UN</v>
          </cell>
          <cell r="D2056">
            <v>170.97</v>
          </cell>
        </row>
        <row r="2057">
          <cell r="B2057" t="str">
            <v>45M FIO 2,5MM2 CAIXAS CONEXOES LUVAS E CONSIDERANDO O CONTROLE</v>
          </cell>
        </row>
        <row r="2058">
          <cell r="B2058" t="str">
            <v>DOS PONTOS DIRETOS NO QDL</v>
          </cell>
        </row>
        <row r="2059">
          <cell r="A2059" t="str">
            <v>26321/035</v>
          </cell>
          <cell r="B2059" t="str">
            <v>INSTALACAO 1 CONJ 6 PTS LUZ EQUIV 8 VARAS ELETROD  PVC 3/4"  RIGIDO</v>
          </cell>
          <cell r="C2059" t="str">
            <v>UN</v>
          </cell>
          <cell r="D2059">
            <v>226.79</v>
          </cell>
        </row>
        <row r="2060">
          <cell r="B2060" t="str">
            <v>53M DE FIO 2,5MM2 CAIXAS CONEXOES LUVAS E CONSIDERANDO O CONTROLE DOS</v>
          </cell>
        </row>
        <row r="2061">
          <cell r="B2061" t="str">
            <v>PONTOS DIRETOS NO QDL</v>
          </cell>
        </row>
        <row r="2062">
          <cell r="A2062" t="str">
            <v>26321/036</v>
          </cell>
          <cell r="B2062" t="str">
            <v>INSTALACAO 1 CONJ 6 PTS LUZ EQUIV 8 VARAS ELETROD  PVC 1/2"</v>
          </cell>
          <cell r="C2062" t="str">
            <v>UN</v>
          </cell>
          <cell r="D2062">
            <v>198.24</v>
          </cell>
        </row>
        <row r="2063">
          <cell r="B2063" t="str">
            <v>53M FIO 2,5MM2 CAIXAS CONEXOES LUVAS E CONSIDERANDO O CONTROLE NO QDL</v>
          </cell>
        </row>
        <row r="2064">
          <cell r="A2064" t="str">
            <v>26321/037</v>
          </cell>
          <cell r="B2064" t="str">
            <v>INSTALACAO 1 CONJ 8 PTS LUZ EQUIV 9 VARAS ELETROD  PVC 3/4" 57M DE FIO</v>
          </cell>
          <cell r="C2064" t="str">
            <v>UN</v>
          </cell>
          <cell r="D2064">
            <v>256.86</v>
          </cell>
        </row>
        <row r="2065">
          <cell r="B2065" t="str">
            <v>2,5MM2 CAIXAS CONEXOES LUVAS E CONSIDERANDO O CONTROLE DOS POMTOS DIRE</v>
          </cell>
        </row>
        <row r="2066">
          <cell r="B2066" t="str">
            <v>TOS NO QDL</v>
          </cell>
        </row>
        <row r="2067">
          <cell r="A2067">
            <v>26325</v>
          </cell>
          <cell r="B2067" t="str">
            <v>PONTOS DE TOMADA</v>
          </cell>
        </row>
        <row r="2068">
          <cell r="A2068" t="str">
            <v>26325/003</v>
          </cell>
          <cell r="B2068" t="str">
            <v>INSTALACAO PT TOMADA EQUIV 2 VARAS ELET RIGIDO ESMALTADO 3/4",12M FIO</v>
          </cell>
          <cell r="C2068" t="str">
            <v>UN</v>
          </cell>
          <cell r="D2068">
            <v>113.48</v>
          </cell>
        </row>
        <row r="2069">
          <cell r="B2069" t="str">
            <v>2,5MM2, CAIXAS CONEXOES E TOMADA DE EMBUTIR C/PLACAS, INCLUSIVE RASGOS</v>
          </cell>
        </row>
        <row r="2070">
          <cell r="B2070" t="str">
            <v>EM ALVENARIA ABERTURA E FECHAMENTO</v>
          </cell>
        </row>
        <row r="2071">
          <cell r="A2071" t="str">
            <v>26325/004</v>
          </cell>
          <cell r="B2071" t="str">
            <v>INSTALACAO 1 CONJ 2 PTS TOMADA C/3 VARAS ELET RIG ESMALT 3/4", 18M DE</v>
          </cell>
          <cell r="C2071" t="str">
            <v>UN</v>
          </cell>
          <cell r="D2071">
            <v>149.31</v>
          </cell>
        </row>
        <row r="2072">
          <cell r="B2072" t="str">
            <v>FIO 2,5MM2 CAIXAS CONEXOES E TOMADAS DE EMBUTIR C/PLACAS INCLUSIVE</v>
          </cell>
        </row>
        <row r="2073">
          <cell r="B2073" t="str">
            <v>ABERTURA E FECHAMENTO DE RASGO EM ALVENARIA</v>
          </cell>
        </row>
        <row r="2074">
          <cell r="A2074" t="str">
            <v>26325/005</v>
          </cell>
          <cell r="B2074" t="str">
            <v>INSTALACAO 1 CONJ 3 PTS TOMADA C/4 VARAS ELET RIG ESMALT 3/4", 25M DE</v>
          </cell>
          <cell r="C2074" t="str">
            <v>UN</v>
          </cell>
          <cell r="D2074">
            <v>179.63</v>
          </cell>
        </row>
        <row r="2075">
          <cell r="B2075" t="str">
            <v>DE FIO 2,5MM2 CAIXAS CONEXOES E TOMADAS DE EMBUTIR C/PLACAS INCLUSIVE</v>
          </cell>
        </row>
        <row r="2076">
          <cell r="B2076" t="str">
            <v>ABERTURA E FECHAMENTO DE RASGO EM ALVENARIA</v>
          </cell>
        </row>
        <row r="2077">
          <cell r="A2077" t="str">
            <v>26325/006</v>
          </cell>
          <cell r="B2077" t="str">
            <v>INSTALACAO 1 CONJ 4 PTS TOMADA C/5 VARAS ELET RIG ESMALT 3/4", 30M DE</v>
          </cell>
          <cell r="C2077" t="str">
            <v>UN</v>
          </cell>
          <cell r="D2077">
            <v>235.35</v>
          </cell>
        </row>
        <row r="2078">
          <cell r="A2078" t="str">
            <v>CÓDIGO</v>
          </cell>
          <cell r="B2078" t="str">
            <v>|D E S C R I Ç Ã O                                                   |UN</v>
          </cell>
          <cell r="C2078" t="str">
            <v>IDADE</v>
          </cell>
          <cell r="D2078" t="str">
            <v>|CUSTO TOTAL</v>
          </cell>
        </row>
        <row r="2079">
          <cell r="A2079" t="str">
            <v>ÍNCULO.....:</v>
          </cell>
          <cell r="B2079" t="str">
            <v>NACIONAL CAIXA</v>
          </cell>
        </row>
        <row r="2081">
          <cell r="B2081" t="str">
            <v>FIO 2,5MM2 CAIXAS CONEXOES E TOMADAS DE EMBUTIR C/PLACAS INCLUSIVE</v>
          </cell>
        </row>
        <row r="2082">
          <cell r="B2082" t="str">
            <v>ABERTURA E FECHAMENTO DE RASGOS EM ALVENARIA</v>
          </cell>
        </row>
        <row r="2083">
          <cell r="A2083" t="str">
            <v>26325/007</v>
          </cell>
          <cell r="B2083" t="str">
            <v>INSTALACAO PT TOMADA DE SOBREPOR COM 12M FIO PARALELO 2,5MM2 ROSETA DE</v>
          </cell>
          <cell r="C2083" t="str">
            <v>UN</v>
          </cell>
          <cell r="D2083">
            <v>77.62</v>
          </cell>
        </row>
        <row r="2084">
          <cell r="B2084" t="str">
            <v>MADEIRA CLAETS DE LOUCA FITA ISOLANTE GRAMPO MIGUELON BUCHA DE NYLON</v>
          </cell>
        </row>
        <row r="2085">
          <cell r="B2085" t="str">
            <v>PARAFUSOS E TOMADA DE SOBREPOR</v>
          </cell>
        </row>
        <row r="2086">
          <cell r="A2086" t="str">
            <v>26325/008</v>
          </cell>
          <cell r="B2086" t="str">
            <v>INSTALACAO PT TOMADA EQUIV 2 VARAS ELETR PVC RIGIDO DE 3/4" 12M DE FIO</v>
          </cell>
          <cell r="C2086" t="str">
            <v>UN</v>
          </cell>
          <cell r="D2086">
            <v>73.48</v>
          </cell>
        </row>
        <row r="2087">
          <cell r="B2087" t="str">
            <v>2,5MM2 CAIXAS CONEXOES E TOMADA DE EMBUTIR C/PLACA FOSFORESCENTE INCL</v>
          </cell>
        </row>
        <row r="2088">
          <cell r="B2088" t="str">
            <v>ABERTURA E FECHAMENTO DE RASGO EM ALVENARIA</v>
          </cell>
        </row>
        <row r="2089">
          <cell r="A2089" t="str">
            <v>26325/009</v>
          </cell>
          <cell r="B2089" t="str">
            <v>INSTALACAO PT TOMADA EQUIV 2 VARAS ELETR PVC RIGIDO DE 1/2" 12M DE FIO</v>
          </cell>
          <cell r="C2089" t="str">
            <v>UN</v>
          </cell>
          <cell r="D2089">
            <v>63.77</v>
          </cell>
        </row>
        <row r="2090">
          <cell r="B2090" t="str">
            <v>2,5MM2 CAIXAS CONEXOES TOMADA DE EMBUTIR C/PLACA FOSFORESCENTE INCL</v>
          </cell>
        </row>
        <row r="2091">
          <cell r="B2091" t="str">
            <v>ABERTURA E FECHAMENTO DE RASGO EM ALVENARIA</v>
          </cell>
        </row>
        <row r="2092">
          <cell r="A2092" t="str">
            <v>26325/010</v>
          </cell>
          <cell r="B2092" t="str">
            <v>INSTALACAO 1 CONJ 2 TOMADAS EQUIV 3 VARAS ELETR PVC DE 3/4" (RIGIDO)</v>
          </cell>
          <cell r="C2092" t="str">
            <v>UN</v>
          </cell>
          <cell r="D2092">
            <v>95.64</v>
          </cell>
        </row>
        <row r="2093">
          <cell r="B2093" t="str">
            <v>18M DE FIO 2,5MM2 CAIXAS CONEXOES E TOMADAS DE EMBUTIR C/PLACA FOSFO</v>
          </cell>
        </row>
        <row r="2094">
          <cell r="B2094" t="str">
            <v>RESCENTE INCL ABERTURA E FECHAMENTO DE RASGO EM ALVENARIA</v>
          </cell>
        </row>
        <row r="2095">
          <cell r="A2095" t="str">
            <v>26325/011</v>
          </cell>
          <cell r="B2095" t="str">
            <v>INSTALACAO 1 CONJ 2 TOMADAS EQUIV 3 VARAS ELETR PVC DE 1/2" (RIGIDO)</v>
          </cell>
          <cell r="C2095" t="str">
            <v>UN</v>
          </cell>
          <cell r="D2095">
            <v>90.09</v>
          </cell>
        </row>
        <row r="2096">
          <cell r="B2096" t="str">
            <v>18M DE FIO 2,5MM2 CIXAS CONEXOES E TOMADAS DE EMBUTIR C/PLACA FOSFORES</v>
          </cell>
        </row>
        <row r="2097">
          <cell r="B2097" t="str">
            <v>CENTE INCL ABERTURA E FECHAMENTO DE RASGO EM ALVENARIA</v>
          </cell>
        </row>
        <row r="2098">
          <cell r="A2098" t="str">
            <v>26325/012</v>
          </cell>
          <cell r="B2098" t="str">
            <v>INSTALACAO 1 CONJ 3 TOMADAS EQUIV 4 VARAS ELETR PVC DE 3/4" (RIGIDO)</v>
          </cell>
          <cell r="C2098" t="str">
            <v>UN</v>
          </cell>
          <cell r="D2098">
            <v>126.72</v>
          </cell>
        </row>
        <row r="2099">
          <cell r="B2099" t="str">
            <v>25MDE FIO 2,5MM2 CAIXAS CONEXOES E TOMADAS DE EMBUTIR C/PLACA FOSFORES</v>
          </cell>
        </row>
        <row r="2100">
          <cell r="B2100" t="str">
            <v>CENTE INCL ABERTURA E FECHAMENTO DE RASGO EM ALVENARIA</v>
          </cell>
        </row>
        <row r="2101">
          <cell r="A2101" t="str">
            <v>26325/013</v>
          </cell>
          <cell r="B2101" t="str">
            <v>INSTALACAO 1 CONJ 3 TOMADAS EQUIV 4 VARAS ELETR PVC DE 1/2" (RIGIDO)</v>
          </cell>
          <cell r="C2101" t="str">
            <v>UN</v>
          </cell>
          <cell r="D2101">
            <v>115.48</v>
          </cell>
        </row>
        <row r="2102">
          <cell r="B2102" t="str">
            <v>25M DE FIO 2,5MM2 CAIXAS CONEXOES E TOMADAS DE EMBUTIR C/PLACA FOSFO</v>
          </cell>
        </row>
        <row r="2103">
          <cell r="B2103" t="str">
            <v>RESCENTE INCL CONEXOES E FECHAMENTO DE RASGO EM ALVENARIA</v>
          </cell>
        </row>
        <row r="2104">
          <cell r="A2104" t="str">
            <v>26325/014</v>
          </cell>
          <cell r="B2104" t="str">
            <v>INSTALACAO 1 CONJ 4 TOMADAS EQUIV 5 VARAS ELETR PVC DE 3/4" (RIGIDO)</v>
          </cell>
          <cell r="C2104" t="str">
            <v>UN</v>
          </cell>
          <cell r="D2104">
            <v>153.01</v>
          </cell>
        </row>
        <row r="2105">
          <cell r="B2105" t="str">
            <v>30M DE FIO 2,5MM2 CAIXAS CONEXOES E TOMADAS DE EMBUTIR C/PLACA FOSFO</v>
          </cell>
        </row>
        <row r="2106">
          <cell r="B2106" t="str">
            <v>RESCENTE INCL ABERTURA E FECHAMENTO DE RASGO EM ALVENARIA</v>
          </cell>
        </row>
        <row r="2107">
          <cell r="A2107" t="str">
            <v>26325/015</v>
          </cell>
          <cell r="B2107" t="str">
            <v>INSTALACAO 1 CONJ 4 TOMADAS EQUIV 5 VARAS ELETR PVC DE 1/2" (RIGIDO)</v>
          </cell>
          <cell r="C2107" t="str">
            <v>UN</v>
          </cell>
          <cell r="D2107">
            <v>137.77000000000001</v>
          </cell>
        </row>
        <row r="2108">
          <cell r="B2108" t="str">
            <v>30M DE FIO 2,5MM2 CAIXAS CONEXOES E TOMADAS DE EMBUTIR C/PLACA FOSFO</v>
          </cell>
        </row>
        <row r="2109">
          <cell r="A2109" t="str">
            <v>CÓDIGO</v>
          </cell>
          <cell r="B2109" t="str">
            <v>|D E S C R I Ç Ã O                                                   |UN</v>
          </cell>
          <cell r="C2109" t="str">
            <v>IDADE</v>
          </cell>
          <cell r="D2109" t="str">
            <v>|CUSTO TOTAL</v>
          </cell>
        </row>
        <row r="2110">
          <cell r="A2110" t="str">
            <v>ÍNCULO.....:</v>
          </cell>
          <cell r="B2110" t="str">
            <v>NACIONAL CAIXA</v>
          </cell>
        </row>
        <row r="2112">
          <cell r="B2112" t="str">
            <v>RESCENTE INCL ABERTURA E FECHAMENTO DE RASGO EM ALVENARIA</v>
          </cell>
        </row>
        <row r="2113">
          <cell r="A2113" t="str">
            <v>26325/029</v>
          </cell>
          <cell r="B2113" t="str">
            <v>PONTO TOMADA 3P 20A/250V EMBUTIDO PAREDE, EM PVC</v>
          </cell>
          <cell r="C2113" t="str">
            <v>UN</v>
          </cell>
          <cell r="D2113">
            <v>136.36000000000001</v>
          </cell>
        </row>
        <row r="2114">
          <cell r="A2114">
            <v>68449</v>
          </cell>
          <cell r="B2114" t="str">
            <v>PONTO DE TOMADA P/CHUVEIRO ELETRICO</v>
          </cell>
        </row>
        <row r="2115">
          <cell r="A2115" t="str">
            <v>68449/001</v>
          </cell>
          <cell r="B2115" t="str">
            <v>PONTO TOMADA ALTO 1200W/ELETR PVC 1/2"/CX 4X2"-P/CHUVEIRO ELETRICO</v>
          </cell>
          <cell r="C2115" t="str">
            <v>PT</v>
          </cell>
          <cell r="D2115">
            <v>45.35</v>
          </cell>
        </row>
        <row r="2116">
          <cell r="A2116">
            <v>68512</v>
          </cell>
          <cell r="B2116" t="str">
            <v>PONTO LUZ/TOMADA P/EDIFICIOS PADRAO NORMAL-A PARTIR DO QD</v>
          </cell>
        </row>
        <row r="2117">
          <cell r="A2117" t="str">
            <v>68512/001</v>
          </cell>
          <cell r="B2117" t="str">
            <v>PONTO LUZ/TOMADA P/EDIFICIOS PADRAO NORMAL-A PARTIR DO QD</v>
          </cell>
          <cell r="C2117" t="str">
            <v>UN</v>
          </cell>
          <cell r="D2117">
            <v>48.22</v>
          </cell>
        </row>
        <row r="2118">
          <cell r="A2118">
            <v>68549</v>
          </cell>
          <cell r="B2118" t="str">
            <v>INSTALACAO PONTO LUZ APARENTE SOBRE MADEIRAMENTO, FIO 2,5MM, FITA ISO-</v>
          </cell>
        </row>
        <row r="2119">
          <cell r="B2119" t="str">
            <v>LANTE, BUCHAS DE NYLON E PARAFUSOS, CLEATS E BOCAL DE PORCELANA</v>
          </cell>
        </row>
        <row r="2120">
          <cell r="A2120" t="str">
            <v>68549/001</v>
          </cell>
          <cell r="B2120" t="str">
            <v>INSTALACAO PONTO LUZ APARENTE SOBRE MADEIRAMENTO, FIO 2,5MM, FITA ISOL</v>
          </cell>
          <cell r="C2120" t="str">
            <v>UN</v>
          </cell>
          <cell r="D2120">
            <v>76.05</v>
          </cell>
        </row>
        <row r="2121">
          <cell r="B2121" t="str">
            <v>ANTE, BUCHAS DE NYLON E PARAFUSOS, CLEATS E BOCAL DE PORCELANA</v>
          </cell>
        </row>
        <row r="2122">
          <cell r="A2122">
            <v>68561</v>
          </cell>
          <cell r="B2122" t="str">
            <v>PONTO INTERRUPTOR SOBREPOR APARENTE</v>
          </cell>
        </row>
        <row r="2123">
          <cell r="A2123" t="str">
            <v>68561/001</v>
          </cell>
          <cell r="B2123" t="str">
            <v>PONTO INTERRUPTOR SOBREPOR APARENTE 1 SECAO C/12,00M FIO 2,5MM2</v>
          </cell>
          <cell r="C2123" t="str">
            <v>UN</v>
          </cell>
          <cell r="D2123">
            <v>73.47</v>
          </cell>
        </row>
        <row r="2124">
          <cell r="A2124">
            <v>68612</v>
          </cell>
          <cell r="B2124" t="str">
            <v>PONTO LUZ PAREDE</v>
          </cell>
        </row>
        <row r="2125">
          <cell r="A2125" t="str">
            <v>68612/001</v>
          </cell>
          <cell r="B2125" t="str">
            <v>PONTO LUZ PAREDE (ARANDELA) ELETRODUTO PVC 3/4"</v>
          </cell>
          <cell r="C2125" t="str">
            <v>PT</v>
          </cell>
          <cell r="D2125">
            <v>49.85</v>
          </cell>
        </row>
        <row r="2126">
          <cell r="A2126" t="str">
            <v>68612/002</v>
          </cell>
          <cell r="B2126" t="str">
            <v>PONTO LUZ PAREDE (ARANDELA) ELETRODUTO FERRO ESMALTADO 3/4"</v>
          </cell>
          <cell r="C2126" t="str">
            <v>PT</v>
          </cell>
          <cell r="D2126">
            <v>63.9</v>
          </cell>
        </row>
        <row r="2127">
          <cell r="A2127">
            <v>68613</v>
          </cell>
          <cell r="B2127" t="str">
            <v>PONTO INTERRUPTOR DUPLO SIMPLES/TOMADA ELETR PVC 3/4" - 4X2"</v>
          </cell>
        </row>
        <row r="2128">
          <cell r="A2128" t="str">
            <v>68613/001</v>
          </cell>
          <cell r="B2128" t="str">
            <v>PONTO INTERRUPTOR SIMPLES/TOMADA ELETR PVC 1/2" -4X2"</v>
          </cell>
          <cell r="C2128" t="str">
            <v>PT</v>
          </cell>
          <cell r="D2128">
            <v>61.37</v>
          </cell>
        </row>
        <row r="2129">
          <cell r="A2129" t="str">
            <v>68613/002</v>
          </cell>
          <cell r="B2129" t="str">
            <v>PONTO INTERRUPTOR DUPLO SIMPLES/TOMADA ELETR PVC 3/4" - 4X2"</v>
          </cell>
          <cell r="C2129" t="str">
            <v>PT</v>
          </cell>
          <cell r="D2129">
            <v>68.349999999999994</v>
          </cell>
        </row>
        <row r="2130">
          <cell r="A2130" t="str">
            <v>68613/003</v>
          </cell>
          <cell r="B2130" t="str">
            <v>PONTO INTERRUPTOR SIMPLES/TOMADA ELET FERRO GALV 3/4" -4X2"</v>
          </cell>
          <cell r="C2130" t="str">
            <v>PT</v>
          </cell>
          <cell r="D2130">
            <v>74.64</v>
          </cell>
        </row>
        <row r="2131">
          <cell r="A2131">
            <v>68614</v>
          </cell>
          <cell r="B2131" t="str">
            <v>PONTO TOMADA</v>
          </cell>
        </row>
        <row r="2132">
          <cell r="A2132" t="str">
            <v>68614/001</v>
          </cell>
          <cell r="B2132" t="str">
            <v>PONTO TOMADA 2P UNIV 10A/250V PISO/ELETR PVC 1/2" - 4X2"S/PLACA</v>
          </cell>
          <cell r="C2132" t="str">
            <v>PT</v>
          </cell>
          <cell r="D2132">
            <v>40.5</v>
          </cell>
        </row>
        <row r="2133">
          <cell r="A2133" t="str">
            <v>68614/004</v>
          </cell>
          <cell r="B2133" t="str">
            <v>PONTO TOMADA 2P UNIV 10A/250V PISO/ELETR FERRO GALV 3/4"-4X4"S/PLACA</v>
          </cell>
          <cell r="C2133" t="str">
            <v>PT</v>
          </cell>
          <cell r="D2133">
            <v>72.47</v>
          </cell>
        </row>
        <row r="2134">
          <cell r="A2134" t="str">
            <v>68614/005</v>
          </cell>
          <cell r="B2134" t="str">
            <v>PONTO TOMADA 2P UNIV 10A/250V BAIXA/ELETRODUTO PVC 1/2" - 4X2"C/PLACA</v>
          </cell>
          <cell r="C2134" t="str">
            <v>PT</v>
          </cell>
          <cell r="D2134">
            <v>34.19</v>
          </cell>
        </row>
        <row r="2135">
          <cell r="A2135" t="str">
            <v>68614/006</v>
          </cell>
          <cell r="B2135" t="str">
            <v>PONTO TOMADA 2P UNIV 10A/250V MEIA ALT 100W/ELETRODUTO PVC 1/2" -4X2"C</v>
          </cell>
          <cell r="C2135" t="str">
            <v>PT</v>
          </cell>
          <cell r="D2135">
            <v>39.31</v>
          </cell>
        </row>
        <row r="2136">
          <cell r="B2136" t="str">
            <v>/PLACA</v>
          </cell>
        </row>
        <row r="2137">
          <cell r="A2137" t="str">
            <v>68614/007</v>
          </cell>
          <cell r="B2137" t="str">
            <v>PONTO TOMADA 2P UNIV 10A/250V MEIA ALT APARENTE 100W/ELETR PVC 1/2"-4X</v>
          </cell>
          <cell r="C2137" t="str">
            <v>PT</v>
          </cell>
          <cell r="D2137">
            <v>36.340000000000003</v>
          </cell>
        </row>
        <row r="2138">
          <cell r="B2138" t="str">
            <v>2" C/PLACA</v>
          </cell>
        </row>
        <row r="2139">
          <cell r="A2139" t="str">
            <v>68614/008</v>
          </cell>
          <cell r="B2139" t="str">
            <v>PONTO TOMADA 2P UNIV 10A/250V MEIA ALT 100W/ELETR FERRO ESMALT 3/4"-4X</v>
          </cell>
          <cell r="C2139" t="str">
            <v>PT</v>
          </cell>
          <cell r="D2139">
            <v>57.85</v>
          </cell>
        </row>
        <row r="2140">
          <cell r="A2140" t="str">
            <v>CÓDIGO</v>
          </cell>
          <cell r="B2140" t="str">
            <v>|D E S C R I Ç Ã O                                                   |UN</v>
          </cell>
          <cell r="C2140" t="str">
            <v>IDADE</v>
          </cell>
          <cell r="D2140" t="str">
            <v>|CUSTO TOTAL</v>
          </cell>
        </row>
        <row r="2141">
          <cell r="A2141" t="str">
            <v>ÍNCULO.....:</v>
          </cell>
          <cell r="B2141" t="str">
            <v>NACIONAL CAIXA</v>
          </cell>
        </row>
        <row r="2143">
          <cell r="B2143" t="str">
            <v>2"C/PLACA</v>
          </cell>
        </row>
        <row r="2144">
          <cell r="A2144" t="str">
            <v>68614/009</v>
          </cell>
          <cell r="B2144" t="str">
            <v>PONTO TOMADA 2P UNIV 10A/250V MEIA ALT ATE 600W/ELETR PVC 1/2"- 4X2"C/</v>
          </cell>
          <cell r="C2144" t="str">
            <v>PT</v>
          </cell>
          <cell r="D2144">
            <v>40.659999999999997</v>
          </cell>
        </row>
        <row r="2145">
          <cell r="B2145" t="str">
            <v>PLACA</v>
          </cell>
        </row>
        <row r="2146">
          <cell r="A2146" t="str">
            <v>68614/010</v>
          </cell>
          <cell r="B2146" t="str">
            <v>PONTO TOMADA 2P UNIV 10A/250V ALTA 100W/ELETRODUTO PVC 1/2" - 4X2"C/PL</v>
          </cell>
          <cell r="C2146" t="str">
            <v>PT</v>
          </cell>
          <cell r="D2146">
            <v>43.98</v>
          </cell>
        </row>
        <row r="2147">
          <cell r="B2147" t="str">
            <v>ACA</v>
          </cell>
        </row>
        <row r="2148">
          <cell r="A2148" t="str">
            <v>68614/011</v>
          </cell>
          <cell r="B2148" t="str">
            <v>PONTO TOMADA 2P UNIV 10A/250V ALTA 100W/ELETR FERRO ESMALT 3/4" - 4X2"</v>
          </cell>
          <cell r="C2148" t="str">
            <v>PT</v>
          </cell>
          <cell r="D2148">
            <v>66.42</v>
          </cell>
        </row>
        <row r="2149">
          <cell r="B2149" t="str">
            <v>C/PLACA</v>
          </cell>
        </row>
        <row r="2150">
          <cell r="A2150" t="str">
            <v>68614/012</v>
          </cell>
          <cell r="B2150" t="str">
            <v>PONTO TOMADA 2P UNIV 10A/250V ALTA 100W/ELETR FERRO GALVANIZADO 3/4"-4</v>
          </cell>
          <cell r="C2150" t="str">
            <v>PT</v>
          </cell>
          <cell r="D2150">
            <v>60.69</v>
          </cell>
        </row>
        <row r="2151">
          <cell r="B2151" t="str">
            <v>X2"C/PLACA</v>
          </cell>
        </row>
        <row r="2152">
          <cell r="A2152" t="str">
            <v>68614/013</v>
          </cell>
          <cell r="B2152" t="str">
            <v>PONTO TOMADA 2P UNIV 10A/250V ALTA ATE 600W/ELETR FERRO GALV 3/4"-4X2"</v>
          </cell>
          <cell r="C2152" t="str">
            <v>PT</v>
          </cell>
          <cell r="D2152">
            <v>62.37</v>
          </cell>
        </row>
        <row r="2153">
          <cell r="B2153" t="str">
            <v>C/PLACA</v>
          </cell>
        </row>
        <row r="2154">
          <cell r="A2154" t="str">
            <v>68614/014</v>
          </cell>
          <cell r="B2154" t="str">
            <v>PONTO TOMADA 2P UNIV 10A/250V ALTA ATE 1200W/ELETR FERRO GALV 3/4" -4X</v>
          </cell>
          <cell r="C2154" t="str">
            <v>PT</v>
          </cell>
          <cell r="D2154">
            <v>45.14</v>
          </cell>
        </row>
        <row r="2155">
          <cell r="B2155" t="str">
            <v>2" C/PLACA</v>
          </cell>
        </row>
        <row r="2156">
          <cell r="A2156" t="str">
            <v>68614/015</v>
          </cell>
          <cell r="B2156" t="str">
            <v>PONTO TOMADA 2P UNIV 10A/250V ALTA 1500W/ELETR FERRO GALV 3/4"-4X2"C/P</v>
          </cell>
          <cell r="C2156" t="str">
            <v>PT</v>
          </cell>
          <cell r="D2156">
            <v>68.959999999999994</v>
          </cell>
        </row>
        <row r="2157">
          <cell r="B2157" t="str">
            <v>LACA</v>
          </cell>
        </row>
        <row r="2158">
          <cell r="A2158" t="str">
            <v>68614/016</v>
          </cell>
          <cell r="B2158" t="str">
            <v>PONTO TOMADA 2P UNIV 10A/250V ALTA 4000W/ELETR FERRO GALV 3/4"-4X2"C/P</v>
          </cell>
          <cell r="C2158" t="str">
            <v>PT</v>
          </cell>
          <cell r="D2158">
            <v>176.15</v>
          </cell>
        </row>
        <row r="2159">
          <cell r="B2159" t="str">
            <v>LACA</v>
          </cell>
        </row>
        <row r="2160">
          <cell r="A2160" t="str">
            <v>68614/017</v>
          </cell>
          <cell r="B2160" t="str">
            <v>PONTO TOMADA 3P 20A/250V BAIXA / ELETRODUTO PVC 3/4"/CAIXA 4X2"/PLACA</v>
          </cell>
          <cell r="C2160" t="str">
            <v>PT</v>
          </cell>
          <cell r="D2160">
            <v>108.55</v>
          </cell>
        </row>
        <row r="2161">
          <cell r="A2161">
            <v>68615</v>
          </cell>
          <cell r="B2161" t="str">
            <v>PONTO CAMPAINHA</v>
          </cell>
        </row>
        <row r="2162">
          <cell r="A2162" t="str">
            <v>68615/001</v>
          </cell>
          <cell r="B2162" t="str">
            <v>PONTO PULSADOR CAMPAINHA/ELETRODUTO PVC 1/2" - 4X2"</v>
          </cell>
          <cell r="C2162" t="str">
            <v>PT</v>
          </cell>
          <cell r="D2162">
            <v>57.24</v>
          </cell>
        </row>
        <row r="2163">
          <cell r="A2163" t="str">
            <v>68615/002</v>
          </cell>
          <cell r="B2163" t="str">
            <v>PONTO CIGARRA 50/60HZ /ELETRODUTO PVC 1/2" - 4X2"</v>
          </cell>
          <cell r="C2163" t="str">
            <v>PT</v>
          </cell>
          <cell r="D2163">
            <v>49.74</v>
          </cell>
        </row>
        <row r="2164">
          <cell r="A2164">
            <v>68633</v>
          </cell>
          <cell r="B2164" t="str">
            <v>PONTO DE LUZ (CAIXA, ELETRODUTO, FIOS E INTERRUPTOR)</v>
          </cell>
        </row>
        <row r="2165">
          <cell r="A2165" t="str">
            <v>68633/001</v>
          </cell>
          <cell r="B2165" t="str">
            <v>PONTO DE LUZ (CAIXA, ELETRODUTO, FIOS E INTERRUPTOR)</v>
          </cell>
          <cell r="C2165" t="str">
            <v>UN</v>
          </cell>
          <cell r="D2165">
            <v>66.88</v>
          </cell>
        </row>
        <row r="2166">
          <cell r="A2166" t="str">
            <v>68633/002</v>
          </cell>
          <cell r="B2166" t="str">
            <v>PONTO DE TOMADA (CAIXA, ELETRODUTO, FIOS E TOMADA)</v>
          </cell>
          <cell r="C2166" t="str">
            <v>UN</v>
          </cell>
          <cell r="D2166">
            <v>56.67</v>
          </cell>
        </row>
        <row r="2167">
          <cell r="A2167" t="str">
            <v>68633/003</v>
          </cell>
          <cell r="B2167" t="str">
            <v>PONTO DE TOMADA PARA AR CONDICIONADO (CAIXA, ELETRODUTO, FIOS E TOMADA</v>
          </cell>
          <cell r="C2167" t="str">
            <v>UN</v>
          </cell>
          <cell r="D2167">
            <v>88.74</v>
          </cell>
        </row>
        <row r="2168">
          <cell r="B2168" t="str">
            <v>)</v>
          </cell>
        </row>
        <row r="2169">
          <cell r="A2169">
            <v>68635</v>
          </cell>
          <cell r="B2169" t="str">
            <v>PONTO DE CAMPAINHA EXTERNA (MUSICAL) P/PADRAO NORMAL/ALTO</v>
          </cell>
        </row>
        <row r="2170">
          <cell r="A2170" t="str">
            <v>68635/001</v>
          </cell>
          <cell r="B2170" t="str">
            <v>PONTO TELEFONICO C/FIO P/EDIFICIO PADRAO BAIXO</v>
          </cell>
          <cell r="C2170" t="str">
            <v>UN</v>
          </cell>
          <cell r="D2170">
            <v>21.94</v>
          </cell>
        </row>
        <row r="2171">
          <cell r="A2171" t="str">
            <v>CÓDIGO</v>
          </cell>
          <cell r="B2171" t="str">
            <v>|D E S C R I Ç Ã O                                                   |UN</v>
          </cell>
          <cell r="C2171" t="str">
            <v>IDADE</v>
          </cell>
          <cell r="D2171" t="str">
            <v>|CUSTO TOTAL</v>
          </cell>
        </row>
        <row r="2172">
          <cell r="A2172" t="str">
            <v>ÍNCULO.....:</v>
          </cell>
          <cell r="B2172" t="str">
            <v>NACIONAL CAIXA</v>
          </cell>
        </row>
        <row r="2174">
          <cell r="A2174" t="str">
            <v>68635/002</v>
          </cell>
          <cell r="B2174" t="str">
            <v>PONTO DE CAMPAINHA EXTERNA (MUSICAL) P/PADRAO NORMAL/ALTO</v>
          </cell>
          <cell r="C2174" t="str">
            <v>UN</v>
          </cell>
          <cell r="D2174">
            <v>34.31</v>
          </cell>
        </row>
        <row r="2175">
          <cell r="A2175" t="str">
            <v>68635/003</v>
          </cell>
          <cell r="B2175" t="str">
            <v>PONTO DE TV SECO PARA EDIFICIOS</v>
          </cell>
          <cell r="C2175" t="str">
            <v>UN</v>
          </cell>
          <cell r="D2175">
            <v>18.23</v>
          </cell>
        </row>
        <row r="2176">
          <cell r="A2176" t="str">
            <v>68635/004</v>
          </cell>
          <cell r="B2176" t="str">
            <v>PONTO DE TOMADA P/ CHUVEIRO ELETRICO</v>
          </cell>
          <cell r="C2176" t="str">
            <v>UN</v>
          </cell>
          <cell r="D2176">
            <v>45.61</v>
          </cell>
        </row>
        <row r="2177">
          <cell r="A2177">
            <v>68690</v>
          </cell>
          <cell r="B2177" t="str">
            <v>PONTO INTERRUPTOR</v>
          </cell>
        </row>
        <row r="2178">
          <cell r="A2178" t="str">
            <v>68690/001</v>
          </cell>
          <cell r="B2178" t="str">
            <v>PONTO INTERRUPTOR SIMPLES ELETRODUTO PVC 1/2"- 4X2"</v>
          </cell>
          <cell r="C2178" t="str">
            <v>PT</v>
          </cell>
          <cell r="D2178">
            <v>42.62</v>
          </cell>
        </row>
        <row r="2179">
          <cell r="A2179" t="str">
            <v>68690/002</v>
          </cell>
          <cell r="B2179" t="str">
            <v>PONTO INTERRUPTOR DUPLO SIMPLES ELETR PVC 1/2" - 4X2"</v>
          </cell>
          <cell r="C2179" t="str">
            <v>PT</v>
          </cell>
          <cell r="D2179">
            <v>62.29</v>
          </cell>
        </row>
        <row r="2180">
          <cell r="A2180" t="str">
            <v>68690/003</v>
          </cell>
          <cell r="B2180" t="str">
            <v>PONTO INTERRUPTOR TRIPLO SIMPLES ELETRODUTO PVC 3/4" - 4X2"</v>
          </cell>
          <cell r="C2180" t="str">
            <v>PT</v>
          </cell>
          <cell r="D2180">
            <v>69.86</v>
          </cell>
        </row>
        <row r="2181">
          <cell r="A2181" t="str">
            <v>68690/004</v>
          </cell>
          <cell r="B2181" t="str">
            <v>PONTO INTERRUPTOR SIMPLES ELET FERRO ESMALTADO 3/4" -4X2"</v>
          </cell>
          <cell r="C2181" t="str">
            <v>PT</v>
          </cell>
          <cell r="D2181">
            <v>59.81</v>
          </cell>
        </row>
        <row r="2182">
          <cell r="A2182" t="str">
            <v>68690/005</v>
          </cell>
          <cell r="B2182" t="str">
            <v>PONTO INTERRUPTOR TRIPLO SIMP ELET FERRO ESMALTADO 3/4"-4X2"</v>
          </cell>
          <cell r="C2182" t="str">
            <v>PT</v>
          </cell>
          <cell r="D2182">
            <v>87.6</v>
          </cell>
        </row>
        <row r="2183">
          <cell r="A2183" t="str">
            <v>68690/006</v>
          </cell>
          <cell r="B2183" t="str">
            <v>PONTO INTERRUPTOR SIMPLES ELET FERRO GALV 3/4" - 4X2"</v>
          </cell>
          <cell r="C2183" t="str">
            <v>PT</v>
          </cell>
          <cell r="D2183">
            <v>55.25</v>
          </cell>
        </row>
        <row r="2184">
          <cell r="A2184" t="str">
            <v>68690/007</v>
          </cell>
          <cell r="B2184" t="str">
            <v>PONTO INTERRUPTOR THREE-WAY/ELETRODUTO PVC 3/4" - 4X2"</v>
          </cell>
          <cell r="C2184" t="str">
            <v>PT</v>
          </cell>
          <cell r="D2184">
            <v>152.86000000000001</v>
          </cell>
        </row>
        <row r="2185">
          <cell r="A2185">
            <v>178</v>
          </cell>
          <cell r="B2185" t="str">
            <v>GERADORES</v>
          </cell>
        </row>
        <row r="2186">
          <cell r="A2186">
            <v>71614</v>
          </cell>
          <cell r="B2186" t="str">
            <v>GRUPO GERADOR 40 KVA - MOTOR DIESEL</v>
          </cell>
        </row>
        <row r="2187">
          <cell r="A2187" t="str">
            <v>71614/001</v>
          </cell>
          <cell r="B2187" t="str">
            <v>GRUPO GERADOR 40 KVA MOTOR DIESEL - DEPRECIAÇÃO E JUROS</v>
          </cell>
          <cell r="C2187" t="str">
            <v>H</v>
          </cell>
          <cell r="D2187">
            <v>2.29</v>
          </cell>
        </row>
        <row r="2188">
          <cell r="A2188" t="str">
            <v>71614/002</v>
          </cell>
          <cell r="B2188" t="str">
            <v>GRUPO GERADOR 40 KVA MOTOR DIESEL - MANUTENÇÃO</v>
          </cell>
          <cell r="C2188" t="str">
            <v>H</v>
          </cell>
          <cell r="D2188">
            <v>0.8</v>
          </cell>
        </row>
        <row r="2189">
          <cell r="A2189" t="str">
            <v>71614/003</v>
          </cell>
          <cell r="B2189" t="str">
            <v>GRUPO GERADOR 40 KVA MOTOR DIESEL - MATERIAL NA OPERAÇÃO</v>
          </cell>
          <cell r="C2189" t="str">
            <v>H</v>
          </cell>
          <cell r="D2189">
            <v>20.79</v>
          </cell>
        </row>
        <row r="2190">
          <cell r="A2190" t="str">
            <v>71614/004</v>
          </cell>
          <cell r="B2190" t="str">
            <v>GRUPO GERADOR 40 KVA MOTOR DIESEL - UTILIZAÇÃO OPERATIVA</v>
          </cell>
          <cell r="C2190" t="str">
            <v>CHP</v>
          </cell>
          <cell r="D2190">
            <v>23.89</v>
          </cell>
        </row>
        <row r="2191">
          <cell r="A2191">
            <v>71615</v>
          </cell>
          <cell r="B2191" t="str">
            <v>GRUPO GERADOR 150/170 KVA - MOTOR DIESEL</v>
          </cell>
        </row>
        <row r="2192">
          <cell r="A2192" t="str">
            <v>71615/001</v>
          </cell>
          <cell r="B2192" t="str">
            <v>GRUPO GERADOR 150/170 KVA MOTOR DIESEL - DEPRECIAÇÃO</v>
          </cell>
          <cell r="C2192" t="str">
            <v>H</v>
          </cell>
          <cell r="D2192">
            <v>5.03</v>
          </cell>
        </row>
        <row r="2193">
          <cell r="A2193" t="str">
            <v>71615/002</v>
          </cell>
          <cell r="B2193" t="str">
            <v>GRUPO GERADOR 150/170 KVA MOTOR DIESEL - JUROS</v>
          </cell>
          <cell r="C2193" t="str">
            <v>H</v>
          </cell>
          <cell r="D2193">
            <v>1.89</v>
          </cell>
        </row>
        <row r="2194">
          <cell r="A2194" t="str">
            <v>71615/003</v>
          </cell>
          <cell r="B2194" t="str">
            <v>GRUPO GERADOR 150/170 KVA MOTOR DIESEL - MANUTENÇÃO</v>
          </cell>
          <cell r="C2194" t="str">
            <v>H</v>
          </cell>
          <cell r="D2194">
            <v>2.5099999999999998</v>
          </cell>
        </row>
        <row r="2195">
          <cell r="A2195" t="str">
            <v>71615/004</v>
          </cell>
          <cell r="B2195" t="str">
            <v>GRUPO GERADOR 150/170 KVA MOTOR DIESEL - MATERIAL NA OPERAÇÃO</v>
          </cell>
          <cell r="C2195" t="str">
            <v>H</v>
          </cell>
          <cell r="D2195">
            <v>63.5</v>
          </cell>
        </row>
        <row r="2196">
          <cell r="A2196" t="str">
            <v>71615/005</v>
          </cell>
          <cell r="B2196" t="str">
            <v>GRUPO GERADOR 150/170 KVA MOTOR DIESEL - UTILIZAÇÃO OPERATIVA</v>
          </cell>
          <cell r="C2196" t="str">
            <v>CHP</v>
          </cell>
          <cell r="D2196">
            <v>72.94</v>
          </cell>
        </row>
        <row r="2197">
          <cell r="A2197">
            <v>243</v>
          </cell>
          <cell r="B2197" t="str">
            <v>SISTEMAS DE PROTECAO/ATERRAMENTO</v>
          </cell>
        </row>
        <row r="2198">
          <cell r="A2198">
            <v>68069</v>
          </cell>
          <cell r="B2198" t="str">
            <v>HASTE COPPERWELD 5/8" X 3,0M C/CONECTOR</v>
          </cell>
          <cell r="C2198" t="str">
            <v>UN</v>
          </cell>
          <cell r="D2198">
            <v>32.25</v>
          </cell>
        </row>
        <row r="2199">
          <cell r="A2199">
            <v>68070</v>
          </cell>
          <cell r="B2199" t="str">
            <v>FIO TERRA E ISOLADOR P/PARA-RAIOS TIPO FRANKLIN</v>
          </cell>
          <cell r="C2199" t="str">
            <v>M</v>
          </cell>
          <cell r="D2199">
            <v>23.17</v>
          </cell>
        </row>
        <row r="2200">
          <cell r="A2200">
            <v>244</v>
          </cell>
          <cell r="B2200" t="str">
            <v>SERVICOS DIVERSOS</v>
          </cell>
        </row>
        <row r="2201">
          <cell r="A2201">
            <v>6006</v>
          </cell>
          <cell r="B2201" t="str">
            <v>INSTAL.ELETRICAS/TELEFONICAS - 2Q.37 TIPO "A"/MINIMO, EXCETO PADRAO</v>
          </cell>
          <cell r="C2201" t="str">
            <v>UN</v>
          </cell>
          <cell r="D2201">
            <v>619.16999999999996</v>
          </cell>
        </row>
        <row r="2202">
          <cell r="A2202" t="str">
            <v>CÓDIGO</v>
          </cell>
          <cell r="B2202" t="str">
            <v>|D E S C R I Ç Ã O                                                   |UN</v>
          </cell>
          <cell r="C2202" t="str">
            <v>IDADE</v>
          </cell>
          <cell r="D2202" t="str">
            <v>|CUSTO TOTAL</v>
          </cell>
        </row>
        <row r="2203">
          <cell r="A2203" t="str">
            <v>ÍNCULO.....:</v>
          </cell>
          <cell r="B2203" t="str">
            <v>NACIONAL CAIXA</v>
          </cell>
        </row>
        <row r="2205">
          <cell r="A2205">
            <v>6010</v>
          </cell>
          <cell r="B2205" t="str">
            <v>INSTAL.ELETRICAS/TELEFONICAS - 2Q.37 TIPO "A"/BAIXO, EXCETO PADRAO</v>
          </cell>
          <cell r="C2205" t="str">
            <v>UN</v>
          </cell>
          <cell r="D2205">
            <v>635.79</v>
          </cell>
        </row>
        <row r="2206">
          <cell r="A2206">
            <v>6012</v>
          </cell>
          <cell r="B2206" t="str">
            <v>INSTALACOES ELETRICAS/TELEFONICAS, EXCETO PADRAO - 2Q.39 TIPO "B"</v>
          </cell>
          <cell r="C2206" t="str">
            <v>UN</v>
          </cell>
          <cell r="D2206">
            <v>490.03</v>
          </cell>
        </row>
        <row r="2207">
          <cell r="B2207" t="str">
            <v>PADRAO MINIMO</v>
          </cell>
        </row>
        <row r="2208">
          <cell r="A2208">
            <v>6017</v>
          </cell>
          <cell r="B2208" t="str">
            <v>INSTALACOES ELETRICAS/TELEFONICAS, EXCETO PADRAO - 2Q-39 TIPO "B" PADR</v>
          </cell>
          <cell r="C2208" t="str">
            <v>UN</v>
          </cell>
          <cell r="D2208">
            <v>551.19000000000005</v>
          </cell>
        </row>
        <row r="2209">
          <cell r="B2209" t="str">
            <v>AO BAIXO</v>
          </cell>
        </row>
        <row r="2210">
          <cell r="A2210">
            <v>9535</v>
          </cell>
          <cell r="B2210" t="str">
            <v>INSTALACAO DE CHUVEIRO ELETRICO</v>
          </cell>
          <cell r="C2210" t="str">
            <v>UN</v>
          </cell>
          <cell r="D2210">
            <v>29.38</v>
          </cell>
        </row>
        <row r="2211">
          <cell r="A2211">
            <v>9539</v>
          </cell>
          <cell r="B2211" t="str">
            <v>EXTENSAO DE REDE PUBLICA DE BAIXA TENSAO - MMA</v>
          </cell>
          <cell r="C2211" t="str">
            <v>KM</v>
          </cell>
          <cell r="D2211">
            <v>10965.33</v>
          </cell>
        </row>
        <row r="2212">
          <cell r="A2212">
            <v>9540</v>
          </cell>
          <cell r="B2212" t="str">
            <v>ENTRADA DE ENERGIA - MONOFASICA - 50A</v>
          </cell>
          <cell r="C2212" t="str">
            <v>UN</v>
          </cell>
          <cell r="D2212">
            <v>674.34</v>
          </cell>
        </row>
        <row r="2213">
          <cell r="A2213">
            <v>11503</v>
          </cell>
          <cell r="B2213" t="str">
            <v>INSTALACOES ELETRICAS EQUIPAMENTO COMUNITARIO</v>
          </cell>
        </row>
        <row r="2214">
          <cell r="A2214" t="str">
            <v>11503/001</v>
          </cell>
          <cell r="B2214" t="str">
            <v>INSTALACOES ELETRICAS EQUIPAM. COMUNITARIO EQ-1-60</v>
          </cell>
          <cell r="C2214" t="str">
            <v>UN</v>
          </cell>
          <cell r="D2214">
            <v>623.69000000000005</v>
          </cell>
        </row>
        <row r="2215">
          <cell r="A2215">
            <v>23715</v>
          </cell>
          <cell r="B2215" t="str">
            <v>INSTALACOES ELETRICAS P/RESID EA.1.2Q.38/P. BAIXO</v>
          </cell>
        </row>
        <row r="2216">
          <cell r="A2216" t="str">
            <v>23715/001</v>
          </cell>
          <cell r="B2216" t="str">
            <v>INSTAL.ELETR.P/RESID.1-2Q.38 TIPO "A" PADRAO BAIXO</v>
          </cell>
          <cell r="C2216" t="str">
            <v>UN</v>
          </cell>
          <cell r="D2216">
            <v>718.07</v>
          </cell>
        </row>
        <row r="2217">
          <cell r="A2217">
            <v>23723</v>
          </cell>
          <cell r="B2217" t="str">
            <v>INSTALACOES ELETRICAS P/RESID EB.1.2Q.39/P. MINIMO</v>
          </cell>
        </row>
        <row r="2218">
          <cell r="A2218" t="str">
            <v>23723/001</v>
          </cell>
          <cell r="B2218" t="str">
            <v>INSTALACOES ELETRICAS P/RESIDENCIA EB.1.2Q.39, PADRAO MINIMO</v>
          </cell>
          <cell r="C2218" t="str">
            <v>UN</v>
          </cell>
          <cell r="D2218">
            <v>584.01</v>
          </cell>
        </row>
        <row r="2219">
          <cell r="A2219">
            <v>24272</v>
          </cell>
          <cell r="B2219" t="str">
            <v>INSTALACOES ELETRICAS P/UNIDADE SANITARIA</v>
          </cell>
        </row>
        <row r="2220">
          <cell r="A2220" t="str">
            <v>24272/001</v>
          </cell>
          <cell r="B2220" t="str">
            <v>INSTAL ELETRICA P/US-04, PADRAO MINIMO</v>
          </cell>
          <cell r="C2220" t="str">
            <v>UN</v>
          </cell>
          <cell r="D2220">
            <v>264.17</v>
          </cell>
        </row>
        <row r="2221">
          <cell r="A2221">
            <v>39629</v>
          </cell>
          <cell r="B2221" t="str">
            <v>INSTALACOES ELETRICAS P/RESID EB.1.1Q.32/P. BAIXO</v>
          </cell>
          <cell r="C2221" t="str">
            <v>UN</v>
          </cell>
          <cell r="D2221">
            <v>702.35</v>
          </cell>
        </row>
        <row r="2222">
          <cell r="A2222">
            <v>41598</v>
          </cell>
          <cell r="B2222" t="str">
            <v>ENTRADA PROVISORIA AEREA ENERGIA ELETRICA TRIFASICA 40A POSTE MADEIRA</v>
          </cell>
          <cell r="C2222" t="str">
            <v>UN</v>
          </cell>
          <cell r="D2222">
            <v>578.25</v>
          </cell>
        </row>
        <row r="2223">
          <cell r="A2223">
            <v>41606</v>
          </cell>
          <cell r="B2223" t="str">
            <v>INSTALACOES ELETRICAS GINASIO POLIESPORTIVO (QUADRA DA CIDADANIA)</v>
          </cell>
          <cell r="C2223" t="str">
            <v>UN</v>
          </cell>
          <cell r="D2223">
            <v>14268.53</v>
          </cell>
        </row>
        <row r="2224">
          <cell r="A2224">
            <v>68455</v>
          </cell>
          <cell r="B2224" t="str">
            <v>INSTALACAO ELETRICA P/ EDIFICIO RESIDENCIAL</v>
          </cell>
        </row>
        <row r="2225">
          <cell r="A2225" t="str">
            <v>68455/001</v>
          </cell>
          <cell r="B2225" t="str">
            <v>INSTALACAO ELETRICA P/ EDIFICIO RESIDENCIAL C/ 4 PAVTOS 16 UNID.</v>
          </cell>
          <cell r="C2225" t="str">
            <v>UN</v>
          </cell>
          <cell r="D2225">
            <v>16708.71</v>
          </cell>
        </row>
        <row r="2226">
          <cell r="B2226" t="str">
            <v>H4T-2Q-51,34A AUTOP</v>
          </cell>
        </row>
        <row r="2227">
          <cell r="A2227">
            <v>68458</v>
          </cell>
          <cell r="B2227" t="str">
            <v>INSTALACAO ELETRICA CASA POPULAR COM 31,24M2</v>
          </cell>
        </row>
        <row r="2228">
          <cell r="A2228" t="str">
            <v>68458/001</v>
          </cell>
          <cell r="B2228" t="str">
            <v>INSTALACAO ELETRICA CASA POPULAR COM 31,24M2</v>
          </cell>
          <cell r="C2228" t="str">
            <v>UN</v>
          </cell>
          <cell r="D2228">
            <v>585.65</v>
          </cell>
        </row>
        <row r="2229">
          <cell r="A2229" t="str">
            <v>68458/002</v>
          </cell>
          <cell r="B2229" t="str">
            <v>INSTAL.ELETRICAS/TELEFONICAS - 1Q.32 TIPO "B"/BAIXO, EXCETO PADRAO</v>
          </cell>
          <cell r="C2229" t="str">
            <v>UN</v>
          </cell>
          <cell r="D2229">
            <v>442.73</v>
          </cell>
        </row>
        <row r="2230">
          <cell r="A2230">
            <v>68470</v>
          </cell>
          <cell r="B2230" t="str">
            <v>INSTALACAO ELETRICA CASA TERREA 47,36M2</v>
          </cell>
        </row>
        <row r="2231">
          <cell r="A2231" t="str">
            <v>68470/001</v>
          </cell>
          <cell r="B2231" t="str">
            <v>INSTALACAO ELETRICA CASA TERREA 47,36M2</v>
          </cell>
          <cell r="C2231" t="str">
            <v>UN</v>
          </cell>
          <cell r="D2231">
            <v>1074.93</v>
          </cell>
        </row>
        <row r="2232">
          <cell r="A2232">
            <v>68474</v>
          </cell>
          <cell r="B2232" t="str">
            <v>INSTALACAO ELETRICA CASA TERREA POPULAR - 41,67M2</v>
          </cell>
        </row>
        <row r="2233">
          <cell r="A2233" t="str">
            <v>CÓDIGO</v>
          </cell>
          <cell r="B2233" t="str">
            <v>|D E S C R I Ç Ã O                                                   |UN</v>
          </cell>
          <cell r="C2233" t="str">
            <v>IDADE</v>
          </cell>
          <cell r="D2233" t="str">
            <v>|CUSTO TOTAL</v>
          </cell>
        </row>
        <row r="2234">
          <cell r="A2234" t="str">
            <v>ÍNCULO.....:</v>
          </cell>
          <cell r="B2234" t="str">
            <v>NACIONAL CAIXA</v>
          </cell>
        </row>
        <row r="2236">
          <cell r="A2236" t="str">
            <v>68474/001</v>
          </cell>
          <cell r="B2236" t="str">
            <v>INSTALACAO ELETRICA CASA TERREA POPULAR - 41,67M2</v>
          </cell>
          <cell r="C2236" t="str">
            <v>UN</v>
          </cell>
          <cell r="D2236">
            <v>599.59</v>
          </cell>
        </row>
        <row r="2237">
          <cell r="A2237">
            <v>68478</v>
          </cell>
          <cell r="B2237" t="str">
            <v>INSTALACAO/FORNEC PADRAO DE ENTRADA ENERGIA ELETRICA</v>
          </cell>
        </row>
        <row r="2238">
          <cell r="A2238" t="str">
            <v>68478/001</v>
          </cell>
          <cell r="B2238" t="str">
            <v>MONOFASICO, POSTE DE CONCRETO CIRCULAR, 200KG, H = 7M</v>
          </cell>
          <cell r="C2238" t="str">
            <v>UN</v>
          </cell>
          <cell r="D2238">
            <v>618.32000000000005</v>
          </cell>
        </row>
        <row r="2239">
          <cell r="A2239">
            <v>68495</v>
          </cell>
          <cell r="B2239" t="str">
            <v>EQUIPAMENTO DE RECALQUE (2 ELETROBOMBAS) INCLUSIVE CASA DE BOMBAS</v>
          </cell>
        </row>
        <row r="2240">
          <cell r="A2240" t="str">
            <v>68495/001</v>
          </cell>
          <cell r="B2240" t="str">
            <v>EQUIPAMENTO DE RECALQUE (2 ELETROBOMBAS) INCLUSIVE CASA DE BOMBAS</v>
          </cell>
          <cell r="C2240" t="str">
            <v>UN</v>
          </cell>
          <cell r="D2240">
            <v>1537.46</v>
          </cell>
        </row>
        <row r="2241">
          <cell r="A2241">
            <v>68496</v>
          </cell>
          <cell r="B2241" t="str">
            <v>FIACAO E TUBO DE PVC PARA EQUIPAMENTO DE RECALQUE</v>
          </cell>
        </row>
        <row r="2242">
          <cell r="A2242" t="str">
            <v>68496/001</v>
          </cell>
          <cell r="B2242" t="str">
            <v>FIACAO E TUBO DE PVC PARA EQUIPAMENTO DE RECALQUE</v>
          </cell>
          <cell r="C2242" t="str">
            <v>UN</v>
          </cell>
          <cell r="D2242">
            <v>354.71</v>
          </cell>
        </row>
        <row r="2243">
          <cell r="A2243">
            <v>68542</v>
          </cell>
          <cell r="B2243" t="str">
            <v>INSTALACAO/FORNEC PADRAO DE ENTRADA ENERGIA ELETRICA</v>
          </cell>
        </row>
        <row r="2244">
          <cell r="A2244" t="str">
            <v>68542/001</v>
          </cell>
          <cell r="B2244" t="str">
            <v>INSTALACAO/FORNEC PADRAO DE ENTRADA ENERGIA ELETRICA POLIFASICO, POSTE</v>
          </cell>
          <cell r="C2244" t="str">
            <v>UN</v>
          </cell>
          <cell r="D2244">
            <v>504.68</v>
          </cell>
        </row>
        <row r="2245">
          <cell r="B2245" t="str">
            <v>METALICO GALV 3"X5,0M COMPLETO</v>
          </cell>
        </row>
        <row r="2246">
          <cell r="A2246">
            <v>68627</v>
          </cell>
          <cell r="B2246" t="str">
            <v>INSTALACOES ELETRICAS DO PAVIMENTO TERREO</v>
          </cell>
        </row>
        <row r="2247">
          <cell r="A2247" t="str">
            <v>68627/001</v>
          </cell>
          <cell r="B2247" t="str">
            <v>INSTALACOES ELETRICAS DO PAVIMENTO TERREO</v>
          </cell>
          <cell r="C2247" t="str">
            <v>UN</v>
          </cell>
          <cell r="D2247">
            <v>5069.42</v>
          </cell>
        </row>
        <row r="2248">
          <cell r="A2248" t="str">
            <v>68627/002</v>
          </cell>
          <cell r="B2248" t="str">
            <v>INSTALACOES ELETRICAS DO PRIMEIRO PAVIMENTO</v>
          </cell>
          <cell r="C2248" t="str">
            <v>UN</v>
          </cell>
          <cell r="D2248">
            <v>4841.68</v>
          </cell>
        </row>
        <row r="2249">
          <cell r="A2249" t="str">
            <v>68627/003</v>
          </cell>
          <cell r="B2249" t="str">
            <v>INSTALACOES ELETRICAS DO SEGUNDO PAVIMENTO</v>
          </cell>
          <cell r="C2249" t="str">
            <v>UN</v>
          </cell>
          <cell r="D2249">
            <v>4841.32</v>
          </cell>
        </row>
        <row r="2250">
          <cell r="A2250" t="str">
            <v>68627/004</v>
          </cell>
          <cell r="B2250" t="str">
            <v>INSTALACOES ELETRICAS DO TERCEIRO PAVIMENTO</v>
          </cell>
          <cell r="C2250" t="str">
            <v>UN</v>
          </cell>
          <cell r="D2250">
            <v>4841.32</v>
          </cell>
        </row>
        <row r="2251">
          <cell r="A2251">
            <v>68674</v>
          </cell>
          <cell r="B2251" t="str">
            <v>INSTALACOES ELETRICAS P/ CASA POPULAR - KIT PROJETO</v>
          </cell>
        </row>
        <row r="2252">
          <cell r="A2252" t="str">
            <v>68674/001</v>
          </cell>
          <cell r="B2252" t="str">
            <v>INSTALACOES ELETRICAS P/ CASA POPULAR - KIT PROJETO 1 (2 PAVTOS-44 M2)</v>
          </cell>
          <cell r="C2252" t="str">
            <v>UN</v>
          </cell>
          <cell r="D2252">
            <v>964.89</v>
          </cell>
        </row>
        <row r="2253">
          <cell r="A2253" t="str">
            <v>68674/002</v>
          </cell>
          <cell r="B2253" t="str">
            <v>INSTALACOES ELETRICAS P/ CASA POPULAR - KIT PROJETO 2 (2 PAVTOS- 35,80</v>
          </cell>
          <cell r="C2253" t="str">
            <v>UN</v>
          </cell>
          <cell r="D2253">
            <v>952.79</v>
          </cell>
        </row>
        <row r="2254">
          <cell r="B2254" t="str">
            <v>M2)</v>
          </cell>
        </row>
        <row r="2255">
          <cell r="A2255" t="str">
            <v>68674/003</v>
          </cell>
          <cell r="B2255" t="str">
            <v>INSTALACOES ELETRICAS P/ CASA POPULAR - KIT PROJETO 3 (1 PAVTO- 34,20</v>
          </cell>
          <cell r="C2255" t="str">
            <v>UN</v>
          </cell>
          <cell r="D2255">
            <v>719.7</v>
          </cell>
        </row>
        <row r="2256">
          <cell r="B2256" t="str">
            <v>M2)</v>
          </cell>
        </row>
        <row r="2257">
          <cell r="A2257" t="str">
            <v>68674/004</v>
          </cell>
          <cell r="B2257" t="str">
            <v>INSTALACOES ELETRICAS P/ CASA POPULAR - KIT PROJETO 4 (1 PAVTO- 33,82</v>
          </cell>
          <cell r="C2257" t="str">
            <v>UN</v>
          </cell>
          <cell r="D2257">
            <v>684.28</v>
          </cell>
        </row>
        <row r="2258">
          <cell r="B2258" t="str">
            <v>M2)</v>
          </cell>
        </row>
        <row r="2259">
          <cell r="A2259" t="str">
            <v>68674/005</v>
          </cell>
          <cell r="B2259" t="str">
            <v>INSTALACOES ELETRICAS P/ CASA POPULAR - KIT PROJETO 5 (1 PAVTO -45,16</v>
          </cell>
          <cell r="C2259" t="str">
            <v>UN</v>
          </cell>
          <cell r="D2259">
            <v>751.84</v>
          </cell>
        </row>
        <row r="2260">
          <cell r="B2260" t="str">
            <v>M2)</v>
          </cell>
        </row>
        <row r="2261">
          <cell r="A2261" t="str">
            <v>68674/006</v>
          </cell>
          <cell r="B2261" t="str">
            <v>INSTALACOES ELETRICAS P/ CASA POPULAR - KIT PROJETO 6 (1 PAVTO -34,38</v>
          </cell>
          <cell r="C2261" t="str">
            <v>UN</v>
          </cell>
          <cell r="D2261">
            <v>751.85</v>
          </cell>
        </row>
        <row r="2262">
          <cell r="B2262" t="str">
            <v>M2)</v>
          </cell>
        </row>
        <row r="2263">
          <cell r="A2263" t="str">
            <v>68674/007</v>
          </cell>
          <cell r="B2263" t="str">
            <v>INSTALACOES ELETRICAS P/ CASA POPULAR - KIT PROJETO 7 (1 PAVTO- 37,26</v>
          </cell>
          <cell r="C2263" t="str">
            <v>UN</v>
          </cell>
          <cell r="D2263">
            <v>760.16</v>
          </cell>
        </row>
        <row r="2264">
          <cell r="A2264" t="str">
            <v>CÓDIGO</v>
          </cell>
          <cell r="B2264" t="str">
            <v>|D E S C R I Ç Ã O                                                   |UN</v>
          </cell>
          <cell r="C2264" t="str">
            <v>IDADE</v>
          </cell>
          <cell r="D2264" t="str">
            <v>|CUSTO TOTAL</v>
          </cell>
        </row>
        <row r="2265">
          <cell r="A2265" t="str">
            <v>ÍNCULO.....:</v>
          </cell>
          <cell r="B2265" t="str">
            <v>NACIONAL CAIXA</v>
          </cell>
        </row>
        <row r="2267">
          <cell r="B2267" t="str">
            <v>M2)</v>
          </cell>
        </row>
        <row r="2268">
          <cell r="A2268" t="str">
            <v>68674/008</v>
          </cell>
          <cell r="B2268" t="str">
            <v>INSTALACOES ELETRICAS P/ CASA POPULAR - KIT PROJETO 8 (1 PAVTO- 39,83</v>
          </cell>
          <cell r="C2268" t="str">
            <v>UN</v>
          </cell>
          <cell r="D2268">
            <v>743.35</v>
          </cell>
        </row>
        <row r="2269">
          <cell r="B2269" t="str">
            <v>M2)</v>
          </cell>
        </row>
        <row r="2270">
          <cell r="A2270">
            <v>270</v>
          </cell>
          <cell r="B2270" t="str">
            <v>CHAVES EM GERAL/FUSIVEIS E CONECTORES</v>
          </cell>
        </row>
        <row r="2271">
          <cell r="A2271">
            <v>71533</v>
          </cell>
          <cell r="B2271" t="str">
            <v>CHAVE GUARDA MOTOR TRIFÁSICA 7,5/10 CV, 220V,  CHAVE MAGNÉTICA COM REL</v>
          </cell>
          <cell r="C2271" t="str">
            <v>UN</v>
          </cell>
          <cell r="D2271">
            <v>391.29</v>
          </cell>
        </row>
        <row r="2272">
          <cell r="B2272" t="str">
            <v>É TERMICO, BOTOEIRA LIGA - DESLIGA. FORNECIMENTO E COLOCAÇÃO.</v>
          </cell>
        </row>
        <row r="2273">
          <cell r="A2273" t="str">
            <v>INES</v>
          </cell>
          <cell r="B2273" t="str">
            <v>INSTALACOES ESPECIAIS</v>
          </cell>
        </row>
        <row r="2274">
          <cell r="A2274">
            <v>186</v>
          </cell>
          <cell r="B2274" t="str">
            <v>INCENDIO</v>
          </cell>
        </row>
        <row r="2275">
          <cell r="A2275">
            <v>23703</v>
          </cell>
          <cell r="B2275" t="str">
            <v>INSTALACAO INCENDIO</v>
          </cell>
        </row>
        <row r="2276">
          <cell r="A2276" t="str">
            <v>23703/001</v>
          </cell>
          <cell r="B2276" t="str">
            <v>INSTALACAO INCENDIO PRUMADAS PR5-2Q-T</v>
          </cell>
          <cell r="C2276" t="str">
            <v>UN</v>
          </cell>
          <cell r="D2276">
            <v>10880.41</v>
          </cell>
        </row>
        <row r="2277">
          <cell r="A2277" t="str">
            <v>23703/002</v>
          </cell>
          <cell r="B2277" t="str">
            <v>INSTALACAO INCENDIO CAIXAS EQUIPAMENTOS PR5-2Q-T</v>
          </cell>
          <cell r="C2277" t="str">
            <v>UN</v>
          </cell>
          <cell r="D2277">
            <v>7336.59</v>
          </cell>
        </row>
        <row r="2278">
          <cell r="A2278" t="str">
            <v>23703/003</v>
          </cell>
          <cell r="B2278" t="str">
            <v>INSTALACAO INCENDIO PRESSURIZACAO PR5-2Q-T</v>
          </cell>
          <cell r="C2278" t="str">
            <v>UN</v>
          </cell>
          <cell r="D2278">
            <v>2855.39</v>
          </cell>
        </row>
        <row r="2279">
          <cell r="A2279" t="str">
            <v>23703/004</v>
          </cell>
          <cell r="B2279" t="str">
            <v>INSTALACOES DE INCENDIO P/ EDIFICIO RESIDENCIAL C/ 4 PAVTOS 16 UNID.</v>
          </cell>
          <cell r="C2279" t="str">
            <v>UN</v>
          </cell>
          <cell r="D2279">
            <v>4118.67</v>
          </cell>
        </row>
        <row r="2280">
          <cell r="A2280" t="str">
            <v>23703/005</v>
          </cell>
          <cell r="B2280" t="str">
            <v>INSTALACAO INCENDIO H4T-2Q-51,34 AUTOP</v>
          </cell>
          <cell r="C2280" t="str">
            <v>UN</v>
          </cell>
          <cell r="D2280">
            <v>5915.75</v>
          </cell>
        </row>
        <row r="2281">
          <cell r="A2281">
            <v>68638</v>
          </cell>
          <cell r="B2281" t="str">
            <v>EXTINTOR DE AGUA PRESSURIZADA - AP - 10L</v>
          </cell>
        </row>
        <row r="2282">
          <cell r="A2282" t="str">
            <v>68638/001</v>
          </cell>
          <cell r="B2282" t="str">
            <v>HIDRANTE DE COLUNA COMPLETO</v>
          </cell>
          <cell r="C2282" t="str">
            <v>UN</v>
          </cell>
          <cell r="D2282">
            <v>648.54</v>
          </cell>
        </row>
        <row r="2283">
          <cell r="A2283" t="str">
            <v>68638/002</v>
          </cell>
          <cell r="B2283" t="str">
            <v>EXTINTOR DE PO QUIMICO SECO - 4 KG</v>
          </cell>
          <cell r="C2283" t="str">
            <v>UN</v>
          </cell>
          <cell r="D2283">
            <v>86.12</v>
          </cell>
        </row>
        <row r="2284">
          <cell r="A2284" t="str">
            <v>68638/003</v>
          </cell>
          <cell r="B2284" t="str">
            <v>EXTINTOR DE AGUA PRESSURIZADA - AP - 10L</v>
          </cell>
          <cell r="C2284" t="str">
            <v>UN</v>
          </cell>
          <cell r="D2284">
            <v>97.47</v>
          </cell>
        </row>
        <row r="2285">
          <cell r="A2285">
            <v>187</v>
          </cell>
          <cell r="B2285" t="str">
            <v>TELEFONE</v>
          </cell>
        </row>
        <row r="2286">
          <cell r="A2286">
            <v>11544</v>
          </cell>
          <cell r="B2286" t="str">
            <v>PONTOS DE TELEFONE - ELETRODUTO DE PVC</v>
          </cell>
        </row>
        <row r="2287">
          <cell r="A2287" t="str">
            <v>11544/001</v>
          </cell>
          <cell r="B2287" t="str">
            <v>INSTALACAO PVC PONTO SECO P/TELEFONE C/5 VARAS DE ELETRODUTO PVC 3/4"</v>
          </cell>
          <cell r="C2287" t="str">
            <v>UN</v>
          </cell>
          <cell r="D2287">
            <v>129.11000000000001</v>
          </cell>
        </row>
        <row r="2288">
          <cell r="B2288" t="str">
            <v>CONEXOES E CAIXA.</v>
          </cell>
        </row>
        <row r="2289">
          <cell r="A2289">
            <v>23704</v>
          </cell>
          <cell r="B2289" t="str">
            <v>INSTALACAO TELEFONICA</v>
          </cell>
        </row>
        <row r="2290">
          <cell r="A2290" t="str">
            <v>23704/001</v>
          </cell>
          <cell r="B2290" t="str">
            <v>INSTALACAO TELEFONICA PR5-2Q-T INCL REDE SUBTERRANEA E LIGACAO PREDIAL</v>
          </cell>
          <cell r="C2290" t="str">
            <v>UN</v>
          </cell>
          <cell r="D2290">
            <v>4346.0600000000004</v>
          </cell>
        </row>
        <row r="2291">
          <cell r="A2291" t="str">
            <v>23704/002</v>
          </cell>
          <cell r="B2291" t="str">
            <v>INSTALACAO TELEFONICA EQ-1-60</v>
          </cell>
          <cell r="C2291" t="str">
            <v>UN</v>
          </cell>
          <cell r="D2291">
            <v>50.6</v>
          </cell>
        </row>
        <row r="2292">
          <cell r="A2292" t="str">
            <v>23704/003</v>
          </cell>
          <cell r="B2292" t="str">
            <v>INSTALACOES TELEFONICAS P/ EDIFICIO RESIDENCIAL C/ 4 PAVTOS 16 UNID.</v>
          </cell>
          <cell r="C2292" t="str">
            <v>UN</v>
          </cell>
          <cell r="D2292">
            <v>2458.16</v>
          </cell>
        </row>
        <row r="2293">
          <cell r="A2293">
            <v>68071</v>
          </cell>
          <cell r="B2293" t="str">
            <v>INSTALACAO TELEFONICA P/PREDIO RESIDENCIAL 4PAV</v>
          </cell>
          <cell r="C2293" t="str">
            <v>UN</v>
          </cell>
          <cell r="D2293">
            <v>4633.5</v>
          </cell>
        </row>
        <row r="2294">
          <cell r="A2294">
            <v>68486</v>
          </cell>
          <cell r="B2294" t="str">
            <v>ELETRODUTOS PARA INSTALACOES TELEFONICAS</v>
          </cell>
        </row>
        <row r="2295">
          <cell r="A2295" t="str">
            <v>CÓDIGO</v>
          </cell>
          <cell r="B2295" t="str">
            <v>|D E S C R I Ç Ã O                                                   |UN</v>
          </cell>
          <cell r="C2295" t="str">
            <v>IDADE</v>
          </cell>
          <cell r="D2295" t="str">
            <v>|CUSTO TOTAL</v>
          </cell>
        </row>
        <row r="2296">
          <cell r="A2296" t="str">
            <v>ÍNCULO.....:</v>
          </cell>
          <cell r="B2296" t="str">
            <v>NACIONAL CAIXA</v>
          </cell>
        </row>
        <row r="2298">
          <cell r="A2298" t="str">
            <v>68486/001</v>
          </cell>
          <cell r="B2298" t="str">
            <v>ELETRODUTOS PARA INSTALACOES TELEFONICAS</v>
          </cell>
          <cell r="C2298" t="str">
            <v>UN</v>
          </cell>
          <cell r="D2298">
            <v>360.58</v>
          </cell>
        </row>
        <row r="2299">
          <cell r="A2299">
            <v>68487</v>
          </cell>
          <cell r="B2299" t="str">
            <v>PE-A.43 - PONTO DE TOMADA PARA TELEFONE</v>
          </cell>
        </row>
        <row r="2300">
          <cell r="A2300" t="str">
            <v>68487/001</v>
          </cell>
          <cell r="B2300" t="str">
            <v>PONTO DE TOMADA PARA TELEFONE</v>
          </cell>
          <cell r="C2300" t="str">
            <v>UN</v>
          </cell>
          <cell r="D2300">
            <v>64.56</v>
          </cell>
        </row>
        <row r="2301">
          <cell r="A2301">
            <v>200</v>
          </cell>
          <cell r="B2301" t="str">
            <v>PARA RAIOS</v>
          </cell>
        </row>
        <row r="2302">
          <cell r="A2302">
            <v>8260</v>
          </cell>
          <cell r="B2302" t="str">
            <v>INSTALACAO PARA-RAIOS P/RESERVATORIO</v>
          </cell>
          <cell r="C2302" t="str">
            <v>UN</v>
          </cell>
          <cell r="D2302">
            <v>1565.12</v>
          </cell>
        </row>
        <row r="2303">
          <cell r="A2303">
            <v>23701</v>
          </cell>
          <cell r="B2303" t="str">
            <v>INSTALACAO PARA-RAIOS</v>
          </cell>
        </row>
        <row r="2304">
          <cell r="A2304" t="str">
            <v>23701/001</v>
          </cell>
          <cell r="B2304" t="str">
            <v>INSTALACAO PARA-RAIOS PR5-2Q-T</v>
          </cell>
          <cell r="C2304" t="str">
            <v>UN</v>
          </cell>
          <cell r="D2304">
            <v>296.06</v>
          </cell>
        </row>
        <row r="2305">
          <cell r="A2305">
            <v>274</v>
          </cell>
          <cell r="B2305" t="str">
            <v>GAS</v>
          </cell>
        </row>
        <row r="2306">
          <cell r="A2306">
            <v>23698</v>
          </cell>
          <cell r="B2306" t="str">
            <v>INSTALACAO GAS</v>
          </cell>
        </row>
        <row r="2307">
          <cell r="A2307" t="str">
            <v>23698/001</v>
          </cell>
          <cell r="B2307" t="str">
            <v>INSTALACAO GAS PR5-2Q-T INCL ARMARIO MEDIDORES E LIGACAO PREDIAL</v>
          </cell>
          <cell r="C2307" t="str">
            <v>UN</v>
          </cell>
          <cell r="D2307">
            <v>16139.55</v>
          </cell>
        </row>
        <row r="2308">
          <cell r="A2308" t="str">
            <v>23698/002</v>
          </cell>
          <cell r="B2308" t="str">
            <v>INSTALACOES GAS CENTRAL P/ EDIFICIO RESIDENCIAL C/ 4 PAVTOS 16 UNID.</v>
          </cell>
          <cell r="C2308" t="str">
            <v>UN</v>
          </cell>
          <cell r="D2308">
            <v>2753.25</v>
          </cell>
        </row>
        <row r="2309">
          <cell r="B2309" t="str">
            <v>UMA CENTRAL POR BLOCO COM 16 PONTOS</v>
          </cell>
        </row>
        <row r="2310">
          <cell r="A2310">
            <v>312</v>
          </cell>
          <cell r="B2310" t="str">
            <v>BOMBAS P/INSTALACAO PREDIAL</v>
          </cell>
        </row>
        <row r="2311">
          <cell r="A2311">
            <v>56921</v>
          </cell>
          <cell r="B2311" t="str">
            <v>INSTALACAO BOMBAS RECALQUE</v>
          </cell>
        </row>
        <row r="2312">
          <cell r="A2312" t="str">
            <v>56921/001</v>
          </cell>
          <cell r="B2312" t="str">
            <v>INSTALACAO BOMBAS RECALQUE PR5-2Q-T</v>
          </cell>
          <cell r="C2312" t="str">
            <v>UN</v>
          </cell>
          <cell r="D2312">
            <v>2871.19</v>
          </cell>
        </row>
        <row r="2313">
          <cell r="A2313" t="str">
            <v>INHI</v>
          </cell>
          <cell r="B2313" t="str">
            <v>INSTALACOES HIDRO SANITARIAS</v>
          </cell>
        </row>
        <row r="2314">
          <cell r="A2314">
            <v>179</v>
          </cell>
          <cell r="B2314" t="str">
            <v>FORNEC. E ASSENTAMENTO DE TUBOS P/INSTALACAO DOMICILIAR</v>
          </cell>
        </row>
        <row r="2315">
          <cell r="A2315">
            <v>8259</v>
          </cell>
          <cell r="B2315" t="str">
            <v>FORN/ASSENTAMENTO TUBO PVC PERFURADO P/DRENO 150MM</v>
          </cell>
          <cell r="C2315" t="str">
            <v>M</v>
          </cell>
          <cell r="D2315">
            <v>47.9</v>
          </cell>
        </row>
        <row r="2316">
          <cell r="A2316">
            <v>24174</v>
          </cell>
          <cell r="B2316" t="str">
            <v>FORN/ASSENTAM TUBO ACO GALV.C/ COSTURA DN 1/2 POL INCLUSIVE CONEXOES</v>
          </cell>
        </row>
        <row r="2317">
          <cell r="A2317" t="str">
            <v>24174/001</v>
          </cell>
          <cell r="B2317" t="str">
            <v>FORN./ASSENTAM. TUBO ACO GALV. C/ COSTURA DN 15 MM</v>
          </cell>
          <cell r="C2317" t="str">
            <v>M</v>
          </cell>
          <cell r="D2317">
            <v>12.61</v>
          </cell>
        </row>
        <row r="2318">
          <cell r="A2318">
            <v>24189</v>
          </cell>
          <cell r="B2318" t="str">
            <v>FORN./ASSENTAM. TUBO FOFO SERIE HL DN 75, INCL CONEXOES</v>
          </cell>
        </row>
        <row r="2319">
          <cell r="A2319" t="str">
            <v>24189/001</v>
          </cell>
          <cell r="B2319" t="str">
            <v>FORN./ASSENTAM. TUBO FOFO SERIE HL DN 75 INCL CONEXOES</v>
          </cell>
          <cell r="C2319" t="str">
            <v>M</v>
          </cell>
          <cell r="D2319">
            <v>168.15</v>
          </cell>
        </row>
        <row r="2320">
          <cell r="A2320">
            <v>24192</v>
          </cell>
          <cell r="B2320" t="str">
            <v>FORN/ASSENTAM. TUBO PVC BRANCO ESGOTO DN 50 INCLUSIVE CONEXOES</v>
          </cell>
        </row>
        <row r="2321">
          <cell r="A2321" t="str">
            <v>24192/001</v>
          </cell>
          <cell r="B2321" t="str">
            <v>FORN./ASSENTAM. TUBO PVC BRANCO ESGOTO DN 50 COM CONEXOES</v>
          </cell>
          <cell r="C2321" t="str">
            <v>M</v>
          </cell>
          <cell r="D2321">
            <v>17.05</v>
          </cell>
        </row>
        <row r="2322">
          <cell r="A2322">
            <v>24193</v>
          </cell>
          <cell r="B2322" t="str">
            <v>FORN./ASSENTAM. TUBO PVC BRANCO ESGOTO DN 75 INCLUSIVE CONEXOES</v>
          </cell>
        </row>
        <row r="2323">
          <cell r="A2323" t="str">
            <v>24193/001</v>
          </cell>
          <cell r="B2323" t="str">
            <v>FORN./ASSENTAM. TUBO PVC BRANCO ESGOTO DN 75 COM CONEXOES</v>
          </cell>
          <cell r="C2323" t="str">
            <v>M</v>
          </cell>
          <cell r="D2323">
            <v>23.07</v>
          </cell>
        </row>
        <row r="2324">
          <cell r="A2324">
            <v>24194</v>
          </cell>
          <cell r="B2324" t="str">
            <v>FORN./ASSENTAM. TUBO PVC BRANCO ESGOTO DN 100 INCLUSIVE CONEXOES</v>
          </cell>
        </row>
        <row r="2325">
          <cell r="A2325" t="str">
            <v>24194/001</v>
          </cell>
          <cell r="B2325" t="str">
            <v>FORN./ASSENTAM. TUBO PVC BRANCO ESGOTO DN 100 COM CONEXOES</v>
          </cell>
          <cell r="C2325" t="str">
            <v>M</v>
          </cell>
          <cell r="D2325">
            <v>24.83</v>
          </cell>
        </row>
        <row r="2326">
          <cell r="A2326" t="str">
            <v>CÓDIGO</v>
          </cell>
          <cell r="B2326" t="str">
            <v>|D E S C R I Ç Ã O                                                   |UN</v>
          </cell>
          <cell r="C2326" t="str">
            <v>IDADE</v>
          </cell>
          <cell r="D2326" t="str">
            <v>|CUSTO TOTAL</v>
          </cell>
        </row>
        <row r="2327">
          <cell r="A2327" t="str">
            <v>ÍNCULO.....:</v>
          </cell>
          <cell r="B2327" t="str">
            <v>NACIONAL CAIXA</v>
          </cell>
        </row>
        <row r="2329">
          <cell r="A2329">
            <v>24195</v>
          </cell>
          <cell r="B2329" t="str">
            <v>FORN./ASSENTAM. TUBO PVC BRANCO ESGOTO DN 150 INCLUSIVE CONEXOES</v>
          </cell>
        </row>
        <row r="2330">
          <cell r="A2330" t="str">
            <v>24195/001</v>
          </cell>
          <cell r="B2330" t="str">
            <v>FORN./ASSENTAM. TUBO PVC BRANCO ESGOTO DN 150</v>
          </cell>
          <cell r="C2330" t="str">
            <v>M</v>
          </cell>
          <cell r="D2330">
            <v>49.85</v>
          </cell>
        </row>
        <row r="2331">
          <cell r="A2331">
            <v>24220</v>
          </cell>
          <cell r="B2331" t="str">
            <v>FORN/ASSENT. TUBO FOFO K7/K9 JE DN 200MM</v>
          </cell>
        </row>
        <row r="2332">
          <cell r="A2332" t="str">
            <v>24220/001</v>
          </cell>
          <cell r="B2332" t="str">
            <v>FORN/ASSENT TUBO FOFO J7/K9 JE DN 200 MM</v>
          </cell>
          <cell r="C2332" t="str">
            <v>M</v>
          </cell>
          <cell r="D2332">
            <v>289.55</v>
          </cell>
        </row>
        <row r="2333">
          <cell r="A2333">
            <v>24221</v>
          </cell>
          <cell r="B2333" t="str">
            <v>FORN/ASSENT. TUBO FOFO K7/K9 JE DN 300MM</v>
          </cell>
        </row>
        <row r="2334">
          <cell r="A2334" t="str">
            <v>24221/001</v>
          </cell>
          <cell r="B2334" t="str">
            <v>FORN/ASSENT TUBO FOFO K7/K9 JE DN 300 MM</v>
          </cell>
          <cell r="C2334" t="str">
            <v>M</v>
          </cell>
          <cell r="D2334">
            <v>459.14</v>
          </cell>
        </row>
        <row r="2335">
          <cell r="A2335">
            <v>24230</v>
          </cell>
          <cell r="B2335" t="str">
            <v>FORN./ASSENTAM. TUBO PVC REFORCADO P/ESGOTO DN 150</v>
          </cell>
        </row>
        <row r="2336">
          <cell r="A2336" t="str">
            <v>24230/001</v>
          </cell>
          <cell r="B2336" t="str">
            <v>FORN./ASSENTAM. TUBO PVC REFORCADO P/ESGOTO DN 150MM</v>
          </cell>
          <cell r="C2336" t="str">
            <v>M</v>
          </cell>
          <cell r="D2336">
            <v>43.91</v>
          </cell>
        </row>
        <row r="2337">
          <cell r="A2337">
            <v>24241</v>
          </cell>
          <cell r="B2337" t="str">
            <v>FORN/ASSENT. TUBO PVC ESGOTO JS DN 40 MM INCLUSIVE CONEXOES</v>
          </cell>
        </row>
        <row r="2338">
          <cell r="A2338" t="str">
            <v>24241/001</v>
          </cell>
          <cell r="B2338" t="str">
            <v>FORN/ASSENT. TUBO PVC ESGOTO JS DN 40 MM COM CONEXOES</v>
          </cell>
          <cell r="C2338" t="str">
            <v>M</v>
          </cell>
          <cell r="D2338">
            <v>12.22</v>
          </cell>
        </row>
        <row r="2339">
          <cell r="A2339">
            <v>40727</v>
          </cell>
          <cell r="B2339" t="str">
            <v>FORN/ASSENTAMENTO TUBO PVC JS DN 75MM, INCL. CONEXOES</v>
          </cell>
          <cell r="C2339" t="str">
            <v>M</v>
          </cell>
          <cell r="D2339">
            <v>36.57</v>
          </cell>
        </row>
        <row r="2340">
          <cell r="A2340">
            <v>40733</v>
          </cell>
          <cell r="B2340" t="str">
            <v>FORN./ASSENTAM. TUBO ACO GALV. C/ COSTURA 1" INCL CONEXOES</v>
          </cell>
          <cell r="C2340" t="str">
            <v>M</v>
          </cell>
          <cell r="D2340">
            <v>36.89</v>
          </cell>
        </row>
        <row r="2341">
          <cell r="A2341">
            <v>40734</v>
          </cell>
          <cell r="B2341" t="str">
            <v>FORN/ASSENTAM TUBO ACO GALV. C/COSTURA DN 1.1/4" INCLUSIVE CONEXOES</v>
          </cell>
          <cell r="C2341" t="str">
            <v>M</v>
          </cell>
          <cell r="D2341">
            <v>51.72</v>
          </cell>
        </row>
        <row r="2342">
          <cell r="A2342">
            <v>40735</v>
          </cell>
          <cell r="B2342" t="str">
            <v>FORN/ASSENTAM TUBO ACO GALV. C/COSTURA DN 1.1/2" INCL CONEXOES</v>
          </cell>
          <cell r="C2342" t="str">
            <v>M</v>
          </cell>
          <cell r="D2342">
            <v>55.53</v>
          </cell>
        </row>
        <row r="2343">
          <cell r="A2343">
            <v>40736</v>
          </cell>
          <cell r="B2343" t="str">
            <v>FORN/ASSENTAM TUBO ACO GALV.C/ COSTURA DN 2" INCL CONEXOES</v>
          </cell>
          <cell r="C2343" t="str">
            <v>M</v>
          </cell>
          <cell r="D2343">
            <v>72.739999999999995</v>
          </cell>
        </row>
        <row r="2344">
          <cell r="A2344">
            <v>40737</v>
          </cell>
          <cell r="B2344" t="str">
            <v>FORN/ASSENTAM TUBO ACO GALV. C/COSTURA DN 2.1/2" INCL  CONEXOES</v>
          </cell>
          <cell r="C2344" t="str">
            <v>M</v>
          </cell>
          <cell r="D2344">
            <v>91.95</v>
          </cell>
        </row>
        <row r="2345">
          <cell r="A2345">
            <v>40738</v>
          </cell>
          <cell r="B2345" t="str">
            <v>FORN/ASSENTAM TUBO ACO GALV. C/COSTURA DN 3" INCL  CONEXOES</v>
          </cell>
          <cell r="C2345" t="str">
            <v>M</v>
          </cell>
          <cell r="D2345">
            <v>98.22</v>
          </cell>
        </row>
        <row r="2346">
          <cell r="A2346">
            <v>40739</v>
          </cell>
          <cell r="B2346" t="str">
            <v>FORN/ASSENTAM TUBO ACO GALV.C/ COSTURA DN 4" INCL CONEXOES</v>
          </cell>
          <cell r="C2346" t="str">
            <v>M</v>
          </cell>
          <cell r="D2346">
            <v>144.82</v>
          </cell>
        </row>
        <row r="2347">
          <cell r="A2347">
            <v>40740</v>
          </cell>
          <cell r="B2347" t="str">
            <v>FORN/ASSENTAM TUBO ACO GALV. C/COSTURA DN 6" INCL CONEXOES</v>
          </cell>
          <cell r="C2347" t="str">
            <v>M</v>
          </cell>
          <cell r="D2347">
            <v>36.159999999999997</v>
          </cell>
        </row>
        <row r="2348">
          <cell r="A2348">
            <v>40741</v>
          </cell>
          <cell r="B2348" t="str">
            <v>FORN/ASSENTAM. TUBO PVC SOLDAVEL MARRON DN 25MM, INCL. CONEXOES</v>
          </cell>
          <cell r="C2348" t="str">
            <v>M</v>
          </cell>
          <cell r="D2348">
            <v>8.59</v>
          </cell>
        </row>
        <row r="2349">
          <cell r="A2349">
            <v>40742</v>
          </cell>
          <cell r="B2349" t="str">
            <v>FORN/ASSENTAM. TUBO PVC SOLDAVEL MARRON DN 32MM, INCL. CONEXOES</v>
          </cell>
          <cell r="C2349" t="str">
            <v>M</v>
          </cell>
          <cell r="D2349">
            <v>12.88</v>
          </cell>
        </row>
        <row r="2350">
          <cell r="A2350">
            <v>40743</v>
          </cell>
          <cell r="B2350" t="str">
            <v>FORN/ASSENTAM. TUBO PVC SOLDAVEL MARRON DN 40MM, INCL. CONEXOES</v>
          </cell>
          <cell r="C2350" t="str">
            <v>M</v>
          </cell>
          <cell r="D2350">
            <v>16.02</v>
          </cell>
        </row>
        <row r="2351">
          <cell r="A2351">
            <v>40744</v>
          </cell>
          <cell r="B2351" t="str">
            <v>FORN/ASSENTAM. TUBO PVC SOLDAVEL MARRON DN 50MM, INCL. CONEXOES</v>
          </cell>
          <cell r="C2351" t="str">
            <v>M</v>
          </cell>
          <cell r="D2351">
            <v>18.260000000000002</v>
          </cell>
        </row>
        <row r="2352">
          <cell r="A2352">
            <v>40745</v>
          </cell>
          <cell r="B2352" t="str">
            <v>FORN/ASSENTAM. TUBO PVC SOLDAVEL MARRON DN 60MM, INCL. CONEXOES</v>
          </cell>
          <cell r="C2352" t="str">
            <v>M</v>
          </cell>
          <cell r="D2352">
            <v>28.3</v>
          </cell>
        </row>
        <row r="2353">
          <cell r="A2353">
            <v>40746</v>
          </cell>
          <cell r="B2353" t="str">
            <v>FORN/ASSENTAM. TUBO PVC SOLDAVEL MARRON DN 85MM, INCL. CONEXOES</v>
          </cell>
          <cell r="C2353" t="str">
            <v>M</v>
          </cell>
          <cell r="D2353">
            <v>49.62</v>
          </cell>
        </row>
        <row r="2354">
          <cell r="A2354">
            <v>40748</v>
          </cell>
          <cell r="B2354" t="str">
            <v>FORN./ASSENTAM. TUBO FOFO SERIE HL DN 100 INCL CONEXOES</v>
          </cell>
          <cell r="C2354" t="str">
            <v>M</v>
          </cell>
          <cell r="D2354">
            <v>268.12</v>
          </cell>
        </row>
        <row r="2355">
          <cell r="A2355">
            <v>40749</v>
          </cell>
          <cell r="B2355" t="str">
            <v>FORN./ASSENTAM. TUBO FOFO SERIE HL DN 150 INCL CONEXOES</v>
          </cell>
          <cell r="C2355" t="str">
            <v>M</v>
          </cell>
          <cell r="D2355">
            <v>282.08</v>
          </cell>
        </row>
        <row r="2356">
          <cell r="A2356">
            <v>40754</v>
          </cell>
          <cell r="B2356" t="str">
            <v>FORN./ASSENTAM. TUBO FOFO SERIE HL DN 50, INCL CONEXOES</v>
          </cell>
          <cell r="C2356" t="str">
            <v>M</v>
          </cell>
          <cell r="D2356">
            <v>126.43</v>
          </cell>
        </row>
        <row r="2357">
          <cell r="A2357" t="str">
            <v>CÓDIGO</v>
          </cell>
          <cell r="B2357" t="str">
            <v>|D E S C R I Ç Ã O                                                   |UN</v>
          </cell>
          <cell r="C2357" t="str">
            <v>IDADE</v>
          </cell>
          <cell r="D2357" t="str">
            <v>|CUSTO TOTAL</v>
          </cell>
        </row>
        <row r="2358">
          <cell r="A2358" t="str">
            <v>ÍNCULO.....:</v>
          </cell>
          <cell r="B2358" t="str">
            <v>NACIONAL CAIXA</v>
          </cell>
        </row>
        <row r="2360">
          <cell r="A2360">
            <v>40781</v>
          </cell>
          <cell r="B2360" t="str">
            <v>ASSENTAMENTO TUBO ACO GALVANIZADO C/COSTURA DN 300</v>
          </cell>
          <cell r="C2360" t="str">
            <v>M</v>
          </cell>
          <cell r="D2360">
            <v>36.25</v>
          </cell>
        </row>
        <row r="2361">
          <cell r="A2361">
            <v>40787</v>
          </cell>
          <cell r="B2361" t="str">
            <v>FORN./ASSENTAM. TUBO PVC REFORCADO P/ESGOTO DN 100</v>
          </cell>
          <cell r="C2361" t="str">
            <v>M</v>
          </cell>
          <cell r="D2361">
            <v>24.43</v>
          </cell>
        </row>
        <row r="2362">
          <cell r="A2362">
            <v>40789</v>
          </cell>
          <cell r="B2362" t="str">
            <v>FORN/ASSENT TUBO ACO CARBONO SCH.40 DN 6" INCL. CONEXOES</v>
          </cell>
          <cell r="C2362" t="str">
            <v>M</v>
          </cell>
          <cell r="D2362">
            <v>6933.71</v>
          </cell>
        </row>
        <row r="2363">
          <cell r="A2363">
            <v>40790</v>
          </cell>
          <cell r="B2363" t="str">
            <v>FORN/ASSENT TUBO ACO CARBONO SCH.40 DN 4", INCL. CONEXOES</v>
          </cell>
          <cell r="C2363" t="str">
            <v>M</v>
          </cell>
          <cell r="D2363">
            <v>179.72</v>
          </cell>
        </row>
        <row r="2364">
          <cell r="A2364">
            <v>40791</v>
          </cell>
          <cell r="B2364" t="str">
            <v>FORN/ASSENT TUBO ACO CARBONO SCH.40 DN 3", INCL. CONEXOES</v>
          </cell>
          <cell r="C2364" t="str">
            <v>M</v>
          </cell>
          <cell r="D2364">
            <v>121.77</v>
          </cell>
        </row>
        <row r="2365">
          <cell r="A2365">
            <v>40792</v>
          </cell>
          <cell r="B2365" t="str">
            <v>FORN/ASSENT TUBO ACO CARBONO SCH.40 DN 2.1/2" INCL. CONEXOES</v>
          </cell>
          <cell r="C2365" t="str">
            <v>M</v>
          </cell>
          <cell r="D2365">
            <v>108.56</v>
          </cell>
        </row>
        <row r="2366">
          <cell r="A2366">
            <v>40793</v>
          </cell>
          <cell r="B2366" t="str">
            <v>FORN/ASSENT TUBO ACO CARBONO SCH.40 DN 2" INCL. CONEXOES</v>
          </cell>
          <cell r="C2366" t="str">
            <v>M</v>
          </cell>
          <cell r="D2366">
            <v>98.42</v>
          </cell>
        </row>
        <row r="2367">
          <cell r="A2367">
            <v>68517</v>
          </cell>
          <cell r="B2367" t="str">
            <v>FORNECIMENTO E ASSENTAMENTO DE TUBO DE PVC ROSCAVEL</v>
          </cell>
        </row>
        <row r="2368">
          <cell r="A2368" t="str">
            <v>68517/001</v>
          </cell>
          <cell r="B2368" t="str">
            <v>FORNECIMENTO/ASSENTAMENTO DE TUBO DE PVC ROSCAVEL 3" + CONEXOES + FIO</v>
          </cell>
          <cell r="C2368" t="str">
            <v>M</v>
          </cell>
          <cell r="D2368">
            <v>50.19</v>
          </cell>
        </row>
        <row r="2369">
          <cell r="B2369" t="str">
            <v>BAHIA</v>
          </cell>
        </row>
        <row r="2370">
          <cell r="A2370" t="str">
            <v>68517/002</v>
          </cell>
          <cell r="B2370" t="str">
            <v>TUBO DE PVC ROSCÁVEL PARA ÁGUA FRIA, DIAM.= 1', INCLUÍDO EMENDAS E CON</v>
          </cell>
          <cell r="C2370" t="str">
            <v>M</v>
          </cell>
          <cell r="D2370">
            <v>8.5</v>
          </cell>
        </row>
        <row r="2371">
          <cell r="B2371" t="str">
            <v>EXÕES - EXCLUÍDO ABERTURA / FECHAMENTO DE RASGO.- FORNEC. E ASSENTAMEN</v>
          </cell>
        </row>
        <row r="2372">
          <cell r="B2372" t="str">
            <v>TO.</v>
          </cell>
        </row>
        <row r="2373">
          <cell r="A2373">
            <v>68518</v>
          </cell>
          <cell r="B2373" t="str">
            <v>FORNECIMENTO E ASSENTAMENTO DE TUBO DE PVC SOLDAVEL</v>
          </cell>
        </row>
        <row r="2374">
          <cell r="A2374" t="str">
            <v>68518/001</v>
          </cell>
          <cell r="B2374" t="str">
            <v>FORNECIMENTO/ASSENTAMENTO DE TUBO DE PVC DN 100MM P/RAMAL EXTERNO DE E</v>
          </cell>
          <cell r="C2374" t="str">
            <v>M</v>
          </cell>
          <cell r="D2374">
            <v>18.89</v>
          </cell>
        </row>
        <row r="2375">
          <cell r="B2375" t="str">
            <v>SGOTO</v>
          </cell>
        </row>
        <row r="2376">
          <cell r="A2376">
            <v>68616</v>
          </cell>
          <cell r="B2376" t="str">
            <v>TUBO COBRE CLASSE E D= 15MM EXCL CONEXOES EMENDAS ABERTURA E FECHAMEN</v>
          </cell>
        </row>
        <row r="2377">
          <cell r="B2377" t="str">
            <v>TO DE RASGO E ISOLAMENTO - FORNECIMENTO E ASSENTAMENTO</v>
          </cell>
        </row>
        <row r="2378">
          <cell r="A2378" t="str">
            <v>68616/001</v>
          </cell>
          <cell r="B2378" t="str">
            <v>TUBO COBRE CLASSE E D= 15MM EXCL CONEXOES EMENDAS ABERTURA E FECHAMEN</v>
          </cell>
          <cell r="C2378" t="str">
            <v>M</v>
          </cell>
          <cell r="D2378">
            <v>9.34</v>
          </cell>
        </row>
        <row r="2379">
          <cell r="B2379" t="str">
            <v>TO DE RASGO E ISOLAMENTO - FORNECIMENTO E ASSENTAMENTO</v>
          </cell>
        </row>
        <row r="2380">
          <cell r="A2380" t="str">
            <v>68616/002</v>
          </cell>
          <cell r="B2380" t="str">
            <v>TUBO COBRE CLASSE E D= 22MM EXCL CONEXOES EMENDAS ABERTURA E FECHAMEN</v>
          </cell>
          <cell r="C2380" t="str">
            <v>M</v>
          </cell>
          <cell r="D2380">
            <v>12.48</v>
          </cell>
        </row>
        <row r="2381">
          <cell r="B2381" t="str">
            <v>TO DE RASGO E ISOLAMENTO - FORNECIMENTO E ASSENTAMENTO</v>
          </cell>
        </row>
        <row r="2382">
          <cell r="A2382" t="str">
            <v>68616/003</v>
          </cell>
          <cell r="B2382" t="str">
            <v>TUBO COBRE CLASSE E D= 28MM EXCL CONEXOES EMENDAS ABERTURA E FACHAMEN</v>
          </cell>
          <cell r="C2382" t="str">
            <v>M</v>
          </cell>
          <cell r="D2382">
            <v>14.84</v>
          </cell>
        </row>
        <row r="2383">
          <cell r="B2383" t="str">
            <v>TO DE RASGOS E ISOLAMENTO - FORNECIMENTO E ASSENTAMENTO</v>
          </cell>
        </row>
        <row r="2384">
          <cell r="A2384" t="str">
            <v>68616/004</v>
          </cell>
          <cell r="B2384" t="str">
            <v>TUBO COBRE CLASSE E D= 35MM EXCL CONEXOES EMENDAS ABERTURA E FECHAMEN</v>
          </cell>
          <cell r="C2384" t="str">
            <v>M</v>
          </cell>
          <cell r="D2384">
            <v>21.28</v>
          </cell>
        </row>
        <row r="2385">
          <cell r="B2385" t="str">
            <v>TO RASGOS E ISOLAMENTO - FORNECIMENTO E ASSENTAMENTO</v>
          </cell>
        </row>
        <row r="2386">
          <cell r="A2386" t="str">
            <v>68616/005</v>
          </cell>
          <cell r="B2386" t="str">
            <v>TUBO COBRE CLASSE E D= 42MM EXCL CONEXOES EMENDAS ABERTURA E FECHAMEN</v>
          </cell>
          <cell r="C2386" t="str">
            <v>M</v>
          </cell>
          <cell r="D2386">
            <v>33.42</v>
          </cell>
        </row>
        <row r="2387">
          <cell r="B2387" t="str">
            <v>TO DE RASGOS E ISOLAMENTO - FORNECIMENTO E ASSENTAMENTO</v>
          </cell>
        </row>
        <row r="2388">
          <cell r="A2388" t="str">
            <v>CÓDIGO</v>
          </cell>
          <cell r="B2388" t="str">
            <v>|D E S C R I Ç Ã O                                                   |UN</v>
          </cell>
          <cell r="C2388" t="str">
            <v>IDADE</v>
          </cell>
          <cell r="D2388" t="str">
            <v>|CUSTO TOTAL</v>
          </cell>
        </row>
        <row r="2389">
          <cell r="A2389" t="str">
            <v>ÍNCULO.....:</v>
          </cell>
          <cell r="B2389" t="str">
            <v>NACIONAL CAIXA</v>
          </cell>
        </row>
        <row r="2391">
          <cell r="A2391" t="str">
            <v>68616/006</v>
          </cell>
          <cell r="B2391" t="str">
            <v>TUBO COBRE CLASSE E D= 54MM EXCL CONEXOES EMENDAS ABERTURA E FECHAMEN</v>
          </cell>
          <cell r="C2391" t="str">
            <v>M</v>
          </cell>
          <cell r="D2391">
            <v>41.15</v>
          </cell>
        </row>
        <row r="2392">
          <cell r="B2392" t="str">
            <v>TO DE RASGOS E ISOLAMENTO - FORNECIMENTO E ASSENTAMENTO</v>
          </cell>
        </row>
        <row r="2393">
          <cell r="A2393" t="str">
            <v>68616/007</v>
          </cell>
          <cell r="B2393" t="str">
            <v>TUBO COBRE CLASSE E D= 66MM EXCL CONEXOES EMENDAS ABERTURA E FECHAMEN</v>
          </cell>
          <cell r="C2393" t="str">
            <v>M</v>
          </cell>
          <cell r="D2393">
            <v>57.07</v>
          </cell>
        </row>
        <row r="2394">
          <cell r="B2394" t="str">
            <v>TO DE RASGOS E ISOLAMENTO - FORNECIMENTO E ASSENTAMENTO</v>
          </cell>
        </row>
        <row r="2395">
          <cell r="A2395" t="str">
            <v>68616/008</v>
          </cell>
          <cell r="B2395" t="str">
            <v>TUBO COBRE CLASSE E D= 79MM EXCL CONEXOES EMENDAS ABERTURA E FECHAMEN</v>
          </cell>
          <cell r="C2395" t="str">
            <v>M</v>
          </cell>
          <cell r="D2395">
            <v>80.489999999999995</v>
          </cell>
        </row>
        <row r="2396">
          <cell r="B2396" t="str">
            <v>TO DE RASGOS E ISOLAMENTO - FORNECIMENTO E ASSENTAMENTO</v>
          </cell>
        </row>
        <row r="2397">
          <cell r="A2397" t="str">
            <v>68616/009</v>
          </cell>
          <cell r="B2397" t="str">
            <v>TUBO COBRE CLASSE E D=104MM EXCL CONEXOES EMENDAS ABERTURA E FECHAMEN</v>
          </cell>
          <cell r="C2397" t="str">
            <v>M</v>
          </cell>
          <cell r="D2397">
            <v>114.79</v>
          </cell>
        </row>
        <row r="2398">
          <cell r="B2398" t="str">
            <v>TO DE RASGO E ISOLAMENTO - FORNECIMENTO E ASSENTAMENTO</v>
          </cell>
        </row>
        <row r="2399">
          <cell r="A2399">
            <v>68639</v>
          </cell>
          <cell r="B2399" t="str">
            <v>FORNECIMENTO E ASSENTAMENTO DE TUBO DE PVC SOLDAVEL</v>
          </cell>
        </row>
        <row r="2400">
          <cell r="A2400" t="str">
            <v>68639/001</v>
          </cell>
          <cell r="B2400" t="str">
            <v>FORNECIMENTO/ASSENTAMENTO DE TUBO DE QUEDA/VENTILACAO P/ESGOTO PREDIAL</v>
          </cell>
          <cell r="C2400" t="str">
            <v>M</v>
          </cell>
          <cell r="D2400">
            <v>15.61</v>
          </cell>
        </row>
        <row r="2401">
          <cell r="B2401" t="str">
            <v>EM PVC 75 MM</v>
          </cell>
        </row>
        <row r="2402">
          <cell r="A2402" t="str">
            <v>68639/002</v>
          </cell>
          <cell r="B2402" t="str">
            <v>FORNECIMENTO/ASSENTAMENTO DE TUBO DE QUEDA/VENTILACAO P/ESGOTO PREDIAL</v>
          </cell>
          <cell r="C2402" t="str">
            <v>M</v>
          </cell>
          <cell r="D2402">
            <v>17.25</v>
          </cell>
        </row>
        <row r="2403">
          <cell r="B2403" t="str">
            <v>EM PVC DN 100 MM</v>
          </cell>
        </row>
        <row r="2404">
          <cell r="A2404" t="str">
            <v>68639/003</v>
          </cell>
          <cell r="B2404" t="str">
            <v>PONTO DE ESGOTO - PAR</v>
          </cell>
          <cell r="C2404" t="str">
            <v>PT</v>
          </cell>
          <cell r="D2404">
            <v>59.2</v>
          </cell>
        </row>
        <row r="2405">
          <cell r="A2405">
            <v>180</v>
          </cell>
          <cell r="B2405" t="str">
            <v>CONEXOES</v>
          </cell>
        </row>
        <row r="2406">
          <cell r="A2406">
            <v>68617</v>
          </cell>
          <cell r="B2406" t="str">
            <v>COTOVELO COBRE</v>
          </cell>
        </row>
        <row r="2407">
          <cell r="A2407" t="str">
            <v>68617/001</v>
          </cell>
          <cell r="B2407" t="str">
            <v>COTOVELO COBRE 22MM  (3/4")  C/JUNTA SOLDADA</v>
          </cell>
          <cell r="C2407" t="str">
            <v>UN</v>
          </cell>
          <cell r="D2407">
            <v>6.28</v>
          </cell>
        </row>
        <row r="2408">
          <cell r="A2408" t="str">
            <v>68617/002</v>
          </cell>
          <cell r="B2408" t="str">
            <v>COTOVELO COBRE 28MM  ( 1" )  C/JUNTA SOLDADA</v>
          </cell>
          <cell r="C2408" t="str">
            <v>UN</v>
          </cell>
          <cell r="D2408">
            <v>7.72</v>
          </cell>
        </row>
        <row r="2409">
          <cell r="A2409" t="str">
            <v>68617/003</v>
          </cell>
          <cell r="B2409" t="str">
            <v>COTOVELO COBRE 35MM (1 1/4") C/JUNTA SOLDADA</v>
          </cell>
          <cell r="C2409" t="str">
            <v>UN</v>
          </cell>
          <cell r="D2409">
            <v>18.05</v>
          </cell>
        </row>
        <row r="2410">
          <cell r="A2410" t="str">
            <v>68617/004</v>
          </cell>
          <cell r="B2410" t="str">
            <v>COTOVELO COBRE 15MM  (1/2")  C/JUNTA SOLDADA</v>
          </cell>
          <cell r="C2410" t="str">
            <v>UN</v>
          </cell>
          <cell r="D2410">
            <v>4.03</v>
          </cell>
        </row>
        <row r="2411">
          <cell r="A2411">
            <v>68618</v>
          </cell>
          <cell r="B2411" t="str">
            <v>LUVA COBRE</v>
          </cell>
        </row>
        <row r="2412">
          <cell r="A2412" t="str">
            <v>68618/001</v>
          </cell>
          <cell r="B2412" t="str">
            <v>LUVA COBRE  22MM (3/4")</v>
          </cell>
          <cell r="C2412" t="str">
            <v>UN</v>
          </cell>
          <cell r="D2412">
            <v>4.08</v>
          </cell>
        </row>
        <row r="2413">
          <cell r="A2413" t="str">
            <v>68618/002</v>
          </cell>
          <cell r="B2413" t="str">
            <v>LUVA COBRE  35MM (1 1/4")</v>
          </cell>
          <cell r="C2413" t="str">
            <v>UN</v>
          </cell>
          <cell r="D2413">
            <v>11.75</v>
          </cell>
        </row>
        <row r="2414">
          <cell r="A2414">
            <v>181</v>
          </cell>
          <cell r="B2414" t="str">
            <v>CAIXAS D'DAGUA, DE INSPECAO E DE GORDURA</v>
          </cell>
        </row>
        <row r="2415">
          <cell r="A2415">
            <v>6171</v>
          </cell>
          <cell r="B2415" t="str">
            <v>TAMPA CONCRETO ARMADO 60X60X0,05M P/CX DIVERSAS</v>
          </cell>
          <cell r="C2415" t="str">
            <v>UN</v>
          </cell>
          <cell r="D2415">
            <v>17.47</v>
          </cell>
        </row>
        <row r="2416">
          <cell r="A2416">
            <v>11788</v>
          </cell>
          <cell r="B2416" t="str">
            <v>CAIXA GORDURA PVC</v>
          </cell>
        </row>
        <row r="2417">
          <cell r="A2417" t="str">
            <v>11788/001</v>
          </cell>
          <cell r="B2417" t="str">
            <v>CAIXA GORDURA PVC 250X230X75MM C/TAMPA PVC</v>
          </cell>
          <cell r="C2417" t="str">
            <v>UN</v>
          </cell>
          <cell r="D2417">
            <v>48.1</v>
          </cell>
        </row>
        <row r="2418">
          <cell r="A2418">
            <v>24239</v>
          </cell>
          <cell r="B2418" t="str">
            <v>CAIXA DE PASSAGEM (INSPECAO) PRE-MOLDADA DN 60 CM</v>
          </cell>
        </row>
        <row r="2419">
          <cell r="A2419" t="str">
            <v>CÓDIGO</v>
          </cell>
          <cell r="B2419" t="str">
            <v>|D E S C R I Ç Ã O                                                   |UN</v>
          </cell>
          <cell r="C2419" t="str">
            <v>IDADE</v>
          </cell>
          <cell r="D2419" t="str">
            <v>|CUSTO TOTAL</v>
          </cell>
        </row>
        <row r="2420">
          <cell r="A2420" t="str">
            <v>ÍNCULO.....:</v>
          </cell>
          <cell r="B2420" t="str">
            <v>NACIONAL CAIXA</v>
          </cell>
        </row>
        <row r="2422">
          <cell r="A2422" t="str">
            <v>24239/001</v>
          </cell>
          <cell r="B2422" t="str">
            <v>CAIXA DE PASSAGEM (INSPECAO) EM CONCRETO PRE-MOLDADO DN 60CM</v>
          </cell>
          <cell r="C2422" t="str">
            <v>UN</v>
          </cell>
          <cell r="D2422">
            <v>78.239999999999995</v>
          </cell>
        </row>
        <row r="2423">
          <cell r="A2423" t="str">
            <v>24239/002</v>
          </cell>
          <cell r="B2423" t="str">
            <v>CAIXA DE INSPEÇÃO EM ANEL DE CONCRETO PRÉ MOLDADO, COM 950MMDE ALTURA</v>
          </cell>
          <cell r="C2423" t="str">
            <v>UN</v>
          </cell>
          <cell r="D2423">
            <v>85.13</v>
          </cell>
        </row>
        <row r="2424">
          <cell r="B2424" t="str">
            <v>TOTAL.OS ANÉIS TERÃO ESP=50MM, DIAM.=600MM.EXCLUSIVE TAMPÃO E ESCAVAÇÃ</v>
          </cell>
        </row>
        <row r="2425">
          <cell r="B2425" t="str">
            <v>O.</v>
          </cell>
        </row>
        <row r="2426">
          <cell r="A2426">
            <v>26307</v>
          </cell>
          <cell r="B2426" t="str">
            <v>CAIXA D AGUA EM FIBROCIMENTO SEM COLOCACA</v>
          </cell>
        </row>
        <row r="2427">
          <cell r="A2427" t="str">
            <v>26307/001</v>
          </cell>
          <cell r="B2427" t="str">
            <v>RESERVATORIO DE CIMENTO-AMIANTO P/500L C/TAMPA-FORNECIMENTO</v>
          </cell>
          <cell r="C2427" t="str">
            <v>UN</v>
          </cell>
          <cell r="D2427">
            <v>128.99</v>
          </cell>
        </row>
        <row r="2428">
          <cell r="A2428" t="str">
            <v>26307/002</v>
          </cell>
          <cell r="B2428" t="str">
            <v>RESERVATORIO DE CIMENTO AMIANTO P/1000L C/TAMPA - FORNECIMENTO SEM INS</v>
          </cell>
          <cell r="C2428" t="str">
            <v>UN</v>
          </cell>
          <cell r="D2428">
            <v>268.5</v>
          </cell>
        </row>
        <row r="2429">
          <cell r="B2429" t="str">
            <v>TALACAO</v>
          </cell>
        </row>
        <row r="2430">
          <cell r="A2430">
            <v>26308</v>
          </cell>
          <cell r="B2430" t="str">
            <v>COLOCACAO DE CAIXA D AGUA QQ MATERIAL, EXCLUSIVE CAIX</v>
          </cell>
        </row>
        <row r="2431">
          <cell r="A2431" t="str">
            <v>26308/001</v>
          </cell>
          <cell r="B2431" t="str">
            <v>COLOCACAO RESERVATORIO 250L QUALQUER MATERIAL INCLUSIVE PECAS DE APOIO</v>
          </cell>
          <cell r="C2431" t="str">
            <v>UN</v>
          </cell>
          <cell r="D2431">
            <v>182.15</v>
          </cell>
        </row>
        <row r="2432">
          <cell r="B2432" t="str">
            <v>EM ALVENARIA DE MADEIRA SERRADA E FLANGES DE LIGACAO HIDRAULICA EXCL</v>
          </cell>
        </row>
        <row r="2433">
          <cell r="B2433" t="str">
            <v>FORNECIMENTO DO RESERVATORIO</v>
          </cell>
        </row>
        <row r="2434">
          <cell r="A2434" t="str">
            <v>26308/002</v>
          </cell>
          <cell r="B2434" t="str">
            <v>COLOCACAO RESERVATORIO 500L QUALQUER MATERIAL INCLUSIVE PECAS DE APOIO</v>
          </cell>
          <cell r="C2434" t="str">
            <v>UN</v>
          </cell>
          <cell r="D2434">
            <v>212.7</v>
          </cell>
        </row>
        <row r="2435">
          <cell r="B2435" t="str">
            <v>EM ALVENARIA E MADEIRA SERRADA E FLANGES DE LIGACAO HIDRAULICA EXCLUS</v>
          </cell>
        </row>
        <row r="2436">
          <cell r="B2436" t="str">
            <v>IVE FORNECIMENTO DE RESERVATORIO</v>
          </cell>
        </row>
        <row r="2437">
          <cell r="A2437" t="str">
            <v>26308/003</v>
          </cell>
          <cell r="B2437" t="str">
            <v>COLOCACAO RESERVATORIO 1000L QUALQUER MATERIAL INCLUSIVE PECAS DE APOI</v>
          </cell>
          <cell r="C2437" t="str">
            <v>UN</v>
          </cell>
          <cell r="D2437">
            <v>239.22</v>
          </cell>
        </row>
        <row r="2438">
          <cell r="B2438" t="str">
            <v>O EM ALVENARIA E MADEIRA SERRADA E FLANGES DE LIGACAO HIDRAULICA EXCLU</v>
          </cell>
        </row>
        <row r="2439">
          <cell r="B2439" t="str">
            <v>SIVE FORNECIMENTO DO RESERVATORIO</v>
          </cell>
        </row>
        <row r="2440">
          <cell r="A2440">
            <v>26309</v>
          </cell>
          <cell r="B2440" t="str">
            <v>CAIXA D AGUA EM FIBRA DE VIDRO SEM COLOCACA</v>
          </cell>
        </row>
        <row r="2441">
          <cell r="A2441" t="str">
            <v>26309/001</v>
          </cell>
          <cell r="B2441" t="str">
            <v>RESERVATORIO EM FIBRA DE VIDRO CAPACIDADE DE 500L INCL TAMPA DE VEDA</v>
          </cell>
          <cell r="C2441" t="str">
            <v>UN</v>
          </cell>
          <cell r="D2441">
            <v>154.9</v>
          </cell>
        </row>
        <row r="2442">
          <cell r="B2442" t="str">
            <v>CAO C/ESCOTILHA E FIXADORES - FORNECIMENTO</v>
          </cell>
        </row>
        <row r="2443">
          <cell r="A2443" t="str">
            <v>26309/002</v>
          </cell>
          <cell r="B2443" t="str">
            <v>RESERVATORIO EM FIBRA DE VIDRO CAPACIDADE DE 1000L INCL TAMPA DE VEDAC</v>
          </cell>
          <cell r="C2443" t="str">
            <v>UN</v>
          </cell>
          <cell r="D2443">
            <v>242.2</v>
          </cell>
        </row>
        <row r="2444">
          <cell r="B2444" t="str">
            <v>AO C/ESCOTILHA E FIXADORES - FORNECIMENTO</v>
          </cell>
        </row>
        <row r="2445">
          <cell r="A2445" t="str">
            <v>26309/003</v>
          </cell>
          <cell r="B2445" t="str">
            <v>RESERVATORIO EM FIBRA DE VIDRO CAPACIDADE DE 1500L INCL TAMPA DE VEDAC</v>
          </cell>
          <cell r="C2445" t="str">
            <v>UN</v>
          </cell>
          <cell r="D2445">
            <v>368.53</v>
          </cell>
        </row>
        <row r="2446">
          <cell r="B2446" t="str">
            <v>AO C/ESCOTILHA E FIXADORES - FORNECIMENTO</v>
          </cell>
        </row>
        <row r="2447">
          <cell r="A2447">
            <v>68472</v>
          </cell>
          <cell r="B2447" t="str">
            <v>CAIXA DE INSPECAO OU PASSAGEM 60X60CM TAMPA DE CONCRETO</v>
          </cell>
        </row>
        <row r="2448">
          <cell r="A2448" t="str">
            <v>68472/001</v>
          </cell>
          <cell r="B2448" t="str">
            <v>CAIXA DE INSPECAO OU PASSAGEM 60X60CM TAMPA E FUNDO DE CONCRETO</v>
          </cell>
          <cell r="C2448" t="str">
            <v>UN</v>
          </cell>
          <cell r="D2448">
            <v>76.959999999999994</v>
          </cell>
        </row>
        <row r="2449">
          <cell r="B2449" t="str">
            <v>PAREDES ALV 1/2VEZ TIJOLO MACICO, REVESTIDA INTERNAMENTE C/ BARRA-LISA</v>
          </cell>
        </row>
        <row r="2450">
          <cell r="A2450" t="str">
            <v>CÓDIGO</v>
          </cell>
          <cell r="B2450" t="str">
            <v>|D E S C R I Ç Ã O                                                   |UN</v>
          </cell>
          <cell r="C2450" t="str">
            <v>IDADE</v>
          </cell>
          <cell r="D2450" t="str">
            <v>|CUSTO TOTAL</v>
          </cell>
        </row>
        <row r="2451">
          <cell r="A2451" t="str">
            <v>ÍNCULO.....:</v>
          </cell>
          <cell r="B2451" t="str">
            <v>NACIONAL CAIXA</v>
          </cell>
        </row>
        <row r="2453">
          <cell r="A2453" t="str">
            <v>68472/002</v>
          </cell>
          <cell r="B2453" t="str">
            <v>CAIXA DE INSPECAO EM ALVENARIA DE TIJOLOS MACICOS, 1/2 VEZ, REVESTIDA</v>
          </cell>
          <cell r="C2453" t="str">
            <v>UN</v>
          </cell>
          <cell r="D2453">
            <v>76.959999999999994</v>
          </cell>
        </row>
        <row r="2454">
          <cell r="B2454" t="str">
            <v>INTERNAMENTE C/BARRA-LISA(ARG.CIM/AREIA 1:4) E=2,0CM INCL. TAMPA PRE-</v>
          </cell>
        </row>
        <row r="2455">
          <cell r="B2455" t="str">
            <v>MOLDADA E FUNDO DE CONCRETO DIMENSOES EXTERNAS: 0,60MX0,60MX0,60M</v>
          </cell>
        </row>
        <row r="2456">
          <cell r="A2456">
            <v>68497</v>
          </cell>
          <cell r="B2456" t="str">
            <v>FORNECIMENTO E COLOCACAO DE CAIXA D AGUA DE 500L EM FIBROCIMENT</v>
          </cell>
        </row>
        <row r="2457">
          <cell r="A2457" t="str">
            <v>68497/001</v>
          </cell>
          <cell r="B2457" t="str">
            <v>FORNECIMENTO E COLOCACAO DE CAIXA D AGUA DE 500L EM FIBROCIMENT</v>
          </cell>
          <cell r="C2457" t="str">
            <v>UN</v>
          </cell>
          <cell r="D2457">
            <v>144.09</v>
          </cell>
        </row>
        <row r="2458">
          <cell r="A2458">
            <v>68619</v>
          </cell>
          <cell r="B2458" t="str">
            <v>TORNEIRA BOIA BRUTO 1"</v>
          </cell>
        </row>
        <row r="2459">
          <cell r="A2459" t="str">
            <v>68619/001</v>
          </cell>
          <cell r="B2459" t="str">
            <v>TORNEIRA BOIA METALICA 1/2"</v>
          </cell>
          <cell r="C2459" t="str">
            <v>UN</v>
          </cell>
          <cell r="D2459">
            <v>54.21</v>
          </cell>
        </row>
        <row r="2460">
          <cell r="A2460" t="str">
            <v>68619/002</v>
          </cell>
          <cell r="B2460" t="str">
            <v>TORNEIRA BOIA METALICA 3/4"</v>
          </cell>
          <cell r="C2460" t="str">
            <v>UN</v>
          </cell>
          <cell r="D2460">
            <v>67.17</v>
          </cell>
        </row>
        <row r="2461">
          <cell r="A2461" t="str">
            <v>68619/003</v>
          </cell>
          <cell r="B2461" t="str">
            <v>TORNEIRA BOIA BRUTO 1"</v>
          </cell>
          <cell r="C2461" t="str">
            <v>UN</v>
          </cell>
          <cell r="D2461">
            <v>81.349999999999994</v>
          </cell>
        </row>
        <row r="2462">
          <cell r="A2462" t="str">
            <v>68619/004</v>
          </cell>
          <cell r="B2462" t="str">
            <v>TORNEIRA BOIA BRUTO 2"</v>
          </cell>
          <cell r="C2462" t="str">
            <v>UN</v>
          </cell>
          <cell r="D2462">
            <v>165.48</v>
          </cell>
        </row>
        <row r="2463">
          <cell r="A2463">
            <v>68626</v>
          </cell>
          <cell r="B2463" t="str">
            <v>FORNEC/INSTAL CAIXA D AGUA FIBROCIMENTO 500L (ADAPTADORES 20MMX1/2" E</v>
          </cell>
        </row>
        <row r="2464">
          <cell r="B2464" t="str">
            <v>25MMX3/4" / TORNEIRA DE BOIA 1/2" C/ BALAO PLASTICO</v>
          </cell>
        </row>
        <row r="2465">
          <cell r="A2465" t="str">
            <v>68626/001</v>
          </cell>
          <cell r="B2465" t="str">
            <v>FORNEC/INSTAL CAIXA D AGUA FIBROCIMENTO 500L (ADAPTADORES 20MMX1/2" E</v>
          </cell>
          <cell r="C2465" t="str">
            <v>UN</v>
          </cell>
          <cell r="D2465">
            <v>203.82</v>
          </cell>
        </row>
        <row r="2466">
          <cell r="B2466" t="str">
            <v>25MMX3/4" / TORNEIRA DE BOIA 1/2" C/ BALAO PLASTICO</v>
          </cell>
        </row>
        <row r="2467">
          <cell r="A2467" t="str">
            <v>68626/002</v>
          </cell>
          <cell r="B2467" t="str">
            <v>FORNEC/INSTAL CAIXA D AGUA FIBROCIMENTO 500L (ADAPTADORES 32MMX1" E</v>
          </cell>
          <cell r="C2467" t="str">
            <v>UN</v>
          </cell>
          <cell r="D2467">
            <v>208.93</v>
          </cell>
        </row>
        <row r="2468">
          <cell r="B2468" t="str">
            <v>25MMX3/4" / TORNEIRA DE BOIA 3/4" C/ BALAO PLASTICO</v>
          </cell>
        </row>
        <row r="2469">
          <cell r="A2469">
            <v>68640</v>
          </cell>
          <cell r="B2469" t="str">
            <v>CAIXA GORDURA CONCRETO PRE-MOLDADO</v>
          </cell>
        </row>
        <row r="2470">
          <cell r="A2470" t="str">
            <v>68640/001</v>
          </cell>
          <cell r="B2470" t="str">
            <v>CAIXA GORDURA DUPLA CONCRETO PRE-MOLDADO CIRCULAR D=60CM INCLUSIVE</v>
          </cell>
          <cell r="C2470" t="str">
            <v>UN</v>
          </cell>
          <cell r="D2470">
            <v>100.43</v>
          </cell>
        </row>
        <row r="2471">
          <cell r="B2471" t="str">
            <v>TAMPA EM CONCRETO.EXCL ESCAVACAO E REATERRO -FORNECIMENTO E COLOCACAO</v>
          </cell>
        </row>
        <row r="2472">
          <cell r="A2472" t="str">
            <v>68640/002</v>
          </cell>
          <cell r="B2472" t="str">
            <v>CAIXA GORDURA SIMPLES CONCRETO PRE-MOLDADO CIRCULAR D=40CM INCLUSIVE</v>
          </cell>
          <cell r="C2472" t="str">
            <v>UN</v>
          </cell>
          <cell r="D2472">
            <v>46.32</v>
          </cell>
        </row>
        <row r="2473">
          <cell r="B2473" t="str">
            <v>TAMPA CONCRETO. EXCLUSIVE ESCAVACAO E REATERRO -FORNECIMENTO/COLOCACAO</v>
          </cell>
        </row>
        <row r="2474">
          <cell r="A2474">
            <v>182</v>
          </cell>
          <cell r="B2474" t="str">
            <v>RALOS/CAIXA SIFONADA</v>
          </cell>
        </row>
        <row r="2475">
          <cell r="A2475">
            <v>11534</v>
          </cell>
          <cell r="B2475" t="str">
            <v>RALO SECO EM PVC - PONTO</v>
          </cell>
        </row>
        <row r="2476">
          <cell r="A2476" t="str">
            <v>11534/001</v>
          </cell>
          <cell r="B2476" t="str">
            <v>RALO SECO (SIMPLS) DE PVC ALTURA REGULAVEL C/GRELHA COMPREENDENDO</v>
          </cell>
          <cell r="C2476" t="str">
            <v>UN</v>
          </cell>
          <cell r="D2476">
            <v>25.79</v>
          </cell>
        </row>
        <row r="2477">
          <cell r="B2477" t="str">
            <v>EFLUENTE DE 50MM EM PVC C/2M DE EXTENSAO E LIGACAO AO RALO SIFONADO</v>
          </cell>
        </row>
        <row r="2478">
          <cell r="B2478" t="str">
            <v>FORNECIMENTO E INSTALACAO</v>
          </cell>
        </row>
        <row r="2479">
          <cell r="A2479">
            <v>11535</v>
          </cell>
          <cell r="B2479" t="str">
            <v>RALO (CAIXA) SIFONADO EM PVC - PONTO</v>
          </cell>
        </row>
        <row r="2480">
          <cell r="A2480" t="str">
            <v>11535/001</v>
          </cell>
          <cell r="B2480" t="str">
            <v>CAIXA SIFONADA DE PVC EM PAV TERREO C/TAMPA CEGA C/1 ENTRADA DE 40MM</v>
          </cell>
          <cell r="C2480" t="str">
            <v>UN</v>
          </cell>
          <cell r="D2480">
            <v>39.200000000000003</v>
          </cell>
        </row>
        <row r="2481">
          <cell r="A2481" t="str">
            <v>CÓDIGO</v>
          </cell>
          <cell r="B2481" t="str">
            <v>|D E S C R I Ç Ã O                                                   |UN</v>
          </cell>
          <cell r="C2481" t="str">
            <v>IDADE</v>
          </cell>
          <cell r="D2481" t="str">
            <v>|CUSTO TOTAL</v>
          </cell>
        </row>
        <row r="2482">
          <cell r="A2482" t="str">
            <v>ÍNCULO.....:</v>
          </cell>
          <cell r="B2482" t="str">
            <v>NACIONAL CAIXA</v>
          </cell>
        </row>
        <row r="2484">
          <cell r="B2484" t="str">
            <v>E SAIDA DE 50MM INCL LIGACAO DE 50MM DE PVC ATE A CAIXA DE INSPECAO</v>
          </cell>
        </row>
        <row r="2485">
          <cell r="B2485" t="str">
            <v>CONSIDERANDO A DISTANCIA DO CENTRO DO RALO ATE 2M INCL ANEIS DE BORRA</v>
          </cell>
        </row>
        <row r="2486">
          <cell r="B2486" t="str">
            <v>CHA - FORNECIMENTO E INSTALACAO</v>
          </cell>
        </row>
        <row r="2487">
          <cell r="A2487">
            <v>40777</v>
          </cell>
          <cell r="B2487" t="str">
            <v>CAIXA SIFONADA EM PVC 150X150X50MM</v>
          </cell>
          <cell r="C2487" t="str">
            <v>UN</v>
          </cell>
          <cell r="D2487">
            <v>22.24</v>
          </cell>
        </row>
        <row r="2488">
          <cell r="A2488">
            <v>71637</v>
          </cell>
          <cell r="B2488" t="str">
            <v>RALO SIFONADO</v>
          </cell>
        </row>
        <row r="2489">
          <cell r="A2489" t="str">
            <v>71637/001</v>
          </cell>
          <cell r="B2489" t="str">
            <v>RALO SIFONADO DE PVC RÍGIDO, EM PAVIMENTO TÉRREO, COM SAÍDA DE 75 MM,</v>
          </cell>
          <cell r="C2489" t="str">
            <v>UN</v>
          </cell>
          <cell r="D2489">
            <v>47.12</v>
          </cell>
        </row>
        <row r="2490">
          <cell r="B2490" t="str">
            <v>COM GRELHA REDONDO E PORTA GRELHA, COMPREENDENDO 3 M DE TUBO PVC DE75</v>
          </cell>
        </row>
        <row r="2491">
          <cell r="B2491" t="str">
            <v>MM E SUA LIGAÇÃO AO RAMAL DE VENTILAÇÃO - FORNECIMENTO E INSTALAÇÃO.</v>
          </cell>
        </row>
        <row r="2492">
          <cell r="A2492">
            <v>183</v>
          </cell>
          <cell r="B2492" t="str">
            <v>APARELHOS SANITARIOS, LOUCAS, METAIS E OUTROS</v>
          </cell>
        </row>
        <row r="2493">
          <cell r="A2493">
            <v>6004</v>
          </cell>
          <cell r="B2493" t="str">
            <v>INSTALACAO DE PAPELEIRA EM LOUCA BRANCA 6 X 6"</v>
          </cell>
          <cell r="C2493" t="str">
            <v>UN</v>
          </cell>
          <cell r="D2493">
            <v>24.1</v>
          </cell>
        </row>
        <row r="2494">
          <cell r="A2494">
            <v>6007</v>
          </cell>
          <cell r="B2494" t="str">
            <v>INSTALACAO SABONETEIRA LOUCA BRANCA 6 X 3"</v>
          </cell>
          <cell r="C2494" t="str">
            <v>UN</v>
          </cell>
          <cell r="D2494">
            <v>20.059999999999999</v>
          </cell>
        </row>
        <row r="2495">
          <cell r="A2495">
            <v>6008</v>
          </cell>
          <cell r="B2495" t="str">
            <v>PORTA-TOALHAS OU CABIDE DE LOUCA BRANCA</v>
          </cell>
          <cell r="C2495" t="str">
            <v>UN</v>
          </cell>
          <cell r="D2495">
            <v>17.5</v>
          </cell>
        </row>
        <row r="2496">
          <cell r="A2496">
            <v>6009</v>
          </cell>
          <cell r="B2496" t="str">
            <v>INSTALACAO DE LAVATORIO EM LOUCA BRANCA,SEM COLUNA,C/TORNEIRA CROMADA</v>
          </cell>
          <cell r="C2496" t="str">
            <v>UN</v>
          </cell>
          <cell r="D2496">
            <v>107.9</v>
          </cell>
        </row>
        <row r="2497">
          <cell r="B2497" t="str">
            <v>E SIFAO PLASTICO</v>
          </cell>
        </row>
        <row r="2498">
          <cell r="A2498">
            <v>6021</v>
          </cell>
          <cell r="B2498" t="str">
            <v>INSTALACAO VASO SANITARIO - LOUCA BRANCA</v>
          </cell>
          <cell r="C2498" t="str">
            <v>UN</v>
          </cell>
          <cell r="D2498">
            <v>96.31</v>
          </cell>
        </row>
        <row r="2499">
          <cell r="A2499">
            <v>6024</v>
          </cell>
          <cell r="B2499" t="str">
            <v>INSTALACAO CAIXA DESCARGA PLASTICA EXTERNA</v>
          </cell>
          <cell r="C2499" t="str">
            <v>UN</v>
          </cell>
          <cell r="D2499">
            <v>45</v>
          </cell>
        </row>
        <row r="2500">
          <cell r="A2500">
            <v>6031</v>
          </cell>
          <cell r="B2500" t="str">
            <v>INSTALACAO PIA COZ MARMORE SINTETICO 1,20X0,56M C/TORNEIRA METALICA</v>
          </cell>
          <cell r="C2500" t="str">
            <v>UN</v>
          </cell>
          <cell r="D2500">
            <v>134.26</v>
          </cell>
        </row>
        <row r="2501">
          <cell r="B2501" t="str">
            <v>LONGA P/PAREDE</v>
          </cell>
        </row>
        <row r="2502">
          <cell r="A2502">
            <v>6043</v>
          </cell>
          <cell r="B2502" t="str">
            <v>INSTALACAO PIA COZINHA EM MARMORITE OU GRANITINA 1,20X0,60M</v>
          </cell>
          <cell r="C2502" t="str">
            <v>UN</v>
          </cell>
          <cell r="D2502">
            <v>141.69999999999999</v>
          </cell>
        </row>
        <row r="2503">
          <cell r="B2503" t="str">
            <v>(BANCA/CUBA)COMPLETA</v>
          </cell>
        </row>
        <row r="2504">
          <cell r="A2504">
            <v>6049</v>
          </cell>
          <cell r="B2504" t="str">
            <v>TANQUE PRE-MOLDADO CONCRETO INCL TORN METALICA SIMPLES E COMPLEMENTOS</v>
          </cell>
          <cell r="C2504" t="str">
            <v>UN</v>
          </cell>
          <cell r="D2504">
            <v>115.27</v>
          </cell>
        </row>
        <row r="2505">
          <cell r="A2505">
            <v>6052</v>
          </cell>
          <cell r="B2505" t="str">
            <v>TANQUE MARMORE SINTETICO C/ TORNEIRA METALICA E COMPLEMENTOS PLASTICOS</v>
          </cell>
          <cell r="C2505" t="str">
            <v>UN</v>
          </cell>
          <cell r="D2505">
            <v>114.43</v>
          </cell>
        </row>
        <row r="2506">
          <cell r="A2506">
            <v>7096</v>
          </cell>
          <cell r="B2506" t="str">
            <v>SIFAO CROMADO 1 X 1 1/2" P/LAVATORIO</v>
          </cell>
          <cell r="C2506" t="str">
            <v>UN</v>
          </cell>
          <cell r="D2506">
            <v>48.56</v>
          </cell>
        </row>
        <row r="2507">
          <cell r="A2507">
            <v>8610</v>
          </cell>
          <cell r="B2507" t="str">
            <v>EQUIPAMENTO SANITARIO COMPLETO</v>
          </cell>
          <cell r="C2507" t="str">
            <v>UN</v>
          </cell>
          <cell r="D2507">
            <v>542.91999999999996</v>
          </cell>
        </row>
        <row r="2508">
          <cell r="A2508">
            <v>9876</v>
          </cell>
          <cell r="B2508" t="str">
            <v>SABONETEIRA P/SABAO LIQUIDO</v>
          </cell>
          <cell r="C2508" t="str">
            <v>UN</v>
          </cell>
          <cell r="D2508">
            <v>13.03</v>
          </cell>
        </row>
        <row r="2509">
          <cell r="A2509">
            <v>11531</v>
          </cell>
          <cell r="B2509" t="str">
            <v>CUBA LOUCA (LAVATORIO EMBUTIR EM BANCADA)</v>
          </cell>
        </row>
        <row r="2510">
          <cell r="A2510" t="str">
            <v>11531/001</v>
          </cell>
          <cell r="B2510" t="str">
            <v>CUBA LOUCA BRANCA EM BANCADA INCLUSIVE TORNEIRA E COMPLEMENTOS (VALVUL</v>
          </cell>
          <cell r="C2510" t="str">
            <v>UN</v>
          </cell>
          <cell r="D2510">
            <v>155.76</v>
          </cell>
        </row>
        <row r="2511">
          <cell r="B2511" t="str">
            <v>A, SIFAO E RABICHO)</v>
          </cell>
        </row>
        <row r="2512">
          <cell r="A2512" t="str">
            <v>CÓDIGO</v>
          </cell>
          <cell r="B2512" t="str">
            <v>|D E S C R I Ç Ã O                                                   |UN</v>
          </cell>
          <cell r="C2512" t="str">
            <v>IDADE</v>
          </cell>
          <cell r="D2512" t="str">
            <v>|CUSTO TOTAL</v>
          </cell>
        </row>
        <row r="2513">
          <cell r="A2513" t="str">
            <v>ÍNCULO.....:</v>
          </cell>
          <cell r="B2513" t="str">
            <v>NACIONAL CAIXA</v>
          </cell>
        </row>
        <row r="2515">
          <cell r="A2515" t="str">
            <v>11531/002</v>
          </cell>
          <cell r="B2515" t="str">
            <v>CUBA LOUCA BRANCA EMBUTIR EM BANCADA S/COMPLEMENTOS</v>
          </cell>
          <cell r="C2515" t="str">
            <v>UN</v>
          </cell>
          <cell r="D2515">
            <v>44.08</v>
          </cell>
        </row>
        <row r="2516">
          <cell r="A2516">
            <v>11539</v>
          </cell>
          <cell r="B2516" t="str">
            <v>MICTORIO LOUCA S/INSTALACAO HIDRAULICA/SANITARIA</v>
          </cell>
        </row>
        <row r="2517">
          <cell r="A2517" t="str">
            <v>11539/001</v>
          </cell>
          <cell r="B2517" t="str">
            <v>MICTÓRIO LOUÇA BRANCA C/PERTENCES E REGISTRO DE PRESSÃO CROMADO 1/2" S</v>
          </cell>
          <cell r="C2517" t="str">
            <v>UN</v>
          </cell>
          <cell r="D2517">
            <v>170.08</v>
          </cell>
        </row>
        <row r="2518">
          <cell r="B2518" t="str">
            <v>EM INSTALAÇÕES HIDRAÚLICAS E SANITÁRIAS</v>
          </cell>
        </row>
        <row r="2519">
          <cell r="A2519">
            <v>11545</v>
          </cell>
          <cell r="B2519" t="str">
            <v>CUBA DE ACO INOXIDAVEL C/COMPLEMENTOS</v>
          </cell>
        </row>
        <row r="2520">
          <cell r="A2520" t="str">
            <v>11545/001</v>
          </cell>
          <cell r="B2520" t="str">
            <v>CUBA DE ACO INOX 400X340X110MM (NUM 3) EM  CHAPA 20.304 VALVULA DE</v>
          </cell>
          <cell r="C2520" t="str">
            <v>UN</v>
          </cell>
          <cell r="D2520">
            <v>118.92</v>
          </cell>
        </row>
        <row r="2521">
          <cell r="B2521" t="str">
            <v>ESCOAMENTO TP AMERICANA 1623 SIFAO 1680 1 1/2"X1 1/2" EXCL TORNEIRA</v>
          </cell>
        </row>
        <row r="2522">
          <cell r="B2522" t="str">
            <v>FORNECIMENTO E COLOCACAO</v>
          </cell>
        </row>
        <row r="2523">
          <cell r="A2523" t="str">
            <v>11545/002</v>
          </cell>
          <cell r="B2523" t="str">
            <v>COLOCACAO CUBA LOUCA/ACO INOX EXCLUSIVE CUBA E COMPLEMENTOS</v>
          </cell>
          <cell r="C2523" t="str">
            <v>UN</v>
          </cell>
          <cell r="D2523">
            <v>13.48</v>
          </cell>
        </row>
        <row r="2524">
          <cell r="A2524">
            <v>11546</v>
          </cell>
          <cell r="B2524" t="str">
            <v>VALVULA CROMADA P/PIA, LAVATORIO, TANQUE</v>
          </cell>
        </row>
        <row r="2525">
          <cell r="A2525" t="str">
            <v>11546/001</v>
          </cell>
          <cell r="B2525" t="str">
            <v>VALVULA AMERICANA CROMADA P/PIA</v>
          </cell>
          <cell r="C2525" t="str">
            <v>UN</v>
          </cell>
          <cell r="D2525">
            <v>22.37</v>
          </cell>
        </row>
        <row r="2526">
          <cell r="A2526" t="str">
            <v>11546/002</v>
          </cell>
          <cell r="B2526" t="str">
            <v>INSTALACAO VALVULA DESCARGA CROMADA LISA C/REGISTRO</v>
          </cell>
          <cell r="C2526" t="str">
            <v>UN</v>
          </cell>
          <cell r="D2526">
            <v>164.14</v>
          </cell>
        </row>
        <row r="2527">
          <cell r="A2527" t="str">
            <v>11546/003</v>
          </cell>
          <cell r="B2527" t="str">
            <v>TORNEIRA PRESSAO CROMADA 1/2" OU 3/4" P/LAVATORIO INCLUSIVE RABICHO CR</v>
          </cell>
          <cell r="C2527" t="str">
            <v>UN</v>
          </cell>
          <cell r="D2527">
            <v>54.54</v>
          </cell>
        </row>
        <row r="2528">
          <cell r="B2528" t="str">
            <v>OMADO</v>
          </cell>
        </row>
        <row r="2529">
          <cell r="A2529" t="str">
            <v>11546/004</v>
          </cell>
          <cell r="B2529" t="str">
            <v>VALVULA PLASTICA CROMADA P/LAVATORIO</v>
          </cell>
          <cell r="C2529" t="str">
            <v>UN</v>
          </cell>
          <cell r="D2529">
            <v>8.56</v>
          </cell>
        </row>
        <row r="2530">
          <cell r="A2530">
            <v>11547</v>
          </cell>
          <cell r="B2530" t="str">
            <v>ASSENTO PLASTICO P/BACIA SANITARIA</v>
          </cell>
        </row>
        <row r="2531">
          <cell r="A2531" t="str">
            <v>11547/001</v>
          </cell>
          <cell r="B2531" t="str">
            <v>ASSENTO SANITARIO DE PLASTICO POPULAR - FORNEC E COLOCACAO</v>
          </cell>
          <cell r="C2531" t="str">
            <v>UN</v>
          </cell>
          <cell r="D2531">
            <v>15.13</v>
          </cell>
        </row>
        <row r="2532">
          <cell r="A2532">
            <v>11747</v>
          </cell>
          <cell r="B2532" t="str">
            <v>BANCA MARMORE S/FURO SOBRE APOIO DE ALVENARIA/VERGA</v>
          </cell>
        </row>
        <row r="2533">
          <cell r="A2533" t="str">
            <v>11747/001</v>
          </cell>
          <cell r="B2533" t="str">
            <v>BANCA MARMORE BRANCO S/FURO E=3CM L=0,60M SOBRE APOIOS DE ALVENARIA DE</v>
          </cell>
          <cell r="C2533" t="str">
            <v>M</v>
          </cell>
          <cell r="D2533">
            <v>134.02000000000001</v>
          </cell>
        </row>
        <row r="2534">
          <cell r="B2534" t="str">
            <v>MEIA VEZ E VERGA DE CONCRETO S/REVESTIMENTO. FORNECIMENTO E ASSENTAME</v>
          </cell>
        </row>
        <row r="2535">
          <cell r="B2535" t="str">
            <v>NTO.</v>
          </cell>
        </row>
        <row r="2536">
          <cell r="A2536" t="str">
            <v>11747/003</v>
          </cell>
          <cell r="B2536" t="str">
            <v>BANCA MARMORE BRANCO S/FURO E=3CM L=0,50M EM PAREDE SEM APOI</v>
          </cell>
          <cell r="C2536" t="str">
            <v>M</v>
          </cell>
          <cell r="D2536">
            <v>104.12</v>
          </cell>
        </row>
        <row r="2537">
          <cell r="A2537">
            <v>11750</v>
          </cell>
          <cell r="B2537" t="str">
            <v>BALCAO ALVENARIA C/TAMPO MARMORE P/CANTINA</v>
          </cell>
        </row>
        <row r="2538">
          <cell r="A2538" t="str">
            <v>11750/001</v>
          </cell>
          <cell r="B2538" t="str">
            <v>BALCAO P/CANTINA ALT=1,20M TAMPO MARMORE BRANCO L=40CM ALVENARIA DE</v>
          </cell>
          <cell r="C2538" t="str">
            <v>M</v>
          </cell>
          <cell r="D2538">
            <v>153.46</v>
          </cell>
        </row>
        <row r="2539">
          <cell r="B2539" t="str">
            <v>TIJOLO FURADO MEIA VEZ, C/VERGA 10X10CM C/CHAPISCO E EMBOCO</v>
          </cell>
        </row>
        <row r="2540">
          <cell r="A2540">
            <v>11772</v>
          </cell>
          <cell r="B2540" t="str">
            <v>CHUVEIRO PLASTICO C/REGISTRO - FORNECIMENTO SEM INSTALACAO</v>
          </cell>
        </row>
        <row r="2541">
          <cell r="A2541" t="str">
            <v>11772/003</v>
          </cell>
          <cell r="B2541" t="str">
            <v>CHUVEIRO PLASTICO BRANCO COM BRACO DE 1/2" E REGISTRO DE PRESSAO</v>
          </cell>
          <cell r="C2541" t="str">
            <v>UN</v>
          </cell>
          <cell r="D2541">
            <v>55.93</v>
          </cell>
        </row>
        <row r="2542">
          <cell r="B2542" t="str">
            <v>1416 DE 1/2" C/CANOPLA E VOLANTE EM METAL CROMADO - FORNECIMENTO</v>
          </cell>
        </row>
        <row r="2543">
          <cell r="A2543" t="str">
            <v>CÓDIGO</v>
          </cell>
          <cell r="B2543" t="str">
            <v>|D E S C R I Ç Ã O                                                   |UN</v>
          </cell>
          <cell r="C2543" t="str">
            <v>IDADE</v>
          </cell>
          <cell r="D2543" t="str">
            <v>|CUSTO TOTAL</v>
          </cell>
        </row>
        <row r="2544">
          <cell r="A2544" t="str">
            <v>ÍNCULO.....:</v>
          </cell>
          <cell r="B2544" t="str">
            <v>NACIONAL CAIXA</v>
          </cell>
        </row>
        <row r="2546">
          <cell r="A2546">
            <v>11773</v>
          </cell>
          <cell r="B2546" t="str">
            <v>CHUVEIROS SEM REGISTRO - FORNECIMENTO S/INSTALACAO</v>
          </cell>
        </row>
        <row r="2547">
          <cell r="A2547" t="str">
            <v>11773/003</v>
          </cell>
          <cell r="B2547" t="str">
            <v>BRACO CROMADO DE 1/2" PARA CHUVEIRO ELETRICO FORNECIMENTO</v>
          </cell>
          <cell r="C2547" t="str">
            <v>UN</v>
          </cell>
          <cell r="D2547">
            <v>6.93</v>
          </cell>
        </row>
        <row r="2548">
          <cell r="A2548" t="str">
            <v>11773/004</v>
          </cell>
          <cell r="B2548" t="str">
            <v>CHUVEIRO PLASTICO BRANCO EXCL BRACO FORNECIMENTO</v>
          </cell>
          <cell r="C2548" t="str">
            <v>UN</v>
          </cell>
          <cell r="D2548">
            <v>5.5</v>
          </cell>
        </row>
        <row r="2549">
          <cell r="A2549" t="str">
            <v>11773/007</v>
          </cell>
          <cell r="B2549" t="str">
            <v>BRACO DE PLASTICO BRANCO DE 1/2" COM CANOPLA FORNECIMENTO</v>
          </cell>
          <cell r="C2549" t="str">
            <v>UN</v>
          </cell>
          <cell r="D2549">
            <v>3.94</v>
          </cell>
        </row>
        <row r="2550">
          <cell r="A2550" t="str">
            <v>11773/008</v>
          </cell>
          <cell r="B2550" t="str">
            <v>CHUVEIRO ELETRICO EM METAL CROMADO DE 110/220V FORNECIMENTO</v>
          </cell>
          <cell r="C2550" t="str">
            <v>UN</v>
          </cell>
          <cell r="D2550">
            <v>148.30000000000001</v>
          </cell>
        </row>
        <row r="2551">
          <cell r="A2551" t="str">
            <v>11773/009</v>
          </cell>
          <cell r="B2551" t="str">
            <v>CHUVEIRO ELETRICO SENDO O CHUVEIRO EM PLASTICO DE 110/220V - FORNEC</v>
          </cell>
          <cell r="C2551" t="str">
            <v>UN</v>
          </cell>
          <cell r="D2551">
            <v>23.94</v>
          </cell>
        </row>
        <row r="2552">
          <cell r="A2552" t="str">
            <v>11773/010</v>
          </cell>
          <cell r="B2552" t="str">
            <v>DUCHINHA MANUAL C/REGISTRO DE PRESSAO 1/2" MANGUEIRA CROMADA SUPORTE</v>
          </cell>
          <cell r="C2552" t="str">
            <v>UN</v>
          </cell>
          <cell r="D2552">
            <v>98.81</v>
          </cell>
        </row>
        <row r="2553">
          <cell r="B2553" t="str">
            <v>BUCHAS E PARAFUSO P/FIXACAO - FORNECIMENTO</v>
          </cell>
        </row>
        <row r="2554">
          <cell r="A2554">
            <v>11774</v>
          </cell>
          <cell r="B2554" t="str">
            <v>BACIA TURCA /INSTAL E ASSENTAMENTO</v>
          </cell>
        </row>
        <row r="2555">
          <cell r="A2555" t="str">
            <v>11774/001</v>
          </cell>
          <cell r="B2555" t="str">
            <v>INSTAL/ASSENT BACIA TURCA C/3M TUBO PVC 50MM 2M TUBO PVC 100 CONEXOES</v>
          </cell>
          <cell r="C2555" t="str">
            <v>UN</v>
          </cell>
          <cell r="D2555">
            <v>157.72</v>
          </cell>
        </row>
        <row r="2556">
          <cell r="B2556" t="str">
            <v>E MONTAGEM - EXCL FORNECIMENTO DO APARELHO E DA VALVULA DE DESCARGA</v>
          </cell>
        </row>
        <row r="2557">
          <cell r="A2557">
            <v>11782</v>
          </cell>
          <cell r="B2557" t="str">
            <v>CAIXA DESCARGA EMBUTIR PLASTICA</v>
          </cell>
        </row>
        <row r="2558">
          <cell r="A2558" t="str">
            <v>11782/001</v>
          </cell>
          <cell r="B2558" t="str">
            <v>CAIXA DESCARGA PLASTICA EMBUTIR C/ESPELHO CROMADO</v>
          </cell>
          <cell r="C2558" t="str">
            <v>UN</v>
          </cell>
          <cell r="D2558">
            <v>192.29</v>
          </cell>
        </row>
        <row r="2559">
          <cell r="A2559">
            <v>11783</v>
          </cell>
          <cell r="B2559" t="str">
            <v>CAIXA DESCARGA SUSPENSA PLASTICA</v>
          </cell>
        </row>
        <row r="2560">
          <cell r="A2560" t="str">
            <v>11783/001</v>
          </cell>
          <cell r="B2560" t="str">
            <v>CAIXA DESCARGA PLASTICA SUSPENSA CORRENTE EXTERNA CAP=12L</v>
          </cell>
          <cell r="C2560" t="str">
            <v>UN</v>
          </cell>
          <cell r="D2560">
            <v>61.98</v>
          </cell>
        </row>
        <row r="2561">
          <cell r="A2561">
            <v>11784</v>
          </cell>
          <cell r="B2561" t="str">
            <v>BANCA MARMORE C/FURO SOBRE APOIO DE ALVENARIA /VERGA</v>
          </cell>
        </row>
        <row r="2562">
          <cell r="A2562" t="str">
            <v>11784/001</v>
          </cell>
          <cell r="B2562" t="str">
            <v>BANCA MARMORE BRANCO C/ FURO ESP=3CM LARG=0,60M SOBRE APOIOS DE ALVENA</v>
          </cell>
          <cell r="C2562" t="str">
            <v>M</v>
          </cell>
          <cell r="D2562">
            <v>139.6</v>
          </cell>
        </row>
        <row r="2563">
          <cell r="B2563" t="str">
            <v>RIA DE MEIA VEZ E VERGA DE CONCRETO S/REVESTIMENTO FORNEC E ASSENTAMEN</v>
          </cell>
        </row>
        <row r="2564">
          <cell r="B2564" t="str">
            <v>TO</v>
          </cell>
        </row>
        <row r="2565">
          <cell r="A2565">
            <v>11786</v>
          </cell>
          <cell r="B2565" t="str">
            <v>TAMPO MARMORE P/BALCAO</v>
          </cell>
        </row>
        <row r="2566">
          <cell r="A2566" t="str">
            <v>11786/001</v>
          </cell>
          <cell r="B2566" t="str">
            <v>TAMPO MARMORE BRANCO L=45CM P/BALCAO GUICHE</v>
          </cell>
          <cell r="C2566" t="str">
            <v>M</v>
          </cell>
          <cell r="D2566">
            <v>87.23</v>
          </cell>
        </row>
        <row r="2567">
          <cell r="A2567">
            <v>11789</v>
          </cell>
          <cell r="B2567" t="str">
            <v>TAMPO MARMORE P/BALCAO</v>
          </cell>
        </row>
        <row r="2568">
          <cell r="A2568" t="str">
            <v>11789/001</v>
          </cell>
          <cell r="B2568" t="str">
            <v>TAMPO MÁRMORE BRANCO L=45CM P/BALCÃO</v>
          </cell>
          <cell r="C2568" t="str">
            <v>M</v>
          </cell>
          <cell r="D2568">
            <v>87.23</v>
          </cell>
        </row>
        <row r="2569">
          <cell r="A2569">
            <v>23707</v>
          </cell>
          <cell r="B2569" t="str">
            <v>EQUIPAMENTO SANITARIO COMPLETO APARTAMENTOS</v>
          </cell>
        </row>
        <row r="2570">
          <cell r="A2570" t="str">
            <v>23707/001</v>
          </cell>
          <cell r="B2570" t="str">
            <v>EQUIPAMENTO SANITARIO PR5-2Q-T VASO CX DESCARGA LAVATORIO PIA TANQUE</v>
          </cell>
          <cell r="C2570" t="str">
            <v>UN</v>
          </cell>
          <cell r="D2570">
            <v>21716.85</v>
          </cell>
        </row>
        <row r="2571">
          <cell r="B2571" t="str">
            <v>PAPELEIRA SABONETEIRA INCL TORNEIRAS.</v>
          </cell>
        </row>
        <row r="2572">
          <cell r="A2572">
            <v>23727</v>
          </cell>
          <cell r="B2572" t="str">
            <v>TANQUE PRE-MOLDADO CONCRETO, COMPLETO</v>
          </cell>
        </row>
        <row r="2573">
          <cell r="A2573" t="str">
            <v>23727/001</v>
          </cell>
          <cell r="B2573" t="str">
            <v>INSTAL TANQUE PRE-MOLD CONCR 80X50CM C/TORNEIRA METAL NIQUEL</v>
          </cell>
          <cell r="C2573" t="str">
            <v>UN</v>
          </cell>
          <cell r="D2573">
            <v>115.27</v>
          </cell>
        </row>
        <row r="2574">
          <cell r="A2574" t="str">
            <v>CÓDIGO</v>
          </cell>
          <cell r="B2574" t="str">
            <v>|D E S C R I Ç Ã O                                                   |UN</v>
          </cell>
          <cell r="C2574" t="str">
            <v>IDADE</v>
          </cell>
          <cell r="D2574" t="str">
            <v>|CUSTO TOTAL</v>
          </cell>
        </row>
        <row r="2575">
          <cell r="A2575" t="str">
            <v>ÍNCULO.....:</v>
          </cell>
          <cell r="B2575" t="str">
            <v>NACIONAL CAIXA</v>
          </cell>
        </row>
        <row r="2577">
          <cell r="A2577" t="str">
            <v>23727/004</v>
          </cell>
          <cell r="B2577" t="str">
            <v>INSTAL TANQUE PRE-MOLD CONCR 80X50CM C/TORNEIRA PLASTICA</v>
          </cell>
          <cell r="C2577" t="str">
            <v>UN</v>
          </cell>
          <cell r="D2577">
            <v>101.68</v>
          </cell>
        </row>
        <row r="2578">
          <cell r="A2578">
            <v>23728</v>
          </cell>
          <cell r="B2578" t="str">
            <v>TANQUE MARMORE SINTETICO, COMPLETO</v>
          </cell>
        </row>
        <row r="2579">
          <cell r="A2579" t="str">
            <v>23728/001</v>
          </cell>
          <cell r="B2579" t="str">
            <v>INSTAL TANQUE MARMORE SINTETICO 22L INCL TORNEIRA METAL AMARELO 3/4"</v>
          </cell>
          <cell r="C2579" t="str">
            <v>UN</v>
          </cell>
          <cell r="D2579">
            <v>114.43</v>
          </cell>
        </row>
        <row r="2580">
          <cell r="B2580" t="str">
            <v>(1 BOJO)</v>
          </cell>
        </row>
        <row r="2581">
          <cell r="A2581">
            <v>23729</v>
          </cell>
          <cell r="B2581" t="str">
            <v>PIA COZINHA EM MARMORE SINTETICO (COMPLETA)</v>
          </cell>
        </row>
        <row r="2582">
          <cell r="A2582" t="str">
            <v>23729/001</v>
          </cell>
          <cell r="B2582" t="str">
            <v>INST BANCA/CUBA MARMORE SINT 120X60CM(COZINHA)INCL TORNEIRA</v>
          </cell>
          <cell r="C2582" t="str">
            <v>UN</v>
          </cell>
          <cell r="D2582">
            <v>134.26</v>
          </cell>
        </row>
        <row r="2583">
          <cell r="A2583">
            <v>23742</v>
          </cell>
          <cell r="B2583" t="str">
            <v>COMPLEMENTOS</v>
          </cell>
        </row>
        <row r="2584">
          <cell r="A2584" t="str">
            <v>23742/001</v>
          </cell>
          <cell r="B2584" t="str">
            <v>INSTALACAO DE PAPELEIRA, SABONETEIRA E CABIDE EM LOUCA BRANCA</v>
          </cell>
          <cell r="C2584" t="str">
            <v>UN</v>
          </cell>
          <cell r="D2584">
            <v>61.66</v>
          </cell>
        </row>
        <row r="2585">
          <cell r="A2585" t="str">
            <v>23742/002</v>
          </cell>
          <cell r="B2585" t="str">
            <v>INSTALACAO DE PAPELEIRA - FORNECIMENTO E COLOCACAO</v>
          </cell>
          <cell r="C2585" t="str">
            <v>UN</v>
          </cell>
          <cell r="D2585">
            <v>24.1</v>
          </cell>
        </row>
        <row r="2586">
          <cell r="A2586" t="str">
            <v>23742/003</v>
          </cell>
          <cell r="B2586" t="str">
            <v>INSTALACAO DE MEIA SABONETEIRA LOUCA FORNECIMENTO E COLOCACAO</v>
          </cell>
          <cell r="C2586" t="str">
            <v>UN</v>
          </cell>
          <cell r="D2586">
            <v>20.059999999999999</v>
          </cell>
        </row>
        <row r="2587">
          <cell r="A2587" t="str">
            <v>23742/004</v>
          </cell>
          <cell r="B2587" t="str">
            <v>INSTALACAO DE CABIDE EM LOUCA FORNECIMENTO E COLOCACAO</v>
          </cell>
          <cell r="C2587" t="str">
            <v>UN</v>
          </cell>
          <cell r="D2587">
            <v>17.5</v>
          </cell>
        </row>
        <row r="2588">
          <cell r="A2588">
            <v>23743</v>
          </cell>
          <cell r="B2588" t="str">
            <v>VASO SANITARIO (FORNECIMENTO/INSTALACAO)</v>
          </cell>
        </row>
        <row r="2589">
          <cell r="A2589" t="str">
            <v>23743/001</v>
          </cell>
          <cell r="B2589" t="str">
            <v>VASO SANITARIO LOUCA BR C/CAIXA DESCARGA PLASTICA EXTERNA</v>
          </cell>
          <cell r="C2589" t="str">
            <v>UN</v>
          </cell>
          <cell r="D2589">
            <v>141.31</v>
          </cell>
        </row>
        <row r="2590">
          <cell r="A2590" t="str">
            <v>23743/002</v>
          </cell>
          <cell r="B2590" t="str">
            <v>VASO SANITARIO LOUCA BR (NAO INCLUI CAIXA DESC OU VALVULA)</v>
          </cell>
          <cell r="C2590" t="str">
            <v>UN</v>
          </cell>
          <cell r="D2590">
            <v>96.31</v>
          </cell>
        </row>
        <row r="2591">
          <cell r="A2591">
            <v>23745</v>
          </cell>
          <cell r="B2591" t="str">
            <v>LAVATORIO EM LOUCA BRANCA, SEM COLUNA, COMPLETO</v>
          </cell>
        </row>
        <row r="2592">
          <cell r="A2592" t="str">
            <v>23745/001</v>
          </cell>
          <cell r="B2592" t="str">
            <v>LAVATÓRIO LOUÇA BRANCA, SEM COLUNA, TORNEIRA METÁLICA CROMADA SIMPLES,</v>
          </cell>
          <cell r="C2592" t="str">
            <v>UN</v>
          </cell>
          <cell r="D2592">
            <v>107.9</v>
          </cell>
        </row>
        <row r="2593">
          <cell r="B2593" t="str">
            <v>SIFÃO E VÁLVULA DE PLÁSTICO.</v>
          </cell>
        </row>
        <row r="2594">
          <cell r="A2594">
            <v>24135</v>
          </cell>
          <cell r="B2594" t="str">
            <v>VASO SANITARIO COM CAIXA DE DESCARGA ACOPLADA</v>
          </cell>
        </row>
        <row r="2595">
          <cell r="A2595" t="str">
            <v>24135/001</v>
          </cell>
          <cell r="B2595" t="str">
            <v>VASO SANITARIO COM CAIXA DE DESCARGA ACOPLADA - LOUCA BRANCA</v>
          </cell>
          <cell r="C2595" t="str">
            <v>UN</v>
          </cell>
          <cell r="D2595">
            <v>175.01</v>
          </cell>
        </row>
        <row r="2596">
          <cell r="A2596">
            <v>25228</v>
          </cell>
          <cell r="B2596" t="str">
            <v>PIA COZINHA (BANCA GRANITO CINZA / CUBA INOX / TORNEIRA PAREDE)</v>
          </cell>
        </row>
        <row r="2597">
          <cell r="A2597" t="str">
            <v>25228/001</v>
          </cell>
          <cell r="B2597" t="str">
            <v>PIA COZINHA (BANCA GRANITO CINZA 1,20X0,60M/CUBA INOX/TORNEIRA PAREDE)</v>
          </cell>
          <cell r="C2597" t="str">
            <v>UN</v>
          </cell>
          <cell r="D2597">
            <v>222.35</v>
          </cell>
        </row>
        <row r="2598">
          <cell r="A2598">
            <v>25230</v>
          </cell>
          <cell r="B2598" t="str">
            <v>LAVATORIO(BANCA MARMORE BR 80X55CM C/CUBA EMBUTIR)</v>
          </cell>
        </row>
        <row r="2599">
          <cell r="A2599" t="str">
            <v>25230/001</v>
          </cell>
          <cell r="B2599" t="str">
            <v>BANCA MARMORE BRANCO 80X55CM C/CUBA EMBUTIR OVAL</v>
          </cell>
          <cell r="C2599" t="str">
            <v>UN</v>
          </cell>
          <cell r="D2599">
            <v>192.65</v>
          </cell>
        </row>
        <row r="2600">
          <cell r="A2600">
            <v>25243</v>
          </cell>
          <cell r="B2600" t="str">
            <v>TANQUE LOUCA BRANCO SEM COLUNA, COMPLETO</v>
          </cell>
        </row>
        <row r="2601">
          <cell r="A2601" t="str">
            <v>25243/001</v>
          </cell>
          <cell r="B2601" t="str">
            <v>TANQUE LOUCA BRANCO SEM COLUNA, COMPLETO INCL. TORNEIRA METALICA</v>
          </cell>
          <cell r="C2601" t="str">
            <v>UN</v>
          </cell>
          <cell r="D2601">
            <v>165.99</v>
          </cell>
        </row>
        <row r="2602">
          <cell r="A2602">
            <v>26314</v>
          </cell>
          <cell r="B2602" t="str">
            <v>CHUVEIRO ELETRICO C/REGISTRO S/INSTALACAO ELETRICA/HIDRAULICA/SANITARI</v>
          </cell>
        </row>
        <row r="2603">
          <cell r="B2603" t="str">
            <v>A</v>
          </cell>
        </row>
        <row r="2604">
          <cell r="A2604" t="str">
            <v>26314/001</v>
          </cell>
          <cell r="B2604" t="str">
            <v>CHUVEIRO ELETRICO PLASTICO 110/220V C/BRACO E REGISTRO PRESSAO COLOCAD</v>
          </cell>
          <cell r="C2604" t="str">
            <v>UN</v>
          </cell>
          <cell r="D2604">
            <v>106.36</v>
          </cell>
        </row>
        <row r="2605">
          <cell r="A2605" t="str">
            <v>CÓDIGO</v>
          </cell>
          <cell r="B2605" t="str">
            <v>|D E S C R I Ç Ã O                                                   |UN</v>
          </cell>
          <cell r="C2605" t="str">
            <v>IDADE</v>
          </cell>
          <cell r="D2605" t="str">
            <v>|CUSTO TOTAL</v>
          </cell>
        </row>
        <row r="2606">
          <cell r="A2606" t="str">
            <v>ÍNCULO.....:</v>
          </cell>
          <cell r="B2606" t="str">
            <v>NACIONAL CAIXA</v>
          </cell>
        </row>
        <row r="2608">
          <cell r="B2608" t="str">
            <v>O,SEM INSTALACOES ELETRICA E HIDRAULICA</v>
          </cell>
        </row>
        <row r="2609">
          <cell r="A2609" t="str">
            <v>26314/002</v>
          </cell>
          <cell r="B2609" t="str">
            <v>CHUVEIRO ELETRICO PLASTICO 110/220V C/BRACO E REGISTRO PRESSAO - FORNE</v>
          </cell>
          <cell r="C2609" t="str">
            <v>UN</v>
          </cell>
          <cell r="D2609">
            <v>87.43</v>
          </cell>
        </row>
        <row r="2610">
          <cell r="B2610" t="str">
            <v>CIMENTO</v>
          </cell>
        </row>
        <row r="2611">
          <cell r="A2611">
            <v>26315</v>
          </cell>
          <cell r="B2611" t="str">
            <v>BANCA MARMORE</v>
          </cell>
        </row>
        <row r="2612">
          <cell r="A2612" t="str">
            <v>26315/001</v>
          </cell>
          <cell r="B2612" t="str">
            <v>BANCA MARMORE BRANCO C/FURO P/CUBA L=50CM E=3CM EM PAREDE, SEM APOIO</v>
          </cell>
          <cell r="C2612" t="str">
            <v>M</v>
          </cell>
          <cell r="D2612">
            <v>108.76</v>
          </cell>
        </row>
        <row r="2613">
          <cell r="A2613" t="str">
            <v>26315/002</v>
          </cell>
          <cell r="B2613" t="str">
            <v>BANCA MARMORE BRANCO C/FURO P/CUBA L=55CM E=3CM EM PAREDE, SEM APOIO</v>
          </cell>
          <cell r="C2613" t="str">
            <v>M</v>
          </cell>
          <cell r="D2613">
            <v>117.2</v>
          </cell>
        </row>
        <row r="2614">
          <cell r="A2614" t="str">
            <v>26315/003</v>
          </cell>
          <cell r="B2614" t="str">
            <v>BANCA MARMORE BRANCO C/FURO P/CUBA L=60CM E=3CM EM PAREDE, SEM APOIO</v>
          </cell>
          <cell r="C2614" t="str">
            <v>M</v>
          </cell>
          <cell r="D2614">
            <v>125.65</v>
          </cell>
        </row>
        <row r="2615">
          <cell r="A2615" t="str">
            <v>26315/004</v>
          </cell>
          <cell r="B2615" t="str">
            <v>BANCA MARMORE BRANCO C/FURO P/CUBA L=62CM E=3CM EM PAREDE, SEM APOIO</v>
          </cell>
          <cell r="C2615" t="str">
            <v>M</v>
          </cell>
          <cell r="D2615">
            <v>129.03</v>
          </cell>
        </row>
        <row r="2616">
          <cell r="A2616" t="str">
            <v>26315/005</v>
          </cell>
          <cell r="B2616" t="str">
            <v>BANCA MARMORE BRANCO C/FURO P/CUBA L=67CM E=3CM EM PAREDE, SEM APOIO</v>
          </cell>
          <cell r="C2616" t="str">
            <v>M</v>
          </cell>
          <cell r="D2616">
            <v>137.47</v>
          </cell>
        </row>
        <row r="2617">
          <cell r="A2617">
            <v>26316</v>
          </cell>
          <cell r="B2617" t="str">
            <v>TORNEIRA PRESSAO PLASTICA</v>
          </cell>
        </row>
        <row r="2618">
          <cell r="A2618" t="str">
            <v>26316/001</v>
          </cell>
          <cell r="B2618" t="str">
            <v>TORNEIRA PRESSAO PLASTICA 3/4" P/JARDIM</v>
          </cell>
          <cell r="C2618" t="str">
            <v>UN</v>
          </cell>
          <cell r="D2618">
            <v>10.08</v>
          </cell>
        </row>
        <row r="2619">
          <cell r="A2619" t="str">
            <v>26316/002</v>
          </cell>
          <cell r="B2619" t="str">
            <v>TORNEIRA PRESSAO PLASTICA 1/2" P/PIA</v>
          </cell>
          <cell r="C2619" t="str">
            <v>UN</v>
          </cell>
          <cell r="D2619">
            <v>10.68</v>
          </cell>
        </row>
        <row r="2620">
          <cell r="A2620" t="str">
            <v>26316/003</v>
          </cell>
          <cell r="B2620" t="str">
            <v>TORNEIRA PRESSAO PLASTICA 1/2" P/LAVATORIO</v>
          </cell>
          <cell r="C2620" t="str">
            <v>UN</v>
          </cell>
          <cell r="D2620">
            <v>26.69</v>
          </cell>
        </row>
        <row r="2621">
          <cell r="A2621" t="str">
            <v>26316/004</v>
          </cell>
          <cell r="B2621" t="str">
            <v>TORNEIRA PRESSAO PLASTICA 3/4" P/TANQUE</v>
          </cell>
          <cell r="C2621" t="str">
            <v>UN</v>
          </cell>
          <cell r="D2621">
            <v>10.08</v>
          </cell>
        </row>
        <row r="2622">
          <cell r="A2622">
            <v>26326</v>
          </cell>
          <cell r="B2622" t="str">
            <v>CUBA DE ACO INOXIDAVEL S/COMPLEMENTOS</v>
          </cell>
        </row>
        <row r="2623">
          <cell r="A2623" t="str">
            <v>26326/001</v>
          </cell>
          <cell r="B2623" t="str">
            <v>CUBA ACO INOXIDAVEL RETANGULAR NUM 1 S/COMPLEMENTOS</v>
          </cell>
          <cell r="C2623" t="str">
            <v>UN</v>
          </cell>
          <cell r="D2623">
            <v>55.57</v>
          </cell>
        </row>
        <row r="2624">
          <cell r="A2624" t="str">
            <v>26326/002</v>
          </cell>
          <cell r="B2624" t="str">
            <v>CUBA ACO INOXIDAVEL RETANGULAR NUM 2 S/COMPLEMENTOS</v>
          </cell>
          <cell r="C2624" t="str">
            <v>UN</v>
          </cell>
          <cell r="D2624">
            <v>63.41</v>
          </cell>
        </row>
        <row r="2625">
          <cell r="A2625" t="str">
            <v>26326/003</v>
          </cell>
          <cell r="B2625" t="str">
            <v>CUBA ACO INOXIDAVEL RETANGULAR NUM 3 S/COMPLEMENTOS</v>
          </cell>
          <cell r="C2625" t="str">
            <v>UN</v>
          </cell>
          <cell r="D2625">
            <v>60.04</v>
          </cell>
        </row>
        <row r="2626">
          <cell r="A2626">
            <v>26327</v>
          </cell>
          <cell r="B2626" t="str">
            <v>SIFAO CROMADO</v>
          </cell>
        </row>
        <row r="2627">
          <cell r="A2627" t="str">
            <v>26327/001</v>
          </cell>
          <cell r="B2627" t="str">
            <v>SIFAO CROMADO 1 1/2" X 2"  P/PIA</v>
          </cell>
          <cell r="C2627" t="str">
            <v>UN</v>
          </cell>
          <cell r="D2627">
            <v>55.84</v>
          </cell>
        </row>
        <row r="2628">
          <cell r="A2628" t="str">
            <v>26327/002</v>
          </cell>
          <cell r="B2628" t="str">
            <v>SIFAO CROMADO 1" X 1 1/2"  P/LAVATORIO</v>
          </cell>
          <cell r="C2628" t="str">
            <v>UN</v>
          </cell>
          <cell r="D2628">
            <v>48.56</v>
          </cell>
        </row>
        <row r="2629">
          <cell r="A2629" t="str">
            <v>26327/003</v>
          </cell>
          <cell r="B2629" t="str">
            <v>SIFAO CROMADO 1" X 1 1/4"  P/TANQUE</v>
          </cell>
          <cell r="C2629" t="str">
            <v>UN</v>
          </cell>
          <cell r="D2629">
            <v>52.49</v>
          </cell>
        </row>
        <row r="2630">
          <cell r="A2630">
            <v>26328</v>
          </cell>
          <cell r="B2630" t="str">
            <v>SIFAO PLASTICO</v>
          </cell>
        </row>
        <row r="2631">
          <cell r="A2631" t="str">
            <v>26328/001</v>
          </cell>
          <cell r="B2631" t="str">
            <v>SIFAO PLASTICO 1 1/4" P/PIA</v>
          </cell>
          <cell r="C2631" t="str">
            <v>UN</v>
          </cell>
          <cell r="D2631">
            <v>10.75</v>
          </cell>
        </row>
        <row r="2632">
          <cell r="A2632" t="str">
            <v>26328/002</v>
          </cell>
          <cell r="B2632" t="str">
            <v>SIFAO PLASTICO 1"     P/LAVATORIO</v>
          </cell>
          <cell r="C2632" t="str">
            <v>UN</v>
          </cell>
          <cell r="D2632">
            <v>14.21</v>
          </cell>
        </row>
        <row r="2633">
          <cell r="A2633">
            <v>26329</v>
          </cell>
          <cell r="B2633" t="str">
            <v>VALVULA PLASTICA P/PIA, LAVATORIO, TANQUE</v>
          </cell>
        </row>
        <row r="2634">
          <cell r="A2634" t="str">
            <v>26329/001</v>
          </cell>
          <cell r="B2634" t="str">
            <v>VALVULA PLASTICA BRANCA P/PIA C/LADRAO</v>
          </cell>
          <cell r="C2634" t="str">
            <v>UN</v>
          </cell>
          <cell r="D2634">
            <v>5.31</v>
          </cell>
        </row>
        <row r="2635">
          <cell r="A2635" t="str">
            <v>26329/002</v>
          </cell>
          <cell r="B2635" t="str">
            <v>VALVULA PLASTICA BRANCA P/LAVATORIO</v>
          </cell>
          <cell r="C2635" t="str">
            <v>UN</v>
          </cell>
          <cell r="D2635">
            <v>5.52</v>
          </cell>
        </row>
        <row r="2636">
          <cell r="A2636" t="str">
            <v>CÓDIGO</v>
          </cell>
          <cell r="B2636" t="str">
            <v>|D E S C R I Ç Ã O                                                   |UN</v>
          </cell>
          <cell r="C2636" t="str">
            <v>IDADE</v>
          </cell>
          <cell r="D2636" t="str">
            <v>|CUSTO TOTAL</v>
          </cell>
        </row>
        <row r="2637">
          <cell r="A2637" t="str">
            <v>ÍNCULO.....:</v>
          </cell>
          <cell r="B2637" t="str">
            <v>NACIONAL CAIXA</v>
          </cell>
        </row>
        <row r="2639">
          <cell r="A2639" t="str">
            <v>26329/003</v>
          </cell>
          <cell r="B2639" t="str">
            <v>VALVULA PLASTICA BRANCA P/TANQUE</v>
          </cell>
          <cell r="C2639" t="str">
            <v>UN</v>
          </cell>
          <cell r="D2639">
            <v>5.52</v>
          </cell>
        </row>
        <row r="2640">
          <cell r="A2640">
            <v>26330</v>
          </cell>
          <cell r="B2640" t="str">
            <v>BANCA GRANITO</v>
          </cell>
        </row>
        <row r="2641">
          <cell r="A2641" t="str">
            <v>26330/001</v>
          </cell>
          <cell r="B2641" t="str">
            <v>BANCA GRANITO CINZA L=60CM E=2,5CM EM PAREDE, S/APOIO</v>
          </cell>
          <cell r="C2641" t="str">
            <v>M</v>
          </cell>
          <cell r="D2641">
            <v>88.8</v>
          </cell>
        </row>
        <row r="2642">
          <cell r="A2642" t="str">
            <v>26330/002</v>
          </cell>
          <cell r="B2642" t="str">
            <v>BANCA GRANITO AMENDOA L=60CM E=3CM EM PAREDE, S/APOIO</v>
          </cell>
          <cell r="C2642" t="str">
            <v>M</v>
          </cell>
          <cell r="D2642">
            <v>104.29</v>
          </cell>
        </row>
        <row r="2643">
          <cell r="A2643">
            <v>26575</v>
          </cell>
          <cell r="B2643" t="str">
            <v>APARELHO MISTURADOR</v>
          </cell>
        </row>
        <row r="2644">
          <cell r="A2644" t="str">
            <v>26575/001</v>
          </cell>
          <cell r="B2644" t="str">
            <v>MISTURADOR CROMADO - P/LAVATORIO</v>
          </cell>
          <cell r="C2644" t="str">
            <v>UN</v>
          </cell>
          <cell r="D2644">
            <v>308.58999999999997</v>
          </cell>
        </row>
        <row r="2645">
          <cell r="A2645" t="str">
            <v>26575/002</v>
          </cell>
          <cell r="B2645" t="str">
            <v>MISTURADOR CROMADO - P/BIDE C/DUCHA</v>
          </cell>
          <cell r="C2645" t="str">
            <v>UN</v>
          </cell>
          <cell r="D2645">
            <v>364.08</v>
          </cell>
        </row>
        <row r="2646">
          <cell r="A2646" t="str">
            <v>26575/003</v>
          </cell>
          <cell r="B2646" t="str">
            <v>MISTURADOR CROMADO - P/PIA</v>
          </cell>
          <cell r="C2646" t="str">
            <v>UN</v>
          </cell>
          <cell r="D2646">
            <v>409.68</v>
          </cell>
        </row>
        <row r="2647">
          <cell r="A2647">
            <v>26576</v>
          </cell>
          <cell r="B2647" t="str">
            <v>TORNEIRA PRESSAO CROMADA</v>
          </cell>
        </row>
        <row r="2648">
          <cell r="A2648" t="str">
            <v>26576/001</v>
          </cell>
          <cell r="B2648" t="str">
            <v>TORNEIRA PRESSAO CROMADA 3/4" P/JARDIM</v>
          </cell>
          <cell r="C2648" t="str">
            <v>UN</v>
          </cell>
          <cell r="D2648">
            <v>33.08</v>
          </cell>
        </row>
        <row r="2649">
          <cell r="A2649" t="str">
            <v>26576/002</v>
          </cell>
          <cell r="B2649" t="str">
            <v>TORNEIRA PRESSAO CROMADA LONGA 1/2" PAREDE P/PIA</v>
          </cell>
          <cell r="C2649" t="str">
            <v>UN</v>
          </cell>
          <cell r="D2649">
            <v>43.5</v>
          </cell>
        </row>
        <row r="2650">
          <cell r="A2650" t="str">
            <v>26576/003</v>
          </cell>
          <cell r="B2650" t="str">
            <v>TORNEIRA PRESSAO CROMADA LONGA 3/4" PAREDE P/PIA</v>
          </cell>
          <cell r="C2650" t="str">
            <v>UN</v>
          </cell>
          <cell r="D2650">
            <v>105.69</v>
          </cell>
        </row>
        <row r="2651">
          <cell r="A2651" t="str">
            <v>26576/004</v>
          </cell>
          <cell r="B2651" t="str">
            <v>TORNEIRA PRESSAO CROMADA 1/2" TUBO MOVEL PAREDE P/PIA</v>
          </cell>
          <cell r="C2651" t="str">
            <v>UN</v>
          </cell>
          <cell r="D2651">
            <v>101.44</v>
          </cell>
        </row>
        <row r="2652">
          <cell r="A2652" t="str">
            <v>26576/005</v>
          </cell>
          <cell r="B2652" t="str">
            <v>TORNEIRA PRESSAO CROMADA 1/2" PAREDE P/ LAVATORIO</v>
          </cell>
          <cell r="C2652" t="str">
            <v>UN</v>
          </cell>
          <cell r="D2652">
            <v>40.630000000000003</v>
          </cell>
        </row>
        <row r="2653">
          <cell r="A2653" t="str">
            <v>26576/006</v>
          </cell>
          <cell r="B2653" t="str">
            <v>TORNEIRA PRESSAO CROMADA 1/2" P/LAVATORIO C/RABICHO CROMADO</v>
          </cell>
          <cell r="C2653" t="str">
            <v>UN</v>
          </cell>
          <cell r="D2653">
            <v>54.54</v>
          </cell>
        </row>
        <row r="2654">
          <cell r="A2654" t="str">
            <v>26576/007</v>
          </cell>
          <cell r="B2654" t="str">
            <v>TORNEIRA PRESSAO CROMADA MEDIA 1/2"OU 3/4" PADRAO POPULAR</v>
          </cell>
          <cell r="C2654" t="str">
            <v>UN</v>
          </cell>
          <cell r="D2654">
            <v>30.6</v>
          </cell>
        </row>
        <row r="2655">
          <cell r="A2655" t="str">
            <v>26576/008</v>
          </cell>
          <cell r="B2655" t="str">
            <v>TORNEIRA PRESSAO CROMADA 1/2" TUBO MOVEL TIPO MESA REF 1167 P/PIA</v>
          </cell>
          <cell r="C2655" t="str">
            <v>UN</v>
          </cell>
          <cell r="D2655">
            <v>218.95</v>
          </cell>
        </row>
        <row r="2656">
          <cell r="A2656" t="str">
            <v>26576/009</v>
          </cell>
          <cell r="B2656" t="str">
            <v>TORNEIRA PRESSAO CROMADA 1/2" OU 3/4" P/TANQUE PADRAO POPULAR</v>
          </cell>
          <cell r="C2656" t="str">
            <v>UN</v>
          </cell>
          <cell r="D2656">
            <v>23.09</v>
          </cell>
        </row>
        <row r="2657">
          <cell r="A2657" t="str">
            <v>26576/012</v>
          </cell>
          <cell r="B2657" t="str">
            <v>TORNEIRA PRESSAO CROMADA 1/2" P/LAVATORIO C/RABICHO PLASTICO</v>
          </cell>
          <cell r="C2657" t="str">
            <v>UN</v>
          </cell>
          <cell r="D2657">
            <v>44.93</v>
          </cell>
        </row>
        <row r="2658">
          <cell r="A2658">
            <v>26581</v>
          </cell>
          <cell r="B2658" t="str">
            <v>APARELHOS DE LOUCA - FORNECIMENTO E/OU COLOCACAO</v>
          </cell>
        </row>
        <row r="2659">
          <cell r="A2659" t="str">
            <v>26581/001</v>
          </cell>
          <cell r="B2659" t="str">
            <v>LAVATORIO LOUCA SUSPENSO BRANCO PADRAO POPULAR C/ACESSORIOS DE FIXACAO</v>
          </cell>
          <cell r="C2659" t="str">
            <v>UN</v>
          </cell>
          <cell r="D2659">
            <v>127.89</v>
          </cell>
        </row>
        <row r="2660">
          <cell r="B2660" t="str">
            <v>FERRAGENS EM METAL CROMADO SIFAO 1680 1"X1.1/4" TORNEIRA DE PRESSAO 1</v>
          </cell>
        </row>
        <row r="2661">
          <cell r="B2661" t="str">
            <v>193 DE 1/2" E VALVULA DE ESCOAMENTO 1600 RABICHO EM PVC FORNECIMENTO</v>
          </cell>
        </row>
        <row r="2662">
          <cell r="A2662" t="str">
            <v>26581/002</v>
          </cell>
          <cell r="B2662" t="str">
            <v>LAVATORIO LOUCA C/COLUNA BRANCO PADRAO MEDIO, TORNEIRA CROMADA CURTA,</v>
          </cell>
          <cell r="C2662" t="str">
            <v>UN</v>
          </cell>
          <cell r="D2662">
            <v>154.9</v>
          </cell>
        </row>
        <row r="2663">
          <cell r="B2663" t="str">
            <v>SIFAO 1””X1.1/4”” EM METAL CROMADO,  VALVULA EM PLASTICO CROMADO 1””,</v>
          </cell>
        </row>
        <row r="2664">
          <cell r="B2664" t="str">
            <v>ENGATE OU RABICHO FLEXIVEL PLASTICO BRANCO 1/2”” X 30CM,  EXCL MAO DE</v>
          </cell>
        </row>
        <row r="2665">
          <cell r="B2665" t="str">
            <v>OBRA</v>
          </cell>
        </row>
        <row r="2666">
          <cell r="A2666" t="str">
            <v>26581/003</v>
          </cell>
          <cell r="B2666" t="str">
            <v>LAVATORIO LOUCA BRANCA MEDIO LUXO C/LADRAO MED 55X45CM(APROXIMADAMENTE</v>
          </cell>
          <cell r="C2666" t="str">
            <v>UN</v>
          </cell>
          <cell r="D2666">
            <v>362.75</v>
          </cell>
        </row>
        <row r="2667">
          <cell r="A2667" t="str">
            <v>CÓDIGO</v>
          </cell>
          <cell r="B2667" t="str">
            <v>|D E S C R I Ç Ã O                                                   |UN</v>
          </cell>
          <cell r="C2667" t="str">
            <v>IDADE</v>
          </cell>
          <cell r="D2667" t="str">
            <v>|CUSTO TOTAL</v>
          </cell>
        </row>
        <row r="2668">
          <cell r="A2668" t="str">
            <v>ÍNCULO.....:</v>
          </cell>
          <cell r="B2668" t="str">
            <v>NACIONAL CAIXA</v>
          </cell>
        </row>
        <row r="2670">
          <cell r="B2670" t="str">
            <v>C/COLUNA INCL ACESSORIOS DE FIX FERRAGENS EM METAL CROMADO SIFAO 1680</v>
          </cell>
        </row>
        <row r="2671">
          <cell r="B2671" t="str">
            <v>1"X1.1/4" APARELHO MISTURADOR 1875/C45 C/AREJADOR VALVULA DE ESCOAMEN</v>
          </cell>
        </row>
        <row r="2672">
          <cell r="B2672" t="str">
            <v>TO 1603 RABICHO EM PVC - FORNECIMENTO</v>
          </cell>
        </row>
        <row r="2673">
          <cell r="A2673" t="str">
            <v>26581/004</v>
          </cell>
          <cell r="B2673" t="str">
            <v>LAVATORIO LOUCA BR MEDIO LUXO C/LADRAO MED 55X45 RABICHO CROMADO DE</v>
          </cell>
          <cell r="C2673" t="str">
            <v>UN</v>
          </cell>
          <cell r="D2673">
            <v>355.71</v>
          </cell>
        </row>
        <row r="2674">
          <cell r="B2674" t="str">
            <v>1/2", C/COLUNA INCL ACESSORIOS DE FIXACAO.FERRAGENS EM METAL CROMADO</v>
          </cell>
        </row>
        <row r="2675">
          <cell r="B2675" t="str">
            <v>SIFAO 1680 DE 1"X1.1/4" APARELHO MISTURADOR 1875/C45 C/AREJADOR VAL</v>
          </cell>
        </row>
        <row r="2676">
          <cell r="B2676" t="str">
            <v>VULA DE ESCOAMENTO 1603 RABICHO EM PVC. FORN</v>
          </cell>
        </row>
        <row r="2677">
          <cell r="A2677" t="str">
            <v>26581/005</v>
          </cell>
          <cell r="B2677" t="str">
            <v>LAVATORIO LOUCA BRANCA POPULAR S/LADRAO MED 42X30CM ( EM TORNO)INCL</v>
          </cell>
          <cell r="C2677" t="str">
            <v>UN</v>
          </cell>
          <cell r="D2677">
            <v>86.56</v>
          </cell>
        </row>
        <row r="2678">
          <cell r="B2678" t="str">
            <v>ACESSORIOS DE FIX TORNEIRA DE PRESSAO 1193 DE 1/2" EM METAL CROMADO</v>
          </cell>
        </row>
        <row r="2679">
          <cell r="B2679" t="str">
            <v>E VALVULA DE ESCOAMENTO SIFAO E RABICHO EM PVC - FORNECIMENTO</v>
          </cell>
        </row>
        <row r="2680">
          <cell r="A2680" t="str">
            <v>26581/006</v>
          </cell>
          <cell r="B2680" t="str">
            <v>LAVATORIO LOUCA BR EMBUTIR(CUBA) MEDIO LUXO S/LADRAO 52X39CM FERRA</v>
          </cell>
          <cell r="C2680" t="str">
            <v>UN</v>
          </cell>
          <cell r="D2680">
            <v>129.97999999999999</v>
          </cell>
        </row>
        <row r="2681">
          <cell r="B2681" t="str">
            <v>GENS EM METAL CROMADO SIFAO 1680 1"X1.1/4" TORNEIRA DE PRESSAO 1193</v>
          </cell>
        </row>
        <row r="2682">
          <cell r="B2682" t="str">
            <v>DE 1/2" E VALVULA DE ESCOAMENTO 1600 RABICHO EM PVC FORNECIMENTO</v>
          </cell>
        </row>
        <row r="2683">
          <cell r="A2683" t="str">
            <v>26581/007</v>
          </cell>
          <cell r="B2683" t="str">
            <v>TANQUE LOUCA BRANCA C/COLUNA MED 56X48CM (EM TORNO)INCL ACESSORIOS</v>
          </cell>
          <cell r="C2683" t="str">
            <v>UN</v>
          </cell>
          <cell r="D2683">
            <v>193.02</v>
          </cell>
        </row>
        <row r="2684">
          <cell r="B2684" t="str">
            <v>DE FIX FERRAGENS EM METAL CROMADO TORNEIRA DE PRESSAO 1158 DE 1/2"</v>
          </cell>
        </row>
        <row r="2685">
          <cell r="B2685" t="str">
            <v>VALVULA DE ESCOAMENTO 1605 E SIFAO 1680 DE 1.1/4"X1.1/2" - FORNEC</v>
          </cell>
        </row>
        <row r="2686">
          <cell r="A2686" t="str">
            <v>26581/008</v>
          </cell>
          <cell r="B2686" t="str">
            <v>TANQUE LOUCA BRANCA C/COLUNAS E MED 60X56CM (EM TORNO)INCL ACESSORIOS</v>
          </cell>
          <cell r="C2686" t="str">
            <v>UN</v>
          </cell>
          <cell r="D2686">
            <v>190.89</v>
          </cell>
        </row>
        <row r="2687">
          <cell r="B2687" t="str">
            <v>DE FIX FERRAGENS EM METAL CROMADO TORNEIRA PRESSAO 1158 1/2" VALVULA</v>
          </cell>
        </row>
        <row r="2688">
          <cell r="B2688" t="str">
            <v>ESCOAMENTO 1605 E SIFAO 1680 DE 1.1/2"X1.1/2" - FORNECIMENTO</v>
          </cell>
        </row>
        <row r="2689">
          <cell r="A2689" t="str">
            <v>26581/009</v>
          </cell>
          <cell r="B2689" t="str">
            <v>BACIA TURCA DE LOUCA BRANCA C/SIFAO INTEGRADO E MED 59X44CM (EM TORNO)</v>
          </cell>
          <cell r="C2689" t="str">
            <v>UN</v>
          </cell>
          <cell r="D2689">
            <v>141.96</v>
          </cell>
        </row>
        <row r="2690">
          <cell r="B2690" t="str">
            <v>INCL TUBO DE LIGACAO - FORNECIMENTO</v>
          </cell>
        </row>
        <row r="2691">
          <cell r="A2691" t="str">
            <v>26581/010</v>
          </cell>
          <cell r="B2691" t="str">
            <v>MICTORIO DE LOUCA BRANCA C/SIFAO INTEGRADO E MED 33X28X53CM FERRAGENS</v>
          </cell>
          <cell r="C2691" t="str">
            <v>UN</v>
          </cell>
          <cell r="D2691">
            <v>135.33000000000001</v>
          </cell>
        </row>
        <row r="2692">
          <cell r="B2692" t="str">
            <v>EM METAL CROMADO REGISTRO DE PRESSAO 1416 DE 1/2" E TUBO DE LIGACAO DE</v>
          </cell>
        </row>
        <row r="2693">
          <cell r="B2693" t="str">
            <v>1/2" - FORNECIMENTO</v>
          </cell>
        </row>
        <row r="2694">
          <cell r="A2694" t="str">
            <v>26581/011</v>
          </cell>
          <cell r="B2694" t="str">
            <v>LAVATORIO LOUCA BRANCA D/SOBREPOR MED LUXO S/LADRAO 53X43CM</v>
          </cell>
          <cell r="C2694" t="str">
            <v>UN</v>
          </cell>
          <cell r="D2694">
            <v>147.29</v>
          </cell>
        </row>
        <row r="2695">
          <cell r="B2695" t="str">
            <v>FERRAGENS E/METAL CROMADO:SIFAO 1680 1"X1.1/4",TORNEIRA DE</v>
          </cell>
        </row>
        <row r="2696">
          <cell r="B2696" t="str">
            <v>PRESSAO 1193 1/2" E VALVULA DE ESCOAMENTO 1600.RABICHO E/PVC</v>
          </cell>
        </row>
        <row r="2697">
          <cell r="B2697" t="str">
            <v>FORNECIMENTO.</v>
          </cell>
        </row>
        <row r="2698">
          <cell r="A2698" t="str">
            <v>CÓDIGO</v>
          </cell>
          <cell r="B2698" t="str">
            <v>|D E S C R I Ç Ã O                                                   |UN</v>
          </cell>
          <cell r="C2698" t="str">
            <v>IDADE</v>
          </cell>
          <cell r="D2698" t="str">
            <v>|CUSTO TOTAL</v>
          </cell>
        </row>
        <row r="2699">
          <cell r="A2699" t="str">
            <v>ÍNCULO.....:</v>
          </cell>
          <cell r="B2699" t="str">
            <v>NACIONAL CAIXA</v>
          </cell>
        </row>
        <row r="2701">
          <cell r="A2701" t="str">
            <v>26581/012</v>
          </cell>
          <cell r="B2701" t="str">
            <v>LAVATORIO LOUCA BRANCA D/SOBREPOR MED LUXO C/LADRAO 53X43CM FERRAGENS</v>
          </cell>
          <cell r="C2701" t="str">
            <v>UN</v>
          </cell>
          <cell r="D2701">
            <v>147.66</v>
          </cell>
        </row>
        <row r="2702">
          <cell r="B2702" t="str">
            <v>E METAL CROMADO SIFAO 1680 1"X1.1/4",TORNEIRA D/PRESSAO 1193 1/2" E</v>
          </cell>
        </row>
        <row r="2703">
          <cell r="B2703" t="str">
            <v>VALVULA DE ESCOAMENTO 1603 RABICHO EM PVC FORNECIMENTO.</v>
          </cell>
        </row>
        <row r="2704">
          <cell r="A2704" t="str">
            <v>26581/013</v>
          </cell>
          <cell r="B2704" t="str">
            <v>LAVATORIO LOUCA BRANCA D/EMBUTIR(CUBA) MED LUXO 52X39CM C/LADRAO FERRA</v>
          </cell>
          <cell r="C2704" t="str">
            <v>UN</v>
          </cell>
          <cell r="D2704">
            <v>148.86000000000001</v>
          </cell>
        </row>
        <row r="2705">
          <cell r="B2705" t="str">
            <v>GENS EM METAL CROMADO SIFAO 1680 1"X1.1/4" TORNEIRA DE PRESSAO  1193</v>
          </cell>
        </row>
        <row r="2706">
          <cell r="B2706" t="str">
            <v>DE 1/2" E VALVULA DE ESCOAMENTO 1603 RABICHO EM PVC FORNECIMENTO</v>
          </cell>
        </row>
        <row r="2707">
          <cell r="A2707" t="str">
            <v>26581/014</v>
          </cell>
          <cell r="B2707" t="str">
            <v>VASO SANITARIO C/CAIXA ACOPLADA LOUCA BRANCA INCL ASSENTO PLASTICO - F</v>
          </cell>
          <cell r="C2707" t="str">
            <v>UN</v>
          </cell>
          <cell r="D2707">
            <v>145.69</v>
          </cell>
        </row>
        <row r="2708">
          <cell r="B2708" t="str">
            <v>ORNECIMENTO</v>
          </cell>
        </row>
        <row r="2709">
          <cell r="A2709" t="str">
            <v>26581/015</v>
          </cell>
          <cell r="B2709" t="str">
            <v>VASO SANITARIO DE LOUCA BR CONVENCIONAL POPULAR 37X47X38CM C/ASSENTO</v>
          </cell>
          <cell r="C2709" t="str">
            <v>UN</v>
          </cell>
          <cell r="D2709">
            <v>89.87</v>
          </cell>
        </row>
        <row r="2710">
          <cell r="B2710" t="str">
            <v>PLASTICO POPULAR CAIXA DE DESCARGA PLASTICA EXTERNA COMPLETA TUBO DE</v>
          </cell>
        </row>
        <row r="2711">
          <cell r="B2711" t="str">
            <v>DESCARGA LONGO E BOLSA DE LIGACAO - FORNECIMENTO</v>
          </cell>
        </row>
        <row r="2712">
          <cell r="A2712" t="str">
            <v>26581/016</v>
          </cell>
          <cell r="B2712" t="str">
            <v>VASO SANITARIO LOUCA BR CONVENCIONAL MEDIO LUXO 37X47X38CM C/ASSENTO</v>
          </cell>
          <cell r="C2712" t="str">
            <v>UN</v>
          </cell>
          <cell r="D2712">
            <v>284.25</v>
          </cell>
        </row>
        <row r="2713">
          <cell r="B2713" t="str">
            <v>PLASTICO TP MEDIO LUXO VALVULA DE DESCARGA DE 1.1/2" C/REGISTRO INTE</v>
          </cell>
        </row>
        <row r="2714">
          <cell r="B2714" t="str">
            <v>GRADO SISTEMA HIDROMECANICO (ISENTA DE GOLPE DE ARIETE) CORPO EM LATAO</v>
          </cell>
        </row>
        <row r="2715">
          <cell r="B2715" t="str">
            <v>CANOPLA E BOTAO EM METAL CROMADO INCL TUBO D</v>
          </cell>
        </row>
        <row r="2716">
          <cell r="A2716" t="str">
            <v>26581/017</v>
          </cell>
          <cell r="B2716" t="str">
            <v>LAVATORIO LOUCA BRANCA POPULAR S/LADRAO MED 47X35CM INCLUSIVE ACESSO</v>
          </cell>
          <cell r="C2716" t="str">
            <v>UN</v>
          </cell>
          <cell r="D2716">
            <v>23.34</v>
          </cell>
        </row>
        <row r="2717">
          <cell r="B2717" t="str">
            <v>RIOS DE FIX - FORNECIMENTO</v>
          </cell>
        </row>
        <row r="2718">
          <cell r="A2718" t="str">
            <v>26581/018</v>
          </cell>
          <cell r="B2718" t="str">
            <v>LAVATORIO LOUCA BR MEDIO LUXO C/LADRAO MED 47X35CM(EM TORNO) INCL ACES</v>
          </cell>
          <cell r="C2718" t="str">
            <v>UN</v>
          </cell>
          <cell r="D2718">
            <v>23.34</v>
          </cell>
        </row>
        <row r="2719">
          <cell r="B2719" t="str">
            <v>SORIOS DE FIXACAO - FORNECIMENTO</v>
          </cell>
        </row>
        <row r="2720">
          <cell r="A2720" t="str">
            <v>26581/019</v>
          </cell>
          <cell r="B2720" t="str">
            <v>LAVATORIO LOUCA BR MEDIO LUXO C/LADRAO MED 55X45CM(EM TORNO) INCL ACES</v>
          </cell>
          <cell r="C2720" t="str">
            <v>UN</v>
          </cell>
          <cell r="D2720">
            <v>50.35</v>
          </cell>
        </row>
        <row r="2721">
          <cell r="B2721" t="str">
            <v>SORIOS DE FIXACAO - FORNECIMENTO</v>
          </cell>
        </row>
        <row r="2722">
          <cell r="A2722" t="str">
            <v>26581/020</v>
          </cell>
          <cell r="B2722" t="str">
            <v>LAVATORIO LOUCA BRANCA POPULAR S/LADRAO MED 40X30CM(EM TORNO) INCL</v>
          </cell>
          <cell r="C2722" t="str">
            <v>UN</v>
          </cell>
          <cell r="D2722">
            <v>23.34</v>
          </cell>
        </row>
        <row r="2723">
          <cell r="B2723" t="str">
            <v>ACESSORIOS DE FIXACAO FORNECIMENTO</v>
          </cell>
        </row>
        <row r="2724">
          <cell r="A2724" t="str">
            <v>26581/021</v>
          </cell>
          <cell r="B2724" t="str">
            <v>VASO SANITARIO LOUCA BR CONVENCIONAL POPULAR MED 37X47X38CM INCL ACES</v>
          </cell>
          <cell r="C2724" t="str">
            <v>UN</v>
          </cell>
          <cell r="D2724">
            <v>52</v>
          </cell>
        </row>
        <row r="2725">
          <cell r="B2725" t="str">
            <v>SORIOS DE FIXACAO FORNECIMENTO</v>
          </cell>
        </row>
        <row r="2726">
          <cell r="A2726" t="str">
            <v>26581/022</v>
          </cell>
          <cell r="B2726" t="str">
            <v>VASO SANITARIO LOUCA BRANCA INFANTIL COM ASSENTO PLASTICO E CAIXA DES-</v>
          </cell>
          <cell r="C2726" t="str">
            <v>UN</v>
          </cell>
          <cell r="D2726">
            <v>100.26</v>
          </cell>
        </row>
        <row r="2727">
          <cell r="B2727" t="str">
            <v>CARGA SOBREPOR.</v>
          </cell>
        </row>
        <row r="2728">
          <cell r="A2728" t="str">
            <v>26581/023</v>
          </cell>
          <cell r="B2728" t="str">
            <v>LAVATORIO DE SOBREPOR LOUCA BR MEDIO LUXO S/LADRAO 53X43CM FORNEC</v>
          </cell>
          <cell r="C2728" t="str">
            <v>UN</v>
          </cell>
          <cell r="D2728">
            <v>33.69</v>
          </cell>
        </row>
        <row r="2729">
          <cell r="A2729" t="str">
            <v>CÓDIGO</v>
          </cell>
          <cell r="B2729" t="str">
            <v>|D E S C R I Ç Ã O                                                   |UN</v>
          </cell>
          <cell r="C2729" t="str">
            <v>IDADE</v>
          </cell>
          <cell r="D2729" t="str">
            <v>|CUSTO TOTAL</v>
          </cell>
        </row>
        <row r="2730">
          <cell r="A2730" t="str">
            <v>ÍNCULO.....:</v>
          </cell>
          <cell r="B2730" t="str">
            <v>NACIONAL CAIXA</v>
          </cell>
        </row>
        <row r="2732">
          <cell r="A2732" t="str">
            <v>26581/024</v>
          </cell>
          <cell r="B2732" t="str">
            <v>LAVATORIO DE SOBREPOR LOUCA BR MEDIO LUXO C/LADRAO 53X43CM FORNEC</v>
          </cell>
          <cell r="C2732" t="str">
            <v>UN</v>
          </cell>
          <cell r="D2732">
            <v>29.99</v>
          </cell>
        </row>
        <row r="2733">
          <cell r="A2733" t="str">
            <v>26581/025</v>
          </cell>
          <cell r="B2733" t="str">
            <v>LAVATORIO LOUCA BR EMBUTIR(CUBA) MEDIO LUXO S/LADRAO 52X39CM FORNEC</v>
          </cell>
          <cell r="C2733" t="str">
            <v>UN</v>
          </cell>
          <cell r="D2733">
            <v>30.59</v>
          </cell>
        </row>
        <row r="2734">
          <cell r="A2734" t="str">
            <v>26581/026</v>
          </cell>
          <cell r="B2734" t="str">
            <v>LAVATORIO LOUCA BR EMBUTIR(CUBA) MEDIO LUXO C/LADRAO 52X39CM FORNEC</v>
          </cell>
          <cell r="C2734" t="str">
            <v>UN</v>
          </cell>
          <cell r="D2734">
            <v>31.2</v>
          </cell>
        </row>
        <row r="2735">
          <cell r="A2735" t="str">
            <v>26581/027</v>
          </cell>
          <cell r="B2735" t="str">
            <v>TANQUE LOUCA BRANCA C/COLUNA MED 56X48CM(EM TORNO) INCLUSIVE ACESSO</v>
          </cell>
          <cell r="C2735" t="str">
            <v>UN</v>
          </cell>
          <cell r="D2735">
            <v>94.89</v>
          </cell>
        </row>
        <row r="2736">
          <cell r="B2736" t="str">
            <v>RIOS DE FIX - FORNECIMENTO</v>
          </cell>
        </row>
        <row r="2737">
          <cell r="A2737" t="str">
            <v>26581/028</v>
          </cell>
          <cell r="B2737" t="str">
            <v>TANQUE LOUCA BRANCA C/COLUNA MED 60X56CM(EM TORNO)INCLUSIVE ACESSORIOS</v>
          </cell>
          <cell r="C2737" t="str">
            <v>UN</v>
          </cell>
          <cell r="D2737">
            <v>92.76</v>
          </cell>
        </row>
        <row r="2738">
          <cell r="B2738" t="str">
            <v>DE FIXACAO - FORNECIMENTO</v>
          </cell>
        </row>
        <row r="2739">
          <cell r="A2739" t="str">
            <v>26581/029</v>
          </cell>
          <cell r="B2739" t="str">
            <v>MICTORIO DE LOUCA BRANCA COM SIFAO INTEGRADO MED 33X28X53CM INCL</v>
          </cell>
          <cell r="C2739" t="str">
            <v>UN</v>
          </cell>
          <cell r="D2739">
            <v>76.95</v>
          </cell>
        </row>
        <row r="2740">
          <cell r="B2740" t="str">
            <v>ACESSORIOS DE FIXACAO FORNECIMENTO</v>
          </cell>
        </row>
        <row r="2741">
          <cell r="A2741" t="str">
            <v>26581/030</v>
          </cell>
          <cell r="B2741" t="str">
            <v>SABONETEIRA DE LOUCA BRANCA DE 15X15CM S/ALCA FORNEC E COLOCACAO</v>
          </cell>
          <cell r="C2741" t="str">
            <v>UN</v>
          </cell>
          <cell r="D2741">
            <v>14.78</v>
          </cell>
        </row>
        <row r="2742">
          <cell r="A2742" t="str">
            <v>26581/031</v>
          </cell>
          <cell r="B2742" t="str">
            <v>MEIA SABONETEIRA DE LOUCA BRANCA DE 15X7,5CM FORNECIMENTO E COLOCACAO</v>
          </cell>
          <cell r="C2742" t="str">
            <v>UN</v>
          </cell>
          <cell r="D2742">
            <v>11.65</v>
          </cell>
        </row>
        <row r="2743">
          <cell r="A2743" t="str">
            <v>26581/032</v>
          </cell>
          <cell r="B2743" t="str">
            <v>PORTA PAPEL DE LOUCA BRANCA DE 15X15CM FORNEC E COLOCACAO</v>
          </cell>
          <cell r="C2743" t="str">
            <v>UN</v>
          </cell>
          <cell r="D2743">
            <v>14.55</v>
          </cell>
        </row>
        <row r="2744">
          <cell r="A2744" t="str">
            <v>26581/033</v>
          </cell>
          <cell r="B2744" t="str">
            <v>CABIDE DE LOUCA BRANCA DUPLO DE 10X5CM FORNEC E COLOCACAO</v>
          </cell>
          <cell r="C2744" t="str">
            <v>UN</v>
          </cell>
          <cell r="D2744">
            <v>8.3800000000000008</v>
          </cell>
        </row>
        <row r="2745">
          <cell r="A2745" t="str">
            <v>26581/034</v>
          </cell>
          <cell r="B2745" t="str">
            <v>CABIDE DE LOUCA BRANCA SIMPLES DE 7X5CM FORNEC E COLOCACAO</v>
          </cell>
          <cell r="C2745" t="str">
            <v>UN</v>
          </cell>
          <cell r="D2745">
            <v>8.3800000000000008</v>
          </cell>
        </row>
        <row r="2746">
          <cell r="A2746" t="str">
            <v>26581/035</v>
          </cell>
          <cell r="B2746" t="str">
            <v>PORTA TOALHA DE PLASTICO DE 24" C/CONSOLOS DE LOUCA BRANCA FORNEC E</v>
          </cell>
          <cell r="C2746" t="str">
            <v>UN</v>
          </cell>
          <cell r="D2746">
            <v>16.78</v>
          </cell>
        </row>
        <row r="2747">
          <cell r="B2747" t="str">
            <v>COLOCACAO</v>
          </cell>
        </row>
        <row r="2748">
          <cell r="A2748" t="str">
            <v>26581/036</v>
          </cell>
          <cell r="B2748" t="str">
            <v>VASO SANITARIO LOUCA BRANCA CAIXA DESCARGA ACOPLADA 35X65X35CM INCL AS</v>
          </cell>
          <cell r="C2748" t="str">
            <v>UN</v>
          </cell>
          <cell r="D2748">
            <v>158.61000000000001</v>
          </cell>
        </row>
        <row r="2749">
          <cell r="B2749" t="str">
            <v>SENTO PLASTICO E RABICHO CROMADO EXCL COLOCACAO.</v>
          </cell>
        </row>
        <row r="2750">
          <cell r="A2750" t="str">
            <v>26581/038</v>
          </cell>
          <cell r="B2750" t="str">
            <v>PORTA SABONETE LIQUIDO FORNECIMENTO</v>
          </cell>
          <cell r="C2750" t="str">
            <v>UN</v>
          </cell>
          <cell r="D2750">
            <v>13.48</v>
          </cell>
        </row>
        <row r="2751">
          <cell r="A2751" t="str">
            <v>26581/039</v>
          </cell>
          <cell r="B2751" t="str">
            <v>LAVATORIO LOUCA COR C/COLUNA PADRAO MEDIO 45X55CM ACESSORIOS CROMADOS</v>
          </cell>
          <cell r="C2751" t="str">
            <v>UN</v>
          </cell>
          <cell r="D2751">
            <v>166.37</v>
          </cell>
        </row>
        <row r="2752">
          <cell r="B2752" t="str">
            <v>TORNEIRA VALVULA E RABICHO.</v>
          </cell>
        </row>
        <row r="2753">
          <cell r="A2753">
            <v>68061</v>
          </cell>
          <cell r="B2753" t="str">
            <v>COLOCACAO DE CHUVEIRO COM HASTE DE PVC 1/2"</v>
          </cell>
          <cell r="C2753" t="str">
            <v>UN</v>
          </cell>
          <cell r="D2753">
            <v>9.08</v>
          </cell>
        </row>
        <row r="2754">
          <cell r="A2754">
            <v>68451</v>
          </cell>
          <cell r="B2754" t="str">
            <v>TAMPO P/VASO SANITARIO</v>
          </cell>
        </row>
        <row r="2755">
          <cell r="A2755" t="str">
            <v>68451/001</v>
          </cell>
          <cell r="B2755" t="str">
            <v>TAMPO PLASTICO P/VASO SANITARIO INFANTIL-FORNECIMENTO/COLOCACAO</v>
          </cell>
          <cell r="C2755" t="str">
            <v>UN</v>
          </cell>
          <cell r="D2755">
            <v>16.260000000000002</v>
          </cell>
        </row>
        <row r="2756">
          <cell r="A2756">
            <v>68462</v>
          </cell>
          <cell r="B2756" t="str">
            <v>VASO SANITARIO BRANCO C/CAIXA ACOPLADA</v>
          </cell>
        </row>
        <row r="2757">
          <cell r="A2757" t="str">
            <v>68462/001</v>
          </cell>
          <cell r="B2757" t="str">
            <v>VASO SANITARIO BRANCO C/CAIXA ACOPLADA</v>
          </cell>
          <cell r="C2757" t="str">
            <v>UN</v>
          </cell>
          <cell r="D2757">
            <v>177.07</v>
          </cell>
        </row>
        <row r="2758">
          <cell r="A2758">
            <v>68498</v>
          </cell>
          <cell r="B2758" t="str">
            <v>BACIA SANITARIA, ASSENTO PLASTICO, CAIXA DE DESCARGA PVC DE SOBREPOR,</v>
          </cell>
        </row>
        <row r="2759">
          <cell r="B2759" t="str">
            <v>ENGATE PLASTICO, TUBO DE DESCIDA E BOLSA DE BORRACHA</v>
          </cell>
        </row>
        <row r="2760">
          <cell r="A2760" t="str">
            <v>CÓDIGO</v>
          </cell>
          <cell r="B2760" t="str">
            <v>|D E S C R I Ç Ã O                                                   |UN</v>
          </cell>
          <cell r="C2760" t="str">
            <v>IDADE</v>
          </cell>
          <cell r="D2760" t="str">
            <v>|CUSTO TOTAL</v>
          </cell>
        </row>
        <row r="2761">
          <cell r="A2761" t="str">
            <v>ÍNCULO.....:</v>
          </cell>
          <cell r="B2761" t="str">
            <v>NACIONAL CAIXA</v>
          </cell>
        </row>
        <row r="2763">
          <cell r="A2763" t="str">
            <v>68498/001</v>
          </cell>
          <cell r="B2763" t="str">
            <v>VASO SANITARIO, ASSENTO PLASTICO, CAIXA DE DESCARGA PVC DE SOBREPOR,</v>
          </cell>
          <cell r="C2763" t="str">
            <v>UN</v>
          </cell>
          <cell r="D2763">
            <v>146.25</v>
          </cell>
        </row>
        <row r="2764">
          <cell r="B2764" t="str">
            <v>ENGATE PLASTICO, TUBO DE DESCIDA E BOLSA DE BORRACHA</v>
          </cell>
        </row>
        <row r="2765">
          <cell r="A2765">
            <v>68620</v>
          </cell>
          <cell r="B2765" t="str">
            <v>LAVATORIO SUSPENSO</v>
          </cell>
        </row>
        <row r="2766">
          <cell r="A2766" t="str">
            <v>68620/001</v>
          </cell>
          <cell r="B2766" t="str">
            <v>LAVATORIO SUSPENSO BRANCO C/PARAFUSO</v>
          </cell>
          <cell r="C2766" t="str">
            <v>UN</v>
          </cell>
          <cell r="D2766">
            <v>45.03</v>
          </cell>
        </row>
        <row r="2767">
          <cell r="A2767" t="str">
            <v>68620/004</v>
          </cell>
          <cell r="B2767" t="str">
            <v>LAVATORIO SUSPENSO BRANCO C/VALVULA E SIFAO</v>
          </cell>
          <cell r="C2767" t="str">
            <v>UN</v>
          </cell>
          <cell r="D2767">
            <v>64.67</v>
          </cell>
        </row>
        <row r="2768">
          <cell r="A2768">
            <v>68621</v>
          </cell>
          <cell r="B2768" t="str">
            <v>BANCA/CUBA RESINA SINTETICA</v>
          </cell>
        </row>
        <row r="2769">
          <cell r="A2769" t="str">
            <v>68621/001</v>
          </cell>
          <cell r="B2769" t="str">
            <v>BANCA/CUBA RESINA SINTETICA 120X60CM S/COMPLEMENTOS</v>
          </cell>
          <cell r="C2769" t="str">
            <v>UN</v>
          </cell>
          <cell r="D2769">
            <v>72.45</v>
          </cell>
        </row>
        <row r="2770">
          <cell r="A2770" t="str">
            <v>68621/002</v>
          </cell>
          <cell r="B2770" t="str">
            <v>BANCA/CUBA RESINA SINTETICA 150X60CM S/COMPLEMENTOS</v>
          </cell>
          <cell r="C2770" t="str">
            <v>UN</v>
          </cell>
          <cell r="D2770">
            <v>94.4</v>
          </cell>
        </row>
        <row r="2771">
          <cell r="A2771" t="str">
            <v>68621/003</v>
          </cell>
          <cell r="B2771" t="str">
            <v>BANCA/CUBA RESINA SINTETICA 120X60 C/VALVULA E SIFAO</v>
          </cell>
          <cell r="C2771" t="str">
            <v>UN</v>
          </cell>
          <cell r="D2771">
            <v>95.09</v>
          </cell>
        </row>
        <row r="2772">
          <cell r="A2772">
            <v>68622</v>
          </cell>
          <cell r="B2772" t="str">
            <v>TANQUE MARMORE SINTETICA CAP=22L S/COMPLEMENTOS</v>
          </cell>
        </row>
        <row r="2773">
          <cell r="A2773" t="str">
            <v>68622/001</v>
          </cell>
          <cell r="B2773" t="str">
            <v>TANQUE MARMORE SINTETICA CAP=22L S/COMPLEMENTOS</v>
          </cell>
          <cell r="C2773" t="str">
            <v>UN</v>
          </cell>
          <cell r="D2773">
            <v>72.5</v>
          </cell>
        </row>
        <row r="2774">
          <cell r="A2774" t="str">
            <v>68622/002</v>
          </cell>
          <cell r="B2774" t="str">
            <v>TANQUE MARMORE SINTETICO CAP=22L C/VALVULA</v>
          </cell>
          <cell r="C2774" t="str">
            <v>UN</v>
          </cell>
          <cell r="D2774">
            <v>78.02</v>
          </cell>
        </row>
        <row r="2775">
          <cell r="A2775">
            <v>68641</v>
          </cell>
          <cell r="B2775" t="str">
            <v>BALCAO DE PIA EM RESILINEA 1,2 X 0,6 M C/SIFAO PLASTICO</v>
          </cell>
        </row>
        <row r="2776">
          <cell r="B2776" t="str">
            <v>(PIA DE COZINHA EM GRANILITE/MARMORITE)</v>
          </cell>
        </row>
        <row r="2777">
          <cell r="A2777" t="str">
            <v>68641/001</v>
          </cell>
          <cell r="B2777" t="str">
            <v>BALCAO DE PIA EM RESILINEA 1,2 X 0,6 M C/SIFAO PLASTICO</v>
          </cell>
          <cell r="C2777" t="str">
            <v>UN</v>
          </cell>
          <cell r="D2777">
            <v>67.06</v>
          </cell>
        </row>
        <row r="2778">
          <cell r="B2778" t="str">
            <v>(PIA DE COZINHA EM GRANILITE/MARMORITE)</v>
          </cell>
        </row>
        <row r="2779">
          <cell r="A2779" t="str">
            <v>68641/002</v>
          </cell>
          <cell r="B2779" t="str">
            <v>TANQUE DE RESILINEA C/ SIFAO E VALVULA (GRANITINA/GRANILITE/MARMORITE)</v>
          </cell>
          <cell r="C2779" t="str">
            <v>UN</v>
          </cell>
          <cell r="D2779">
            <v>51.48</v>
          </cell>
        </row>
        <row r="2780">
          <cell r="A2780">
            <v>68650</v>
          </cell>
          <cell r="B2780" t="str">
            <v>BANCA ACO INOX C/CUBA EM PAREDE,SEM COMPLEMENTOS (SIFAO/VALV/TORN)</v>
          </cell>
        </row>
        <row r="2781">
          <cell r="A2781" t="str">
            <v>68650/001</v>
          </cell>
          <cell r="B2781" t="str">
            <v>BANCA ACO INOXIDAVEL 120X60CM C/1 CUBA INOX EM PAREDE,SEM COMPLEMENTOS</v>
          </cell>
          <cell r="C2781" t="str">
            <v>UN</v>
          </cell>
          <cell r="D2781">
            <v>141.15</v>
          </cell>
        </row>
        <row r="2782">
          <cell r="A2782" t="str">
            <v>68650/002</v>
          </cell>
          <cell r="B2782" t="str">
            <v>BANCA ACO INOXIDAVEL 200X60CM C/2 CUBAS INOX EM PAREDE,SEM COMPLEMENTO</v>
          </cell>
          <cell r="C2782" t="str">
            <v>UN</v>
          </cell>
          <cell r="D2782">
            <v>274.95999999999998</v>
          </cell>
        </row>
        <row r="2783">
          <cell r="A2783">
            <v>68651</v>
          </cell>
          <cell r="B2783" t="str">
            <v>APARELHOS DE ACO INOXIDAVEL</v>
          </cell>
        </row>
        <row r="2784">
          <cell r="A2784" t="str">
            <v>68651/003</v>
          </cell>
          <cell r="B2784" t="str">
            <v>TANQUE DE ACO INOXIDAVEL CHAPA 22.304 DE 520X520MM CAP 30L  C/ESFREGA</v>
          </cell>
          <cell r="C2784" t="str">
            <v>UN</v>
          </cell>
          <cell r="D2784">
            <v>134.6</v>
          </cell>
        </row>
        <row r="2785">
          <cell r="B2785" t="str">
            <v>DOR EXCL TORNEIRA - FORNECIMENTO</v>
          </cell>
        </row>
        <row r="2786">
          <cell r="A2786" t="str">
            <v>68651/004</v>
          </cell>
          <cell r="B2786" t="str">
            <v>BANCA DE ACO INOXIDAVEL 2,00X0,55MM CHAPA 18.304 C/1 CUBA DE 500X400X</v>
          </cell>
          <cell r="C2786" t="str">
            <v>UN</v>
          </cell>
          <cell r="D2786">
            <v>364.23</v>
          </cell>
        </row>
        <row r="2787">
          <cell r="B2787" t="str">
            <v>200MM EM CHAPA 20.304 VALVULA DE ESCOAMENTO TP AMERICANA 1623 SIFAO</v>
          </cell>
        </row>
        <row r="2788">
          <cell r="B2788" t="str">
            <v>1.1/2"X1.1/2" SOBRE APOIOS DE ALVENARIA DE MEIA VEZ E VERGA DE CONCRE</v>
          </cell>
        </row>
        <row r="2789">
          <cell r="B2789" t="str">
            <v>TO SEM REVESTIMENTO EXCL TORNEIRA -FORNECIME</v>
          </cell>
        </row>
        <row r="2790">
          <cell r="A2790" t="str">
            <v>68651/005</v>
          </cell>
          <cell r="B2790" t="str">
            <v>BANCA DE ACO INOX DE 2,00X0,55MM CHAPA 18.304 2 CUBAS DE 500X400X200MM</v>
          </cell>
          <cell r="C2790" t="str">
            <v>UN</v>
          </cell>
          <cell r="D2790">
            <v>428.51</v>
          </cell>
        </row>
        <row r="2791">
          <cell r="A2791" t="str">
            <v>CÓDIGO</v>
          </cell>
          <cell r="B2791" t="str">
            <v>|D E S C R I Ç Ã O                                                   |UN</v>
          </cell>
          <cell r="C2791" t="str">
            <v>IDADE</v>
          </cell>
          <cell r="D2791" t="str">
            <v>|CUSTO TOTAL</v>
          </cell>
        </row>
        <row r="2792">
          <cell r="A2792" t="str">
            <v>ÍNCULO.....:</v>
          </cell>
          <cell r="B2792" t="str">
            <v>NACIONAL CAIXA</v>
          </cell>
        </row>
        <row r="2794">
          <cell r="B2794" t="str">
            <v>EM CHAPA 20.304 VALVULA DE ESCOAMENTO TP AMERICANA 1623 2 SIFOES 1680</v>
          </cell>
        </row>
        <row r="2795">
          <cell r="B2795" t="str">
            <v>1.1/2"X1.1/2" SOBRE APOIS DE ALVENARIA DE MEIA VEZ E VERGA DE CONCRETO</v>
          </cell>
        </row>
        <row r="2796">
          <cell r="B2796" t="str">
            <v>S/REVESTIMENTO EXCL TORNEIRA - FORNECIMENTO</v>
          </cell>
        </row>
        <row r="2797">
          <cell r="A2797" t="str">
            <v>68651/006</v>
          </cell>
          <cell r="B2797" t="str">
            <v>CUBA DE ACO INOX DE 500X400X200MM EM CHAPA 20.304 VALVULA DE ESCOAMEN</v>
          </cell>
          <cell r="C2797" t="str">
            <v>UN</v>
          </cell>
          <cell r="D2797">
            <v>118.92</v>
          </cell>
        </row>
        <row r="2798">
          <cell r="B2798" t="str">
            <v>TO TP AMERICANA 1623 SIFAO 1680 1,1/2"X1.1/2" EXCL TORNEIRA - FORNECI</v>
          </cell>
        </row>
        <row r="2799">
          <cell r="B2799" t="str">
            <v>MENTO E COLOCACAO</v>
          </cell>
        </row>
        <row r="2800">
          <cell r="A2800" t="str">
            <v>68651/007</v>
          </cell>
          <cell r="B2800" t="str">
            <v>CUBA DUPLA EM ACO INOX DE 820X340X150MM CHAPA 20.304 2 VALVULAS DE ES</v>
          </cell>
          <cell r="C2800" t="str">
            <v>UN</v>
          </cell>
          <cell r="D2800">
            <v>190.03</v>
          </cell>
        </row>
        <row r="2801">
          <cell r="B2801" t="str">
            <v>COAMENTO 1623 2 SIFOES 1680 1.1/2"X1.1/2" EXCL TORNEIRA - FORNECIMENTO</v>
          </cell>
        </row>
        <row r="2802">
          <cell r="B2802" t="str">
            <v>E COLOCACAO</v>
          </cell>
        </row>
        <row r="2803">
          <cell r="A2803">
            <v>68652</v>
          </cell>
          <cell r="B2803" t="str">
            <v>APARELHOS DE ACO INOXIDAVEL</v>
          </cell>
        </row>
        <row r="2804">
          <cell r="A2804" t="str">
            <v>68652/001</v>
          </cell>
          <cell r="B2804" t="str">
            <v>BANCA SECA DE ACO INOX C/O,55M LARG ATE 3,00M DE COMP EM CHAPA 18304</v>
          </cell>
          <cell r="C2804" t="str">
            <v>M</v>
          </cell>
          <cell r="D2804">
            <v>207.87</v>
          </cell>
        </row>
        <row r="2805">
          <cell r="B2805" t="str">
            <v>SOBRE APOIOS DE ALVENARIA DE MEIA VEZ E VERGA DE CONCRETO S/REVEST -</v>
          </cell>
        </row>
        <row r="2806">
          <cell r="B2806" t="str">
            <v>FORNECIMENTO E ASSENTAMENTO</v>
          </cell>
        </row>
        <row r="2807">
          <cell r="A2807" t="str">
            <v>68652/002</v>
          </cell>
          <cell r="B2807" t="str">
            <v>MICTORIO COLETIVO DE ACO INOX C/SECAO DE 580X300MM EM CHAPA 20.304 COM</v>
          </cell>
          <cell r="C2807" t="str">
            <v>M</v>
          </cell>
          <cell r="D2807">
            <v>333.05</v>
          </cell>
        </row>
        <row r="2808">
          <cell r="B2808" t="str">
            <v>CRIVO DE SAIDA DE 1.1/4" REGISTRO DE PRESSAO 1416 DE 3/4" C/CANOPLA E</v>
          </cell>
        </row>
        <row r="2809">
          <cell r="B2809" t="str">
            <v>VOLANTE EM METAL CROMADO INCL GAMBIARRA - FORNECIMENTO</v>
          </cell>
        </row>
        <row r="2810">
          <cell r="A2810" t="str">
            <v>68652/003</v>
          </cell>
          <cell r="B2810" t="str">
            <v>MICTORIO COLETIVO DE ACO INOX C/SECAO DE 380X250MM EM CHAPA 20.304 COM</v>
          </cell>
          <cell r="C2810" t="str">
            <v>M</v>
          </cell>
          <cell r="D2810">
            <v>272.05</v>
          </cell>
        </row>
        <row r="2811">
          <cell r="B2811" t="str">
            <v>CRIVO DE SAIDA DE 1.1/4" REGISTRO DE PRESSAO 1416 DE 3/4"C/CANOPLA E</v>
          </cell>
        </row>
        <row r="2812">
          <cell r="B2812" t="str">
            <v>VOLANTE EM METAL CROMADO INCL GAMBIARRA - FORNECIMENTO</v>
          </cell>
        </row>
        <row r="2813">
          <cell r="A2813">
            <v>68678</v>
          </cell>
          <cell r="B2813" t="str">
            <v>PRATELEIRA MARMORE</v>
          </cell>
        </row>
        <row r="2814">
          <cell r="A2814" t="str">
            <v>68678/001</v>
          </cell>
          <cell r="B2814" t="str">
            <v>PRATELEIRA MARMORE BRANCO L=55CM E=2,5CM ENGASTADA NA PAREDE</v>
          </cell>
          <cell r="C2814" t="str">
            <v>M</v>
          </cell>
          <cell r="D2814">
            <v>111.33</v>
          </cell>
        </row>
        <row r="2815">
          <cell r="A2815" t="str">
            <v>68678/002</v>
          </cell>
          <cell r="B2815" t="str">
            <v>PRATELEIRA MARMORE BRANCO L=60CM E=2,5CM ENGASTADA NA PAREDE</v>
          </cell>
          <cell r="C2815" t="str">
            <v>M</v>
          </cell>
          <cell r="D2815">
            <v>119.31</v>
          </cell>
        </row>
        <row r="2816">
          <cell r="A2816" t="str">
            <v>68678/003</v>
          </cell>
          <cell r="B2816" t="str">
            <v>PRATELEIRA MARMORE BRANCO L=40CM E=2,5CM ENGASTADA NA PAREDE</v>
          </cell>
          <cell r="C2816" t="str">
            <v>M</v>
          </cell>
          <cell r="D2816">
            <v>87.39</v>
          </cell>
        </row>
        <row r="2817">
          <cell r="A2817" t="str">
            <v>68678/004</v>
          </cell>
          <cell r="B2817" t="str">
            <v>PRATELEIRA MARMORE BRANCO L=30CM E=2,5CM ENGASTADA NA PAREDE</v>
          </cell>
          <cell r="C2817" t="str">
            <v>M</v>
          </cell>
          <cell r="D2817">
            <v>71.430000000000007</v>
          </cell>
        </row>
        <row r="2818">
          <cell r="A2818">
            <v>184</v>
          </cell>
          <cell r="B2818" t="str">
            <v>FOSSAS/SUMIDOUROS</v>
          </cell>
        </row>
        <row r="2819">
          <cell r="A2819">
            <v>6087</v>
          </cell>
          <cell r="B2819" t="str">
            <v>TAMPA EM CONCRETO ARMADO 60X60X5CM P/CX INSPECAO/FOSSA SEPTICA</v>
          </cell>
          <cell r="C2819" t="str">
            <v>UN</v>
          </cell>
          <cell r="D2819">
            <v>17.48</v>
          </cell>
        </row>
        <row r="2820">
          <cell r="A2820">
            <v>23772</v>
          </cell>
          <cell r="B2820" t="str">
            <v>SUMIDOURO H=5,0M COM TIJOLOS MACICOS A CRIVO ARGAMASSADOS</v>
          </cell>
        </row>
        <row r="2821">
          <cell r="A2821" t="str">
            <v>23772/001</v>
          </cell>
          <cell r="B2821" t="str">
            <v>SUMIDOURO D=1,20M TAMPA CONCRETO ARMADO D=1,40M H=0,10M</v>
          </cell>
          <cell r="C2821" t="str">
            <v>UN</v>
          </cell>
          <cell r="D2821">
            <v>738.13</v>
          </cell>
        </row>
        <row r="2822">
          <cell r="A2822" t="str">
            <v>CÓDIGO</v>
          </cell>
          <cell r="B2822" t="str">
            <v>|D E S C R I Ç Ã O                                                   |UN</v>
          </cell>
          <cell r="C2822" t="str">
            <v>IDADE</v>
          </cell>
          <cell r="D2822" t="str">
            <v>|CUSTO TOTAL</v>
          </cell>
        </row>
        <row r="2823">
          <cell r="A2823" t="str">
            <v>ÍNCULO.....:</v>
          </cell>
          <cell r="B2823" t="str">
            <v>NACIONAL CAIXA</v>
          </cell>
        </row>
        <row r="2825">
          <cell r="A2825" t="str">
            <v>23772/002</v>
          </cell>
          <cell r="B2825" t="str">
            <v>SUMIDOURO D=1,40M TAMPA CONCRETO ARMADO D=1,60M H=0,10M</v>
          </cell>
          <cell r="C2825" t="str">
            <v>UN</v>
          </cell>
          <cell r="D2825">
            <v>918.15</v>
          </cell>
        </row>
        <row r="2826">
          <cell r="A2826">
            <v>23773</v>
          </cell>
          <cell r="B2826" t="str">
            <v>FOSSA SEPTICA 1500L / ALVENARIA TIJOLO MACICO 1/2VEZ</v>
          </cell>
        </row>
        <row r="2827">
          <cell r="A2827" t="str">
            <v>23773/001</v>
          </cell>
          <cell r="B2827" t="str">
            <v>FOSSA SEPTICA ALV TIJOLO MACICO 1/2VEZ-DIMEN EXT 1,90 X 1,10 X 1,40M</v>
          </cell>
          <cell r="C2827" t="str">
            <v>UN</v>
          </cell>
          <cell r="D2827">
            <v>797.84</v>
          </cell>
        </row>
        <row r="2828">
          <cell r="B2828" t="str">
            <v>(1500L) REVESTIDA INTERNAMENTE C/BARRA LISA, TAMPA CONC ARMADO E=8CM</v>
          </cell>
        </row>
        <row r="2829">
          <cell r="A2829">
            <v>24324</v>
          </cell>
          <cell r="B2829" t="str">
            <v>CONSERVACAO DE FOSSAS/SUMIDOUROS - PAR</v>
          </cell>
        </row>
        <row r="2830">
          <cell r="A2830" t="str">
            <v>24324/001</v>
          </cell>
          <cell r="B2830" t="str">
            <v>LIMPEZA E MANUTENCAO DE FOSSAS/SUMIDOUROS PREDIAIS/PAR</v>
          </cell>
          <cell r="C2830" t="str">
            <v>H</v>
          </cell>
          <cell r="D2830">
            <v>117.44</v>
          </cell>
        </row>
        <row r="2831">
          <cell r="A2831">
            <v>71553</v>
          </cell>
          <cell r="B2831" t="str">
            <v>FOSSA SEPTICA, CÃMARA SUBMERSA INHOFF, PARA 5 CONTRIBUINTES, EM CONCRE</v>
          </cell>
          <cell r="C2831" t="str">
            <v>UN</v>
          </cell>
          <cell r="D2831">
            <v>787.27</v>
          </cell>
        </row>
        <row r="2832">
          <cell r="B2832" t="str">
            <v>TO PRÉ MOLDADO, INCLUINDO ESCAVAÇÃO E REATERRO, COM RETIRADO DO MATERI</v>
          </cell>
        </row>
        <row r="2833">
          <cell r="B2833" t="str">
            <v>AL EXCEDENTE. - FORNECIMENTO E COLOCAÇÃO.</v>
          </cell>
        </row>
        <row r="2834">
          <cell r="A2834">
            <v>71620</v>
          </cell>
          <cell r="B2834" t="str">
            <v>FILTRO ANAERÓBICO</v>
          </cell>
        </row>
        <row r="2835">
          <cell r="A2835" t="str">
            <v>71620/001</v>
          </cell>
          <cell r="B2835" t="str">
            <v>FILTRO ANAERÓBICO PARA RESIDENCIAS E QUARTÉIS, COM 7 CONTRIBUIÇÕES. DI</v>
          </cell>
          <cell r="C2835" t="str">
            <v>UN</v>
          </cell>
          <cell r="D2835">
            <v>1995.06</v>
          </cell>
        </row>
        <row r="2836">
          <cell r="B2836" t="str">
            <v>MENSÕES DE 1,0 X 1,0 X 2,0 M</v>
          </cell>
        </row>
        <row r="2837">
          <cell r="A2837">
            <v>71624</v>
          </cell>
          <cell r="B2837" t="str">
            <v>FOSSA SEPTICA</v>
          </cell>
        </row>
        <row r="2838">
          <cell r="A2838" t="str">
            <v>71624/001</v>
          </cell>
          <cell r="B2838" t="str">
            <v>FOSSA SEPTTICA, CAMARA SUBMERSA, INHOFF PARA 30CONTRIBUINTES, EM ANEL</v>
          </cell>
          <cell r="C2838" t="str">
            <v>UN</v>
          </cell>
          <cell r="D2838">
            <v>1881.83</v>
          </cell>
        </row>
        <row r="2839">
          <cell r="B2839" t="str">
            <v>DE CONCRETO PRÉ MOLDADO. INCLUSIVE ESCAVAÇÃO E REATERRO. EXCLUSIVE RET</v>
          </cell>
        </row>
        <row r="2840">
          <cell r="B2840" t="str">
            <v>IRADA DE MATERIAL EXCEDENTE. FORNECIMENTO E COLOCAÇÃO.</v>
          </cell>
        </row>
        <row r="2841">
          <cell r="A2841">
            <v>185</v>
          </cell>
          <cell r="B2841" t="str">
            <v>PONTOS DE AGUA/ESGOTO</v>
          </cell>
        </row>
        <row r="2842">
          <cell r="A2842">
            <v>6136</v>
          </cell>
          <cell r="B2842" t="str">
            <v>INSTAL.HIDRAULICAS, PADROES BAIXO/MINIMO - 1Q.32 TIPO "B", EXCETO LIG</v>
          </cell>
          <cell r="C2842" t="str">
            <v>UN</v>
          </cell>
          <cell r="D2842">
            <v>493.8</v>
          </cell>
        </row>
        <row r="2843">
          <cell r="B2843" t="str">
            <v>ACOES</v>
          </cell>
        </row>
        <row r="2844">
          <cell r="A2844">
            <v>11777</v>
          </cell>
          <cell r="B2844" t="str">
            <v>INSTALACOES HIDRO-SANITARIAS TANQUES</v>
          </cell>
        </row>
        <row r="2845">
          <cell r="A2845" t="str">
            <v>11777/001</v>
          </cell>
          <cell r="B2845" t="str">
            <v>INSTALACAO PVC/ASSENTAMENTO TANQUE SERVICO C/3,0M TUBO PVC 25MM E 3,0M</v>
          </cell>
          <cell r="C2845" t="str">
            <v>UN</v>
          </cell>
          <cell r="D2845">
            <v>95.86</v>
          </cell>
        </row>
        <row r="2846">
          <cell r="B2846" t="str">
            <v>TUBO PVC 50MM INCLUINDO CONEXOES. EXCLUSIVE FORNECIMENTO DO APARELHO.</v>
          </cell>
        </row>
        <row r="2847">
          <cell r="A2847">
            <v>11779</v>
          </cell>
          <cell r="B2847" t="str">
            <v>INSTALACOES HIDRO-SANITARIAS DE MICTORIO LOUCA</v>
          </cell>
        </row>
        <row r="2848">
          <cell r="A2848" t="str">
            <v>11779/001</v>
          </cell>
          <cell r="B2848" t="str">
            <v>INSTALACOES PVC/ASSENTAMENTO MICTORIO LOUCA C/3,0M TUBO PVC 25MM, 1,5M</v>
          </cell>
          <cell r="C2848" t="str">
            <v>UN</v>
          </cell>
          <cell r="D2848">
            <v>87.05</v>
          </cell>
        </row>
        <row r="2849">
          <cell r="B2849" t="str">
            <v>PVC 40 E 1,5M TUBO PVC 50MM, CONEXOES, CAIXA SIFONADA PVC 100X100X50MM</v>
          </cell>
        </row>
        <row r="2850">
          <cell r="B2850" t="str">
            <v>C/TAMPA CEGA. EXCLUSIVE FORNECIMENTO DO APARELHO.</v>
          </cell>
        </row>
        <row r="2851">
          <cell r="A2851">
            <v>11780</v>
          </cell>
          <cell r="B2851" t="str">
            <v>INSTALACOES HIDRO-SANITARIAS DE MICTORIO TP CALHA</v>
          </cell>
        </row>
        <row r="2852">
          <cell r="A2852" t="str">
            <v>11780/001</v>
          </cell>
          <cell r="B2852" t="str">
            <v>INSTALACAO PVC/ASSENTAMENTO MICTORIO TP CALHA C/3,0M TUBO PVC 25MM,</v>
          </cell>
          <cell r="C2852" t="str">
            <v>UN</v>
          </cell>
          <cell r="D2852">
            <v>177.95</v>
          </cell>
        </row>
        <row r="2853">
          <cell r="A2853" t="str">
            <v>CÓDIGO</v>
          </cell>
          <cell r="B2853" t="str">
            <v>|D E S C R I Ç Ã O                                                   |UN</v>
          </cell>
          <cell r="C2853" t="str">
            <v>IDADE</v>
          </cell>
          <cell r="D2853" t="str">
            <v>|CUSTO TOTAL</v>
          </cell>
        </row>
        <row r="2854">
          <cell r="A2854" t="str">
            <v>ÍNCULO.....:</v>
          </cell>
          <cell r="B2854" t="str">
            <v>NACIONAL CAIXA</v>
          </cell>
        </row>
        <row r="2856">
          <cell r="B2856" t="str">
            <v>REGISTRO DE GAVETA, 2,0M TUBO PVC 40MM E 2,0M TUBO PVC 50MM, CONEXOES</v>
          </cell>
        </row>
        <row r="2857">
          <cell r="B2857" t="str">
            <v>E CAIXA SIFONADA PVC C/100X100X50MM, C/TAMPA CEGA. EXCLUSIVE: FORNECI</v>
          </cell>
        </row>
        <row r="2858">
          <cell r="B2858" t="str">
            <v>MENTO DE APARELHO.</v>
          </cell>
        </row>
        <row r="2859">
          <cell r="A2859">
            <v>26305</v>
          </cell>
          <cell r="B2859" t="str">
            <v>PONTO AGUA FRIA</v>
          </cell>
        </row>
        <row r="2860">
          <cell r="A2860" t="str">
            <v>26305/001</v>
          </cell>
          <cell r="B2860" t="str">
            <v>PONTO AGUA FRIA TUBO PVC 3/4"</v>
          </cell>
          <cell r="C2860" t="str">
            <v>PT</v>
          </cell>
          <cell r="D2860">
            <v>43.64</v>
          </cell>
        </row>
        <row r="2861">
          <cell r="A2861" t="str">
            <v>26305/002</v>
          </cell>
          <cell r="B2861" t="str">
            <v>PONTO AGUA FRIA TUBO PVC 1/2"</v>
          </cell>
          <cell r="C2861" t="str">
            <v>PT</v>
          </cell>
          <cell r="D2861">
            <v>39.4</v>
          </cell>
        </row>
        <row r="2862">
          <cell r="A2862" t="str">
            <v>26305/003</v>
          </cell>
          <cell r="B2862" t="str">
            <v>PONTO AGUA FRIA TUBO PVC 1"</v>
          </cell>
          <cell r="C2862" t="str">
            <v>PT</v>
          </cell>
          <cell r="D2862">
            <v>60.93</v>
          </cell>
        </row>
        <row r="2863">
          <cell r="A2863" t="str">
            <v>26305/004</v>
          </cell>
          <cell r="B2863" t="str">
            <v>PONTO AGUA FRIA TUBO PVC 1 1/4"</v>
          </cell>
          <cell r="C2863" t="str">
            <v>PT</v>
          </cell>
          <cell r="D2863">
            <v>84.08</v>
          </cell>
        </row>
        <row r="2864">
          <cell r="A2864" t="str">
            <v>26305/005</v>
          </cell>
          <cell r="B2864" t="str">
            <v>PONTO AGUA FRIA TUBO PVC 1 1/2"</v>
          </cell>
          <cell r="C2864" t="str">
            <v>PT</v>
          </cell>
          <cell r="D2864">
            <v>96.5</v>
          </cell>
        </row>
        <row r="2865">
          <cell r="A2865" t="str">
            <v>26305/006</v>
          </cell>
          <cell r="B2865" t="str">
            <v>PONTO AGUA FRIA TUBO PVC 2"</v>
          </cell>
          <cell r="C2865" t="str">
            <v>PT</v>
          </cell>
          <cell r="D2865">
            <v>142.9</v>
          </cell>
        </row>
        <row r="2866">
          <cell r="A2866">
            <v>26306</v>
          </cell>
          <cell r="B2866" t="str">
            <v>PONTO ESGOTO</v>
          </cell>
        </row>
        <row r="2867">
          <cell r="A2867" t="str">
            <v>26306/001</v>
          </cell>
          <cell r="B2867" t="str">
            <v>PONTO ESGOTO PRIMARIO / TUBO PVC 100MM</v>
          </cell>
          <cell r="C2867" t="str">
            <v>PT</v>
          </cell>
          <cell r="D2867">
            <v>56.2</v>
          </cell>
        </row>
        <row r="2868">
          <cell r="A2868" t="str">
            <v>26306/002</v>
          </cell>
          <cell r="B2868" t="str">
            <v>PONTO ESGOTO SEGUNDARIO / TUBO PVC 75MM</v>
          </cell>
          <cell r="C2868" t="str">
            <v>PT</v>
          </cell>
          <cell r="D2868">
            <v>67.92</v>
          </cell>
        </row>
        <row r="2869">
          <cell r="A2869">
            <v>26555</v>
          </cell>
          <cell r="B2869" t="str">
            <v>INSTALACOES HIDRAULICAS CAIXAS/VALVULA DESCARGA E DUCHA MANUAL</v>
          </cell>
        </row>
        <row r="2870">
          <cell r="A2870" t="str">
            <v>26555/006</v>
          </cell>
          <cell r="B2870" t="str">
            <v>INSTALACAO EM PVC/ASSENTAMENTO DUCHINHA MANUAL P/BANHEIRO C/3,0M TUBO</v>
          </cell>
          <cell r="C2870" t="str">
            <v>UN</v>
          </cell>
          <cell r="D2870">
            <v>56.81</v>
          </cell>
        </row>
        <row r="2871">
          <cell r="B2871" t="str">
            <v>PVC 25MM E CONEXOES. EXCLUSIVE FORNECIMENTO APARELHO</v>
          </cell>
        </row>
        <row r="2872">
          <cell r="A2872" t="str">
            <v>26555/008</v>
          </cell>
          <cell r="B2872" t="str">
            <v>INSTALACAO EM PVC/ASSENTAMENTO CAIXA DESCARGA ELEVADA C/2,0M TUBO DE</v>
          </cell>
          <cell r="C2872" t="str">
            <v>UN</v>
          </cell>
          <cell r="D2872">
            <v>63.79</v>
          </cell>
        </row>
        <row r="2873">
          <cell r="B2873" t="str">
            <v>PVC 25MM, CONEXOES E MONTAGENS. EXCLUSIVE FORNECIMENTO DA CAIXA.</v>
          </cell>
        </row>
        <row r="2874">
          <cell r="A2874" t="str">
            <v>26555/009</v>
          </cell>
          <cell r="B2874" t="str">
            <v>INSTALACAO EM PVC/ASSENTAMENTO CAIXA DESCARGA EMBUTIR C/2,0M DE TUBO</v>
          </cell>
          <cell r="C2874" t="str">
            <v>UN</v>
          </cell>
          <cell r="D2874">
            <v>79.47</v>
          </cell>
        </row>
        <row r="2875">
          <cell r="B2875" t="str">
            <v>PVC 25MM, 0,80M TUBO PVC 40MM, CONEXOES E MONTAGEM.EXCLUSIVE FORNECIME</v>
          </cell>
        </row>
        <row r="2876">
          <cell r="B2876" t="str">
            <v>NTO DA CAIXA.</v>
          </cell>
        </row>
        <row r="2877">
          <cell r="A2877" t="str">
            <v>26555/010</v>
          </cell>
          <cell r="B2877" t="str">
            <v>INSTALACAO EM PVC/ASSENTAMENTO VALVULA DESCARGA C/3,0M TUBO PVC 50MM</v>
          </cell>
          <cell r="C2877" t="str">
            <v>UN</v>
          </cell>
          <cell r="D2877">
            <v>96.22</v>
          </cell>
        </row>
        <row r="2878">
          <cell r="B2878" t="str">
            <v>CONEXOES E MONTAGEM. EXCLUSIVE FORNECIMENTO DA VALVULA.</v>
          </cell>
        </row>
        <row r="2879">
          <cell r="A2879">
            <v>26577</v>
          </cell>
          <cell r="B2879" t="str">
            <v>INSTALACOES HIDRO-SANITARIAS E ELETRICA P/CHUVEIRO</v>
          </cell>
        </row>
        <row r="2880">
          <cell r="A2880" t="str">
            <v>26577/001</v>
          </cell>
          <cell r="B2880" t="str">
            <v>INSTALACAO EM PVC/ASSENTAMENTO CHUVEIRO/REGISTRO C/6,0M TUBO PVC 25MM</v>
          </cell>
          <cell r="C2880" t="str">
            <v>UN</v>
          </cell>
          <cell r="D2880">
            <v>90.14</v>
          </cell>
        </row>
        <row r="2881">
          <cell r="B2881" t="str">
            <v>P/AGUA, 2,0M TUBO PVC 40MM, CONEXOES, RALO SECO DE PVC 100MM C/GRELHA.</v>
          </cell>
        </row>
        <row r="2882">
          <cell r="B2882" t="str">
            <v>EXCLUSIVE FORNECIMENTO CHUVEIRO/REGISTRO</v>
          </cell>
        </row>
        <row r="2883">
          <cell r="A2883" t="str">
            <v>26577/002</v>
          </cell>
          <cell r="B2883" t="str">
            <v>INSTALACAO EM PVC/ASSENTAMENTO CHUVEIRO ELETRICO C/30,0M FIO 4MM2,</v>
          </cell>
          <cell r="C2883" t="str">
            <v>UN</v>
          </cell>
          <cell r="D2883">
            <v>164.9</v>
          </cell>
        </row>
        <row r="2884">
          <cell r="A2884" t="str">
            <v>CÓDIGO</v>
          </cell>
          <cell r="B2884" t="str">
            <v>|D E S C R I Ç Ã O                                                   |UN</v>
          </cell>
          <cell r="C2884" t="str">
            <v>IDADE</v>
          </cell>
          <cell r="D2884" t="str">
            <v>|CUSTO TOTAL</v>
          </cell>
        </row>
        <row r="2885">
          <cell r="A2885" t="str">
            <v>ÍNCULO.....:</v>
          </cell>
          <cell r="B2885" t="str">
            <v>NACIONAL CAIXA</v>
          </cell>
        </row>
        <row r="2887">
          <cell r="B2887" t="str">
            <v>3M ELETRODUTO PVC DIAM=3/4", 6,0M TUBO PVC 25MM, 2,0M TUBO PVC 50MM,</v>
          </cell>
        </row>
        <row r="2888">
          <cell r="B2888" t="str">
            <v>CONEXOES, RALO SECO C/GRELHA.EXCLUSIVE FORNECIMENTO CHUVEIRO/REGISTRO</v>
          </cell>
        </row>
        <row r="2889">
          <cell r="A2889">
            <v>26578</v>
          </cell>
          <cell r="B2889" t="str">
            <v>INSTALACOES HIDRO-SANITARIAS PIAS E LAVATORIOS</v>
          </cell>
        </row>
        <row r="2890">
          <cell r="A2890" t="str">
            <v>26578/003</v>
          </cell>
          <cell r="B2890" t="str">
            <v>INSTALACAO EM PVC/ASSENTAMENTO PIA C/2 CUBAS C/3,0M TUBO PVC 25MM,</v>
          </cell>
          <cell r="C2890" t="str">
            <v>UN</v>
          </cell>
          <cell r="D2890">
            <v>97.06</v>
          </cell>
        </row>
        <row r="2891">
          <cell r="B2891" t="str">
            <v>3,00M TUBO PVC 50MM E CONEXOES.EXCLUSIVE FORNECIMENTO DO APARELHO.</v>
          </cell>
        </row>
        <row r="2892">
          <cell r="A2892" t="str">
            <v>26578/004</v>
          </cell>
          <cell r="B2892" t="str">
            <v>INSTALACAO EM PVC/ASSENTAMENTO PIA C/CUBA DUPLA C/3,0M TUBO PVC 25MM,</v>
          </cell>
          <cell r="C2892" t="str">
            <v>UN</v>
          </cell>
          <cell r="D2892">
            <v>97.06</v>
          </cell>
        </row>
        <row r="2893">
          <cell r="B2893" t="str">
            <v>3,0M TUBO PVC 50MM E CONEXOES. EXCLUSIVE FORNECIMENTO DO APARELHO</v>
          </cell>
        </row>
        <row r="2894">
          <cell r="A2894" t="str">
            <v>26578/006</v>
          </cell>
          <cell r="B2894" t="str">
            <v>INSTALACAO EM PVC/ASSENTAMENTO LAVATORIO C/1 TORNEIRA C/3,0M TUBO PVC</v>
          </cell>
          <cell r="C2894" t="str">
            <v>UN</v>
          </cell>
          <cell r="D2894">
            <v>87.37</v>
          </cell>
        </row>
        <row r="2895">
          <cell r="B2895" t="str">
            <v>25MM, 2,0M TUBO PVC 40MM E CONEXOES.EXCLUSIVE FORNECIMENTO DE APARELHO</v>
          </cell>
        </row>
        <row r="2896">
          <cell r="A2896" t="str">
            <v>26578/007</v>
          </cell>
          <cell r="B2896" t="str">
            <v>INSTALACAO EM PVC/ASSENTAMENTO LAVATORIO C/2 TORNEIRAS C/3,0M TUBO PVC</v>
          </cell>
          <cell r="C2896" t="str">
            <v>UN</v>
          </cell>
          <cell r="D2896">
            <v>91.88</v>
          </cell>
        </row>
        <row r="2897">
          <cell r="B2897" t="str">
            <v>25MM, 2,0M TUBO PVC 40MM, RABICHOS E CONEXOES.EXCLUSIVE FORNECIMENTO</v>
          </cell>
        </row>
        <row r="2898">
          <cell r="B2898" t="str">
            <v>APARELHO</v>
          </cell>
        </row>
        <row r="2899">
          <cell r="A2899" t="str">
            <v>26578/008</v>
          </cell>
          <cell r="B2899" t="str">
            <v>INSTALACAO EM PVC/ASSENTAMENTO PIA C/1 CUBA C/3,0M TUBO PVC 25MM, 3,0M</v>
          </cell>
          <cell r="C2899" t="str">
            <v>UN</v>
          </cell>
          <cell r="D2899">
            <v>92.44</v>
          </cell>
        </row>
        <row r="2900">
          <cell r="B2900" t="str">
            <v>TUBO PVC DE 50MM E CONEXOES.EXCLUSIVE FORNECIMENTO DE APARELHO</v>
          </cell>
        </row>
        <row r="2901">
          <cell r="A2901" t="str">
            <v>26578/009</v>
          </cell>
          <cell r="B2901" t="str">
            <v>INSTALAÇÃO E ASSENTAMENTO DE LAVATÓRIO COM 2 TORNEIRAS</v>
          </cell>
          <cell r="C2901" t="str">
            <v>UN</v>
          </cell>
          <cell r="D2901">
            <v>109.21</v>
          </cell>
        </row>
        <row r="2902">
          <cell r="A2902">
            <v>26579</v>
          </cell>
          <cell r="B2902" t="str">
            <v>INSTALACOES HIDRO-SANITARIAS VASO SANITARIO</v>
          </cell>
        </row>
        <row r="2903">
          <cell r="A2903" t="str">
            <v>26579/001</v>
          </cell>
          <cell r="B2903" t="str">
            <v>INSTALACAO PVC/ASSENT VASO SANITARIO C/VALVULA PAVIMENTO ELEVADO.</v>
          </cell>
          <cell r="C2903" t="str">
            <v>UN</v>
          </cell>
          <cell r="D2903">
            <v>159.1</v>
          </cell>
        </row>
        <row r="2904">
          <cell r="B2904" t="str">
            <v>INSTALACAO HIDRAULICA C/2,0M TUBO PVC 50MM C/CONEXOES ATE A VALVULA E</v>
          </cell>
        </row>
        <row r="2905">
          <cell r="B2905" t="str">
            <v>APOS ESTA ATE O VASO, LIGACAO DE ESGOTOS C/3,0M DE TUBO PVC 100MM AOS</v>
          </cell>
        </row>
        <row r="2906">
          <cell r="B2906" t="str">
            <v>TUBOS DE QUEDA E VENTILACAO, INCLUSIVE CONEX</v>
          </cell>
        </row>
        <row r="2907">
          <cell r="A2907" t="str">
            <v>26579/002</v>
          </cell>
          <cell r="B2907" t="str">
            <v>INSTALACAO PVC/ASSENT VASO SANITARIO C/VALVULA PAVIMENTO TERREO.</v>
          </cell>
          <cell r="C2907" t="str">
            <v>UN</v>
          </cell>
          <cell r="D2907">
            <v>159.57</v>
          </cell>
        </row>
        <row r="2908">
          <cell r="B2908" t="str">
            <v>INSTALACAO HIDRAULICA C/2,0M TUBO PVC 50MM C/CONEXOES ATE A VALVULA E</v>
          </cell>
        </row>
        <row r="2909">
          <cell r="B2909" t="str">
            <v>APOS ESTA ATE O VASO, LIGACAO DE ESGOTOS C/3,0M TUBO PVC 100MM A CAIXA</v>
          </cell>
        </row>
        <row r="2910">
          <cell r="B2910" t="str">
            <v>INSPECAO E TUBO DE VENTILACAO, INCLUSIVE CON</v>
          </cell>
        </row>
        <row r="2911">
          <cell r="A2911" t="str">
            <v>26579/003</v>
          </cell>
          <cell r="B2911" t="str">
            <v>INSTALACAO PVC/ASSENT VASO SANITARIO C/CAIXA ACOPLADA OU SUSPENSA,PAV</v>
          </cell>
          <cell r="C2911" t="str">
            <v>UN</v>
          </cell>
          <cell r="D2911">
            <v>142.86000000000001</v>
          </cell>
        </row>
        <row r="2912">
          <cell r="B2912" t="str">
            <v>TERREO INSTAL HIDRAULICA C/2,0M TUBO PVC 25MM C/CONEXOES ATE A CAIXA E</v>
          </cell>
        </row>
        <row r="2913">
          <cell r="B2913" t="str">
            <v>APOS ESTA ATE O VASO, LIGACAO ESGOTO C/3,0M TUBO PVC 100MM A CAIXA INS</v>
          </cell>
        </row>
        <row r="2914">
          <cell r="B2914" t="str">
            <v>PECAO E TUBO DE VENTILACAO, INCLUSIVE CONEXO</v>
          </cell>
        </row>
        <row r="2915">
          <cell r="A2915" t="str">
            <v>CÓDIGO</v>
          </cell>
          <cell r="B2915" t="str">
            <v>|D E S C R I Ç Ã O                                                   |UN</v>
          </cell>
          <cell r="C2915" t="str">
            <v>IDADE</v>
          </cell>
          <cell r="D2915" t="str">
            <v>|CUSTO TOTAL</v>
          </cell>
        </row>
        <row r="2916">
          <cell r="A2916" t="str">
            <v>ÍNCULO.....:</v>
          </cell>
          <cell r="B2916" t="str">
            <v>NACIONAL CAIXA</v>
          </cell>
        </row>
        <row r="2918">
          <cell r="A2918" t="str">
            <v>26579/004</v>
          </cell>
          <cell r="B2918" t="str">
            <v>INST.VALVULA DESCARGA CROMADA LISA C/REGISTRO</v>
          </cell>
          <cell r="C2918" t="str">
            <v>UN</v>
          </cell>
          <cell r="D2918">
            <v>164.15</v>
          </cell>
        </row>
        <row r="2919">
          <cell r="A2919" t="str">
            <v>26579/005</v>
          </cell>
          <cell r="B2919" t="str">
            <v>INSTALACAO VASO SANITARIO EM LOUCA BRANCA C/CAIXA DESCARGA EXTERNA PLA</v>
          </cell>
          <cell r="C2919" t="str">
            <v>UN</v>
          </cell>
          <cell r="D2919">
            <v>141.31</v>
          </cell>
        </row>
        <row r="2920">
          <cell r="B2920" t="str">
            <v>STICA</v>
          </cell>
        </row>
        <row r="2921">
          <cell r="A2921">
            <v>68521</v>
          </cell>
          <cell r="B2921" t="str">
            <v>PONTO DE AGUA</v>
          </cell>
        </row>
        <row r="2922">
          <cell r="A2922" t="str">
            <v>68521/001</v>
          </cell>
          <cell r="B2922" t="str">
            <v>PONTO DE AGUA C/ METAIS CROMADOS - IPEP</v>
          </cell>
          <cell r="C2922" t="str">
            <v>UN</v>
          </cell>
          <cell r="D2922">
            <v>76.55</v>
          </cell>
        </row>
        <row r="2923">
          <cell r="A2923">
            <v>68653</v>
          </cell>
          <cell r="B2923" t="str">
            <v>INSTALACAO DE VASOS SANITARIOS EM BATERIA EM PVC</v>
          </cell>
        </row>
        <row r="2924">
          <cell r="A2924" t="str">
            <v>68653/001</v>
          </cell>
          <cell r="B2924" t="str">
            <v>INSTALACAO/ASSENT VASO SANIT PAV ELEV C/2 OU + VASOS TB 50MM EM PVC DE</v>
          </cell>
          <cell r="C2924" t="str">
            <v>UN</v>
          </cell>
          <cell r="D2924">
            <v>159.28</v>
          </cell>
        </row>
        <row r="2925">
          <cell r="B2925" t="str">
            <v>1,5M ( EXCL O FORNEC DO APARELHO E VALVULA DE DESCARGA) C/CONEXOES ATE</v>
          </cell>
        </row>
        <row r="2926">
          <cell r="B2926" t="str">
            <v>A VALVULA DE DESCARGA E APOS ESTA ATE O VASO LIG ESGOTO C/2M DE TB PVC</v>
          </cell>
        </row>
        <row r="2927">
          <cell r="B2927" t="str">
            <v>DE 100MM AOS TUBOS DE QUEDA E VENTILACAO INC</v>
          </cell>
        </row>
        <row r="2928">
          <cell r="A2928" t="str">
            <v>68653/002</v>
          </cell>
          <cell r="B2928" t="str">
            <v>INSTALACAO/ASSENT VASO SANIT TERREO   C/2 OU + VASOS TB 50MM EM PVC</v>
          </cell>
          <cell r="C2928" t="str">
            <v>UN</v>
          </cell>
          <cell r="D2928">
            <v>153.29</v>
          </cell>
        </row>
        <row r="2929">
          <cell r="B2929" t="str">
            <v>C/1,50M (EXCL O FORNEC DO APARELHO E VALVULA DE DESCARGA) C/CONEXOES</v>
          </cell>
        </row>
        <row r="2930">
          <cell r="B2930" t="str">
            <v>ATE A VALVULA E APOS ESTA ATE O VASO LIG DE ESGOTO C/3M DE TB DE PVC</v>
          </cell>
        </row>
        <row r="2931">
          <cell r="B2931" t="str">
            <v>DE 100MM A CAIXA DE INPECAO E TB DE VENTILAC</v>
          </cell>
        </row>
        <row r="2932">
          <cell r="A2932" t="str">
            <v>68653/003</v>
          </cell>
          <cell r="B2932" t="str">
            <v>INSTALACAO/ASSENT VASO SANIT TERREO   C/2 OU + VASOS TB 25MM EM PVC</v>
          </cell>
          <cell r="C2932" t="str">
            <v>UN</v>
          </cell>
          <cell r="D2932">
            <v>125.63</v>
          </cell>
        </row>
        <row r="2933">
          <cell r="B2933" t="str">
            <v>C/1,50M (EXCL O FORNEC DO APARELHO E CAIXA DE DESCARGA ELEVADA) C/CONE</v>
          </cell>
        </row>
        <row r="2934">
          <cell r="B2934" t="str">
            <v>XOES  ATE A CAIXA E APOS ESTA ATE O VASO LIG ESGOTO C/3,OOM DE TUBO DE</v>
          </cell>
        </row>
        <row r="2935">
          <cell r="B2935" t="str">
            <v>PVC DE 100M A CAIXA DE INSPECAO E TUBO DE VE</v>
          </cell>
        </row>
        <row r="2936">
          <cell r="A2936">
            <v>68654</v>
          </cell>
          <cell r="B2936" t="str">
            <v>INSTALACAO HIDRAULICA CHUVEIROS EM BATERIA EM PVC</v>
          </cell>
        </row>
        <row r="2937">
          <cell r="A2937" t="str">
            <v>68654/001</v>
          </cell>
          <cell r="B2937" t="str">
            <v>INSTALACAO HIDRAULICA E ASSENTAMENTO 1 CHUVEIRO ATE 4 CHUVEIROS EM</v>
          </cell>
          <cell r="C2937" t="str">
            <v>UN</v>
          </cell>
          <cell r="D2937">
            <v>56.52</v>
          </cell>
        </row>
        <row r="2938">
          <cell r="B2938" t="str">
            <v>BATERIA (EXCL FORNEC DO APARELHO E REGISTRO) COMPREENDENDO 1,5M DE</v>
          </cell>
        </row>
        <row r="2939">
          <cell r="B2939" t="str">
            <v>TUBO DE PVC DE 32MM E 1M DE TUBO DE PVC DE 25MM</v>
          </cell>
        </row>
        <row r="2940">
          <cell r="A2940" t="str">
            <v>68654/002</v>
          </cell>
          <cell r="B2940" t="str">
            <v>INSTALACAO HIDRAULICA E ASSENTAMENTO 1 CHUVEIRO ATE 8 CHUVEIROS EM</v>
          </cell>
          <cell r="C2940" t="str">
            <v>UN</v>
          </cell>
          <cell r="D2940">
            <v>76.84</v>
          </cell>
        </row>
        <row r="2941">
          <cell r="B2941" t="str">
            <v>BATERIA (EXCL FORNEC DO APARELHO E REGISTRO) COMPREENDENDO 1,5M DE</v>
          </cell>
        </row>
        <row r="2942">
          <cell r="B2942" t="str">
            <v>TUBO DE PVC SOLDAVEL DE 50MM</v>
          </cell>
        </row>
        <row r="2943">
          <cell r="A2943">
            <v>68655</v>
          </cell>
          <cell r="B2943" t="str">
            <v>INSTAL/ASSENT BEBEDOURO TP CALHA EM BATERIA C/1 PONTO A 50CM (EXCL FOR</v>
          </cell>
        </row>
        <row r="2944">
          <cell r="B2944" t="str">
            <v>NEC DO APARELHO) C/1,00M DE TUBO DE PVC DE 32MM E 0,60M DE TUBO DE PVC</v>
          </cell>
        </row>
        <row r="2945">
          <cell r="B2945" t="str">
            <v>DE 25MM C/CONEXOES E ESGOTAMENTO EM PVC DE 50MM ATE O RALO SIFONADO</v>
          </cell>
        </row>
        <row r="2946">
          <cell r="A2946" t="str">
            <v>CÓDIGO</v>
          </cell>
          <cell r="B2946" t="str">
            <v>|D E S C R I Ç Ã O                                                   |UN</v>
          </cell>
          <cell r="C2946" t="str">
            <v>IDADE</v>
          </cell>
          <cell r="D2946" t="str">
            <v>|CUSTO TOTAL</v>
          </cell>
        </row>
        <row r="2947">
          <cell r="A2947" t="str">
            <v>ÍNCULO.....:</v>
          </cell>
          <cell r="B2947" t="str">
            <v>NACIONAL CAIXA</v>
          </cell>
        </row>
        <row r="2949">
          <cell r="A2949" t="str">
            <v>68655/001</v>
          </cell>
          <cell r="B2949" t="str">
            <v>INSTALACAO/ASSENT 1 LAVATORIO OU APARELHO DE INSTAL SEMELHANTE EM BATE</v>
          </cell>
          <cell r="C2949" t="str">
            <v>UN</v>
          </cell>
          <cell r="D2949">
            <v>131.27000000000001</v>
          </cell>
        </row>
        <row r="2950">
          <cell r="B2950" t="str">
            <v>RIA (EXCL FORNEC DO APRELHO) C/1,00M DE TUBO PVC DE 32MM E 0,60M DE TU</v>
          </cell>
        </row>
        <row r="2951">
          <cell r="B2951" t="str">
            <v>BO DE PVC DE 25MM C/CONEXOES E ESGOTAMENTO EM PVC DE 40MM ATE O RALO</v>
          </cell>
        </row>
        <row r="2952">
          <cell r="B2952" t="str">
            <v>SIFONADO</v>
          </cell>
        </row>
        <row r="2953">
          <cell r="A2953" t="str">
            <v>68655/002</v>
          </cell>
          <cell r="B2953" t="str">
            <v>INSTAL/ASSENT BEBEDOURO TP CALHA EM BATERIA C/1 PONTO A 50CM (EXCL FOR</v>
          </cell>
          <cell r="C2953" t="str">
            <v>UN</v>
          </cell>
          <cell r="D2953">
            <v>94.4</v>
          </cell>
        </row>
        <row r="2954">
          <cell r="B2954" t="str">
            <v>NEC DO APARELHO) C/1,00M DE TUBO DE PVC DE 32MM E 0,60M DE TUBO DE PVC</v>
          </cell>
        </row>
        <row r="2955">
          <cell r="B2955" t="str">
            <v>DE 25MM C/CONEXOES E ESGOTAMENTO EM PVC DE 50MM ATE O RALO SIFONADO</v>
          </cell>
        </row>
        <row r="2956">
          <cell r="A2956">
            <v>271</v>
          </cell>
          <cell r="B2956" t="str">
            <v>REGISTROS/VALVULAS</v>
          </cell>
        </row>
        <row r="2957">
          <cell r="A2957">
            <v>24197</v>
          </cell>
          <cell r="B2957" t="str">
            <v>FORN/ASSENT REGISTRO GAVETA BRUTO 3/4 POL</v>
          </cell>
        </row>
        <row r="2958">
          <cell r="A2958" t="str">
            <v>24197/001</v>
          </cell>
          <cell r="B2958" t="str">
            <v>FORN/ASSENT. REGISTRO GAVETA BRUTO 20 MM</v>
          </cell>
          <cell r="C2958" t="str">
            <v>UN</v>
          </cell>
          <cell r="D2958">
            <v>26.06</v>
          </cell>
        </row>
        <row r="2959">
          <cell r="A2959">
            <v>24198</v>
          </cell>
          <cell r="B2959" t="str">
            <v>FORN/ASSENT REGISTRO GAVETA BRUTO 1 POL</v>
          </cell>
        </row>
        <row r="2960">
          <cell r="A2960" t="str">
            <v>24198/001</v>
          </cell>
          <cell r="B2960" t="str">
            <v>FORN/ASSENT. REGISTRO GAVETA BRUTO 25 MM</v>
          </cell>
          <cell r="C2960" t="str">
            <v>UN</v>
          </cell>
          <cell r="D2960">
            <v>34.64</v>
          </cell>
        </row>
        <row r="2961">
          <cell r="A2961">
            <v>24199</v>
          </cell>
          <cell r="B2961" t="str">
            <v>FORN/ASSENT REGISTRO GAVETA BRUTO 1 1/4 POL</v>
          </cell>
        </row>
        <row r="2962">
          <cell r="A2962" t="str">
            <v>24199/001</v>
          </cell>
          <cell r="B2962" t="str">
            <v>FORN/ASSENT. REGISTRO GAVETA BRUTO 32 MM</v>
          </cell>
          <cell r="C2962" t="str">
            <v>UN</v>
          </cell>
          <cell r="D2962">
            <v>47.92</v>
          </cell>
        </row>
        <row r="2963">
          <cell r="A2963">
            <v>24200</v>
          </cell>
          <cell r="B2963" t="str">
            <v>FORN/ASSENT REGISTRO GAVETA BRUTO 1 1/2 POL</v>
          </cell>
        </row>
        <row r="2964">
          <cell r="A2964" t="str">
            <v>24200/001</v>
          </cell>
          <cell r="B2964" t="str">
            <v>FORN/ASSENT. REGISTRO GAVETA BRUTO 40 MM</v>
          </cell>
          <cell r="C2964" t="str">
            <v>UN</v>
          </cell>
          <cell r="D2964">
            <v>53.31</v>
          </cell>
        </row>
        <row r="2965">
          <cell r="A2965">
            <v>24201</v>
          </cell>
          <cell r="B2965" t="str">
            <v>FORN/ASSENT REGISTRO GAVETA BRUTO 2 POL</v>
          </cell>
        </row>
        <row r="2966">
          <cell r="A2966" t="str">
            <v>24201/001</v>
          </cell>
          <cell r="B2966" t="str">
            <v>FORN/ASSENT. REGISTRO GAVETA BRUTO 50 MM</v>
          </cell>
          <cell r="C2966" t="str">
            <v>UN</v>
          </cell>
          <cell r="D2966">
            <v>80.91</v>
          </cell>
        </row>
        <row r="2967">
          <cell r="A2967">
            <v>24202</v>
          </cell>
          <cell r="B2967" t="str">
            <v>FORN/ASSENT REGISTRO GAVETA BRUTO 2 1/2 POL</v>
          </cell>
        </row>
        <row r="2968">
          <cell r="A2968" t="str">
            <v>24202/001</v>
          </cell>
          <cell r="B2968" t="str">
            <v>FORN/ASSENT. REGISTRO GAVETA BRUTO 65 MM</v>
          </cell>
          <cell r="C2968" t="str">
            <v>UN</v>
          </cell>
          <cell r="D2968">
            <v>173.74</v>
          </cell>
        </row>
        <row r="2969">
          <cell r="A2969">
            <v>24203</v>
          </cell>
          <cell r="B2969" t="str">
            <v>FORN/ASSENT REGISTRO GAVETA BRUTO 3 POL</v>
          </cell>
        </row>
        <row r="2970">
          <cell r="A2970" t="str">
            <v>24203/001</v>
          </cell>
          <cell r="B2970" t="str">
            <v>FORN/ASSENT. REGISTRO GAVETA BRUTO 80 MM</v>
          </cell>
          <cell r="C2970" t="str">
            <v>UN</v>
          </cell>
          <cell r="D2970">
            <v>229.22</v>
          </cell>
        </row>
        <row r="2971">
          <cell r="A2971">
            <v>24204</v>
          </cell>
          <cell r="B2971" t="str">
            <v>FORN/ASSENT REGISTRO GAVERTA BRUTO 4 POL</v>
          </cell>
        </row>
        <row r="2972">
          <cell r="A2972" t="str">
            <v>24204/001</v>
          </cell>
          <cell r="B2972" t="str">
            <v>FORN/ASSENT. REGISTRO GAVERTA BRUTO 100 MM</v>
          </cell>
          <cell r="C2972" t="str">
            <v>UN</v>
          </cell>
          <cell r="D2972">
            <v>384.4</v>
          </cell>
        </row>
        <row r="2973">
          <cell r="A2973">
            <v>24205</v>
          </cell>
          <cell r="B2973" t="str">
            <v>FORN/ASSENT REGISTRO GAVETA CANOPLA CROMADA 1/2"</v>
          </cell>
        </row>
        <row r="2974">
          <cell r="A2974" t="str">
            <v>24205/001</v>
          </cell>
          <cell r="B2974" t="str">
            <v>FORN/ASSENT. REGISTRO GAVETA CANOPLA CROMADA 15 MM</v>
          </cell>
          <cell r="C2974" t="str">
            <v>UN</v>
          </cell>
          <cell r="D2974">
            <v>49.46</v>
          </cell>
        </row>
        <row r="2975">
          <cell r="A2975">
            <v>24206</v>
          </cell>
          <cell r="B2975" t="str">
            <v>FORN/ASSENT REGISTRO GAVETA CANOPLA CROMADA 3/4"</v>
          </cell>
        </row>
        <row r="2976">
          <cell r="A2976" t="str">
            <v>24206/001</v>
          </cell>
          <cell r="B2976" t="str">
            <v>FORN/ASSENT. REGISTRO GAVETA CANOPLA CROMADA 3/4"</v>
          </cell>
          <cell r="C2976" t="str">
            <v>UN</v>
          </cell>
          <cell r="D2976">
            <v>53.32</v>
          </cell>
        </row>
        <row r="2977">
          <cell r="A2977" t="str">
            <v>CÓDIGO</v>
          </cell>
          <cell r="B2977" t="str">
            <v>|D E S C R I Ç Ã O                                                   |UN</v>
          </cell>
          <cell r="C2977" t="str">
            <v>IDADE</v>
          </cell>
          <cell r="D2977" t="str">
            <v>|CUSTO TOTAL</v>
          </cell>
        </row>
        <row r="2978">
          <cell r="A2978" t="str">
            <v>ÍNCULO.....:</v>
          </cell>
          <cell r="B2978" t="str">
            <v>NACIONAL CAIXA</v>
          </cell>
        </row>
        <row r="2980">
          <cell r="A2980">
            <v>24207</v>
          </cell>
          <cell r="B2980" t="str">
            <v>FORN/ASSENT REGISTRO GAVETA CANOPLA CROMADA 1 POL</v>
          </cell>
        </row>
        <row r="2981">
          <cell r="A2981" t="str">
            <v>24207/001</v>
          </cell>
          <cell r="B2981" t="str">
            <v>FORN/ASSENT. REGISTRO GAVETA CANOPLA CROMADA 1"</v>
          </cell>
          <cell r="C2981" t="str">
            <v>UN</v>
          </cell>
          <cell r="D2981">
            <v>82.9</v>
          </cell>
        </row>
        <row r="2982">
          <cell r="A2982">
            <v>24208</v>
          </cell>
          <cell r="B2982" t="str">
            <v>FORN/ASSENT REGISTRO GAVETA CANOPLA CROMADA 1 1/2</v>
          </cell>
        </row>
        <row r="2983">
          <cell r="A2983" t="str">
            <v>24208/001</v>
          </cell>
          <cell r="B2983" t="str">
            <v>FORN/ASSENT. REGISTRO GAVETA CANOPLA CROMADA 40 MM</v>
          </cell>
          <cell r="C2983" t="str">
            <v>UN</v>
          </cell>
          <cell r="D2983">
            <v>112.38</v>
          </cell>
        </row>
        <row r="2984">
          <cell r="A2984">
            <v>24212</v>
          </cell>
          <cell r="B2984" t="str">
            <v>FORN./ASSENT REGISTRO PRESSAO CROMADO 3/4"</v>
          </cell>
        </row>
        <row r="2985">
          <cell r="A2985" t="str">
            <v>24212/001</v>
          </cell>
          <cell r="B2985" t="str">
            <v>FORN./ASSENT. REGISTRO PRESSAO CROMADO 3/4"</v>
          </cell>
          <cell r="C2985" t="str">
            <v>UN</v>
          </cell>
          <cell r="D2985">
            <v>68.180000000000007</v>
          </cell>
        </row>
        <row r="2986">
          <cell r="A2986" t="str">
            <v>24212/002</v>
          </cell>
          <cell r="B2986" t="str">
            <v>REGISTRO DE PRESSÃO, DIAM.34", COM CANOPLA E VOLANTE EM METAL CROMADO.</v>
          </cell>
          <cell r="C2986" t="str">
            <v>UN</v>
          </cell>
          <cell r="D2986">
            <v>59.01</v>
          </cell>
        </row>
        <row r="2987">
          <cell r="B2987" t="e">
            <v>#NAME?</v>
          </cell>
        </row>
        <row r="2988">
          <cell r="A2988">
            <v>24213</v>
          </cell>
          <cell r="B2988" t="str">
            <v>FORN/ASSENT VALVULA GAVETA FLANGEADA 4 POL</v>
          </cell>
        </row>
        <row r="2989">
          <cell r="A2989" t="str">
            <v>24213/001</v>
          </cell>
          <cell r="B2989" t="str">
            <v>ASSENTAMENTO VALVULA GAVETA FLANGEADA 4 POL</v>
          </cell>
          <cell r="C2989" t="str">
            <v>UN</v>
          </cell>
          <cell r="D2989">
            <v>758.38</v>
          </cell>
        </row>
        <row r="2990">
          <cell r="A2990">
            <v>24214</v>
          </cell>
          <cell r="B2990" t="str">
            <v>FORN/ASSENT VALVULA GAVETA FLANGEADA 6 POL</v>
          </cell>
        </row>
        <row r="2991">
          <cell r="A2991" t="str">
            <v>24214/001</v>
          </cell>
          <cell r="B2991" t="str">
            <v>ASSENTAMENTO VALVULA GAVETA FLANGEADA 6 POL</v>
          </cell>
          <cell r="C2991" t="str">
            <v>UN</v>
          </cell>
          <cell r="D2991">
            <v>1104.48</v>
          </cell>
        </row>
        <row r="2992">
          <cell r="A2992">
            <v>24215</v>
          </cell>
          <cell r="B2992" t="str">
            <v>FORN/ASSENT VALVULA GLOBO 2 1/2 POL</v>
          </cell>
        </row>
        <row r="2993">
          <cell r="A2993" t="str">
            <v>24215/001</v>
          </cell>
          <cell r="B2993" t="str">
            <v>ASSENTAMENTO VALVULA GLOBO 2 1/2 POL</v>
          </cell>
          <cell r="C2993" t="str">
            <v>UN</v>
          </cell>
          <cell r="D2993">
            <v>128.22</v>
          </cell>
        </row>
        <row r="2994">
          <cell r="A2994">
            <v>24217</v>
          </cell>
          <cell r="B2994" t="str">
            <v>FORN./ASSENT VALVULA GAVETA BRONZE 2 POL</v>
          </cell>
        </row>
        <row r="2995">
          <cell r="A2995" t="str">
            <v>24217/001</v>
          </cell>
          <cell r="B2995" t="str">
            <v>FORN./ASSENT. VALVULA GAVETA BRONZE 2 POL</v>
          </cell>
          <cell r="C2995" t="str">
            <v>UN</v>
          </cell>
          <cell r="D2995">
            <v>80.739999999999995</v>
          </cell>
        </row>
        <row r="2996">
          <cell r="A2996">
            <v>40729</v>
          </cell>
          <cell r="B2996" t="str">
            <v>FORN./ASSENTAMENTO VALVULA DE DESCARGA 1 1/2 POL.</v>
          </cell>
          <cell r="C2996" t="str">
            <v>UN</v>
          </cell>
          <cell r="D2996">
            <v>152.80000000000001</v>
          </cell>
        </row>
        <row r="2997">
          <cell r="A2997">
            <v>40774</v>
          </cell>
          <cell r="B2997" t="str">
            <v>ASSENTAMENTO VALVULA GLOBO 2 POL</v>
          </cell>
          <cell r="C2997" t="str">
            <v>UN</v>
          </cell>
          <cell r="D2997">
            <v>11.8</v>
          </cell>
        </row>
        <row r="2998">
          <cell r="A2998">
            <v>40776</v>
          </cell>
          <cell r="B2998" t="str">
            <v>ASSENTAMENTO VALVULA GLOBO 1 1/4 POL</v>
          </cell>
          <cell r="C2998" t="str">
            <v>UN</v>
          </cell>
          <cell r="D2998">
            <v>12.95</v>
          </cell>
        </row>
        <row r="2999">
          <cell r="A2999">
            <v>68514</v>
          </cell>
          <cell r="B2999" t="str">
            <v>VALVULA DE RETENCAO DE PE COM CRIVO 1 1/4"</v>
          </cell>
        </row>
        <row r="3000">
          <cell r="A3000" t="str">
            <v>68514/001</v>
          </cell>
          <cell r="B3000" t="str">
            <v>VALVULA DE RETENCAO DE PE COM CRIVO 1 1/4"</v>
          </cell>
          <cell r="C3000" t="str">
            <v>UN</v>
          </cell>
          <cell r="D3000">
            <v>39.299999999999997</v>
          </cell>
        </row>
        <row r="3001">
          <cell r="A3001">
            <v>68516</v>
          </cell>
          <cell r="B3001" t="str">
            <v>VALVULA DE RETENCAO VERTICAL DE 2 1/2" ASSENTE C/FIO BAHIA E PASTA</v>
          </cell>
        </row>
        <row r="3002">
          <cell r="A3002" t="str">
            <v>68516/001</v>
          </cell>
          <cell r="B3002" t="str">
            <v>VALVULA DE RETENCAO VERTICAL DE 2 1/2" ASSENTE C/FIO BAHIA E PASTA</v>
          </cell>
          <cell r="C3002" t="str">
            <v>UN</v>
          </cell>
          <cell r="D3002">
            <v>116.05</v>
          </cell>
        </row>
        <row r="3003">
          <cell r="A3003">
            <v>272</v>
          </cell>
          <cell r="B3003" t="str">
            <v>HIDROMETRO</v>
          </cell>
        </row>
        <row r="3004">
          <cell r="A3004">
            <v>39706</v>
          </cell>
          <cell r="B3004" t="str">
            <v>CAIXA PROTECAO HIDROMETRO CASAS</v>
          </cell>
          <cell r="C3004" t="str">
            <v>UN</v>
          </cell>
          <cell r="D3004">
            <v>20.88</v>
          </cell>
        </row>
        <row r="3005">
          <cell r="A3005">
            <v>273</v>
          </cell>
          <cell r="B3005" t="str">
            <v>COLUNAS/BARRILETES E RAMAIS</v>
          </cell>
        </row>
        <row r="3006">
          <cell r="A3006">
            <v>23693</v>
          </cell>
          <cell r="B3006" t="str">
            <v>INSTALACAO ESGOTO E AGUAS PLUVIAIS EM PREDIO 5 PAVIMENTOS</v>
          </cell>
        </row>
        <row r="3007">
          <cell r="A3007" t="str">
            <v>23693/001</v>
          </cell>
          <cell r="B3007" t="str">
            <v>INSTALACAO ESGOTO PRIMARIO PRUMADAS PR5-2Q-T</v>
          </cell>
          <cell r="C3007" t="str">
            <v>UN</v>
          </cell>
          <cell r="D3007">
            <v>1602.5</v>
          </cell>
        </row>
        <row r="3008">
          <cell r="A3008" t="str">
            <v>CÓDIGO</v>
          </cell>
          <cell r="B3008" t="str">
            <v>|D E S C R I Ç Ã O                                                   |UN</v>
          </cell>
          <cell r="C3008" t="str">
            <v>IDADE</v>
          </cell>
          <cell r="D3008" t="str">
            <v>|CUSTO TOTAL</v>
          </cell>
        </row>
        <row r="3009">
          <cell r="A3009" t="str">
            <v>ÍNCULO.....:</v>
          </cell>
          <cell r="B3009" t="str">
            <v>NACIONAL CAIXA</v>
          </cell>
        </row>
        <row r="3011">
          <cell r="A3011" t="str">
            <v>23693/002</v>
          </cell>
          <cell r="B3011" t="str">
            <v>INSTALACAO ESGOTO PRIMARIO RAMAIS PAVTO TIPO PR5-2Q-T</v>
          </cell>
          <cell r="C3011" t="str">
            <v>UN</v>
          </cell>
          <cell r="D3011">
            <v>3054.44</v>
          </cell>
        </row>
        <row r="3012">
          <cell r="A3012" t="str">
            <v>23693/003</v>
          </cell>
          <cell r="B3012" t="str">
            <v>INSTALACAO ESGOTO PRIMARIO RAMAIS PAVTO TERR PR5-2Q-T</v>
          </cell>
          <cell r="C3012" t="str">
            <v>UN</v>
          </cell>
          <cell r="D3012">
            <v>1304.78</v>
          </cell>
        </row>
        <row r="3013">
          <cell r="A3013" t="str">
            <v>23693/004</v>
          </cell>
          <cell r="B3013" t="str">
            <v>INSTALACAO ESGOTO SECUNDARIO PRUMADAS PR5-2Q-T</v>
          </cell>
          <cell r="C3013" t="str">
            <v>UN</v>
          </cell>
          <cell r="D3013">
            <v>2459.98</v>
          </cell>
        </row>
        <row r="3014">
          <cell r="A3014" t="str">
            <v>23693/005</v>
          </cell>
          <cell r="B3014" t="str">
            <v>INSTALACAO ESGOTO SECUNDARIO RAMAIS PAVTO TIPO PR5-2Q-T</v>
          </cell>
          <cell r="C3014" t="str">
            <v>UN</v>
          </cell>
          <cell r="D3014">
            <v>1908.97</v>
          </cell>
        </row>
        <row r="3015">
          <cell r="A3015" t="str">
            <v>23693/006</v>
          </cell>
          <cell r="B3015" t="str">
            <v>INSTALACAO ESGOTO SECUNDARIO RAMAIS PAVTO TERR PR5-2Q-T</v>
          </cell>
          <cell r="C3015" t="str">
            <v>UN</v>
          </cell>
          <cell r="D3015">
            <v>1727.82</v>
          </cell>
        </row>
        <row r="3016">
          <cell r="A3016" t="str">
            <v>23693/007</v>
          </cell>
          <cell r="B3016" t="str">
            <v>INSTALACAO ESGOTO RAMAIS TERREO CAIXAS FOSSA PR5-2Q-T</v>
          </cell>
          <cell r="C3016" t="str">
            <v>UN</v>
          </cell>
          <cell r="D3016">
            <v>13400.24</v>
          </cell>
        </row>
        <row r="3017">
          <cell r="A3017" t="str">
            <v>23693/008</v>
          </cell>
          <cell r="B3017" t="str">
            <v>INSTALACAO COLUNAS VENTILACAO PRUMADAS PR5-2Q-T</v>
          </cell>
          <cell r="C3017" t="str">
            <v>UN</v>
          </cell>
          <cell r="D3017">
            <v>2104.0500000000002</v>
          </cell>
        </row>
        <row r="3018">
          <cell r="A3018" t="str">
            <v>23693/009</v>
          </cell>
          <cell r="B3018" t="str">
            <v>INSTALACAO VENTILACAO RAMAIS PAVTO TIPO PR5-2Q-T</v>
          </cell>
          <cell r="C3018" t="str">
            <v>UN</v>
          </cell>
          <cell r="D3018">
            <v>618.88</v>
          </cell>
        </row>
        <row r="3019">
          <cell r="A3019" t="str">
            <v>23693/010</v>
          </cell>
          <cell r="B3019" t="str">
            <v>INSTALACAO VENTILACAO RAMAIS PAVTO TERR PR5-2Q-T</v>
          </cell>
          <cell r="C3019" t="str">
            <v>UN</v>
          </cell>
          <cell r="D3019">
            <v>117.38</v>
          </cell>
        </row>
        <row r="3020">
          <cell r="A3020" t="str">
            <v>23693/011</v>
          </cell>
          <cell r="B3020" t="str">
            <v>INSTALACAO AGUAS PLUVIAIS RAMAIS TERREO PR5-2Q-T</v>
          </cell>
          <cell r="C3020" t="str">
            <v>UN</v>
          </cell>
          <cell r="D3020">
            <v>560.14</v>
          </cell>
        </row>
        <row r="3021">
          <cell r="A3021">
            <v>23697</v>
          </cell>
          <cell r="B3021" t="str">
            <v>INSTALACAO AGUA POTAVEL EM PREDIO 5 PAVIMENTOS</v>
          </cell>
        </row>
        <row r="3022">
          <cell r="A3022" t="str">
            <v>23697/001</v>
          </cell>
          <cell r="B3022" t="str">
            <v>INSTALACAO AGUA ENTRADA SUCCAO RECALQUE PR5-2Q-T FERRO GALV</v>
          </cell>
          <cell r="C3022" t="str">
            <v>UN</v>
          </cell>
          <cell r="D3022">
            <v>2622.87</v>
          </cell>
        </row>
        <row r="3023">
          <cell r="A3023" t="str">
            <v>23697/002</v>
          </cell>
          <cell r="B3023" t="str">
            <v>INSTALACAO AGUA BARRILETE PVC SOLDAVEL PR5-2Q-T</v>
          </cell>
          <cell r="C3023" t="str">
            <v>UN</v>
          </cell>
          <cell r="D3023">
            <v>3323.98</v>
          </cell>
        </row>
        <row r="3024">
          <cell r="A3024" t="str">
            <v>23697/003</v>
          </cell>
          <cell r="B3024" t="str">
            <v>INSTALACAO AGUA PRUMADA PVC SOLDAVEL PR5-2Q-T</v>
          </cell>
          <cell r="C3024" t="str">
            <v>UN</v>
          </cell>
          <cell r="D3024">
            <v>926.81</v>
          </cell>
        </row>
        <row r="3025">
          <cell r="A3025" t="str">
            <v>23697/004</v>
          </cell>
          <cell r="B3025" t="str">
            <v>INSTALACAO AGUA DISTRIBUICAO PVC SOLDAVEL (RAMAIS) PR5-2Q-T</v>
          </cell>
          <cell r="C3025" t="str">
            <v>UN</v>
          </cell>
          <cell r="D3025">
            <v>4439.3900000000003</v>
          </cell>
        </row>
        <row r="3026">
          <cell r="A3026" t="str">
            <v>23697/005</v>
          </cell>
          <cell r="B3026" t="str">
            <v>INSTALACAO AGUA LIMPEZA PVC SOLDAVEL PR5-2Q-T</v>
          </cell>
          <cell r="C3026" t="str">
            <v>UN</v>
          </cell>
          <cell r="D3026">
            <v>75.7</v>
          </cell>
        </row>
        <row r="3027">
          <cell r="A3027">
            <v>24136</v>
          </cell>
          <cell r="B3027" t="str">
            <v>INSTALACAO COLUNA PVC P/AGUA PLUVIAL EM PREDIO 5 PAVIMENTOS</v>
          </cell>
        </row>
        <row r="3028">
          <cell r="A3028" t="str">
            <v>24136/001</v>
          </cell>
          <cell r="B3028" t="str">
            <v>DESCIDA PARA AGUAS PLUVIAIS D=100 MM, PR5-T (100,0 M )</v>
          </cell>
          <cell r="C3028" t="str">
            <v>UN</v>
          </cell>
          <cell r="D3028">
            <v>6883.18</v>
          </cell>
        </row>
        <row r="3029">
          <cell r="A3029">
            <v>26303</v>
          </cell>
          <cell r="B3029" t="str">
            <v>BARRILETES EM PVC</v>
          </cell>
        </row>
        <row r="3030">
          <cell r="A3030" t="str">
            <v>26303/001</v>
          </cell>
          <cell r="B3030" t="str">
            <v>ALCA P/BARRILETE DISTR TP CONCENTR C/5,5M D/TUBO PVC D= 50MM</v>
          </cell>
          <cell r="C3030" t="str">
            <v>UN</v>
          </cell>
          <cell r="D3030">
            <v>376.61</v>
          </cell>
        </row>
        <row r="3031">
          <cell r="B3031" t="str">
            <v>E CONEXOES-INCL RAMAIS PARA EXTRAVASOR E LIMPEZA -FORNEC E INSTALACAO</v>
          </cell>
        </row>
        <row r="3032">
          <cell r="A3032" t="str">
            <v>26303/002</v>
          </cell>
          <cell r="B3032" t="str">
            <v>ALCA P/BARRILETE DISTR TP CONCENTR C/5,5M D/TUBO PVC D= 60MM REGITRO</v>
          </cell>
          <cell r="C3032" t="str">
            <v>UN</v>
          </cell>
          <cell r="D3032">
            <v>580.24</v>
          </cell>
        </row>
        <row r="3033">
          <cell r="B3033" t="str">
            <v>E CONEXOES -INCL RAMAIS PARA EXTRAVASOR E LIMPEZA-FORNEC E INSTALACAO</v>
          </cell>
        </row>
        <row r="3034">
          <cell r="A3034" t="str">
            <v>26303/003</v>
          </cell>
          <cell r="B3034" t="str">
            <v>ALCA P/BARRILETE DISTR TP CONCENTR C/5,5M D/TUBO PVC D= 75MM REGISTRO</v>
          </cell>
          <cell r="C3034" t="str">
            <v>UN</v>
          </cell>
          <cell r="D3034">
            <v>1154.03</v>
          </cell>
        </row>
        <row r="3035">
          <cell r="B3035" t="str">
            <v>E CONEXOES -INCL RAMAIS PARA EXTRAVASOR E LIMPEZA-FORNEC E INSTALACAO</v>
          </cell>
        </row>
        <row r="3036">
          <cell r="A3036" t="str">
            <v>26303/004</v>
          </cell>
          <cell r="B3036" t="str">
            <v>ALCA P/BARRILETE DISTR TP CONCENTR C/5,5M D/TUBO PVC D= 85MM REGISTRO</v>
          </cell>
          <cell r="C3036" t="str">
            <v>UN</v>
          </cell>
          <cell r="D3036">
            <v>1486.87</v>
          </cell>
        </row>
        <row r="3037">
          <cell r="B3037" t="str">
            <v>E CONEXOES-INCL RAMAIS PARA EXTRAVASOR E LIMPEZA-FORNEC E INSTALACAO</v>
          </cell>
        </row>
        <row r="3038">
          <cell r="A3038" t="str">
            <v>26303/005</v>
          </cell>
          <cell r="B3038" t="str">
            <v>ALCA P/BARRILETE DISTR TP CONCENTR C/5,5M D/TUBO PVC D=110MM REGISTRO</v>
          </cell>
          <cell r="C3038" t="str">
            <v>UN</v>
          </cell>
          <cell r="D3038">
            <v>2323.38</v>
          </cell>
        </row>
        <row r="3039">
          <cell r="A3039" t="str">
            <v>CÓDIGO</v>
          </cell>
          <cell r="B3039" t="str">
            <v>|D E S C R I Ç Ã O                                                   |UN</v>
          </cell>
          <cell r="C3039" t="str">
            <v>IDADE</v>
          </cell>
          <cell r="D3039" t="str">
            <v>|CUSTO TOTAL</v>
          </cell>
        </row>
        <row r="3040">
          <cell r="A3040" t="str">
            <v>ÍNCULO.....:</v>
          </cell>
          <cell r="B3040" t="str">
            <v>NACIONAL CAIXA</v>
          </cell>
        </row>
        <row r="3042">
          <cell r="B3042" t="str">
            <v>E CONEXOES -INCL RAMAIS PARA EXTRAVASOR E LIMPEZA-FORNEC E INSTALACAO</v>
          </cell>
        </row>
        <row r="3043">
          <cell r="A3043">
            <v>26304</v>
          </cell>
          <cell r="B3043" t="str">
            <v>COLUNAS DE AGUA EM PVC</v>
          </cell>
        </row>
        <row r="3044">
          <cell r="A3044" t="str">
            <v>26304/001</v>
          </cell>
          <cell r="B3044" t="str">
            <v>COLUNA PVC D=25MM EXCL PECAS DERIVACAO E RASGO EM ALVENARIA</v>
          </cell>
          <cell r="C3044" t="str">
            <v>M</v>
          </cell>
          <cell r="D3044">
            <v>7.42</v>
          </cell>
        </row>
        <row r="3045">
          <cell r="B3045" t="str">
            <v>FORNECIMENTO E ASSENTAMENTO</v>
          </cell>
        </row>
        <row r="3046">
          <cell r="A3046" t="str">
            <v>26304/002</v>
          </cell>
          <cell r="B3046" t="str">
            <v>COLUNA PVC D=32MM EXCL PECAS DERIVACAO E RASGO EM ALVENARIA</v>
          </cell>
          <cell r="C3046" t="str">
            <v>M</v>
          </cell>
          <cell r="D3046">
            <v>11.08</v>
          </cell>
        </row>
        <row r="3047">
          <cell r="B3047" t="str">
            <v>FORNECIMENTO E ASSENTAMENTO</v>
          </cell>
        </row>
        <row r="3048">
          <cell r="A3048" t="str">
            <v>26304/003</v>
          </cell>
          <cell r="B3048" t="str">
            <v>COLUNA PVC D=40MM EXCL PECAS DERIVACAO E RASGO EM ALVENARIA</v>
          </cell>
          <cell r="C3048" t="str">
            <v>M</v>
          </cell>
          <cell r="D3048">
            <v>13.93</v>
          </cell>
        </row>
        <row r="3049">
          <cell r="B3049" t="str">
            <v>FORNECIMENTO E ASSENTAMENTO</v>
          </cell>
        </row>
        <row r="3050">
          <cell r="A3050" t="str">
            <v>26304/004</v>
          </cell>
          <cell r="B3050" t="str">
            <v>COLUNA PVC D=50MM EXCL PECAS DERIVACAO E RASGO EM ALVENARIA</v>
          </cell>
          <cell r="C3050" t="str">
            <v>M</v>
          </cell>
          <cell r="D3050">
            <v>15.88</v>
          </cell>
        </row>
        <row r="3051">
          <cell r="B3051" t="str">
            <v>FORNECIMENTO E ASSENTAMENTO</v>
          </cell>
        </row>
        <row r="3052">
          <cell r="A3052" t="str">
            <v>26304/005</v>
          </cell>
          <cell r="B3052" t="str">
            <v>COLUNA PVC D=60MM EXCL PECAS DERIVACAO E RASGO EM ALVENARIA</v>
          </cell>
          <cell r="C3052" t="str">
            <v>M</v>
          </cell>
          <cell r="D3052">
            <v>25.58</v>
          </cell>
        </row>
        <row r="3053">
          <cell r="B3053" t="str">
            <v>FORNECIMENTO E ASSENTAMENTO</v>
          </cell>
        </row>
        <row r="3054">
          <cell r="A3054" t="str">
            <v>26304/006</v>
          </cell>
          <cell r="B3054" t="str">
            <v>COLUNA PVC D=75MM EXCL PECAS DERIVACAO E RASGO EM ALVENARIA</v>
          </cell>
          <cell r="C3054" t="str">
            <v>M</v>
          </cell>
          <cell r="D3054">
            <v>35.06</v>
          </cell>
        </row>
        <row r="3055">
          <cell r="B3055" t="str">
            <v>FORNECIMENTO E ASSENTAMENTO</v>
          </cell>
        </row>
        <row r="3056">
          <cell r="A3056">
            <v>71621</v>
          </cell>
          <cell r="B3056" t="str">
            <v>COLUNA DE VENTILAÇÃO</v>
          </cell>
        </row>
        <row r="3057">
          <cell r="A3057" t="str">
            <v>71621/001</v>
          </cell>
          <cell r="B3057" t="str">
            <v>TUBO PARA VENTILAÇÃO EM PVC DE 100 MM, INCLUINDO CONEXÕES - FORNECIMEN</v>
          </cell>
          <cell r="C3057" t="str">
            <v>M</v>
          </cell>
          <cell r="D3057">
            <v>13.16</v>
          </cell>
        </row>
        <row r="3058">
          <cell r="B3058" t="str">
            <v>TO E ASSENTAMENTO.</v>
          </cell>
        </row>
        <row r="3059">
          <cell r="A3059">
            <v>297</v>
          </cell>
          <cell r="B3059" t="str">
            <v>SERVICOS DIVERSOS</v>
          </cell>
        </row>
        <row r="3060">
          <cell r="A3060">
            <v>6001</v>
          </cell>
          <cell r="B3060" t="str">
            <v>INSTAL.SANITARIAS, PADROES BAIXO/MINIMO - 2Q.38 TIPO "A"</v>
          </cell>
          <cell r="C3060" t="str">
            <v>UN</v>
          </cell>
          <cell r="D3060">
            <v>370.91</v>
          </cell>
        </row>
        <row r="3061">
          <cell r="B3061" t="str">
            <v>EXCETO FOSSA E SUMIDOURO</v>
          </cell>
        </row>
        <row r="3062">
          <cell r="A3062">
            <v>6002</v>
          </cell>
          <cell r="B3062" t="str">
            <v>INSTALACOES SANITARIAS, EXCETO FOSSA E SUMIDOURO - 2Q.39 TIPO "B" PADR</v>
          </cell>
          <cell r="C3062" t="str">
            <v>UN</v>
          </cell>
          <cell r="D3062">
            <v>355.63</v>
          </cell>
        </row>
        <row r="3063">
          <cell r="B3063" t="str">
            <v>OES BAIXO E MINIMO</v>
          </cell>
        </row>
        <row r="3064">
          <cell r="A3064">
            <v>6003</v>
          </cell>
          <cell r="B3064" t="str">
            <v>INSTAL.HIDRAULICAS, PADROES BAIXO/MINIMO - 2Q.37 TIPO "A", EXCETO</v>
          </cell>
          <cell r="C3064" t="str">
            <v>UN</v>
          </cell>
          <cell r="D3064">
            <v>510.5</v>
          </cell>
        </row>
        <row r="3065">
          <cell r="B3065" t="str">
            <v>LIGACAO PREDIAL (ENTRADA/CONCESSIONARIA)</v>
          </cell>
        </row>
        <row r="3066">
          <cell r="A3066">
            <v>6005</v>
          </cell>
          <cell r="B3066" t="str">
            <v>INSTALACOES HIDRAULICAS, EXCETO LIGACOES - 2Q.39 TIPO "B" PADROES BAIX</v>
          </cell>
          <cell r="C3066" t="str">
            <v>UN</v>
          </cell>
          <cell r="D3066">
            <v>493.8</v>
          </cell>
        </row>
        <row r="3067">
          <cell r="B3067" t="str">
            <v>O E MINIMO</v>
          </cell>
        </row>
        <row r="3068">
          <cell r="A3068">
            <v>23706</v>
          </cell>
          <cell r="B3068" t="str">
            <v>INSTALACOES HIDRO-SANITARIAS P/RESIDENCIAS</v>
          </cell>
        </row>
        <row r="3069">
          <cell r="A3069" t="str">
            <v>23706/001</v>
          </cell>
          <cell r="B3069" t="str">
            <v>INST ESGOTO P/RESID EB.1-1Q.32 PADROES BAIXO/MINIMO</v>
          </cell>
          <cell r="C3069" t="str">
            <v>UN</v>
          </cell>
          <cell r="D3069">
            <v>456.01</v>
          </cell>
        </row>
        <row r="3070">
          <cell r="A3070" t="str">
            <v>CÓDIGO</v>
          </cell>
          <cell r="B3070" t="str">
            <v>|D E S C R I Ç Ã O                                                   |UN</v>
          </cell>
          <cell r="C3070" t="str">
            <v>IDADE</v>
          </cell>
          <cell r="D3070" t="str">
            <v>|CUSTO TOTAL</v>
          </cell>
        </row>
        <row r="3071">
          <cell r="A3071" t="str">
            <v>ÍNCULO.....:</v>
          </cell>
          <cell r="B3071" t="str">
            <v>NACIONAL CAIXA</v>
          </cell>
        </row>
        <row r="3073">
          <cell r="A3073" t="str">
            <v>23706/002</v>
          </cell>
          <cell r="B3073" t="str">
            <v>INST ESGOTO P/RESID EA.1-2Q.38 PADROES BAIXO/MINIMO</v>
          </cell>
          <cell r="C3073" t="str">
            <v>UN</v>
          </cell>
          <cell r="D3073">
            <v>477.8</v>
          </cell>
        </row>
        <row r="3074">
          <cell r="A3074" t="str">
            <v>23706/004</v>
          </cell>
          <cell r="B3074" t="str">
            <v>INST HIDRAULICA P/RESID EB.1-1Q.32 PADROES BAIXO E MINIMO</v>
          </cell>
          <cell r="C3074" t="str">
            <v>UN</v>
          </cell>
          <cell r="D3074">
            <v>513.35</v>
          </cell>
        </row>
        <row r="3075">
          <cell r="A3075" t="str">
            <v>23706/005</v>
          </cell>
          <cell r="B3075" t="str">
            <v>INST HIDRAULICA P/RESID EA.1-2Q.38 PADROES BAIXO E MINIMO</v>
          </cell>
          <cell r="C3075" t="str">
            <v>UN</v>
          </cell>
          <cell r="D3075">
            <v>530.04</v>
          </cell>
        </row>
        <row r="3076">
          <cell r="A3076">
            <v>24271</v>
          </cell>
          <cell r="B3076" t="str">
            <v>INSTALACOES HIDRO-SANITARIAS PARA UNIDADE SANITARIA</v>
          </cell>
        </row>
        <row r="3077">
          <cell r="A3077" t="str">
            <v>24271/001</v>
          </cell>
          <cell r="B3077" t="str">
            <v>INSTAL ESGOTO US-04, PADRAO MINIMO</v>
          </cell>
          <cell r="C3077" t="str">
            <v>UN</v>
          </cell>
          <cell r="D3077">
            <v>420.21</v>
          </cell>
        </row>
        <row r="3078">
          <cell r="A3078" t="str">
            <v>24271/002</v>
          </cell>
          <cell r="B3078" t="str">
            <v>INSTAL HIDRAULICA US-04, PADRAO MINIMO</v>
          </cell>
          <cell r="C3078" t="str">
            <v>UN</v>
          </cell>
          <cell r="D3078">
            <v>456.98</v>
          </cell>
        </row>
        <row r="3079">
          <cell r="A3079">
            <v>24869</v>
          </cell>
          <cell r="B3079" t="str">
            <v>COMPONENTES HIDRAULICOS P/CHAFARIZ, CAP. 10 M3</v>
          </cell>
        </row>
        <row r="3080">
          <cell r="A3080" t="str">
            <v>24869/001</v>
          </cell>
          <cell r="B3080" t="str">
            <v>COMPONENTES HIDRAULICOS PARA O CHAFARIZ PUBLICO - PRJ 725</v>
          </cell>
          <cell r="C3080" t="str">
            <v>UN</v>
          </cell>
          <cell r="D3080">
            <v>3911.09</v>
          </cell>
        </row>
        <row r="3081">
          <cell r="A3081" t="str">
            <v>24869/002</v>
          </cell>
          <cell r="B3081" t="str">
            <v>COMPONENTES HIDRAULICOS PARA O CHAFARIZ PUBLICO-PRJ725 EXCL RESERVATO-</v>
          </cell>
          <cell r="C3081" t="str">
            <v>UN</v>
          </cell>
          <cell r="D3081">
            <v>1490.71</v>
          </cell>
        </row>
        <row r="3082">
          <cell r="B3082" t="str">
            <v>RIO.</v>
          </cell>
        </row>
        <row r="3083">
          <cell r="A3083">
            <v>24905</v>
          </cell>
          <cell r="B3083" t="str">
            <v>COMPONENTES HIDRAULICOS P/CHAFARIZ, CAP. 20 M3</v>
          </cell>
        </row>
        <row r="3084">
          <cell r="A3084" t="str">
            <v>24905/001</v>
          </cell>
          <cell r="B3084" t="str">
            <v>COMPONENTES HIDRAULICOS P/CHAFARIZ PUBLICO - PRJ 726</v>
          </cell>
          <cell r="C3084" t="str">
            <v>UN</v>
          </cell>
          <cell r="D3084">
            <v>266.11</v>
          </cell>
        </row>
        <row r="3085">
          <cell r="A3085">
            <v>26276</v>
          </cell>
          <cell r="B3085" t="str">
            <v>INSTALACOES HIDRO-SANITARIAS EQUIPAM.COMUNITARIO</v>
          </cell>
        </row>
        <row r="3086">
          <cell r="A3086" t="str">
            <v>26276/001</v>
          </cell>
          <cell r="B3086" t="str">
            <v>INSTALACAO HIDRAULICA DE EQUIPAM.COMUNITARIO EQ-1-60</v>
          </cell>
          <cell r="C3086" t="str">
            <v>UN</v>
          </cell>
          <cell r="D3086">
            <v>669.17</v>
          </cell>
        </row>
        <row r="3087">
          <cell r="A3087" t="str">
            <v>26276/002</v>
          </cell>
          <cell r="B3087" t="str">
            <v>INSTALACAO SANITARIA DE EQUIPAM.COMUNITARIO EQ-1-60</v>
          </cell>
          <cell r="C3087" t="str">
            <v>UN</v>
          </cell>
          <cell r="D3087">
            <v>514.11</v>
          </cell>
        </row>
        <row r="3088">
          <cell r="A3088">
            <v>40730</v>
          </cell>
          <cell r="B3088" t="str">
            <v>ABRIGO PARA HIDRANTE DE PAREDE COMPLETO</v>
          </cell>
          <cell r="C3088" t="str">
            <v>UN</v>
          </cell>
          <cell r="D3088">
            <v>633.48</v>
          </cell>
        </row>
        <row r="3089">
          <cell r="A3089">
            <v>40796</v>
          </cell>
          <cell r="B3089" t="str">
            <v>POCO DE RECALQUE EM CONCRETO ARMADO CAP. 10 M3</v>
          </cell>
          <cell r="C3089" t="str">
            <v>UN</v>
          </cell>
          <cell r="D3089">
            <v>11171.92</v>
          </cell>
        </row>
        <row r="3090">
          <cell r="A3090">
            <v>40803</v>
          </cell>
          <cell r="B3090" t="str">
            <v>FORN/ASSENT ABRIGO PARA HIDRANTE (APENAS C/REGISTRO GLOBO)</v>
          </cell>
          <cell r="C3090" t="str">
            <v>UN</v>
          </cell>
          <cell r="D3090">
            <v>401.02</v>
          </cell>
        </row>
        <row r="3091">
          <cell r="A3091">
            <v>41607</v>
          </cell>
          <cell r="B3091" t="str">
            <v>INSTAL HIDRAULICAS P/ GINASIO POLIESPORTIVO (QUADDRA DA CIDADANIA)</v>
          </cell>
          <cell r="C3091" t="str">
            <v>UN</v>
          </cell>
          <cell r="D3091">
            <v>5033.51</v>
          </cell>
        </row>
        <row r="3092">
          <cell r="A3092">
            <v>68056</v>
          </cell>
          <cell r="B3092" t="str">
            <v>INSTALACOES SANITARIAS P/ CASA TERREA</v>
          </cell>
          <cell r="C3092" t="str">
            <v>UN</v>
          </cell>
          <cell r="D3092">
            <v>438.02</v>
          </cell>
        </row>
        <row r="3093">
          <cell r="A3093">
            <v>68471</v>
          </cell>
          <cell r="B3093" t="str">
            <v>INSTALACOES HIDRAULICAS CASA TERREA 47,36M2</v>
          </cell>
        </row>
        <row r="3094">
          <cell r="A3094" t="str">
            <v>68471/001</v>
          </cell>
          <cell r="B3094" t="str">
            <v>INSTALACOES HIDRAULICAS CASA TERREA 47,36M2</v>
          </cell>
          <cell r="C3094" t="str">
            <v>UN</v>
          </cell>
          <cell r="D3094">
            <v>401.84</v>
          </cell>
        </row>
        <row r="3095">
          <cell r="A3095">
            <v>68481</v>
          </cell>
          <cell r="B3095" t="str">
            <v>PE-A.43 - TUBULACAO DE RECALQUE E SUCCAO</v>
          </cell>
        </row>
        <row r="3096">
          <cell r="A3096" t="str">
            <v>68481/001</v>
          </cell>
          <cell r="B3096" t="str">
            <v>TUBULACAO DE RECALQUE E SUCCAO</v>
          </cell>
          <cell r="C3096" t="str">
            <v>UN</v>
          </cell>
          <cell r="D3096">
            <v>1379.27</v>
          </cell>
        </row>
        <row r="3097">
          <cell r="A3097">
            <v>68482</v>
          </cell>
          <cell r="B3097" t="str">
            <v>COLUNAS, BARRILETES E TUBULACAO DE LIMPEZA</v>
          </cell>
        </row>
        <row r="3098">
          <cell r="A3098" t="str">
            <v>68482/001</v>
          </cell>
          <cell r="B3098" t="str">
            <v>COLUNAS, BARRILETES E TUBULACAO DE LIMPEZA</v>
          </cell>
          <cell r="C3098" t="str">
            <v>UN</v>
          </cell>
          <cell r="D3098">
            <v>1902.64</v>
          </cell>
        </row>
        <row r="3099">
          <cell r="A3099">
            <v>68483</v>
          </cell>
          <cell r="B3099" t="str">
            <v>CAIXA DE PROTECAO PARA HIDROMETRO</v>
          </cell>
        </row>
        <row r="3100">
          <cell r="A3100" t="str">
            <v>68483/001</v>
          </cell>
          <cell r="B3100" t="str">
            <v>CAIXA DE PROTECAO PARA HIDROMETRO</v>
          </cell>
          <cell r="C3100" t="str">
            <v>UN</v>
          </cell>
          <cell r="D3100">
            <v>55.81</v>
          </cell>
        </row>
        <row r="3101">
          <cell r="A3101" t="str">
            <v>CÓDIGO</v>
          </cell>
          <cell r="B3101" t="str">
            <v>|D E S C R I Ç Ã O                                                   |UN</v>
          </cell>
          <cell r="C3101" t="str">
            <v>IDADE</v>
          </cell>
          <cell r="D3101" t="str">
            <v>|CUSTO TOTAL</v>
          </cell>
        </row>
        <row r="3102">
          <cell r="A3102" t="str">
            <v>ÍNCULO.....:</v>
          </cell>
          <cell r="B3102" t="str">
            <v>NACIONAL CAIXA</v>
          </cell>
        </row>
        <row r="3104">
          <cell r="A3104">
            <v>68484</v>
          </cell>
          <cell r="B3104" t="str">
            <v>COLUNAS DE VENTILACAO E TUBOS DE QUEDA</v>
          </cell>
        </row>
        <row r="3105">
          <cell r="A3105" t="str">
            <v>68484/001</v>
          </cell>
          <cell r="B3105" t="str">
            <v>COLUNAS DE VENTILACAO E TUBOS DE QUEDA</v>
          </cell>
          <cell r="C3105" t="str">
            <v>UN</v>
          </cell>
          <cell r="D3105">
            <v>1846.31</v>
          </cell>
        </row>
        <row r="3106">
          <cell r="A3106">
            <v>68485</v>
          </cell>
          <cell r="B3106" t="str">
            <v>PE-A.43 - TUBOS DE QUEDA PARA MAQUINAS DE LAVAR</v>
          </cell>
        </row>
        <row r="3107">
          <cell r="A3107" t="str">
            <v>68485/001</v>
          </cell>
          <cell r="B3107" t="str">
            <v>TUBOS DE QUEDA PARA MAQUINAS DE LAVAR</v>
          </cell>
          <cell r="C3107" t="str">
            <v>UN</v>
          </cell>
          <cell r="D3107">
            <v>517.91</v>
          </cell>
        </row>
        <row r="3108">
          <cell r="A3108">
            <v>68491</v>
          </cell>
          <cell r="B3108" t="str">
            <v>PE-A.43 - PECAS DE INSTALACAO DE AGUA</v>
          </cell>
        </row>
        <row r="3109">
          <cell r="A3109" t="str">
            <v>68491/001</v>
          </cell>
          <cell r="B3109" t="str">
            <v>PECAS DE INSTALACAO DE AGUA</v>
          </cell>
          <cell r="C3109" t="str">
            <v>UN</v>
          </cell>
          <cell r="D3109">
            <v>3420.59</v>
          </cell>
        </row>
        <row r="3110">
          <cell r="A3110">
            <v>68492</v>
          </cell>
          <cell r="B3110" t="str">
            <v>PE-A.43 - PECAS DE INSTALACAO DE ESGOTO</v>
          </cell>
        </row>
        <row r="3111">
          <cell r="A3111" t="str">
            <v>68492/001</v>
          </cell>
          <cell r="B3111" t="str">
            <v>PECAS DE INSTALACAO DE ESGOTO</v>
          </cell>
          <cell r="C3111" t="str">
            <v>UN</v>
          </cell>
          <cell r="D3111">
            <v>5394.24</v>
          </cell>
        </row>
        <row r="3112">
          <cell r="A3112">
            <v>68515</v>
          </cell>
          <cell r="B3112" t="str">
            <v>BOIA DE MERCURIO</v>
          </cell>
        </row>
        <row r="3113">
          <cell r="A3113" t="str">
            <v>68515/001</v>
          </cell>
          <cell r="B3113" t="str">
            <v>BOIA DE MERCURIO (AUTOMATICO DE BOIA)</v>
          </cell>
          <cell r="C3113" t="str">
            <v>UN</v>
          </cell>
          <cell r="D3113">
            <v>34.18</v>
          </cell>
        </row>
        <row r="3114">
          <cell r="A3114">
            <v>68573</v>
          </cell>
          <cell r="B3114" t="str">
            <v>INSTALACOES HIDRAULICAS P/ EDIFICIO RESIDENCIAL C/ 4 PAVTOS 16 UNID.</v>
          </cell>
        </row>
        <row r="3115">
          <cell r="B3115" t="str">
            <v>H4T-2Q-51,34A AUTOP</v>
          </cell>
        </row>
        <row r="3116">
          <cell r="A3116" t="str">
            <v>68573/001</v>
          </cell>
          <cell r="B3116" t="str">
            <v>INSTALACOES HIDRAULICAS P/ EDIFICIO RESIDENCIAL C/ 4 PAVTOS 16 UNID.</v>
          </cell>
          <cell r="C3116" t="str">
            <v>UN</v>
          </cell>
          <cell r="D3116">
            <v>5662.94</v>
          </cell>
        </row>
        <row r="3117">
          <cell r="B3117" t="str">
            <v>H4T-2Q-51,34A AUTOP</v>
          </cell>
        </row>
        <row r="3118">
          <cell r="A3118" t="str">
            <v>68573/002</v>
          </cell>
          <cell r="B3118" t="str">
            <v>INSTALACOES SANITARIAS P/ EDIFICIO RESIDENCIAL C/ 4 PAVTOS 16 UNID.</v>
          </cell>
          <cell r="C3118" t="str">
            <v>UN</v>
          </cell>
          <cell r="D3118">
            <v>4322.92</v>
          </cell>
        </row>
        <row r="3119">
          <cell r="B3119" t="str">
            <v>H4T-2Q-51,34A AUTOP</v>
          </cell>
        </row>
        <row r="3120">
          <cell r="A3120">
            <v>68628</v>
          </cell>
          <cell r="B3120" t="str">
            <v>INSTALACOES HIDRAULICAS CASA TERREA POPULAR- 41,67M2</v>
          </cell>
        </row>
        <row r="3121">
          <cell r="A3121" t="str">
            <v>68628/001</v>
          </cell>
          <cell r="B3121" t="str">
            <v>INSTALACOES SANITARIAS CASA TERREA POPULAR - 41,67M2</v>
          </cell>
          <cell r="C3121" t="str">
            <v>UN</v>
          </cell>
          <cell r="D3121">
            <v>543.74</v>
          </cell>
        </row>
        <row r="3122">
          <cell r="A3122" t="str">
            <v>68628/002</v>
          </cell>
          <cell r="B3122" t="str">
            <v>INSTALACOES HIDRAULICAS CASA TERREA POPULAR- 41,67M2</v>
          </cell>
          <cell r="C3122" t="str">
            <v>UN</v>
          </cell>
          <cell r="D3122">
            <v>367.4</v>
          </cell>
        </row>
        <row r="3123">
          <cell r="A3123">
            <v>68629</v>
          </cell>
          <cell r="B3123" t="str">
            <v>INSTALACOES DE AGUA DO PAVIMENTO TERREO</v>
          </cell>
        </row>
        <row r="3124">
          <cell r="A3124" t="str">
            <v>68629/001</v>
          </cell>
          <cell r="B3124" t="str">
            <v>INSTALACOES DE AGUA DO PAVIMENTO TERREO</v>
          </cell>
          <cell r="C3124" t="str">
            <v>UN</v>
          </cell>
          <cell r="D3124">
            <v>1093.68</v>
          </cell>
        </row>
        <row r="3125">
          <cell r="A3125" t="str">
            <v>68629/002</v>
          </cell>
          <cell r="B3125" t="str">
            <v>INSTALACOES DE AGUA DO PRIMEIRO PAVIMENTO</v>
          </cell>
          <cell r="C3125" t="str">
            <v>UN</v>
          </cell>
          <cell r="D3125">
            <v>1093.68</v>
          </cell>
        </row>
        <row r="3126">
          <cell r="A3126" t="str">
            <v>68629/003</v>
          </cell>
          <cell r="B3126" t="str">
            <v>INSTALACOES DE AGUA DO SEGUNDO PAVIMENTO</v>
          </cell>
          <cell r="C3126" t="str">
            <v>UN</v>
          </cell>
          <cell r="D3126">
            <v>1093.68</v>
          </cell>
        </row>
        <row r="3127">
          <cell r="A3127" t="str">
            <v>68629/004</v>
          </cell>
          <cell r="B3127" t="str">
            <v>INSTALACOES DE AGUA DO TERCEIRO PAVIMENTO</v>
          </cell>
          <cell r="C3127" t="str">
            <v>UN</v>
          </cell>
          <cell r="D3127">
            <v>1093.68</v>
          </cell>
        </row>
        <row r="3128">
          <cell r="A3128">
            <v>68630</v>
          </cell>
          <cell r="B3128" t="str">
            <v>INSTALACOES DE ESGOTO DO PAVIMENTO TERREO</v>
          </cell>
        </row>
        <row r="3129">
          <cell r="A3129" t="str">
            <v>68630/001</v>
          </cell>
          <cell r="B3129" t="str">
            <v>INSTALACOES DE ESGOTO DO PAVIMENTO TERREO</v>
          </cell>
          <cell r="C3129" t="str">
            <v>UN</v>
          </cell>
          <cell r="D3129">
            <v>988.07</v>
          </cell>
        </row>
        <row r="3130">
          <cell r="A3130" t="str">
            <v>68630/002</v>
          </cell>
          <cell r="B3130" t="str">
            <v>INSTALACOES DE ESGOTO DO PRIMEIRO PAVIMENTO</v>
          </cell>
          <cell r="C3130" t="str">
            <v>UN</v>
          </cell>
          <cell r="D3130">
            <v>988.07</v>
          </cell>
        </row>
        <row r="3131">
          <cell r="A3131" t="str">
            <v>68630/003</v>
          </cell>
          <cell r="B3131" t="str">
            <v>INSTALACOES DE ESGOTO DO SEGUNDO PAVIMENTO</v>
          </cell>
          <cell r="C3131" t="str">
            <v>UN</v>
          </cell>
          <cell r="D3131">
            <v>988.07</v>
          </cell>
        </row>
        <row r="3132">
          <cell r="A3132" t="str">
            <v>CÓDIGO</v>
          </cell>
          <cell r="B3132" t="str">
            <v>|D E S C R I Ç Ã O                                                   |UN</v>
          </cell>
          <cell r="C3132" t="str">
            <v>IDADE</v>
          </cell>
          <cell r="D3132" t="str">
            <v>|CUSTO TOTAL</v>
          </cell>
        </row>
        <row r="3133">
          <cell r="A3133" t="str">
            <v>ÍNCULO.....:</v>
          </cell>
          <cell r="B3133" t="str">
            <v>NACIONAL CAIXA</v>
          </cell>
        </row>
        <row r="3135">
          <cell r="A3135" t="str">
            <v>68630/004</v>
          </cell>
          <cell r="B3135" t="str">
            <v>INSTALACOES DE ESGOTO DO TERCEIRO PAVIMENTO</v>
          </cell>
          <cell r="C3135" t="str">
            <v>UN</v>
          </cell>
          <cell r="D3135">
            <v>988.07</v>
          </cell>
        </row>
        <row r="3136">
          <cell r="A3136">
            <v>68642</v>
          </cell>
          <cell r="B3136" t="str">
            <v>INSTALACOES HIDRAULICAS P/ EDIFICIO RESIDENCIAL C/ 4 PAVTOS 16 UNID.</v>
          </cell>
        </row>
        <row r="3137">
          <cell r="B3137" t="str">
            <v>H4T-2Q-51,34A AUTOP</v>
          </cell>
        </row>
        <row r="3138">
          <cell r="A3138" t="str">
            <v>68642/001</v>
          </cell>
          <cell r="B3138" t="str">
            <v>INSTALACOES HIDRAULICAS P/ EDIFICIO RESIDENCIAL C/ 4 PAVTOS 16 UNID.</v>
          </cell>
          <cell r="C3138" t="str">
            <v>UN</v>
          </cell>
          <cell r="D3138">
            <v>4646.95</v>
          </cell>
        </row>
        <row r="3139">
          <cell r="B3139" t="str">
            <v>H4T-2Q-51,34A AUTOP</v>
          </cell>
        </row>
        <row r="3140">
          <cell r="A3140" t="str">
            <v>68642/002</v>
          </cell>
          <cell r="B3140" t="str">
            <v>INSTALACOES SANIT.E PLUVIAIS P/ ED RESIDENCIAL  C/ 4 PAVTOS</v>
          </cell>
          <cell r="C3140" t="str">
            <v>UN</v>
          </cell>
          <cell r="D3140">
            <v>6550.52</v>
          </cell>
        </row>
        <row r="3141">
          <cell r="A3141">
            <v>68675</v>
          </cell>
          <cell r="B3141" t="str">
            <v>INSTALACOES HIDRAULICAS P/ CASA POPULAR - KIT PROJETO</v>
          </cell>
        </row>
        <row r="3142">
          <cell r="A3142" t="str">
            <v>68675/001</v>
          </cell>
          <cell r="B3142" t="str">
            <v>INSTALACOES HIDRAULICAS P/ CASA POPULAR - KIT PROJETO 1 (2 PAVTOS -</v>
          </cell>
          <cell r="C3142" t="str">
            <v>UN</v>
          </cell>
          <cell r="D3142">
            <v>269.67</v>
          </cell>
        </row>
        <row r="3143">
          <cell r="B3143" t="str">
            <v>44,00 M2)</v>
          </cell>
        </row>
        <row r="3144">
          <cell r="A3144" t="str">
            <v>68675/002</v>
          </cell>
          <cell r="B3144" t="str">
            <v>INSTALACOES HIDRAULICAS P/ CASA POPULAR - KIT PROJETO 2 (2 PAVTOS -</v>
          </cell>
          <cell r="C3144" t="str">
            <v>UN</v>
          </cell>
          <cell r="D3144">
            <v>253.86</v>
          </cell>
        </row>
        <row r="3145">
          <cell r="B3145" t="str">
            <v>35,80 M2)</v>
          </cell>
        </row>
        <row r="3146">
          <cell r="A3146" t="str">
            <v>68675/003</v>
          </cell>
          <cell r="B3146" t="str">
            <v>INSTALACOES HIDRAULICAS P/ CASA POPULAR - KIT PROJETO 3 (1 PAVTO -</v>
          </cell>
          <cell r="C3146" t="str">
            <v>UN</v>
          </cell>
          <cell r="D3146">
            <v>261.52</v>
          </cell>
        </row>
        <row r="3147">
          <cell r="B3147" t="str">
            <v>34,20 M2)</v>
          </cell>
        </row>
        <row r="3148">
          <cell r="A3148" t="str">
            <v>68675/004</v>
          </cell>
          <cell r="B3148" t="str">
            <v>INSTALACOES HIDRAULICAS P/ CASA POPULAR - KIT PROJETO 4 (1 PAVTO -</v>
          </cell>
          <cell r="C3148" t="str">
            <v>UN</v>
          </cell>
          <cell r="D3148">
            <v>213.36</v>
          </cell>
        </row>
        <row r="3149">
          <cell r="B3149" t="str">
            <v>33,82 M2)</v>
          </cell>
        </row>
        <row r="3150">
          <cell r="A3150" t="str">
            <v>68675/005</v>
          </cell>
          <cell r="B3150" t="str">
            <v>INSTALACOES HIDRAULICAS P/ CASA POPULAR - KIT PROJETO 5 (1 PAVTO -</v>
          </cell>
          <cell r="C3150" t="str">
            <v>UN</v>
          </cell>
          <cell r="D3150">
            <v>213.36</v>
          </cell>
        </row>
        <row r="3151">
          <cell r="B3151" t="str">
            <v>45,16 M2)</v>
          </cell>
        </row>
        <row r="3152">
          <cell r="A3152" t="str">
            <v>68675/006</v>
          </cell>
          <cell r="B3152" t="str">
            <v>INSTALACOES HIDRAULICAS P/ CASA POPULAR - KIT PROJETO 6 (1 PAVTO -</v>
          </cell>
          <cell r="C3152" t="str">
            <v>UN</v>
          </cell>
          <cell r="D3152">
            <v>207.38</v>
          </cell>
        </row>
        <row r="3153">
          <cell r="B3153" t="str">
            <v>34,38 M2)</v>
          </cell>
        </row>
        <row r="3154">
          <cell r="A3154" t="str">
            <v>68675/007</v>
          </cell>
          <cell r="B3154" t="str">
            <v>INSTALACOES HIDRAULICAS P/ CASA POPULAR - KIT PROJETO 7 (1 PAVTO -</v>
          </cell>
          <cell r="C3154" t="str">
            <v>UN</v>
          </cell>
          <cell r="D3154">
            <v>207.56</v>
          </cell>
        </row>
        <row r="3155">
          <cell r="B3155" t="str">
            <v>37,26 M2)</v>
          </cell>
        </row>
        <row r="3156">
          <cell r="A3156" t="str">
            <v>68675/008</v>
          </cell>
          <cell r="B3156" t="str">
            <v>INSTALACOES HIDRAULICAS P/ CASA POPULAR - KIT PROJETO 8 (1 PAVTO -</v>
          </cell>
          <cell r="C3156" t="str">
            <v>UN</v>
          </cell>
          <cell r="D3156">
            <v>213.36</v>
          </cell>
        </row>
        <row r="3157">
          <cell r="B3157" t="str">
            <v>39,83 M2)</v>
          </cell>
        </row>
        <row r="3158">
          <cell r="A3158">
            <v>68676</v>
          </cell>
          <cell r="B3158" t="str">
            <v>INSTALACOES SANITARIAS P/ CASA POPULAR - KIT PROJETO</v>
          </cell>
        </row>
        <row r="3159">
          <cell r="A3159" t="str">
            <v>68676/001</v>
          </cell>
          <cell r="B3159" t="str">
            <v>INSTALACOES SANITARIAS P/ CASA POPULAR - KIT PROJETO 1 (2 PAVTOS -</v>
          </cell>
          <cell r="C3159" t="str">
            <v>UN</v>
          </cell>
          <cell r="D3159">
            <v>306.77999999999997</v>
          </cell>
        </row>
        <row r="3160">
          <cell r="B3160" t="str">
            <v>44,00 M2)</v>
          </cell>
        </row>
        <row r="3161">
          <cell r="A3161" t="str">
            <v>68676/002</v>
          </cell>
          <cell r="B3161" t="str">
            <v>INSTALACOES SANITARIAS P/ CASA POPULAR - KIT PROJETO 2 (2 PAVTOS -</v>
          </cell>
          <cell r="C3161" t="str">
            <v>UN</v>
          </cell>
          <cell r="D3161">
            <v>306.77999999999997</v>
          </cell>
        </row>
        <row r="3162">
          <cell r="B3162" t="str">
            <v>35,80 M2)</v>
          </cell>
        </row>
        <row r="3163">
          <cell r="A3163" t="str">
            <v>CÓDIGO</v>
          </cell>
          <cell r="B3163" t="str">
            <v>|D E S C R I Ç Ã O                                                   |UN</v>
          </cell>
          <cell r="C3163" t="str">
            <v>IDADE</v>
          </cell>
          <cell r="D3163" t="str">
            <v>|CUSTO TOTAL</v>
          </cell>
        </row>
        <row r="3164">
          <cell r="A3164" t="str">
            <v>ÍNCULO.....:</v>
          </cell>
          <cell r="B3164" t="str">
            <v>NACIONAL CAIXA</v>
          </cell>
        </row>
        <row r="3166">
          <cell r="A3166" t="str">
            <v>68676/003</v>
          </cell>
          <cell r="B3166" t="str">
            <v>INSTALACOES SANITARIAS P/ CASA POPULAR - KIT PROJETO 3 (1 PAVTO -</v>
          </cell>
          <cell r="C3166" t="str">
            <v>UN</v>
          </cell>
          <cell r="D3166">
            <v>283.83999999999997</v>
          </cell>
        </row>
        <row r="3167">
          <cell r="B3167" t="str">
            <v>34,20 M2)</v>
          </cell>
        </row>
        <row r="3168">
          <cell r="A3168" t="str">
            <v>68676/004</v>
          </cell>
          <cell r="B3168" t="str">
            <v>INSTALACOES SANITARIAS P/ CASA POPULAR - KIT PROJETO 4 (1 PAVTO -</v>
          </cell>
          <cell r="C3168" t="str">
            <v>UN</v>
          </cell>
          <cell r="D3168">
            <v>283.83999999999997</v>
          </cell>
        </row>
        <row r="3169">
          <cell r="B3169" t="str">
            <v>33,82 M2)</v>
          </cell>
        </row>
        <row r="3170">
          <cell r="A3170" t="str">
            <v>68676/005</v>
          </cell>
          <cell r="B3170" t="str">
            <v>INSTALACOES SANITARIAS P/ CASA POPULAR - KIT PROJETO 5 (1 PAVTO -</v>
          </cell>
          <cell r="C3170" t="str">
            <v>UN</v>
          </cell>
          <cell r="D3170">
            <v>283.83999999999997</v>
          </cell>
        </row>
        <row r="3171">
          <cell r="B3171" t="str">
            <v>45,16 M2)</v>
          </cell>
        </row>
        <row r="3172">
          <cell r="A3172" t="str">
            <v>68676/006</v>
          </cell>
          <cell r="B3172" t="str">
            <v>INSTALACOES SANITARIAS P/ CASA POPULAR - KIT PROJETO 6 (1 PAVTO -</v>
          </cell>
          <cell r="C3172" t="str">
            <v>UN</v>
          </cell>
          <cell r="D3172">
            <v>283.83999999999997</v>
          </cell>
        </row>
        <row r="3173">
          <cell r="B3173" t="str">
            <v>34,38 M2)</v>
          </cell>
        </row>
        <row r="3174">
          <cell r="A3174" t="str">
            <v>68676/007</v>
          </cell>
          <cell r="B3174" t="str">
            <v>INSTALACOES SANITARIAS P/ CASA POPULAR - KIT PROJETO 7 (1 PAVTO -</v>
          </cell>
          <cell r="C3174" t="str">
            <v>UN</v>
          </cell>
          <cell r="D3174">
            <v>283.83999999999997</v>
          </cell>
        </row>
        <row r="3175">
          <cell r="B3175" t="str">
            <v>37,26 M2)</v>
          </cell>
        </row>
        <row r="3176">
          <cell r="A3176" t="str">
            <v>68676/008</v>
          </cell>
          <cell r="B3176" t="str">
            <v>INSTALACOES SANITARIAS P/ CASA POPULAR - KIT PROJETO 8 (1 PAVTO -</v>
          </cell>
          <cell r="C3176" t="str">
            <v>UN</v>
          </cell>
          <cell r="D3176">
            <v>283.83999999999997</v>
          </cell>
        </row>
        <row r="3177">
          <cell r="B3177" t="str">
            <v>39,83 M2)</v>
          </cell>
        </row>
        <row r="3178">
          <cell r="A3178" t="str">
            <v>INPR</v>
          </cell>
          <cell r="B3178" t="str">
            <v>INSTALACOES DE PRODUCAO</v>
          </cell>
        </row>
        <row r="3179">
          <cell r="A3179">
            <v>240</v>
          </cell>
          <cell r="B3179" t="str">
            <v>MONTAGENS EM GERAL</v>
          </cell>
        </row>
        <row r="3180">
          <cell r="A3180">
            <v>6159</v>
          </cell>
          <cell r="B3180" t="str">
            <v>INDICADOR DE NIVEL, PARA RESERVATORIO</v>
          </cell>
          <cell r="C3180" t="str">
            <v>UN</v>
          </cell>
          <cell r="D3180">
            <v>93</v>
          </cell>
        </row>
        <row r="3181">
          <cell r="A3181">
            <v>24261</v>
          </cell>
          <cell r="B3181" t="str">
            <v>INSTALACOES HIDRAULICAS P/RESERVATORIOS</v>
          </cell>
        </row>
        <row r="3182">
          <cell r="A3182" t="str">
            <v>24261/001</v>
          </cell>
          <cell r="B3182" t="str">
            <v>RESERVATORIO APOIADO DE 25 M3</v>
          </cell>
          <cell r="C3182" t="str">
            <v>UN</v>
          </cell>
          <cell r="D3182">
            <v>6029.12</v>
          </cell>
        </row>
        <row r="3183">
          <cell r="A3183" t="str">
            <v>24261/002</v>
          </cell>
          <cell r="B3183" t="str">
            <v>RESERVATORIO APOIADO DE 50 M3</v>
          </cell>
          <cell r="C3183" t="str">
            <v>UN</v>
          </cell>
          <cell r="D3183">
            <v>6227.46</v>
          </cell>
        </row>
        <row r="3184">
          <cell r="A3184" t="str">
            <v>24261/003</v>
          </cell>
          <cell r="B3184" t="str">
            <v>RESERVATORIO APOIADO DE 75 M3</v>
          </cell>
          <cell r="C3184" t="str">
            <v>UN</v>
          </cell>
          <cell r="D3184">
            <v>10463.129999999999</v>
          </cell>
        </row>
        <row r="3185">
          <cell r="A3185" t="str">
            <v>24261/004</v>
          </cell>
          <cell r="B3185" t="str">
            <v>RESERVATORIO CIRCULAR APOIADO DE 300 M3</v>
          </cell>
          <cell r="C3185" t="str">
            <v>UN</v>
          </cell>
          <cell r="D3185">
            <v>24664.16</v>
          </cell>
        </row>
        <row r="3186">
          <cell r="A3186" t="str">
            <v>24261/005</v>
          </cell>
          <cell r="B3186" t="str">
            <v>RESERVATORIO CIRCULAR APOIADO DE 500 M3</v>
          </cell>
          <cell r="C3186" t="str">
            <v>UN</v>
          </cell>
          <cell r="D3186">
            <v>68693.17</v>
          </cell>
        </row>
        <row r="3187">
          <cell r="A3187" t="str">
            <v>24261/006</v>
          </cell>
          <cell r="B3187" t="str">
            <v>RESERVATORIO ELEVADO DE 25 M3</v>
          </cell>
          <cell r="C3187" t="str">
            <v>UN</v>
          </cell>
          <cell r="D3187">
            <v>19596.900000000001</v>
          </cell>
        </row>
        <row r="3188">
          <cell r="A3188" t="str">
            <v>24261/007</v>
          </cell>
          <cell r="B3188" t="str">
            <v>RESERVATORIO ELEVADO DE 50 M3</v>
          </cell>
          <cell r="C3188" t="str">
            <v>UN</v>
          </cell>
          <cell r="D3188">
            <v>19708.95</v>
          </cell>
        </row>
        <row r="3189">
          <cell r="A3189" t="str">
            <v>24261/008</v>
          </cell>
          <cell r="B3189" t="str">
            <v>RESERVATORIO ELEVADO DE 100 M3</v>
          </cell>
          <cell r="C3189" t="str">
            <v>UN</v>
          </cell>
          <cell r="D3189">
            <v>32611.06</v>
          </cell>
        </row>
        <row r="3190">
          <cell r="A3190" t="str">
            <v>24261/009</v>
          </cell>
          <cell r="B3190" t="str">
            <v>SUSPIRO EM FOFO D=100MM, PARA RESERVATORIO</v>
          </cell>
          <cell r="C3190" t="str">
            <v>UN</v>
          </cell>
          <cell r="D3190">
            <v>410.9</v>
          </cell>
        </row>
        <row r="3191">
          <cell r="A3191" t="str">
            <v>24261/010</v>
          </cell>
          <cell r="B3191" t="str">
            <v>ESCADA INTERNA PARA RESERVATORIO</v>
          </cell>
          <cell r="C3191" t="str">
            <v>UN</v>
          </cell>
          <cell r="D3191">
            <v>401.98</v>
          </cell>
        </row>
        <row r="3192">
          <cell r="A3192">
            <v>24264</v>
          </cell>
          <cell r="B3192" t="str">
            <v>TAMPA PARA RESERVATORIO</v>
          </cell>
        </row>
        <row r="3193">
          <cell r="A3193" t="str">
            <v>24264/001</v>
          </cell>
          <cell r="B3193" t="str">
            <v>TAMPA PARA RESERVATORIO EM ACO INOX</v>
          </cell>
          <cell r="C3193" t="str">
            <v>UN</v>
          </cell>
          <cell r="D3193">
            <v>361.16</v>
          </cell>
        </row>
        <row r="3194">
          <cell r="A3194" t="str">
            <v>CÓDIGO</v>
          </cell>
          <cell r="B3194" t="str">
            <v>|D E S C R I Ç Ã O                                                   |UN</v>
          </cell>
          <cell r="C3194" t="str">
            <v>IDADE</v>
          </cell>
          <cell r="D3194" t="str">
            <v>|CUSTO TOTAL</v>
          </cell>
        </row>
        <row r="3195">
          <cell r="A3195" t="str">
            <v>ÍNCULO.....:</v>
          </cell>
          <cell r="B3195" t="str">
            <v>NACIONAL CAIXA</v>
          </cell>
        </row>
        <row r="3197">
          <cell r="A3197" t="str">
            <v>24264/002</v>
          </cell>
          <cell r="B3197" t="str">
            <v>TAMPA EM ACO INOX PARA RESERVATORIO</v>
          </cell>
          <cell r="C3197" t="str">
            <v>UN</v>
          </cell>
          <cell r="D3197">
            <v>361.16</v>
          </cell>
        </row>
        <row r="3198">
          <cell r="A3198">
            <v>40834</v>
          </cell>
          <cell r="B3198" t="str">
            <v>INDICADOR DE NIVEL DE RESERVATORIOS</v>
          </cell>
          <cell r="C3198" t="str">
            <v>UN</v>
          </cell>
          <cell r="D3198">
            <v>93</v>
          </cell>
        </row>
        <row r="3199">
          <cell r="A3199" t="str">
            <v>LIPR</v>
          </cell>
          <cell r="B3199" t="str">
            <v>LIGACOES PREDIAIS AGUA/ESGOTO/ENERGIA/TELEFONE</v>
          </cell>
        </row>
        <row r="3200">
          <cell r="A3200">
            <v>58</v>
          </cell>
          <cell r="B3200" t="str">
            <v>LIGACOES PREDIAIS DE AGUA</v>
          </cell>
        </row>
        <row r="3201">
          <cell r="A3201">
            <v>10251</v>
          </cell>
          <cell r="B3201" t="str">
            <v>TOMADA D AGU</v>
          </cell>
        </row>
        <row r="3202">
          <cell r="A3202" t="str">
            <v>10251/001</v>
          </cell>
          <cell r="B3202" t="str">
            <v>TOMADA D AGUA PARA REDE EM IMPLANTACA</v>
          </cell>
          <cell r="C3202" t="str">
            <v>UN</v>
          </cell>
          <cell r="D3202">
            <v>4.0199999999999996</v>
          </cell>
        </row>
        <row r="3203">
          <cell r="A3203">
            <v>10252</v>
          </cell>
          <cell r="B3203" t="str">
            <v>RAMAL PREDIAL</v>
          </cell>
        </row>
        <row r="3204">
          <cell r="A3204" t="str">
            <v>10252/001</v>
          </cell>
          <cell r="B3204" t="str">
            <v>RAMAL PREDIAL DE AGUA P/ REDE EM IMPLANTACAO (MAT. E M.O.)</v>
          </cell>
          <cell r="C3204" t="str">
            <v>M</v>
          </cell>
          <cell r="D3204">
            <v>6.99</v>
          </cell>
        </row>
        <row r="3205">
          <cell r="A3205">
            <v>23441</v>
          </cell>
          <cell r="B3205" t="str">
            <v>MONTAGEM E INSTALACAO DE CAVALETE</v>
          </cell>
        </row>
        <row r="3206">
          <cell r="A3206" t="str">
            <v>23441/001</v>
          </cell>
          <cell r="B3206" t="str">
            <v>MONTAGEM E INSTALACAO DE KIT EM POLIETILENO C/ REGISTRO 3/4"</v>
          </cell>
          <cell r="C3206" t="str">
            <v>UN</v>
          </cell>
          <cell r="D3206">
            <v>34.799999999999997</v>
          </cell>
        </row>
        <row r="3207">
          <cell r="A3207">
            <v>23442</v>
          </cell>
          <cell r="B3207" t="str">
            <v>AQUISICAO E INSTALACAO DE HIDROMETRO</v>
          </cell>
        </row>
        <row r="3208">
          <cell r="A3208" t="str">
            <v>23442/001</v>
          </cell>
          <cell r="B3208" t="str">
            <v>AQUISICAO E INSTALACAO DE HIDROMETRO DE 3,00 M3/H, D = 1/2"</v>
          </cell>
          <cell r="C3208" t="str">
            <v>UN</v>
          </cell>
          <cell r="D3208">
            <v>71.02</v>
          </cell>
        </row>
        <row r="3209">
          <cell r="A3209" t="str">
            <v>23442/002</v>
          </cell>
          <cell r="B3209" t="str">
            <v>AQUISICAO E INSTALACAO DE HIDROMETRO DE 5,00 M3/H, D = 3/4"</v>
          </cell>
          <cell r="C3209" t="str">
            <v>UN</v>
          </cell>
          <cell r="D3209">
            <v>93.14</v>
          </cell>
        </row>
        <row r="3210">
          <cell r="A3210" t="str">
            <v>23442/003</v>
          </cell>
          <cell r="B3210" t="str">
            <v>AQUISICAO E INSTALACAO DE HIDROMETRO DE 1,5 M3/H</v>
          </cell>
          <cell r="C3210" t="str">
            <v>UN</v>
          </cell>
          <cell r="D3210">
            <v>67.91</v>
          </cell>
        </row>
        <row r="3211">
          <cell r="A3211">
            <v>23746</v>
          </cell>
          <cell r="B3211" t="str">
            <v>LIGACAO PREDIAL (AGUA E ESGOTO)</v>
          </cell>
        </row>
        <row r="3212">
          <cell r="A3212" t="str">
            <v>23746/001</v>
          </cell>
          <cell r="B3212" t="str">
            <v>LIGACAO PREDIAL/CASAS (AGUA E ESGOTO)</v>
          </cell>
          <cell r="C3212" t="str">
            <v>UN</v>
          </cell>
          <cell r="D3212">
            <v>110.15</v>
          </cell>
        </row>
        <row r="3213">
          <cell r="A3213">
            <v>68062</v>
          </cell>
          <cell r="B3213" t="str">
            <v>ACRESCIMO PARA LIGACAO EM CASAS COM CAIXA D AGU</v>
          </cell>
          <cell r="C3213" t="str">
            <v>UN</v>
          </cell>
          <cell r="D3213">
            <v>52.92</v>
          </cell>
        </row>
        <row r="3214">
          <cell r="A3214">
            <v>68063</v>
          </cell>
          <cell r="B3214" t="str">
            <v>LIGACAO DOMICILIAR DE AGUA (DO HIDROMETRO ATE A CASA)</v>
          </cell>
          <cell r="C3214" t="str">
            <v>UN</v>
          </cell>
          <cell r="D3214">
            <v>28.28</v>
          </cell>
        </row>
        <row r="3215">
          <cell r="A3215">
            <v>68488</v>
          </cell>
          <cell r="B3215" t="str">
            <v>LIGACAO DOMICILIAR DE AGUA</v>
          </cell>
        </row>
        <row r="3216">
          <cell r="A3216" t="str">
            <v>68488/001</v>
          </cell>
          <cell r="B3216" t="str">
            <v>LIGACAO DOMICILIAR DE AGUA</v>
          </cell>
          <cell r="C3216" t="str">
            <v>UN</v>
          </cell>
          <cell r="D3216">
            <v>503</v>
          </cell>
        </row>
        <row r="3217">
          <cell r="A3217">
            <v>59</v>
          </cell>
          <cell r="B3217" t="str">
            <v>LIGACOES PREDIAIS DE ESGOTO</v>
          </cell>
        </row>
        <row r="3218">
          <cell r="A3218">
            <v>23444</v>
          </cell>
          <cell r="B3218" t="str">
            <v>CONEXAO DO RAMAL DOMICILIAR A REDE COLETORA EM IMPLANTACAO</v>
          </cell>
        </row>
        <row r="3219">
          <cell r="A3219" t="str">
            <v>23444/001</v>
          </cell>
          <cell r="B3219" t="str">
            <v>EM PVC, DIAMETRO 100 MM (MAO-DE-OBRA)</v>
          </cell>
          <cell r="C3219" t="str">
            <v>UN</v>
          </cell>
          <cell r="D3219">
            <v>2.0099999999999998</v>
          </cell>
        </row>
        <row r="3220">
          <cell r="A3220" t="str">
            <v>23444/002</v>
          </cell>
          <cell r="B3220" t="str">
            <v>EM MANILHA CERAMICA, DIAMETRO 100 MM (MAO-DE-OBRA + MATERIAL</v>
          </cell>
          <cell r="C3220" t="str">
            <v>UN</v>
          </cell>
          <cell r="D3220">
            <v>6.3</v>
          </cell>
        </row>
        <row r="3221">
          <cell r="B3221" t="str">
            <v>PARA JUNTA ASFALTICA)</v>
          </cell>
        </row>
        <row r="3222">
          <cell r="A3222">
            <v>23445</v>
          </cell>
          <cell r="B3222" t="str">
            <v>RAMAL PREDIAL DE ESGOTO PARA REDE EM IMPLANTACAO (MAO-DE OBRA E</v>
          </cell>
        </row>
        <row r="3223">
          <cell r="B3223" t="str">
            <v>MATERIAL, INCLUINDO ESCAVACAO MANUAL ATE 1,50 METROS E REATERRO)</v>
          </cell>
        </row>
        <row r="3224">
          <cell r="A3224" t="str">
            <v>23445/001</v>
          </cell>
          <cell r="B3224" t="str">
            <v>EM PVC, DIAMETRO 100 MM</v>
          </cell>
          <cell r="C3224" t="str">
            <v>M</v>
          </cell>
          <cell r="D3224">
            <v>21.66</v>
          </cell>
        </row>
        <row r="3225">
          <cell r="A3225" t="str">
            <v>CÓDIGO</v>
          </cell>
          <cell r="B3225" t="str">
            <v>|D E S C R I Ç Ã O                                                   |UN</v>
          </cell>
          <cell r="C3225" t="str">
            <v>IDADE</v>
          </cell>
          <cell r="D3225" t="str">
            <v>|CUSTO TOTAL</v>
          </cell>
        </row>
        <row r="3226">
          <cell r="A3226" t="str">
            <v>ÍNCULO.....:</v>
          </cell>
          <cell r="B3226" t="str">
            <v>NACIONAL CAIXA</v>
          </cell>
        </row>
        <row r="3228">
          <cell r="A3228" t="str">
            <v>23445/002</v>
          </cell>
          <cell r="B3228" t="str">
            <v>EM MANILHA CERAMICA, DIAMETRO 100 MM</v>
          </cell>
          <cell r="C3228" t="str">
            <v>M</v>
          </cell>
          <cell r="D3228">
            <v>27.29</v>
          </cell>
        </row>
        <row r="3229">
          <cell r="A3229">
            <v>68489</v>
          </cell>
          <cell r="B3229" t="str">
            <v>LIGACAO DOMICILIAR DE ESGOTO</v>
          </cell>
        </row>
        <row r="3230">
          <cell r="A3230" t="str">
            <v>68489/001</v>
          </cell>
          <cell r="B3230" t="str">
            <v>LIGACAO DOMICILIAR DE ESGOTO</v>
          </cell>
          <cell r="C3230" t="str">
            <v>UN</v>
          </cell>
          <cell r="D3230">
            <v>2408.69</v>
          </cell>
        </row>
        <row r="3231">
          <cell r="A3231">
            <v>60</v>
          </cell>
          <cell r="B3231" t="str">
            <v>LIGACOES PREDIAIS DE ENERGIA</v>
          </cell>
        </row>
        <row r="3232">
          <cell r="A3232">
            <v>68064</v>
          </cell>
          <cell r="B3232" t="str">
            <v>LIGACAO DOMICILIAR COM POSTE T6</v>
          </cell>
          <cell r="C3232" t="str">
            <v>UN</v>
          </cell>
          <cell r="D3232">
            <v>147.53</v>
          </cell>
        </row>
        <row r="3233">
          <cell r="A3233">
            <v>68490</v>
          </cell>
          <cell r="B3233" t="str">
            <v>ENTRADA DE ENERGIA ELETRICA</v>
          </cell>
        </row>
        <row r="3234">
          <cell r="A3234" t="str">
            <v>68490/001</v>
          </cell>
          <cell r="B3234" t="str">
            <v>ENTRADA DE ENERGIA ELETRICA</v>
          </cell>
          <cell r="C3234" t="str">
            <v>UN</v>
          </cell>
          <cell r="D3234">
            <v>3969.75</v>
          </cell>
        </row>
        <row r="3235">
          <cell r="A3235" t="str">
            <v>MOVT</v>
          </cell>
          <cell r="B3235" t="str">
            <v>MOVIMENTO DE TERRA</v>
          </cell>
        </row>
        <row r="3236">
          <cell r="A3236">
            <v>17</v>
          </cell>
          <cell r="B3236" t="str">
            <v>DRAGAGEM</v>
          </cell>
        </row>
        <row r="3237">
          <cell r="A3237">
            <v>59419</v>
          </cell>
          <cell r="B3237" t="str">
            <v>ESCAVACAO SUBMERSA</v>
          </cell>
        </row>
        <row r="3238">
          <cell r="A3238" t="str">
            <v>59419/001</v>
          </cell>
          <cell r="B3238" t="str">
            <v>ESCAVACAO SUBMERSA (DRAGAGEM E CARGA)</v>
          </cell>
          <cell r="C3238" t="str">
            <v>M3</v>
          </cell>
          <cell r="D3238">
            <v>14.02</v>
          </cell>
        </row>
        <row r="3239">
          <cell r="A3239">
            <v>18</v>
          </cell>
          <cell r="B3239" t="str">
            <v>CORTE/ESCAVACAO EM JAZIDAS OU CAMPO ABERTO</v>
          </cell>
        </row>
        <row r="3240">
          <cell r="A3240">
            <v>7011</v>
          </cell>
          <cell r="B3240" t="str">
            <v>ESCAVACAO E ACERTO MANUAL NA FAIXA DE 0,45M DE LARGURA P/ EXECUCAO</v>
          </cell>
          <cell r="C3240" t="str">
            <v>M</v>
          </cell>
          <cell r="D3240">
            <v>1.97</v>
          </cell>
        </row>
        <row r="3241">
          <cell r="B3241" t="str">
            <v>DE MEIO-FIO E SARJETA CONJUGADOS</v>
          </cell>
        </row>
        <row r="3242">
          <cell r="A3242">
            <v>23406</v>
          </cell>
          <cell r="B3242" t="str">
            <v>ESCAVACAO E TRANSPORTE DMT 50M C/TRATOR ESTEIRAS CAT D6</v>
          </cell>
        </row>
        <row r="3243">
          <cell r="A3243" t="str">
            <v>23406/001</v>
          </cell>
          <cell r="B3243" t="str">
            <v>ESCAVACAO MECANICA EM MATERIAL DE 1A CATEGORIA C/TRATOR DE ESTEIRAS</v>
          </cell>
          <cell r="C3243" t="str">
            <v>M3</v>
          </cell>
          <cell r="D3243">
            <v>4.04</v>
          </cell>
        </row>
        <row r="3244">
          <cell r="B3244" t="str">
            <v>CAT D6, INCLUSIVE TRANSPORTE ATE 50M</v>
          </cell>
        </row>
        <row r="3245">
          <cell r="A3245">
            <v>23433</v>
          </cell>
          <cell r="B3245" t="str">
            <v>ESCAVACAO MECANIZADA DE AREA, QQ TERRENO, EXCETO ROCHA</v>
          </cell>
        </row>
        <row r="3246">
          <cell r="A3246" t="str">
            <v>23433/001</v>
          </cell>
          <cell r="B3246" t="str">
            <v>ESCAVACAO MECANIZADA DE AREA (C/TRATOR DE ESTEIRAS CATERPILLAR-D8)</v>
          </cell>
          <cell r="C3246" t="str">
            <v>M3</v>
          </cell>
          <cell r="D3246">
            <v>1.94</v>
          </cell>
        </row>
        <row r="3247">
          <cell r="A3247">
            <v>23434</v>
          </cell>
          <cell r="B3247" t="str">
            <v>ESCAVACAO SUBMERSA</v>
          </cell>
        </row>
        <row r="3248">
          <cell r="A3248" t="str">
            <v>23434/001</v>
          </cell>
          <cell r="B3248" t="str">
            <v>DRAGAGEM (C/ ESCAVADEIRA DRAG LINE DE ARRASTE 140HP BUCYRUS)</v>
          </cell>
          <cell r="C3248" t="str">
            <v>M3</v>
          </cell>
          <cell r="D3248">
            <v>12.81</v>
          </cell>
        </row>
        <row r="3249">
          <cell r="A3249">
            <v>23616</v>
          </cell>
          <cell r="B3249" t="str">
            <v>ESCAVACAO DE MATERIAL 1A. CATEGORIA (SUBLEITO)</v>
          </cell>
        </row>
        <row r="3250">
          <cell r="A3250" t="str">
            <v>23616/002</v>
          </cell>
          <cell r="B3250" t="str">
            <v>ESCAVACAO MECANICA DE MATERIAL 1A. CATEGORIA, PROVENIENTE DE CORTE DE</v>
          </cell>
          <cell r="C3250" t="str">
            <v>M3</v>
          </cell>
          <cell r="D3250">
            <v>2.14</v>
          </cell>
        </row>
        <row r="3251">
          <cell r="B3251" t="str">
            <v>SUBLEITO (C/TRATOR ESTEIRAS KOMATSU 160HP)</v>
          </cell>
        </row>
        <row r="3252">
          <cell r="A3252">
            <v>24863</v>
          </cell>
          <cell r="B3252" t="str">
            <v>ESCAVACAO E TRANSPORTE DMT 50M C/TRATOR ESTEIRAS CAT D8</v>
          </cell>
        </row>
        <row r="3253">
          <cell r="A3253" t="str">
            <v>24863/001</v>
          </cell>
          <cell r="B3253" t="str">
            <v>ESCAVACAO E TRANSP MAT 1A CAT DMT 50M C/TRATOR EST CAT D8 C/ LAMINA</v>
          </cell>
          <cell r="C3253" t="str">
            <v>M3</v>
          </cell>
          <cell r="D3253">
            <v>1.44</v>
          </cell>
        </row>
        <row r="3254">
          <cell r="A3254" t="str">
            <v>24863/002</v>
          </cell>
          <cell r="B3254" t="str">
            <v>ESCAVACAO E TRANSP MAT 2A CAT DMT 50M C/TRATOR EST C/LAMINA E ESCARIF</v>
          </cell>
          <cell r="C3254" t="str">
            <v>M3</v>
          </cell>
          <cell r="D3254">
            <v>2.8</v>
          </cell>
        </row>
        <row r="3255">
          <cell r="A3255">
            <v>24864</v>
          </cell>
          <cell r="B3255" t="str">
            <v>ESCAVACAO, CARGA E TRANSPORTE DMT 50 A 200M C/ CAMINHAO BASCULANTE</v>
          </cell>
        </row>
        <row r="3256">
          <cell r="A3256" t="str">
            <v>CÓDIGO</v>
          </cell>
          <cell r="B3256" t="str">
            <v>|D E S C R I Ç Ã O                                                   |UN</v>
          </cell>
          <cell r="C3256" t="str">
            <v>IDADE</v>
          </cell>
          <cell r="D3256" t="str">
            <v>|CUSTO TOTAL</v>
          </cell>
        </row>
        <row r="3257">
          <cell r="A3257" t="str">
            <v>ÍNCULO.....:</v>
          </cell>
          <cell r="B3257" t="str">
            <v>NACIONAL CAIXA</v>
          </cell>
        </row>
        <row r="3259">
          <cell r="A3259" t="str">
            <v>24864/001</v>
          </cell>
          <cell r="B3259" t="str">
            <v>ESCAVACAO C/ CAT D8, CARGA E TRANSP MAT 1A CAT DMT 50 A 200M C/ CB</v>
          </cell>
          <cell r="C3259" t="str">
            <v>M3</v>
          </cell>
          <cell r="D3259">
            <v>4.2300000000000004</v>
          </cell>
        </row>
        <row r="3260">
          <cell r="A3260">
            <v>24868</v>
          </cell>
          <cell r="B3260" t="str">
            <v>ESCAVACAO E CARGA EM MATERIAL DE JAZIDA 1A CATEGORIA</v>
          </cell>
        </row>
        <row r="3261">
          <cell r="A3261" t="str">
            <v>24868/001</v>
          </cell>
          <cell r="B3261" t="str">
            <v>ESCAVACAO E CARGA DE MATERIAL DE JAZIDA 1A CAT UTILIZANDO TRATOR DE</v>
          </cell>
          <cell r="C3261" t="str">
            <v>M3</v>
          </cell>
          <cell r="D3261">
            <v>3.49</v>
          </cell>
        </row>
        <row r="3262">
          <cell r="B3262" t="str">
            <v>ESTEIRAS CAT D-8 (VU=10ANOS / 20.000H)</v>
          </cell>
        </row>
        <row r="3263">
          <cell r="A3263">
            <v>25039</v>
          </cell>
          <cell r="B3263" t="str">
            <v>ESCAVACAO E CARGA MATERIAL 1A CATEGORIA</v>
          </cell>
        </row>
        <row r="3264">
          <cell r="A3264" t="str">
            <v>25039/001</v>
          </cell>
          <cell r="B3264" t="str">
            <v>ESCAVACAO E CARGA MATERIAL 1A CATEGORIA, UTILIZANDO TRATOR DE ESTEIRAS</v>
          </cell>
          <cell r="C3264" t="str">
            <v>M3</v>
          </cell>
          <cell r="D3264">
            <v>3.03</v>
          </cell>
        </row>
        <row r="3265">
          <cell r="B3265" t="str">
            <v>CAT D-6 E PA-CARREGADEIRA CAT 950 170HP</v>
          </cell>
        </row>
        <row r="3266">
          <cell r="A3266">
            <v>60844</v>
          </cell>
          <cell r="B3266" t="str">
            <v>REGULARIZACAO DE AREAS</v>
          </cell>
        </row>
        <row r="3267">
          <cell r="A3267" t="str">
            <v>60844/001</v>
          </cell>
          <cell r="B3267" t="str">
            <v>REGULARIZACAO DE AREAS - C/ MOTONIVELADORA 185 A 200 CV - MMA</v>
          </cell>
          <cell r="C3267" t="str">
            <v>M2</v>
          </cell>
          <cell r="D3267">
            <v>0.25</v>
          </cell>
        </row>
        <row r="3268">
          <cell r="A3268">
            <v>63377</v>
          </cell>
          <cell r="B3268" t="str">
            <v>ESCAVACAO MANUAL DE AREA, QQ TERRENO, EXCETO ROCHA</v>
          </cell>
        </row>
        <row r="3269">
          <cell r="A3269" t="str">
            <v>63377/001</v>
          </cell>
          <cell r="B3269" t="str">
            <v>ATE 1,50 METROS DE PROFUNDIDADE</v>
          </cell>
          <cell r="C3269" t="str">
            <v>M3</v>
          </cell>
          <cell r="D3269">
            <v>11.09</v>
          </cell>
        </row>
        <row r="3270">
          <cell r="A3270" t="str">
            <v>63377/002</v>
          </cell>
          <cell r="B3270" t="str">
            <v>ALEM DE 1,50 METROS ATE 3,00 METROS DE PROFUNDIDADE</v>
          </cell>
          <cell r="C3270" t="str">
            <v>M3</v>
          </cell>
          <cell r="D3270">
            <v>14.64</v>
          </cell>
        </row>
        <row r="3271">
          <cell r="A3271">
            <v>71415</v>
          </cell>
          <cell r="B3271" t="str">
            <v>ESCAVAÇÃO MECANIZADA A CEU ABERTO</v>
          </cell>
        </row>
        <row r="3272">
          <cell r="A3272" t="str">
            <v>71415/001</v>
          </cell>
          <cell r="B3272" t="str">
            <v>ESCAVACAO, CARGA E DESCARGA MECANICA DE MATERIAL DE 1 CATEGORIA, NO VO</v>
          </cell>
          <cell r="C3272" t="str">
            <v>M3</v>
          </cell>
          <cell r="D3272">
            <v>11.11</v>
          </cell>
        </row>
        <row r="3273">
          <cell r="B3273" t="str">
            <v>LUME NECESSARIO P/ 1,00M3, COMPACTADO A 90%, INCLUSIVE TRANSPORTE A 1K</v>
          </cell>
        </row>
        <row r="3274">
          <cell r="B3274" t="str">
            <v>M</v>
          </cell>
        </row>
        <row r="3275">
          <cell r="A3275">
            <v>19</v>
          </cell>
          <cell r="B3275" t="str">
            <v>ESCAVACAO DE VALAS</v>
          </cell>
        </row>
        <row r="3276">
          <cell r="A3276">
            <v>10278</v>
          </cell>
          <cell r="B3276" t="str">
            <v>ESCAVACAO MANUAL DE VALAS RASAS, QQ TERRENO, EXCETO ROCHA</v>
          </cell>
        </row>
        <row r="3277">
          <cell r="A3277" t="str">
            <v>10278/001</v>
          </cell>
          <cell r="B3277" t="str">
            <v>ESCAVACAO MANUAL DE VALAS RASAS, QQ TERRENO, EXCETO ROCHA, P/FUNDACOES</v>
          </cell>
          <cell r="C3277" t="str">
            <v>M3</v>
          </cell>
          <cell r="D3277">
            <v>14.42</v>
          </cell>
        </row>
        <row r="3278">
          <cell r="B3278" t="str">
            <v>RASAS-BALDRAMES</v>
          </cell>
        </row>
        <row r="3279">
          <cell r="A3279" t="str">
            <v>10278/002</v>
          </cell>
          <cell r="B3279" t="str">
            <v>ESCAVACAO MANUAL (VALAS OU FUNDACOES RASAS)</v>
          </cell>
          <cell r="C3279" t="str">
            <v>M3</v>
          </cell>
          <cell r="D3279">
            <v>14.42</v>
          </cell>
        </row>
        <row r="3280">
          <cell r="A3280">
            <v>23414</v>
          </cell>
          <cell r="B3280" t="str">
            <v>ESCAVACAO MANUAL DE VALAS, QQ TERRENO, EXCETO ROCHA</v>
          </cell>
        </row>
        <row r="3281">
          <cell r="A3281" t="str">
            <v>23414/001</v>
          </cell>
          <cell r="B3281" t="str">
            <v>ATE 1,50 METROS DE PROFUNDIDADE</v>
          </cell>
          <cell r="C3281" t="str">
            <v>M3</v>
          </cell>
          <cell r="D3281">
            <v>11.76</v>
          </cell>
        </row>
        <row r="3282">
          <cell r="A3282" t="str">
            <v>23414/002</v>
          </cell>
          <cell r="B3282" t="str">
            <v>ALEM DE 1,50 METROS ATE 3,00 METROS DE PROFUNDIDADE</v>
          </cell>
          <cell r="C3282" t="str">
            <v>M3</v>
          </cell>
          <cell r="D3282">
            <v>15.53</v>
          </cell>
        </row>
        <row r="3283">
          <cell r="A3283" t="str">
            <v>23414/003</v>
          </cell>
          <cell r="B3283" t="str">
            <v>ALEM DE 3,00 METROS ATE 4,50 METROS DE PROFUNDIDADE</v>
          </cell>
          <cell r="C3283" t="str">
            <v>M3</v>
          </cell>
          <cell r="D3283">
            <v>18.190000000000001</v>
          </cell>
        </row>
        <row r="3284">
          <cell r="A3284">
            <v>23418</v>
          </cell>
          <cell r="B3284" t="str">
            <v>ESCAVACAO MECANICA DE VALAS, QQ TERRENO, EXCETO ROCHA</v>
          </cell>
        </row>
        <row r="3285">
          <cell r="A3285" t="str">
            <v>23418/001</v>
          </cell>
          <cell r="B3285" t="str">
            <v>ATE 2,00 METROS DE PROFUNDIDADE (C/RETRO-ESCAVADEIRA CASE 580 H)</v>
          </cell>
          <cell r="C3285" t="str">
            <v>M3</v>
          </cell>
          <cell r="D3285">
            <v>3.32</v>
          </cell>
        </row>
        <row r="3286">
          <cell r="A3286" t="str">
            <v>23418/002</v>
          </cell>
          <cell r="B3286" t="str">
            <v>ALEM DE 2,00 METROS ATE 4,00 METROS DE PROFUNDIDADE (C/RETRO-ESCAVA</v>
          </cell>
          <cell r="C3286" t="str">
            <v>M3</v>
          </cell>
          <cell r="D3286">
            <v>4.4400000000000004</v>
          </cell>
        </row>
        <row r="3287">
          <cell r="A3287" t="str">
            <v>CÓDIGO</v>
          </cell>
          <cell r="B3287" t="str">
            <v>|D E S C R I Ç Ã O                                                   |UN</v>
          </cell>
          <cell r="C3287" t="str">
            <v>IDADE</v>
          </cell>
          <cell r="D3287" t="str">
            <v>|CUSTO TOTAL</v>
          </cell>
        </row>
        <row r="3288">
          <cell r="A3288" t="str">
            <v>ÍNCULO.....:</v>
          </cell>
          <cell r="B3288" t="str">
            <v>NACIONAL CAIXA</v>
          </cell>
        </row>
        <row r="3290">
          <cell r="B3290" t="str">
            <v>DEIRA CASE 580 H)</v>
          </cell>
        </row>
        <row r="3291">
          <cell r="A3291" t="str">
            <v>23418/003</v>
          </cell>
          <cell r="B3291" t="str">
            <v>ALEM DE 4,00 METROS ATE 6,00 METROS DE PROFUNDIDADE (C/ESCAVADEIRA</v>
          </cell>
          <cell r="C3291" t="str">
            <v>M3</v>
          </cell>
          <cell r="D3291">
            <v>4.9000000000000004</v>
          </cell>
        </row>
        <row r="3292">
          <cell r="B3292" t="str">
            <v>HIDRAULICA 105 HP)</v>
          </cell>
        </row>
        <row r="3293">
          <cell r="A3293">
            <v>26286</v>
          </cell>
          <cell r="B3293" t="str">
            <v>ESCAVACAO MANUAL DE VALAS</v>
          </cell>
        </row>
        <row r="3294">
          <cell r="A3294" t="str">
            <v>26286/001</v>
          </cell>
          <cell r="B3294" t="str">
            <v>ESCAV MAN VALA/CAVA(FRIO)MAT 2A CAT ATE 1,50M EXCL ESG/ESCOR</v>
          </cell>
          <cell r="C3294" t="str">
            <v>M3</v>
          </cell>
          <cell r="D3294">
            <v>33.29</v>
          </cell>
        </row>
        <row r="3295">
          <cell r="B3295" t="str">
            <v>(MOLEDO OU ROCHA DECOMPOSTA)</v>
          </cell>
        </row>
        <row r="3296">
          <cell r="A3296" t="str">
            <v>26286/003</v>
          </cell>
          <cell r="B3296" t="str">
            <v>ESCAV MAN VALA/CAVA(FRIO)MAT 2A CAT 3 A 4,5M EXCL ESG/ESCOR</v>
          </cell>
          <cell r="C3296" t="str">
            <v>M3</v>
          </cell>
          <cell r="D3296">
            <v>48.82</v>
          </cell>
        </row>
        <row r="3297">
          <cell r="B3297" t="str">
            <v>(MOLEDO OU ROCHA DECOMPOSTA)</v>
          </cell>
        </row>
        <row r="3298">
          <cell r="A3298" t="str">
            <v>26286/004</v>
          </cell>
          <cell r="B3298" t="str">
            <v>ESCAV MAN VALA/CAVA(FRIO)MAT 2A CAT 4,5 A 6M EXCL ESG/ESCOR</v>
          </cell>
          <cell r="C3298" t="str">
            <v>M3</v>
          </cell>
          <cell r="D3298">
            <v>57.7</v>
          </cell>
        </row>
        <row r="3299">
          <cell r="B3299" t="str">
            <v>(MOLEDO OU ROCHA DECOMPOSTA)</v>
          </cell>
        </row>
        <row r="3300">
          <cell r="A3300" t="str">
            <v>26286/005</v>
          </cell>
          <cell r="B3300" t="str">
            <v>ESCAV MAN VALA/CAVA ATE 1,5M EXCL ESG/ESCOR ARGILA OU PEDRA</v>
          </cell>
          <cell r="C3300" t="str">
            <v>M3</v>
          </cell>
          <cell r="D3300">
            <v>21.3</v>
          </cell>
        </row>
        <row r="3301">
          <cell r="B3301" t="str">
            <v>SOLTA DO TAMANHO MEDIO DE PEDRA DE MAO</v>
          </cell>
        </row>
        <row r="3302">
          <cell r="A3302" t="str">
            <v>26286/006</v>
          </cell>
          <cell r="B3302" t="str">
            <v>ESCAV MAN VALA/CAVA DE 1,5 A 3M EXCL ESG/ESCOR ARGILA RIJA</v>
          </cell>
          <cell r="C3302" t="str">
            <v>M3</v>
          </cell>
          <cell r="D3302">
            <v>24.85</v>
          </cell>
        </row>
        <row r="3303">
          <cell r="B3303" t="str">
            <v>PEDRA SOLTA DO TAMANHO MEDIO DE PEDRA DE MAO</v>
          </cell>
        </row>
        <row r="3304">
          <cell r="A3304" t="str">
            <v>26286/007</v>
          </cell>
          <cell r="B3304" t="str">
            <v>ESCAV MAN VALA/CAVA DE 3 A 4,5M EXCL ESG/ESCOR ARGILA RIJA</v>
          </cell>
          <cell r="C3304" t="str">
            <v>M3</v>
          </cell>
          <cell r="D3304">
            <v>39.950000000000003</v>
          </cell>
        </row>
        <row r="3305">
          <cell r="B3305" t="str">
            <v>OU OU PEDRA SOLTA TAMANHO MEDIO DE PEDRA DE MAO</v>
          </cell>
        </row>
        <row r="3306">
          <cell r="A3306" t="str">
            <v>26286/008</v>
          </cell>
          <cell r="B3306" t="str">
            <v>ESCAV MAN VALA/CAVA DE 4,5 A 6M EXCL ESG/ESCOR ARGILA RIJA</v>
          </cell>
          <cell r="C3306" t="str">
            <v>M3</v>
          </cell>
          <cell r="D3306">
            <v>48.82</v>
          </cell>
        </row>
        <row r="3307">
          <cell r="B3307" t="str">
            <v>OU PEDRA SOLTA DO TAMANHO MEDIO DE PEDRA DE MAO</v>
          </cell>
        </row>
        <row r="3308">
          <cell r="A3308" t="str">
            <v>26286/009</v>
          </cell>
          <cell r="B3308" t="str">
            <v>ESCAV MAN VALA/CAVA ATE 1,5M EXCL ESG/ESCOR LODO</v>
          </cell>
          <cell r="C3308" t="str">
            <v>M3</v>
          </cell>
          <cell r="D3308">
            <v>24.41</v>
          </cell>
        </row>
        <row r="3309">
          <cell r="A3309" t="str">
            <v>26286/010</v>
          </cell>
          <cell r="B3309" t="str">
            <v>ESCAV MAN VALA/CAVA DE 1,5 A 3M EXCL ESG/ESCOR LODO</v>
          </cell>
          <cell r="C3309" t="str">
            <v>M3</v>
          </cell>
          <cell r="D3309">
            <v>44.38</v>
          </cell>
        </row>
        <row r="3310">
          <cell r="A3310" t="str">
            <v>26286/011</v>
          </cell>
          <cell r="B3310" t="str">
            <v>ESCAV MAN VALA/CAVA DE 3 A 4,5M EXCL ESG/ESCOR LODO</v>
          </cell>
          <cell r="C3310" t="str">
            <v>M3</v>
          </cell>
          <cell r="D3310">
            <v>66.58</v>
          </cell>
        </row>
        <row r="3311">
          <cell r="B3311" t="str">
            <v>MENTO E ESGOTAMENTO</v>
          </cell>
        </row>
        <row r="3312">
          <cell r="A3312" t="str">
            <v>26286/012</v>
          </cell>
          <cell r="B3312" t="str">
            <v>ESCAV MAN VALA/CAVA LODO, DE 4,50 A 6,00 M, EXCLUS</v>
          </cell>
          <cell r="C3312" t="str">
            <v>M3</v>
          </cell>
          <cell r="D3312">
            <v>79.900000000000006</v>
          </cell>
        </row>
        <row r="3313">
          <cell r="B3313" t="str">
            <v>MENTO E ESGOTAMENTO</v>
          </cell>
        </row>
        <row r="3314">
          <cell r="A3314" t="str">
            <v>26286/013</v>
          </cell>
          <cell r="B3314" t="str">
            <v>ESCAV MAN VALA/CAVA MAT 1A CAT ATE 1,5M EXCL ESG/ESCOR EM</v>
          </cell>
          <cell r="C3314" t="str">
            <v>M3</v>
          </cell>
          <cell r="D3314">
            <v>18.64</v>
          </cell>
        </row>
        <row r="3315">
          <cell r="B3315" t="str">
            <v>BECO(LARG ATE 2M)C/IMPOSSIBILIDADE DE ENTRADA DE CAMINHAO</v>
          </cell>
        </row>
        <row r="3316">
          <cell r="B3316" t="str">
            <v>OU EQUIPAMENTO MOTORIZADO P/RETIRADA MATERIAL</v>
          </cell>
        </row>
        <row r="3317">
          <cell r="A3317" t="str">
            <v>26286/014</v>
          </cell>
          <cell r="B3317" t="str">
            <v>ESCAV MAN VALA/CAVA MAT 1A CAT DE 1,5 A 3M EXCL ESG/ESCOR EM</v>
          </cell>
          <cell r="C3317" t="str">
            <v>M3</v>
          </cell>
          <cell r="D3317">
            <v>23.97</v>
          </cell>
        </row>
        <row r="3318">
          <cell r="A3318" t="str">
            <v>CÓDIGO</v>
          </cell>
          <cell r="B3318" t="str">
            <v>|D E S C R I Ç Ã O                                                   |UN</v>
          </cell>
          <cell r="C3318" t="str">
            <v>IDADE</v>
          </cell>
          <cell r="D3318" t="str">
            <v>|CUSTO TOTAL</v>
          </cell>
        </row>
        <row r="3319">
          <cell r="A3319" t="str">
            <v>ÍNCULO.....:</v>
          </cell>
          <cell r="B3319" t="str">
            <v>NACIONAL CAIXA</v>
          </cell>
        </row>
        <row r="3321">
          <cell r="B3321" t="str">
            <v>BECO(LARG ATE 2M)C/IMPOSSIBILIDADE DE ENTRADA DE CAMINHAO OU</v>
          </cell>
        </row>
        <row r="3322">
          <cell r="B3322" t="str">
            <v>EQUIPAMENTO MOTORIZADO P/RETIRADA DO MATERIAL</v>
          </cell>
        </row>
        <row r="3323">
          <cell r="A3323" t="str">
            <v>26286/015</v>
          </cell>
          <cell r="B3323" t="str">
            <v>ESCAV MAN VALA/CAVA MAT 1A CAT DE 3 A 4,5M EXCL ESG/ESCOR EM</v>
          </cell>
          <cell r="C3323" t="str">
            <v>M3</v>
          </cell>
          <cell r="D3323">
            <v>31.96</v>
          </cell>
        </row>
        <row r="3324">
          <cell r="B3324" t="str">
            <v>BECO(LARG ATE 2M)C/IMPOSSIBILIDADE DE ENTRADA DE CAMINHAO OU</v>
          </cell>
        </row>
        <row r="3325">
          <cell r="B3325" t="str">
            <v>EQUIPAMENTO MOTORIZADO P/RETIRADA DE MATERIAL</v>
          </cell>
        </row>
        <row r="3326">
          <cell r="A3326" t="str">
            <v>26286/016</v>
          </cell>
          <cell r="B3326" t="str">
            <v>ESCAV MAN VALA/CAVA LODO/LAMA ATE 1,5M EXCLESG/ESCOR EM BECO</v>
          </cell>
          <cell r="C3326" t="str">
            <v>M3</v>
          </cell>
          <cell r="D3326">
            <v>28.09</v>
          </cell>
        </row>
        <row r="3327">
          <cell r="B3327" t="str">
            <v>(LARG ATE 2M)EM FAVELAS</v>
          </cell>
        </row>
        <row r="3328">
          <cell r="A3328" t="str">
            <v>26286/017</v>
          </cell>
          <cell r="B3328" t="str">
            <v>ESCAV MAN VALA/CAVA LODO/LAMA DE 1,5 A 3M INCL ESG/ESCOR EM</v>
          </cell>
          <cell r="C3328" t="str">
            <v>M3</v>
          </cell>
          <cell r="D3328">
            <v>51.04</v>
          </cell>
        </row>
        <row r="3329">
          <cell r="B3329" t="str">
            <v>BECOS(LARGURA ATE 2,00M)EM FAVELAS</v>
          </cell>
        </row>
        <row r="3330">
          <cell r="A3330" t="str">
            <v>26286/018</v>
          </cell>
          <cell r="B3330" t="str">
            <v>ESCAV MAN CEU ABERTO MAT 1A CAT ATE 0,5M REMOCAO ATE 1DAM</v>
          </cell>
          <cell r="C3330" t="str">
            <v>M3</v>
          </cell>
          <cell r="D3330">
            <v>10.65</v>
          </cell>
        </row>
        <row r="3331">
          <cell r="A3331" t="str">
            <v>26286/019</v>
          </cell>
          <cell r="B3331" t="str">
            <v>ESCAV MANUAL VALA/CAVA MAT 1A CAT ATE 1,50M EXCL ESG/ESCOR</v>
          </cell>
          <cell r="C3331" t="str">
            <v>M3</v>
          </cell>
          <cell r="D3331">
            <v>15.53</v>
          </cell>
        </row>
        <row r="3332">
          <cell r="B3332" t="str">
            <v>(AREIA ARGILA OU PICARRA)</v>
          </cell>
        </row>
        <row r="3333">
          <cell r="A3333" t="str">
            <v>26286/020</v>
          </cell>
          <cell r="B3333" t="str">
            <v>ESCAV MANUAL VALA/CAVA MAT 1A CAT DE 1,5 A 3M EXCL ESG/ESCOR</v>
          </cell>
          <cell r="C3333" t="str">
            <v>M3</v>
          </cell>
          <cell r="D3333">
            <v>19.97</v>
          </cell>
        </row>
        <row r="3334">
          <cell r="B3334" t="str">
            <v>(AREIA ARGILA OU PICARRA)</v>
          </cell>
        </row>
        <row r="3335">
          <cell r="A3335" t="str">
            <v>26286/021</v>
          </cell>
          <cell r="B3335" t="str">
            <v>ESCAV MANUAL VALA/CAVA MAT 1A CAT DE 3 A 4,5M EXCL ESG/ESCOR</v>
          </cell>
          <cell r="C3335" t="str">
            <v>M3</v>
          </cell>
          <cell r="D3335">
            <v>26.63</v>
          </cell>
        </row>
        <row r="3336">
          <cell r="B3336" t="str">
            <v>(AREIA ARGILA OU PICARRA)</v>
          </cell>
        </row>
        <row r="3337">
          <cell r="A3337" t="str">
            <v>26286/022</v>
          </cell>
          <cell r="B3337" t="str">
            <v>ESCAV MANUAL VALA/CAVA MAT 1A CAT DE 4,5 A 6M EXCL ESG/ESCOR</v>
          </cell>
          <cell r="C3337" t="str">
            <v>M3</v>
          </cell>
          <cell r="D3337">
            <v>35.51</v>
          </cell>
        </row>
        <row r="3338">
          <cell r="B3338" t="str">
            <v>(AREIA ARGILA OU PICARRA)</v>
          </cell>
        </row>
        <row r="3339">
          <cell r="A3339" t="str">
            <v>26286/023</v>
          </cell>
          <cell r="B3339" t="str">
            <v>ESCAV MANUAL MAT 1A CAT A CEU ABERTO PROFUNDIADE&gt;0,5M</v>
          </cell>
          <cell r="C3339" t="str">
            <v>M3</v>
          </cell>
          <cell r="D3339">
            <v>14.42</v>
          </cell>
        </row>
        <row r="3340">
          <cell r="A3340" t="str">
            <v>26286/024</v>
          </cell>
          <cell r="B3340" t="str">
            <v>ESCAV MAN VALA MAT 1A CAT C/ESCOR/ESGOT MANUAL</v>
          </cell>
          <cell r="C3340" t="str">
            <v>M3</v>
          </cell>
          <cell r="D3340">
            <v>84.39</v>
          </cell>
        </row>
        <row r="3341">
          <cell r="A3341" t="str">
            <v>26286/025</v>
          </cell>
          <cell r="B3341" t="str">
            <v>ESCAV MANUAL VALA/CAVA MAT 1A CAT DE 6 A 7,5M EXCL ESG/ESCOR</v>
          </cell>
          <cell r="C3341" t="str">
            <v>M3</v>
          </cell>
          <cell r="D3341">
            <v>44.38</v>
          </cell>
        </row>
        <row r="3342">
          <cell r="B3342" t="str">
            <v>(AREIA ARGILA OU PICARRA)</v>
          </cell>
        </row>
        <row r="3343">
          <cell r="A3343" t="str">
            <v>26286/026</v>
          </cell>
          <cell r="B3343" t="str">
            <v>ESCAV MAN VALA A FRIO MAT 2A CAT DE 6 A 7,5M EXCL ESG/ESCOR</v>
          </cell>
          <cell r="C3343" t="str">
            <v>M3</v>
          </cell>
          <cell r="D3343">
            <v>66.58</v>
          </cell>
        </row>
        <row r="3344">
          <cell r="B3344" t="str">
            <v>(MOLEDO OU ROCHA DECOMPOSTA)</v>
          </cell>
        </row>
        <row r="3345">
          <cell r="A3345" t="str">
            <v>26286/027</v>
          </cell>
          <cell r="B3345" t="str">
            <v>ESCAV MAN VALA/CAVA DE 6 A 7,5M EXCL ESG/ESCOR ARGILA RIJA</v>
          </cell>
          <cell r="C3345" t="str">
            <v>M3</v>
          </cell>
          <cell r="D3345">
            <v>57.7</v>
          </cell>
        </row>
        <row r="3346">
          <cell r="B3346" t="str">
            <v>OU PEDRA SOLTA DO TAMANHO MEDIO DE PEDRA DE MAO</v>
          </cell>
        </row>
        <row r="3347">
          <cell r="A3347" t="str">
            <v>26286/028</v>
          </cell>
          <cell r="B3347" t="str">
            <v>ESCAV MAN VALA/CAVA DE 6 A 7,5M EXCL ESG/ESCOR LODO</v>
          </cell>
          <cell r="C3347" t="str">
            <v>M3</v>
          </cell>
          <cell r="D3347">
            <v>93.21</v>
          </cell>
        </row>
        <row r="3348">
          <cell r="A3348" t="str">
            <v>26286/029</v>
          </cell>
          <cell r="B3348" t="str">
            <v>ESCAVACAO MANUAL DE VALAS H &lt;= 1,50 M</v>
          </cell>
          <cell r="C3348" t="str">
            <v>M3</v>
          </cell>
          <cell r="D3348">
            <v>13.31</v>
          </cell>
        </row>
        <row r="3349">
          <cell r="A3349" t="str">
            <v>CÓDIGO</v>
          </cell>
          <cell r="B3349" t="str">
            <v>|D E S C R I Ç Ã O                                                   |UN</v>
          </cell>
          <cell r="C3349" t="str">
            <v>IDADE</v>
          </cell>
          <cell r="D3349" t="str">
            <v>|CUSTO TOTAL</v>
          </cell>
        </row>
        <row r="3350">
          <cell r="A3350" t="str">
            <v>ÍNCULO.....:</v>
          </cell>
          <cell r="B3350" t="str">
            <v>NACIONAL CAIXA</v>
          </cell>
        </row>
        <row r="3352">
          <cell r="A3352">
            <v>26298</v>
          </cell>
          <cell r="B3352" t="str">
            <v>ESCAVACAO MECANICA DE VALAS</v>
          </cell>
        </row>
        <row r="3353">
          <cell r="A3353" t="str">
            <v>26298/001</v>
          </cell>
          <cell r="B3353" t="str">
            <v>ESCAV VALA(ESCAV HIDR)MAT 2A(MOLEDO/ROCHA MUITO DECOMPOSTA)</v>
          </cell>
          <cell r="C3353" t="str">
            <v>M3</v>
          </cell>
          <cell r="D3353">
            <v>3.16</v>
          </cell>
        </row>
        <row r="3354">
          <cell r="B3354" t="str">
            <v>EXCL ESCORAMENTO/ESGOTAMENTO S/COMPRESSOR</v>
          </cell>
        </row>
        <row r="3355">
          <cell r="A3355" t="str">
            <v>26298/003</v>
          </cell>
          <cell r="B3355" t="str">
            <v>ESCAV(RETROESCAV)VALA N ESCOR ATE 1,5M MAT 1A C/REDUTOR PRODUT</v>
          </cell>
          <cell r="C3355" t="str">
            <v>M3</v>
          </cell>
          <cell r="D3355">
            <v>10.94</v>
          </cell>
        </row>
        <row r="3356">
          <cell r="B3356" t="str">
            <v>(CAVAS FUNDACAO/PEDRAS/INST PREDIAIS/OUTROS)</v>
          </cell>
        </row>
        <row r="3357">
          <cell r="B3357" t="str">
            <v>EXCL ESGOTAMENTO</v>
          </cell>
        </row>
        <row r="3358">
          <cell r="A3358" t="str">
            <v>26298/004</v>
          </cell>
          <cell r="B3358" t="str">
            <v>ESCAV(RETROESCAV)VALA N ESCOR MAT 1A PROF=1,5 A 3M C/REDUTOR</v>
          </cell>
          <cell r="C3358" t="str">
            <v>M3</v>
          </cell>
          <cell r="D3358">
            <v>13.31</v>
          </cell>
        </row>
        <row r="3359">
          <cell r="B3359" t="str">
            <v>PRODUTIVIDADE(CAVAS FUNDACAO/PEDRAS/INST PREDIAIS/OUTROS)</v>
          </cell>
        </row>
        <row r="3360">
          <cell r="B3360" t="str">
            <v>EXCL ESGOTAMENTO</v>
          </cell>
        </row>
        <row r="3361">
          <cell r="A3361" t="str">
            <v>26298/005</v>
          </cell>
          <cell r="B3361" t="str">
            <v>ESCAV(RETROESCAV)VALA N ESCOR MAT 1A PROF&gt;1,5M PROF EXCL ESG</v>
          </cell>
          <cell r="C3361" t="str">
            <v>M3</v>
          </cell>
          <cell r="D3361">
            <v>4.32</v>
          </cell>
        </row>
        <row r="3362">
          <cell r="A3362" t="str">
            <v>26298/006</v>
          </cell>
          <cell r="B3362" t="str">
            <v>ESCAV(RETROESCAV)VALA N ESCOR MAT 1A DE 1,5M A 3M  EXCL ESG</v>
          </cell>
          <cell r="C3362" t="str">
            <v>M3</v>
          </cell>
          <cell r="D3362">
            <v>5.23</v>
          </cell>
        </row>
        <row r="3363">
          <cell r="A3363" t="str">
            <v>26298/007</v>
          </cell>
          <cell r="B3363" t="str">
            <v>ESCAV(RETROESCAV)VALA ESCOR MAT 1A ATE 1,5M C/REDUTOR PRODUT</v>
          </cell>
          <cell r="C3363" t="str">
            <v>M3</v>
          </cell>
          <cell r="D3363">
            <v>13.4</v>
          </cell>
        </row>
        <row r="3364">
          <cell r="B3364" t="str">
            <v>(PEDRAS/INST PREDIAIS/OUTROS) EXCL ESGOTA/ESCORAMENTO</v>
          </cell>
        </row>
        <row r="3365">
          <cell r="A3365" t="str">
            <v>26298/008</v>
          </cell>
          <cell r="B3365" t="str">
            <v>ESCAV(RETROESCAV)VALA ESCOR MAT 1A DE 1,5M A 3MC/REDUTOR PRO-</v>
          </cell>
          <cell r="C3365" t="str">
            <v>M3</v>
          </cell>
          <cell r="D3365">
            <v>17.190000000000001</v>
          </cell>
        </row>
        <row r="3366">
          <cell r="B3366" t="str">
            <v>DUTIVIDADE(CAVAS FUNDACOES/PEDRAS/INST PREDIAIS/OUTROS)</v>
          </cell>
        </row>
        <row r="3367">
          <cell r="B3367" t="str">
            <v>EXCL ESCORAMENTO/ESGOTAMENTO</v>
          </cell>
        </row>
        <row r="3368">
          <cell r="A3368" t="str">
            <v>26298/009</v>
          </cell>
          <cell r="B3368" t="str">
            <v>ESCAV(RETROESCAV)VALA ESCOR MAT 1A ATE 1,5M PROF EXCL/ESGOTA</v>
          </cell>
          <cell r="C3368" t="str">
            <v>M3</v>
          </cell>
          <cell r="D3368">
            <v>5.03</v>
          </cell>
        </row>
        <row r="3369">
          <cell r="B3369" t="str">
            <v>MENTO/ESCORAMENTO</v>
          </cell>
        </row>
        <row r="3370">
          <cell r="A3370" t="str">
            <v>26298/010</v>
          </cell>
          <cell r="B3370" t="str">
            <v>ESCAV(RETROESCAV)VALA ESCOR MAT 1A PROF=1,5M A 3,M PROF EXCL</v>
          </cell>
          <cell r="C3370" t="str">
            <v>M3</v>
          </cell>
          <cell r="D3370">
            <v>6.42</v>
          </cell>
        </row>
        <row r="3371">
          <cell r="B3371" t="str">
            <v>ESGOTAMENTO/ESCORAMENTO</v>
          </cell>
        </row>
        <row r="3372">
          <cell r="A3372" t="str">
            <v>26298/011</v>
          </cell>
          <cell r="B3372" t="str">
            <v>ESCAV(ESCAV HIDR)VALA N ESCOR MAT 1A ATE 1,5M PROF C/REDUTOR</v>
          </cell>
          <cell r="C3372" t="str">
            <v>M3</v>
          </cell>
          <cell r="D3372">
            <v>9.5399999999999991</v>
          </cell>
        </row>
        <row r="3373">
          <cell r="B3373" t="str">
            <v>PRODUTIVIDADE(CAVAS FUNDACAO/PEDRAS/INST PREDIAIS/OUTROS)</v>
          </cell>
        </row>
        <row r="3374">
          <cell r="B3374" t="str">
            <v>EXCL ESGOTAMENTO</v>
          </cell>
        </row>
        <row r="3375">
          <cell r="A3375" t="str">
            <v>26298/012</v>
          </cell>
          <cell r="B3375" t="str">
            <v>ESCAV(ESCAV HIDR)VALA N/ESCOR MAT 1A DE 1,5M A 3M C/REDUTOR</v>
          </cell>
          <cell r="C3375" t="str">
            <v>M3</v>
          </cell>
          <cell r="D3375">
            <v>10.95</v>
          </cell>
        </row>
        <row r="3376">
          <cell r="B3376" t="str">
            <v>PRODUTIVID(CAVAS FUNDACAO/PEDRAS/INST PREDIAIS/OUTROS)</v>
          </cell>
        </row>
        <row r="3377">
          <cell r="B3377" t="str">
            <v>EXCL ESGOTAMENTO</v>
          </cell>
        </row>
        <row r="3378">
          <cell r="A3378" t="str">
            <v>26298/013</v>
          </cell>
          <cell r="B3378" t="str">
            <v>ESCAV(ESCAV HIDR)VALA N/ESCOR MAT 1A PROF=3 A 4,5M C/REDUTOR</v>
          </cell>
          <cell r="C3378" t="str">
            <v>M3</v>
          </cell>
          <cell r="D3378">
            <v>12.62</v>
          </cell>
        </row>
        <row r="3379">
          <cell r="B3379" t="str">
            <v>PRODUTIVIDADE(CAVAS FUNDACAO/PEDRAS/INST PREDIAIS/OUTROS)</v>
          </cell>
        </row>
        <row r="3380">
          <cell r="A3380" t="str">
            <v>CÓDIGO</v>
          </cell>
          <cell r="B3380" t="str">
            <v>|D E S C R I Ç Ã O                                                   |UN</v>
          </cell>
          <cell r="C3380" t="str">
            <v>IDADE</v>
          </cell>
          <cell r="D3380" t="str">
            <v>|CUSTO TOTAL</v>
          </cell>
        </row>
        <row r="3381">
          <cell r="A3381" t="str">
            <v>ÍNCULO.....:</v>
          </cell>
          <cell r="B3381" t="str">
            <v>NACIONAL CAIXA</v>
          </cell>
        </row>
        <row r="3383">
          <cell r="B3383" t="str">
            <v>EXCL ESGOTAMENTO</v>
          </cell>
        </row>
        <row r="3384">
          <cell r="A3384" t="str">
            <v>26298/014</v>
          </cell>
          <cell r="B3384" t="str">
            <v>ESCAV(ESCAV HIDR)VALA N/ESCOR MAT 1A PROF=4,5 A 6M C/REDUTOR</v>
          </cell>
          <cell r="C3384" t="str">
            <v>M3</v>
          </cell>
          <cell r="D3384">
            <v>15.72</v>
          </cell>
        </row>
        <row r="3385">
          <cell r="B3385" t="str">
            <v>PRODUTIVIDADE(CAVAS FUNDACAO/PEDRAS/INST PREDIAIS/OUTROS)</v>
          </cell>
        </row>
        <row r="3386">
          <cell r="B3386" t="str">
            <v>EXCL ESGOTAMENTO</v>
          </cell>
        </row>
        <row r="3387">
          <cell r="A3387" t="str">
            <v>26298/015</v>
          </cell>
          <cell r="B3387" t="str">
            <v>ESCAVAÇÃO HIDRAULICA DE VALA NÃO ESCORADA MATERIAL DE 1A,  ATE 1,5M DE</v>
          </cell>
          <cell r="C3387" t="str">
            <v>M3</v>
          </cell>
          <cell r="D3387">
            <v>3.7</v>
          </cell>
        </row>
        <row r="3388">
          <cell r="B3388" t="str">
            <v>PROFUNDIDADE  EXCLUSIVE ESGOTAMENTO</v>
          </cell>
        </row>
        <row r="3389">
          <cell r="A3389" t="str">
            <v>26298/016</v>
          </cell>
          <cell r="B3389" t="str">
            <v>ESCAV(ESCAV HIDR)VALA N/ESCOR MAT 1A PROF=1,5M A 3M EXCL ESG</v>
          </cell>
          <cell r="C3389" t="str">
            <v>M3</v>
          </cell>
          <cell r="D3389">
            <v>4.1900000000000004</v>
          </cell>
        </row>
        <row r="3390">
          <cell r="A3390" t="str">
            <v>26298/017</v>
          </cell>
          <cell r="B3390" t="str">
            <v>ESCAV(ESCAV HIDR)VALA N/ESCOR MAT 1A PROF=3M A 4,5M EXCL ESG</v>
          </cell>
          <cell r="C3390" t="str">
            <v>M3</v>
          </cell>
          <cell r="D3390">
            <v>5.26</v>
          </cell>
        </row>
        <row r="3391">
          <cell r="A3391" t="str">
            <v>26298/018</v>
          </cell>
          <cell r="B3391" t="str">
            <v>ESCAV(ESCAV HIDR)VALA N ESCOR MAT 1A PROF=4,5M A 6M EXCL ESG</v>
          </cell>
          <cell r="C3391" t="str">
            <v>M3</v>
          </cell>
          <cell r="D3391">
            <v>6.43</v>
          </cell>
        </row>
        <row r="3392">
          <cell r="A3392" t="str">
            <v>26298/019</v>
          </cell>
          <cell r="B3392" t="str">
            <v>ESCAV(ESCAV HIDR)VALA ESCOR MAT 1A ATE 1,5M C/REDUTOR PRODUTIV</v>
          </cell>
          <cell r="C3392" t="str">
            <v>M3</v>
          </cell>
          <cell r="D3392">
            <v>11.59</v>
          </cell>
        </row>
        <row r="3393">
          <cell r="B3393" t="str">
            <v>(CAVAS FUNDACAO/PEDRAS/INST PREDIAIS/OUTROS)EXCL ESGOTAMENTO/</v>
          </cell>
        </row>
        <row r="3394">
          <cell r="B3394" t="str">
            <v>/ESCORAMENTO</v>
          </cell>
        </row>
        <row r="3395">
          <cell r="A3395" t="str">
            <v>26298/020</v>
          </cell>
          <cell r="B3395" t="str">
            <v>ESCAV(ESCAV HIDR)VALA ESCOR MAT 1A DE 1,5 A 3M C/REDUTOR PRO</v>
          </cell>
          <cell r="C3395" t="str">
            <v>M3</v>
          </cell>
          <cell r="D3395">
            <v>12.54</v>
          </cell>
        </row>
        <row r="3396">
          <cell r="B3396" t="str">
            <v>DUTIVIDADE(CAVAS FUNDACAO/PEDRAS/INST PREDIAIS/OUTROS)EXCL</v>
          </cell>
        </row>
        <row r="3397">
          <cell r="B3397" t="str">
            <v>ESGOTAMENTO/ESCORAMENTO</v>
          </cell>
        </row>
        <row r="3398">
          <cell r="A3398" t="str">
            <v>26298/021</v>
          </cell>
          <cell r="B3398" t="str">
            <v>ESCAV(ESCAV HIDR)VALA ESCOR MAT 1A DE 3 A 4,5M C/REDUTOR PRO-</v>
          </cell>
          <cell r="C3398" t="str">
            <v>M3</v>
          </cell>
          <cell r="D3398">
            <v>17.89</v>
          </cell>
        </row>
        <row r="3399">
          <cell r="B3399" t="str">
            <v>DUTIVIDADE(CAVAS FUNDACAO/PEDRAS/INST PREDIAIS/OUTROS)EXCL</v>
          </cell>
        </row>
        <row r="3400">
          <cell r="B3400" t="str">
            <v>ESGOTAMENTO/ESCORAMENTO</v>
          </cell>
        </row>
        <row r="3401">
          <cell r="A3401" t="str">
            <v>26298/022</v>
          </cell>
          <cell r="B3401" t="str">
            <v>ESCAV(ESCAV HIDR)VALA ESCOR MAT 1A DE 4,5 A 6M C/REDUTOR PRO</v>
          </cell>
          <cell r="C3401" t="str">
            <v>M3</v>
          </cell>
          <cell r="D3401">
            <v>28.27</v>
          </cell>
        </row>
        <row r="3402">
          <cell r="B3402" t="str">
            <v>DUTIVIDADE(CAVAS FUNDACAO/PEDRAS/INST PREDIAIS/OUTROS)EXCL</v>
          </cell>
        </row>
        <row r="3403">
          <cell r="B3403" t="str">
            <v>ESGOTAMENTO/ESCORAMENTO</v>
          </cell>
        </row>
        <row r="3404">
          <cell r="A3404" t="str">
            <v>26298/023</v>
          </cell>
          <cell r="B3404" t="str">
            <v>ESCAV(ESCAV HIDR)VALA ESCOR MAT 1A PROF&gt;1,5M EXCL ESGOTA/ES</v>
          </cell>
          <cell r="C3404" t="str">
            <v>M3</v>
          </cell>
          <cell r="D3404">
            <v>4.4000000000000004</v>
          </cell>
        </row>
        <row r="3405">
          <cell r="B3405" t="str">
            <v>CORAMENTO</v>
          </cell>
        </row>
        <row r="3406">
          <cell r="A3406" t="str">
            <v>26298/024</v>
          </cell>
          <cell r="B3406" t="str">
            <v>ESCAV(ESCAV HIDR)VALA ESCOR MAT 1A PROF=1,5 A 3M EXCL ESGOTA/</v>
          </cell>
          <cell r="C3406" t="str">
            <v>M3</v>
          </cell>
          <cell r="D3406">
            <v>5.04</v>
          </cell>
        </row>
        <row r="3407">
          <cell r="B3407" t="str">
            <v>/ESCORAMENTO</v>
          </cell>
        </row>
        <row r="3408">
          <cell r="A3408" t="str">
            <v>26298/025</v>
          </cell>
          <cell r="B3408" t="str">
            <v>ESCAV VALA ESCORADA C/ESCAVAD HIDRAUL MAT 1A PROF=3 A 4,5M</v>
          </cell>
          <cell r="C3408" t="str">
            <v>M3</v>
          </cell>
          <cell r="D3408">
            <v>7.43</v>
          </cell>
        </row>
        <row r="3409">
          <cell r="B3409" t="str">
            <v>EXCLUSIVE ESGOTAMENTO/ESCORAMENTO</v>
          </cell>
        </row>
        <row r="3410">
          <cell r="A3410" t="str">
            <v>26298/026</v>
          </cell>
          <cell r="B3410" t="str">
            <v>ESCAV VALA ESCORADA C/ESCAVAD HIDRAUL MAT 1A PROF=4,5 A 6M</v>
          </cell>
          <cell r="C3410" t="str">
            <v>M3</v>
          </cell>
          <cell r="D3410">
            <v>10.84</v>
          </cell>
        </row>
        <row r="3411">
          <cell r="A3411" t="str">
            <v>CÓDIGO</v>
          </cell>
          <cell r="B3411" t="str">
            <v>|D E S C R I Ç Ã O                                                   |UN</v>
          </cell>
          <cell r="C3411" t="str">
            <v>IDADE</v>
          </cell>
          <cell r="D3411" t="str">
            <v>|CUSTO TOTAL</v>
          </cell>
        </row>
        <row r="3412">
          <cell r="A3412" t="str">
            <v>ÍNCULO.....:</v>
          </cell>
          <cell r="B3412" t="str">
            <v>NACIONAL CAIXA</v>
          </cell>
        </row>
        <row r="3414">
          <cell r="B3414" t="str">
            <v>EXCLUSIVE ESGOTAMENTO/ESCORAMENTO</v>
          </cell>
        </row>
        <row r="3415">
          <cell r="A3415">
            <v>55864</v>
          </cell>
          <cell r="B3415" t="str">
            <v>ESCAVACAO MANUAL DE VALA EM TERRA ATE 2 M</v>
          </cell>
          <cell r="C3415" t="str">
            <v>M3</v>
          </cell>
          <cell r="D3415">
            <v>14.42</v>
          </cell>
        </row>
        <row r="3416">
          <cell r="A3416">
            <v>60845</v>
          </cell>
          <cell r="B3416" t="str">
            <v>ESCAVACAO MECANICA DE VALAS, ATE 2,00 METROS</v>
          </cell>
        </row>
        <row r="3417">
          <cell r="A3417" t="str">
            <v>60845/001</v>
          </cell>
          <cell r="B3417" t="str">
            <v>ESCAVACAO MECANICA DE VALAS, ATE 2,00 METROS - MMA</v>
          </cell>
          <cell r="C3417" t="str">
            <v>M3</v>
          </cell>
          <cell r="D3417">
            <v>3.32</v>
          </cell>
        </row>
        <row r="3418">
          <cell r="A3418">
            <v>20</v>
          </cell>
          <cell r="B3418" t="str">
            <v>ATERRO COM OU S/COMPACTACAO</v>
          </cell>
        </row>
        <row r="3419">
          <cell r="A3419">
            <v>5719</v>
          </cell>
          <cell r="B3419" t="str">
            <v>REATERRO APILOADO EM CAMADAS 0,20M C/ MATERIAL ARGILO-ARENOSO</v>
          </cell>
          <cell r="C3419" t="str">
            <v>M3</v>
          </cell>
          <cell r="D3419">
            <v>24.18</v>
          </cell>
        </row>
        <row r="3420">
          <cell r="A3420">
            <v>24865</v>
          </cell>
          <cell r="B3420" t="str">
            <v>ESPALHAMENTO MECANIZADO DE MATERIAL 1A. CATEGORIA</v>
          </cell>
        </row>
        <row r="3421">
          <cell r="A3421" t="str">
            <v>24865/001</v>
          </cell>
          <cell r="B3421" t="str">
            <v>ESPALHAMENTO MECANIZADO (C/ MOTONIVELADORA) MATERIAL 1A. CATEGORIA</v>
          </cell>
          <cell r="C3421" t="str">
            <v>M2</v>
          </cell>
          <cell r="D3421">
            <v>0.18</v>
          </cell>
        </row>
        <row r="3422">
          <cell r="A3422">
            <v>55835</v>
          </cell>
          <cell r="B3422" t="str">
            <v>ATERRO INTERNO (EDIFICACOES) COMPACTADO MANUALMENTE</v>
          </cell>
          <cell r="C3422" t="str">
            <v>M3</v>
          </cell>
          <cell r="D3422">
            <v>18.02</v>
          </cell>
        </row>
        <row r="3423">
          <cell r="A3423">
            <v>68684</v>
          </cell>
          <cell r="B3423" t="str">
            <v>ATERRO MANUAL COMPACTADO</v>
          </cell>
        </row>
        <row r="3424">
          <cell r="A3424" t="str">
            <v>68684/001</v>
          </cell>
          <cell r="B3424" t="str">
            <v>ATERRO MANUAL COMPACTADO C/MATERIAL IMPORTADO</v>
          </cell>
          <cell r="C3424" t="str">
            <v>M3</v>
          </cell>
          <cell r="D3424">
            <v>57.31</v>
          </cell>
        </row>
        <row r="3425">
          <cell r="A3425" t="str">
            <v>68684/002</v>
          </cell>
          <cell r="B3425" t="str">
            <v>ATERRO MANUAL COMPACTADO EM CAMADAS DE 20CM</v>
          </cell>
          <cell r="C3425" t="str">
            <v>M3</v>
          </cell>
          <cell r="D3425">
            <v>13.31</v>
          </cell>
        </row>
        <row r="3426">
          <cell r="A3426" t="str">
            <v>68684/003</v>
          </cell>
          <cell r="B3426" t="str">
            <v>ATERRO MANUAL COMPACTADO DE CAVA C/DESLOCAMENTO DE MATERIAL</v>
          </cell>
          <cell r="C3426" t="str">
            <v>M3</v>
          </cell>
          <cell r="D3426">
            <v>15.53</v>
          </cell>
        </row>
        <row r="3427">
          <cell r="A3427">
            <v>21</v>
          </cell>
          <cell r="B3427" t="str">
            <v>ATERRO/REATERRO DE VALAS COM OU S/COMPACTACAO</v>
          </cell>
        </row>
        <row r="3428">
          <cell r="A3428">
            <v>10279</v>
          </cell>
          <cell r="B3428" t="str">
            <v>REATERRO APILOADO VALA</v>
          </cell>
        </row>
        <row r="3429">
          <cell r="A3429" t="str">
            <v>10279/001</v>
          </cell>
          <cell r="B3429" t="str">
            <v>REATERRO APILOADO VALA C/MATERIAL OBRA</v>
          </cell>
          <cell r="C3429" t="str">
            <v>M3</v>
          </cell>
          <cell r="D3429">
            <v>10.65</v>
          </cell>
        </row>
        <row r="3430">
          <cell r="A3430" t="str">
            <v>10279/002</v>
          </cell>
          <cell r="B3430" t="str">
            <v>REATERRO APILOADO DE VALAS C/MATERIAL DA OBRA</v>
          </cell>
          <cell r="C3430" t="str">
            <v>M3</v>
          </cell>
          <cell r="D3430">
            <v>10.65</v>
          </cell>
        </row>
        <row r="3431">
          <cell r="A3431" t="str">
            <v>10279/003</v>
          </cell>
          <cell r="B3431" t="str">
            <v>REATERRO APILOADO EM CAMADAS DE 0,20M C/ APROVEITAMENTO DO MATERIAL ES</v>
          </cell>
          <cell r="C3431" t="str">
            <v>M3</v>
          </cell>
          <cell r="D3431">
            <v>15.53</v>
          </cell>
        </row>
        <row r="3432">
          <cell r="B3432" t="str">
            <v>CAVADO</v>
          </cell>
        </row>
        <row r="3433">
          <cell r="A3433">
            <v>11507</v>
          </cell>
          <cell r="B3433" t="str">
            <v>REATERRO COMPACTADO DE VALAS</v>
          </cell>
        </row>
        <row r="3434">
          <cell r="A3434" t="str">
            <v>11507/001</v>
          </cell>
          <cell r="B3434" t="str">
            <v>COM PLACA VIBRATORIA</v>
          </cell>
          <cell r="C3434" t="str">
            <v>M3</v>
          </cell>
          <cell r="D3434">
            <v>6.87</v>
          </cell>
        </row>
        <row r="3435">
          <cell r="A3435">
            <v>23435</v>
          </cell>
          <cell r="B3435" t="str">
            <v>ATERRO/REATERRO DE VALAS</v>
          </cell>
        </row>
        <row r="3436">
          <cell r="A3436" t="str">
            <v>23435/001</v>
          </cell>
          <cell r="B3436" t="str">
            <v>COMPACTACAO DE VALAS,MANUALMENTE, SEM CONTROLE DE GC</v>
          </cell>
          <cell r="C3436" t="str">
            <v>M3</v>
          </cell>
          <cell r="D3436">
            <v>7.54</v>
          </cell>
        </row>
        <row r="3437">
          <cell r="A3437" t="str">
            <v>23435/002</v>
          </cell>
          <cell r="B3437" t="str">
            <v>COMPACTACAO MECANICA DE VALAS, SEM CONTROLE DE GC (COMPACTADOR TIPO SA</v>
          </cell>
          <cell r="C3437" t="str">
            <v>M3</v>
          </cell>
          <cell r="D3437">
            <v>4.67</v>
          </cell>
        </row>
        <row r="3438">
          <cell r="B3438" t="str">
            <v>PO ATE 35 KG)</v>
          </cell>
        </row>
        <row r="3439">
          <cell r="A3439" t="str">
            <v>23435/003</v>
          </cell>
          <cell r="B3439" t="str">
            <v>COMPACTACAO MECANICA DE VALAS,C/CONTR.DO GC &gt;= 95% DO PN(C/COMPACTADOR</v>
          </cell>
          <cell r="C3439" t="str">
            <v>M3</v>
          </cell>
          <cell r="D3439">
            <v>6.87</v>
          </cell>
        </row>
        <row r="3440">
          <cell r="B3440" t="str">
            <v>SOLOS C/ PLACA VIBRATORIA MOTOR DIESEL/GASOLINA 7 A 10 HP)</v>
          </cell>
        </row>
        <row r="3441">
          <cell r="A3441">
            <v>26287</v>
          </cell>
          <cell r="B3441" t="str">
            <v>REATERRO DE VALAS</v>
          </cell>
        </row>
        <row r="3442">
          <cell r="A3442" t="str">
            <v>CÓDIGO</v>
          </cell>
          <cell r="B3442" t="str">
            <v>|D E S C R I Ç Ã O                                                   |UN</v>
          </cell>
          <cell r="C3442" t="str">
            <v>IDADE</v>
          </cell>
          <cell r="D3442" t="str">
            <v>|CUSTO TOTAL</v>
          </cell>
        </row>
        <row r="3443">
          <cell r="A3443" t="str">
            <v>ÍNCULO.....:</v>
          </cell>
          <cell r="B3443" t="str">
            <v>NACIONAL CAIXA</v>
          </cell>
        </row>
        <row r="3445">
          <cell r="A3445" t="str">
            <v>26287/001</v>
          </cell>
          <cell r="B3445" t="str">
            <v>REATER VALA/CAVA COMPACT/MACO CAMADAS 20CM EM BECO ATE 2,50M</v>
          </cell>
          <cell r="C3445" t="str">
            <v>M3</v>
          </cell>
          <cell r="D3445">
            <v>13.31</v>
          </cell>
        </row>
        <row r="3446">
          <cell r="B3446" t="str">
            <v>LARG EM FAVELAS</v>
          </cell>
        </row>
        <row r="3447">
          <cell r="A3447" t="str">
            <v>26287/002</v>
          </cell>
          <cell r="B3447" t="str">
            <v>REATER VALA/CAVA COMPACT/MACO CAMADAS 30CM EM BECO ATE 2,50M</v>
          </cell>
          <cell r="C3447" t="str">
            <v>M3</v>
          </cell>
          <cell r="D3447">
            <v>11.18</v>
          </cell>
        </row>
        <row r="3448">
          <cell r="B3448" t="str">
            <v>LARGURA EM FAVELAS</v>
          </cell>
        </row>
        <row r="3449">
          <cell r="A3449" t="str">
            <v>26287/003</v>
          </cell>
          <cell r="B3449" t="str">
            <v>REATERRO VALA/CAVA C/PO DE PEDRA INCL FORN MAT/COMPACT</v>
          </cell>
          <cell r="C3449" t="str">
            <v>M3</v>
          </cell>
          <cell r="D3449">
            <v>86.58</v>
          </cell>
        </row>
        <row r="3450">
          <cell r="A3450" t="str">
            <v>26287/004</v>
          </cell>
          <cell r="B3450" t="str">
            <v>REATER VALA/CAVA C/PO PEDRA EM BECO FAVELA ATE 2M LARG INCL</v>
          </cell>
          <cell r="C3450" t="str">
            <v>M3</v>
          </cell>
          <cell r="D3450">
            <v>89.33</v>
          </cell>
        </row>
        <row r="3451">
          <cell r="B3451" t="str">
            <v>FORN MATERIAIS/COMPACTACAO</v>
          </cell>
        </row>
        <row r="3452">
          <cell r="A3452" t="str">
            <v>26287/005</v>
          </cell>
          <cell r="B3452" t="str">
            <v>REATERRO VALA/CAVA MATERIAL BOA QUALIDADE C/VIBRO-COMPACTADOR PORTATIL</v>
          </cell>
          <cell r="C3452" t="str">
            <v>M3</v>
          </cell>
          <cell r="D3452">
            <v>6.64</v>
          </cell>
        </row>
        <row r="3453">
          <cell r="B3453" t="str">
            <v>EXCL MATERIAL.</v>
          </cell>
        </row>
        <row r="3454">
          <cell r="A3454" t="str">
            <v>26287/006</v>
          </cell>
          <cell r="B3454" t="str">
            <v>REATERRO VALA/CAVA C/TRATOR 200CV EXCL COMPACTACAO</v>
          </cell>
          <cell r="C3454" t="str">
            <v>M3</v>
          </cell>
          <cell r="D3454">
            <v>1.5</v>
          </cell>
        </row>
        <row r="3455">
          <cell r="A3455" t="str">
            <v>26287/007</v>
          </cell>
          <cell r="B3455" t="str">
            <v>REATERRO VALA COMPAC A MACO CAMADAS 30CM MAT BOA QUALIDADE</v>
          </cell>
          <cell r="C3455" t="str">
            <v>M3</v>
          </cell>
          <cell r="D3455">
            <v>9.32</v>
          </cell>
        </row>
        <row r="3456">
          <cell r="A3456" t="str">
            <v>26287/008</v>
          </cell>
          <cell r="B3456" t="str">
            <v>REATERRO VALA/CAVA ESPALHAMENTO C/RETRO-ESCAVADEIRA E COMPACTACAO</v>
          </cell>
          <cell r="C3456" t="str">
            <v>M3</v>
          </cell>
          <cell r="D3456">
            <v>4.17</v>
          </cell>
        </row>
        <row r="3457">
          <cell r="B3457" t="str">
            <v>VIBRATORIA, EXCLUSIVE MATERIAL</v>
          </cell>
        </row>
        <row r="3458">
          <cell r="A3458" t="str">
            <v>26287/009</v>
          </cell>
          <cell r="B3458" t="str">
            <v>REATERRO MANUAL DE VALAS</v>
          </cell>
          <cell r="C3458" t="str">
            <v>M3</v>
          </cell>
          <cell r="D3458">
            <v>13.31</v>
          </cell>
        </row>
        <row r="3459">
          <cell r="A3459">
            <v>56908</v>
          </cell>
          <cell r="B3459" t="str">
            <v>LASTROS</v>
          </cell>
        </row>
        <row r="3460">
          <cell r="A3460" t="str">
            <v>56908/001</v>
          </cell>
          <cell r="B3460" t="str">
            <v>LASTRO DE AREIA</v>
          </cell>
          <cell r="C3460" t="str">
            <v>M3</v>
          </cell>
          <cell r="D3460">
            <v>57.16</v>
          </cell>
        </row>
        <row r="3461">
          <cell r="A3461">
            <v>22</v>
          </cell>
          <cell r="B3461" t="str">
            <v>CARGA, DESCARGA E/OU TRANSPORTE DE MATERIAIS</v>
          </cell>
        </row>
        <row r="3462">
          <cell r="A3462">
            <v>5626</v>
          </cell>
          <cell r="B3462" t="str">
            <v>TRANSPORTE DE MATERIAL DE QUALQUER NATUREZA DMT &gt; 10 KM</v>
          </cell>
          <cell r="C3462" t="str">
            <v>T/KM</v>
          </cell>
          <cell r="D3462">
            <v>0.6</v>
          </cell>
        </row>
        <row r="3463">
          <cell r="A3463">
            <v>10248</v>
          </cell>
          <cell r="B3463" t="str">
            <v>CARGA MANUAL EM CAMINHAO BASCULANTE</v>
          </cell>
        </row>
        <row r="3464">
          <cell r="A3464" t="str">
            <v>10248/001</v>
          </cell>
          <cell r="B3464" t="str">
            <v>CARGA MANUAL DE TERRA EM CAMINHAO BASCULANTE (NAO INCLUI O CUSTO</v>
          </cell>
          <cell r="C3464" t="str">
            <v>M3</v>
          </cell>
          <cell r="D3464">
            <v>2.66</v>
          </cell>
        </row>
        <row r="3465">
          <cell r="B3465" t="str">
            <v>CUSTO IMPRODUTIVO DO CAMINHAO BASCULANTE)</v>
          </cell>
        </row>
        <row r="3466">
          <cell r="A3466" t="str">
            <v>10248/002</v>
          </cell>
          <cell r="B3466" t="str">
            <v>CARGA MANUAL DE TERRA EM CAMINHAO BASCULANTE (INCLUI O CUSTO</v>
          </cell>
          <cell r="C3466" t="str">
            <v>M3</v>
          </cell>
          <cell r="D3466">
            <v>7.93</v>
          </cell>
        </row>
        <row r="3467">
          <cell r="B3467" t="str">
            <v>IMPRODUTIVO DIURNO DO CAMINHAO BASCULANTE C/ CACAMBA 4,0M3)</v>
          </cell>
        </row>
        <row r="3468">
          <cell r="A3468" t="str">
            <v>10248/003</v>
          </cell>
          <cell r="B3468" t="str">
            <v>CARGA MANUAL (COM 02 SERVENTES)/DESC MECANIZADA DE MATERIAL A GRANEL</v>
          </cell>
          <cell r="C3468" t="str">
            <v>M3</v>
          </cell>
          <cell r="D3468">
            <v>13.64</v>
          </cell>
        </row>
        <row r="3469">
          <cell r="B3469" t="str">
            <v>(AGREGADOS, PEDRAS-DE-MAO, PARALELOS, ESCOMBROS), INCL. TEMPO CARGA/</v>
          </cell>
        </row>
        <row r="3470">
          <cell r="B3470" t="str">
            <v>DESCARGA/MANOBRAS, EM CAMINHAO BASCULANTE 4,0M3 - (TRABALHO DIURNO)</v>
          </cell>
        </row>
        <row r="3471">
          <cell r="A3471">
            <v>11508</v>
          </cell>
          <cell r="B3471" t="str">
            <v>EMPILHAMENTO DE SOLO ORGANICO</v>
          </cell>
        </row>
        <row r="3472">
          <cell r="A3472" t="str">
            <v>11508/001</v>
          </cell>
          <cell r="B3472" t="str">
            <v>EMPILHAMENTO DE SOLO ORGANICO RETIRADO NA AREA DO ATERRO</v>
          </cell>
          <cell r="C3472" t="str">
            <v>M3</v>
          </cell>
          <cell r="D3472">
            <v>3.55</v>
          </cell>
        </row>
        <row r="3473">
          <cell r="A3473" t="str">
            <v>CÓDIGO</v>
          </cell>
          <cell r="B3473" t="str">
            <v>|D E S C R I Ç Ã O                                                   |UN</v>
          </cell>
          <cell r="C3473" t="str">
            <v>IDADE</v>
          </cell>
          <cell r="D3473" t="str">
            <v>|CUSTO TOTAL</v>
          </cell>
        </row>
        <row r="3474">
          <cell r="A3474" t="str">
            <v>ÍNCULO.....:</v>
          </cell>
          <cell r="B3474" t="str">
            <v>NACIONAL CAIXA</v>
          </cell>
        </row>
        <row r="3476">
          <cell r="A3476">
            <v>11523</v>
          </cell>
          <cell r="B3476" t="str">
            <v>TRANSPORTE MATERIAL ESCAVADO (SOLO DE REBAIXAMENTO)</v>
          </cell>
        </row>
        <row r="3477">
          <cell r="A3477" t="str">
            <v>11523/001</v>
          </cell>
          <cell r="B3477" t="str">
            <v>TRANSPORTE DE SOLO DE REBAIXAMENTO DMT=5,0KM (VIAS URBANAS)</v>
          </cell>
          <cell r="C3477" t="str">
            <v>M3</v>
          </cell>
          <cell r="D3477">
            <v>7.47</v>
          </cell>
        </row>
        <row r="3478">
          <cell r="A3478">
            <v>23415</v>
          </cell>
          <cell r="B3478" t="str">
            <v>TRANSPORTE DE MATERIAL</v>
          </cell>
        </row>
        <row r="3479">
          <cell r="A3479" t="str">
            <v>23415/001</v>
          </cell>
          <cell r="B3479" t="str">
            <v>TRANSPORTE DE MATERIAL DE QUALQUER NATUREZA, DMT &lt; = 1,0 KM</v>
          </cell>
          <cell r="C3479" t="str">
            <v>M3/KM</v>
          </cell>
          <cell r="D3479">
            <v>1.07</v>
          </cell>
        </row>
        <row r="3480">
          <cell r="A3480" t="str">
            <v>23415/002</v>
          </cell>
          <cell r="B3480" t="str">
            <v>TRANSPORTE DE MATERIAL DE JAZIDA (SEGMENTO SEM ASFALTO, INCLUI MANUTEN</v>
          </cell>
          <cell r="C3480" t="str">
            <v>M3/KM</v>
          </cell>
          <cell r="D3480">
            <v>1.1100000000000001</v>
          </cell>
        </row>
        <row r="3481">
          <cell r="B3481" t="str">
            <v>CAO DO CAMINHO DE SERVICO)</v>
          </cell>
        </row>
        <row r="3482">
          <cell r="A3482" t="str">
            <v>23415/003</v>
          </cell>
          <cell r="B3482" t="str">
            <v>TRANSPORTE DE MATERIAL ESCAVADO DE 1A E 2A CAT C/CAMINHAO BASCUL. 6M3</v>
          </cell>
          <cell r="C3482" t="str">
            <v>M3/KM</v>
          </cell>
          <cell r="D3482">
            <v>1.22</v>
          </cell>
        </row>
        <row r="3483">
          <cell r="A3483">
            <v>23416</v>
          </cell>
          <cell r="B3483" t="str">
            <v>CARGA E DESCARGA MECANIZADA</v>
          </cell>
        </row>
        <row r="3484">
          <cell r="A3484" t="str">
            <v>23416/001</v>
          </cell>
          <cell r="B3484" t="str">
            <v>CARGA E DESCARGA MECANICA DE SOLO</v>
          </cell>
          <cell r="C3484" t="str">
            <v>M3</v>
          </cell>
          <cell r="D3484">
            <v>0.61</v>
          </cell>
        </row>
        <row r="3485">
          <cell r="A3485">
            <v>23609</v>
          </cell>
          <cell r="B3485" t="str">
            <v>TRANSPORTE DE MATERIAL COM D.M.T.= 10,0 KM</v>
          </cell>
        </row>
        <row r="3486">
          <cell r="A3486" t="str">
            <v>23609/001</v>
          </cell>
          <cell r="B3486" t="str">
            <v>TRANSPORTE DE MATERIAL - BOTA-FORA, D.M.T = 10,0 KM</v>
          </cell>
          <cell r="C3486" t="str">
            <v>M3</v>
          </cell>
          <cell r="D3486">
            <v>10.73</v>
          </cell>
        </row>
        <row r="3487">
          <cell r="A3487">
            <v>23610</v>
          </cell>
          <cell r="B3487" t="str">
            <v>CORTE COM REMOCAO E BOTA-FORA MECANICO</v>
          </cell>
        </row>
        <row r="3488">
          <cell r="A3488" t="str">
            <v>23610/001</v>
          </cell>
          <cell r="B3488" t="str">
            <v>CORTE COM REMOCAO E BOTA-FORA MECANICO, D.M.T. = 10,0 KM</v>
          </cell>
          <cell r="C3488" t="str">
            <v>M3</v>
          </cell>
          <cell r="D3488">
            <v>10.38</v>
          </cell>
        </row>
        <row r="3489">
          <cell r="A3489">
            <v>23618</v>
          </cell>
          <cell r="B3489" t="str">
            <v>TRANSPORTE DE A.A.U.Q.</v>
          </cell>
        </row>
        <row r="3490">
          <cell r="A3490" t="str">
            <v>23618/001</v>
          </cell>
          <cell r="B3490" t="str">
            <v>TRANSPORTE DE A.A.U.Q. COM D.M.T ATE 10 KM</v>
          </cell>
          <cell r="C3490" t="str">
            <v>T</v>
          </cell>
          <cell r="D3490">
            <v>8.7799999999999994</v>
          </cell>
        </row>
        <row r="3491">
          <cell r="A3491">
            <v>23625</v>
          </cell>
          <cell r="B3491" t="str">
            <v>TRANSPORTE DE MATERIAL COM D.M.T.= 6,0 KM</v>
          </cell>
        </row>
        <row r="3492">
          <cell r="A3492" t="str">
            <v>23625/001</v>
          </cell>
          <cell r="B3492" t="str">
            <v>TRANSPORTE DE MATERIAL - BOTA-FORA, D.M.T.= 6,0 KM</v>
          </cell>
          <cell r="C3492" t="str">
            <v>M3</v>
          </cell>
          <cell r="D3492">
            <v>6.43</v>
          </cell>
        </row>
        <row r="3493">
          <cell r="A3493">
            <v>23626</v>
          </cell>
          <cell r="B3493" t="str">
            <v>REMOCAO DE MATERIAL 1A. CATEGORIA, C/ CARGA MECANICA E TRANSPORTE.</v>
          </cell>
        </row>
        <row r="3494">
          <cell r="A3494" t="str">
            <v>23626/001</v>
          </cell>
          <cell r="B3494" t="str">
            <v>REMOCAO DE MATERIAL 1A. CATEGORIA, EM CAMINHAO BASCULANTE, D.M.T.=6 KM</v>
          </cell>
          <cell r="C3494" t="str">
            <v>M3</v>
          </cell>
          <cell r="D3494">
            <v>8.4</v>
          </cell>
        </row>
        <row r="3495">
          <cell r="B3495" t="str">
            <v>(INCLUSIVE CARGA MECANICA E DESCARGA).</v>
          </cell>
        </row>
        <row r="3496">
          <cell r="A3496">
            <v>26290</v>
          </cell>
          <cell r="B3496" t="str">
            <v>CARGA, TRANSPORTE E DESCARGA DE MATERIAL - MMA</v>
          </cell>
        </row>
        <row r="3497">
          <cell r="A3497" t="str">
            <v>26290/001</v>
          </cell>
          <cell r="B3497" t="str">
            <v>ATE 1,00 KM</v>
          </cell>
          <cell r="C3497" t="str">
            <v>M3</v>
          </cell>
          <cell r="D3497">
            <v>1.75</v>
          </cell>
        </row>
        <row r="3498">
          <cell r="A3498" t="str">
            <v>26290/002</v>
          </cell>
          <cell r="B3498" t="str">
            <v>ATE 5,00 KM</v>
          </cell>
          <cell r="C3498" t="str">
            <v>M3</v>
          </cell>
          <cell r="D3498">
            <v>6.82</v>
          </cell>
        </row>
        <row r="3499">
          <cell r="A3499" t="str">
            <v>26290/003</v>
          </cell>
          <cell r="B3499" t="str">
            <v>ATE 10,00 KM</v>
          </cell>
          <cell r="C3499" t="str">
            <v>M3</v>
          </cell>
          <cell r="D3499">
            <v>8.09</v>
          </cell>
        </row>
        <row r="3500">
          <cell r="A3500">
            <v>56254</v>
          </cell>
          <cell r="B3500" t="str">
            <v>TRANSPORTE LOCAL DE MATERIAL DE JAZIDA DMT=30,0KM</v>
          </cell>
        </row>
        <row r="3501">
          <cell r="A3501" t="str">
            <v>56254/001</v>
          </cell>
          <cell r="B3501" t="str">
            <v>TRANSPORTE LOCAL DE MATERIAL DE JAZIDA DMT=5,0KM</v>
          </cell>
          <cell r="C3501" t="str">
            <v>M3</v>
          </cell>
          <cell r="D3501">
            <v>5.58</v>
          </cell>
        </row>
        <row r="3502">
          <cell r="A3502" t="str">
            <v>56254/002</v>
          </cell>
          <cell r="B3502" t="str">
            <v>TRANSPORTE LOCAL DE MATERIAL DE JAZIDA DMT=10,0KM</v>
          </cell>
          <cell r="C3502" t="str">
            <v>M3</v>
          </cell>
          <cell r="D3502">
            <v>9.16</v>
          </cell>
        </row>
        <row r="3503">
          <cell r="A3503" t="str">
            <v>56254/003</v>
          </cell>
          <cell r="B3503" t="str">
            <v>TRANSPORTE LOCAL DE MATERIAL DE JAZIDA DMT=15,0KM</v>
          </cell>
          <cell r="C3503" t="str">
            <v>M3</v>
          </cell>
          <cell r="D3503">
            <v>12.73</v>
          </cell>
        </row>
        <row r="3504">
          <cell r="A3504" t="str">
            <v>CÓDIGO</v>
          </cell>
          <cell r="B3504" t="str">
            <v>|D E S C R I Ç Ã O                                                   |UN</v>
          </cell>
          <cell r="C3504" t="str">
            <v>IDADE</v>
          </cell>
          <cell r="D3504" t="str">
            <v>|CUSTO TOTAL</v>
          </cell>
        </row>
        <row r="3505">
          <cell r="A3505" t="str">
            <v>ÍNCULO.....:</v>
          </cell>
          <cell r="B3505" t="str">
            <v>NACIONAL CAIXA</v>
          </cell>
        </row>
        <row r="3507">
          <cell r="A3507" t="str">
            <v>56254/004</v>
          </cell>
          <cell r="B3507" t="str">
            <v>TRANSPORTE LOCAL DE MATERIAL DE JAZIDA DMT=20,0KM</v>
          </cell>
          <cell r="C3507" t="str">
            <v>M3</v>
          </cell>
          <cell r="D3507">
            <v>16.309999999999999</v>
          </cell>
        </row>
        <row r="3508">
          <cell r="A3508" t="str">
            <v>56254/005</v>
          </cell>
          <cell r="B3508" t="str">
            <v>TRANSPORTE LOCAL DE MATERIAL DE JAZIDA DMT=25,0KM</v>
          </cell>
          <cell r="C3508" t="str">
            <v>M3</v>
          </cell>
          <cell r="D3508">
            <v>19.89</v>
          </cell>
        </row>
        <row r="3509">
          <cell r="A3509" t="str">
            <v>56254/006</v>
          </cell>
          <cell r="B3509" t="str">
            <v>TRANSPORTE LOCAL DE MATERIAL DE JAZIDA DMT=30,0KM</v>
          </cell>
          <cell r="C3509" t="str">
            <v>M3</v>
          </cell>
          <cell r="D3509">
            <v>23.46</v>
          </cell>
        </row>
        <row r="3510">
          <cell r="A3510">
            <v>60846</v>
          </cell>
          <cell r="B3510" t="str">
            <v>ESPALHAMENTO DE MATERIAL - TRATOR DE ESTEIRAS D6</v>
          </cell>
        </row>
        <row r="3511">
          <cell r="A3511" t="str">
            <v>60846/001</v>
          </cell>
          <cell r="B3511" t="str">
            <v>ESPALHAMENTO DE MATERIAL ESCAVADO - MMA</v>
          </cell>
          <cell r="C3511" t="str">
            <v>M3</v>
          </cell>
          <cell r="D3511">
            <v>3.55</v>
          </cell>
        </row>
        <row r="3512">
          <cell r="A3512">
            <v>68343</v>
          </cell>
          <cell r="B3512" t="str">
            <v>TRANSPORTE DE BRITA, AREIA E SOLO DE REBAIXAMENTO DMT=5,0KM</v>
          </cell>
          <cell r="C3512" t="str">
            <v>M3</v>
          </cell>
          <cell r="D3512">
            <v>7.05</v>
          </cell>
        </row>
        <row r="3513">
          <cell r="A3513">
            <v>225</v>
          </cell>
          <cell r="B3513" t="str">
            <v>REGULARIZACAO E APILOAMENTO DE FUNDO DE VALAS</v>
          </cell>
        </row>
        <row r="3514">
          <cell r="A3514">
            <v>11509</v>
          </cell>
          <cell r="B3514" t="str">
            <v>REGULARIZACAO E COMPACTACAO DO FUNDO DE VALAS-MMA</v>
          </cell>
        </row>
        <row r="3515">
          <cell r="A3515" t="str">
            <v>11509/001</v>
          </cell>
          <cell r="B3515" t="str">
            <v>REGULARIZACAO E COMPACTACAO DO FUNDO DE VALAS</v>
          </cell>
          <cell r="C3515" t="str">
            <v>M2</v>
          </cell>
          <cell r="D3515">
            <v>1.46</v>
          </cell>
        </row>
        <row r="3516">
          <cell r="A3516">
            <v>56951</v>
          </cell>
          <cell r="B3516" t="str">
            <v>ACERTO E VERIFICACAO DO NIVELAMENTO</v>
          </cell>
        </row>
        <row r="3517">
          <cell r="A3517" t="str">
            <v>56951/001</v>
          </cell>
          <cell r="B3517" t="str">
            <v>ACERTO E VERIFICACAO DO NIVELAMENTO DE CAVA</v>
          </cell>
          <cell r="C3517" t="str">
            <v>M2</v>
          </cell>
          <cell r="D3517">
            <v>2.21</v>
          </cell>
        </row>
        <row r="3518">
          <cell r="A3518">
            <v>283</v>
          </cell>
          <cell r="B3518" t="str">
            <v>COMPACTACAO OU APILOAMENTO</v>
          </cell>
        </row>
        <row r="3519">
          <cell r="A3519">
            <v>5622</v>
          </cell>
          <cell r="B3519" t="str">
            <v>REGULARIZACAO E COMPACTACAO MANUAL DE TERRENO COM SOQUETE</v>
          </cell>
          <cell r="C3519" t="str">
            <v>M2</v>
          </cell>
          <cell r="D3519">
            <v>1.46</v>
          </cell>
        </row>
        <row r="3520">
          <cell r="A3520">
            <v>23417</v>
          </cell>
          <cell r="B3520" t="str">
            <v>REGULARIZACAO E/OU COMPACTACAO</v>
          </cell>
        </row>
        <row r="3521">
          <cell r="A3521" t="str">
            <v>23417/001</v>
          </cell>
          <cell r="B3521" t="str">
            <v>REGULARIZACAO E COMPACTACAO DO SUB-LEITO (VIAS)</v>
          </cell>
          <cell r="C3521" t="str">
            <v>M2</v>
          </cell>
          <cell r="D3521">
            <v>0.98</v>
          </cell>
        </row>
        <row r="3522">
          <cell r="A3522" t="str">
            <v>23417/002</v>
          </cell>
          <cell r="B3522" t="str">
            <v>REGULARIZACAO E COMPACTACAO MANUAL DE TERRENO</v>
          </cell>
          <cell r="C3522" t="str">
            <v>M2</v>
          </cell>
          <cell r="D3522">
            <v>1.46</v>
          </cell>
        </row>
        <row r="3523">
          <cell r="A3523">
            <v>23436</v>
          </cell>
          <cell r="B3523" t="str">
            <v>ATERRO/REATERRO DE AREAS</v>
          </cell>
        </row>
        <row r="3524">
          <cell r="A3524" t="str">
            <v>23436/001</v>
          </cell>
          <cell r="B3524" t="str">
            <v>CORTE E ATERRO COMPENSADO, SEM CONTROLE DO GC (C/TRATOR DE ESTEIRA</v>
          </cell>
          <cell r="C3524" t="str">
            <v>M3</v>
          </cell>
          <cell r="D3524">
            <v>2.57</v>
          </cell>
        </row>
        <row r="3525">
          <cell r="B3525" t="str">
            <v>CATERPILLAR-D8)</v>
          </cell>
        </row>
        <row r="3526">
          <cell r="A3526" t="str">
            <v>23436/002</v>
          </cell>
          <cell r="B3526" t="str">
            <v>COMPACTACAO MECANICA, SEM CONTROLE DO GC (C/COMPACTADOR PLACA 400 KG)</v>
          </cell>
          <cell r="C3526" t="str">
            <v>M3</v>
          </cell>
          <cell r="D3526">
            <v>1.46</v>
          </cell>
        </row>
        <row r="3527">
          <cell r="A3527" t="str">
            <v>23436/003</v>
          </cell>
          <cell r="B3527" t="str">
            <v>COMPACTACAO MECANICA C/ CONTROLE DO GC&gt;=95% DO PN (AREAS)(C/MONIVE</v>
          </cell>
          <cell r="C3527" t="str">
            <v>M3</v>
          </cell>
          <cell r="D3527">
            <v>2.1</v>
          </cell>
        </row>
        <row r="3528">
          <cell r="B3528" t="str">
            <v>LADORA CATERPILLAR 120B E ROLO COMPRESSOR VIBRATORIO 80 HP)</v>
          </cell>
        </row>
        <row r="3529">
          <cell r="A3529" t="str">
            <v>23436/004</v>
          </cell>
          <cell r="B3529" t="str">
            <v>COMPACTACAO MEC/ C/ CONTROLE DO GC&gt;=95% PN (TALUDE E DIQUE)(C/MOTONI</v>
          </cell>
          <cell r="C3529" t="str">
            <v>M3</v>
          </cell>
          <cell r="D3529">
            <v>4.21</v>
          </cell>
        </row>
        <row r="3530">
          <cell r="B3530" t="str">
            <v>VELADORA CATERPILLAR 120B E ROLO COMPRESSOR VIBRATORIO 80 HP)</v>
          </cell>
        </row>
        <row r="3531">
          <cell r="A3531">
            <v>41721</v>
          </cell>
          <cell r="B3531" t="str">
            <v>COMPACTACAO MECANICA A 95% DO PROCTOR NORMAL</v>
          </cell>
          <cell r="C3531" t="str">
            <v>M3</v>
          </cell>
          <cell r="D3531">
            <v>2.1</v>
          </cell>
        </row>
        <row r="3532">
          <cell r="A3532">
            <v>41722</v>
          </cell>
          <cell r="B3532" t="str">
            <v>COMPACTACAO MECANICA A 100% DO PROCTOR NORMAL</v>
          </cell>
          <cell r="C3532" t="str">
            <v>M3</v>
          </cell>
          <cell r="D3532">
            <v>3.31</v>
          </cell>
        </row>
        <row r="3533">
          <cell r="A3533">
            <v>71414</v>
          </cell>
          <cell r="B3533" t="str">
            <v>ESPALHAMENTO E COMPACTAÇÃO DE MATERIAL</v>
          </cell>
        </row>
        <row r="3534">
          <cell r="A3534" t="str">
            <v>71414/001</v>
          </cell>
          <cell r="B3534" t="str">
            <v>ESPALHAMENTO DE MATERIAL DE 1A CATEGORIA COM TRATOR DE ESTEIRA COM 153</v>
          </cell>
          <cell r="C3534" t="str">
            <v>M3</v>
          </cell>
          <cell r="D3534">
            <v>2.2200000000000002</v>
          </cell>
        </row>
        <row r="3535">
          <cell r="A3535" t="str">
            <v>CÓDIGO</v>
          </cell>
          <cell r="B3535" t="str">
            <v>|D E S C R I Ç Ã O                                                   |UN</v>
          </cell>
          <cell r="C3535" t="str">
            <v>IDADE</v>
          </cell>
          <cell r="D3535" t="str">
            <v>|CUSTO TOTAL</v>
          </cell>
        </row>
        <row r="3536">
          <cell r="A3536" t="str">
            <v>ÍNCULO.....:</v>
          </cell>
          <cell r="B3536" t="str">
            <v>NACIONAL CAIXA</v>
          </cell>
        </row>
        <row r="3538">
          <cell r="B3538" t="str">
            <v>HP</v>
          </cell>
        </row>
        <row r="3539">
          <cell r="A3539" t="str">
            <v>PARE</v>
          </cell>
          <cell r="B3539" t="str">
            <v>PAREDES/PAINEIS</v>
          </cell>
        </row>
        <row r="3540">
          <cell r="A3540">
            <v>63</v>
          </cell>
          <cell r="B3540" t="str">
            <v>ALVENARIA DE TIJOLOS CERAMICOS</v>
          </cell>
        </row>
        <row r="3541">
          <cell r="A3541">
            <v>5616</v>
          </cell>
          <cell r="B3541" t="str">
            <v>ALVENARIA DE TIJOLO MACICO COMUM (E=20CM) ASSENTES C/ARG DE CIMENTO E</v>
          </cell>
          <cell r="C3541" t="str">
            <v>M2</v>
          </cell>
          <cell r="D3541">
            <v>80.84</v>
          </cell>
        </row>
        <row r="3542">
          <cell r="B3542" t="str">
            <v>AREIA (1:7), SEM REVESTIMENTO</v>
          </cell>
        </row>
        <row r="3543">
          <cell r="A3543">
            <v>6076</v>
          </cell>
          <cell r="B3543" t="str">
            <v>RASGOS E ENCHIMENTOS EM ALVENARIA PARA PASSAGEM DE TUBULACAO</v>
          </cell>
          <cell r="C3543" t="str">
            <v>M</v>
          </cell>
          <cell r="D3543">
            <v>8.09</v>
          </cell>
        </row>
        <row r="3544">
          <cell r="B3544" t="str">
            <v>COM DIAMETRO DE 65 MM (2 1/2") A 100 MM (4")</v>
          </cell>
        </row>
        <row r="3545">
          <cell r="A3545">
            <v>6080</v>
          </cell>
          <cell r="B3545" t="str">
            <v>RASGOS E FECHAMENTOS EM ALVENARIA P/PASSAGEM DE TUBULACAO</v>
          </cell>
          <cell r="C3545" t="str">
            <v>M</v>
          </cell>
          <cell r="D3545">
            <v>3.73</v>
          </cell>
        </row>
        <row r="3546">
          <cell r="B3546" t="str">
            <v>ELETRICA - 1/2" A 1 " (INCLUSIVE)</v>
          </cell>
        </row>
        <row r="3547">
          <cell r="A3547">
            <v>6083</v>
          </cell>
          <cell r="B3547" t="str">
            <v>RASGOS E FECHAMENTOS EM ALVENARIA P/PASSAGEM DE TUBULACAO</v>
          </cell>
          <cell r="C3547" t="str">
            <v>M</v>
          </cell>
          <cell r="D3547">
            <v>3.75</v>
          </cell>
        </row>
        <row r="3548">
          <cell r="B3548" t="str">
            <v>HIDRAULICA - 1/2" (20MM) A 1" (25MM), INCLUSIVE</v>
          </cell>
        </row>
        <row r="3549">
          <cell r="A3549">
            <v>6084</v>
          </cell>
          <cell r="B3549" t="str">
            <v>RASGOS E FECHAMENTOS EM ALVENARIA P/PASSAGEM DE TUBULACAO</v>
          </cell>
          <cell r="C3549" t="str">
            <v>M</v>
          </cell>
          <cell r="D3549">
            <v>5.64</v>
          </cell>
        </row>
        <row r="3550">
          <cell r="B3550" t="str">
            <v>HIDRAULICA - 1 1/4" (32MM) A 1 1/2" (50 MM)</v>
          </cell>
        </row>
        <row r="3551">
          <cell r="A3551">
            <v>6110</v>
          </cell>
          <cell r="B3551" t="str">
            <v>ALVENARIA DE EMBASAMENTO EM TIJOLOS CERAMICOS MACICOS 5X10X20CM,</v>
          </cell>
          <cell r="C3551" t="str">
            <v>M3</v>
          </cell>
          <cell r="D3551">
            <v>371.69</v>
          </cell>
        </row>
        <row r="3552">
          <cell r="B3552" t="str">
            <v>ASSENTES C/ ARG. CIM/CAL/AREIA 1:2:8 JUNTAS 12MM (INCL 5% PERDAS)</v>
          </cell>
        </row>
        <row r="3553">
          <cell r="A3553">
            <v>6113</v>
          </cell>
          <cell r="B3553" t="str">
            <v>APERTO(ENCUNHAMENTO) C/TIJOLO CERAM MACICO EM ALVENARIA DE 1,0VEZ/20CM</v>
          </cell>
          <cell r="C3553" t="str">
            <v>M</v>
          </cell>
          <cell r="D3553">
            <v>12.13</v>
          </cell>
        </row>
        <row r="3554">
          <cell r="A3554">
            <v>10449</v>
          </cell>
          <cell r="B3554" t="str">
            <v>ALVENARIA 1/2 VEZ TIJOLO CERAMICO MACICO</v>
          </cell>
        </row>
        <row r="3555">
          <cell r="A3555" t="str">
            <v>10449/001</v>
          </cell>
          <cell r="B3555" t="str">
            <v>ALVENARIA 1/2 VEZ TIJOLO CERAMICO MACICO 5X10X20CM ASSENTADO COM</v>
          </cell>
          <cell r="C3555" t="str">
            <v>M2</v>
          </cell>
          <cell r="D3555">
            <v>40.57</v>
          </cell>
        </row>
        <row r="3556">
          <cell r="B3556" t="str">
            <v>ARGAM. CIM/CAL/AREIA 1:2:8 -JUNTAS 12MM (INCL 5% PERDA TIJOLOS)</v>
          </cell>
        </row>
        <row r="3557">
          <cell r="A3557" t="str">
            <v>10449/002</v>
          </cell>
          <cell r="B3557" t="str">
            <v>CAIXA ALVENARIA TIJOLOS CERAMICOS MACICOS 1/2 VEZ 60X60X60CM-DIM EXTER</v>
          </cell>
          <cell r="C3557" t="str">
            <v>UN</v>
          </cell>
          <cell r="D3557">
            <v>75.849999999999994</v>
          </cell>
        </row>
        <row r="3558">
          <cell r="A3558">
            <v>23751</v>
          </cell>
          <cell r="B3558" t="str">
            <v>APERTO DE ALVENARIA C/ ARGAMASSA</v>
          </cell>
        </row>
        <row r="3559">
          <cell r="A3559" t="str">
            <v>23751/001</v>
          </cell>
          <cell r="B3559" t="str">
            <v>APERTO (ENCUNHAMENTO) C/ARG.CIM/CAL/AREIA 1:0,5:8 E=3CM-ALV. 1/2 VEZ</v>
          </cell>
          <cell r="C3559" t="str">
            <v>M</v>
          </cell>
          <cell r="D3559">
            <v>2.41</v>
          </cell>
        </row>
        <row r="3560">
          <cell r="A3560" t="str">
            <v>23751/002</v>
          </cell>
          <cell r="B3560" t="str">
            <v>APERTO (ENCUNHAMENTO) EM ALVENARIA DE 1 VEZ C/ ARGAMASSA DE</v>
          </cell>
          <cell r="C3560" t="str">
            <v>M</v>
          </cell>
          <cell r="D3560">
            <v>3.89</v>
          </cell>
        </row>
        <row r="3561">
          <cell r="B3561" t="str">
            <v>CIM/CAL/AREIA 1:0,5:8 E=3,0CM</v>
          </cell>
        </row>
        <row r="3562">
          <cell r="A3562" t="str">
            <v>23751/003</v>
          </cell>
          <cell r="B3562" t="str">
            <v>APERTO (ENCUNHAMENTO) EM ALVENARIA DE 1/2 VEZ C/ ARGAMASSA DE</v>
          </cell>
          <cell r="C3562" t="str">
            <v>M</v>
          </cell>
          <cell r="D3562">
            <v>2.41</v>
          </cell>
        </row>
        <row r="3563">
          <cell r="B3563" t="str">
            <v>CIM/CAL/AREIA 1:0,5:8 E=3,0CM</v>
          </cell>
        </row>
        <row r="3564">
          <cell r="A3564">
            <v>23752</v>
          </cell>
          <cell r="B3564" t="str">
            <v>ALVENARIA DE 1 VEZ DE TIJOLO CERAMICO FURADO</v>
          </cell>
        </row>
        <row r="3565">
          <cell r="A3565" t="str">
            <v>23752/001</v>
          </cell>
          <cell r="B3565" t="str">
            <v>ALVENARIA 1 VEZ C/TIJOLO FURADO 10X20X20CM C/ARG. CIM/CAL/AREIA 1:2:8</v>
          </cell>
          <cell r="C3565" t="str">
            <v>M2</v>
          </cell>
          <cell r="D3565">
            <v>37.869999999999997</v>
          </cell>
        </row>
        <row r="3566">
          <cell r="A3566" t="str">
            <v>CÓDIGO</v>
          </cell>
          <cell r="B3566" t="str">
            <v>|D E S C R I Ç Ã O                                                   |UN</v>
          </cell>
          <cell r="C3566" t="str">
            <v>IDADE</v>
          </cell>
          <cell r="D3566" t="str">
            <v>|CUSTO TOTAL</v>
          </cell>
        </row>
        <row r="3567">
          <cell r="A3567" t="str">
            <v>ÍNCULO.....:</v>
          </cell>
          <cell r="B3567" t="str">
            <v>NACIONAL CAIXA</v>
          </cell>
        </row>
        <row r="3569">
          <cell r="B3569" t="str">
            <v>JUNTAS 12MM, C/5% PERDAS TIJOLOS</v>
          </cell>
        </row>
        <row r="3570">
          <cell r="A3570" t="str">
            <v>23752/002</v>
          </cell>
          <cell r="B3570" t="str">
            <v>ALVENARIA 1,0 VEZ C/TIJOLOS CERAMICOS FURADOS 10X20X20CM ASSENTES C/</v>
          </cell>
          <cell r="C3570" t="str">
            <v>M2</v>
          </cell>
          <cell r="D3570">
            <v>37.869999999999997</v>
          </cell>
        </row>
        <row r="3571">
          <cell r="B3571" t="str">
            <v>ARG. CIM/CAL/AREIA 1:2:8 JUNTAS 12MM (C/5% PERDAS TIJOLOS)</v>
          </cell>
        </row>
        <row r="3572">
          <cell r="A3572">
            <v>23776</v>
          </cell>
          <cell r="B3572" t="str">
            <v>ALVENARIA 1/2 VEZ DE TIJOLO CERAMICO FURADO</v>
          </cell>
        </row>
        <row r="3573">
          <cell r="A3573" t="str">
            <v>23776/001</v>
          </cell>
          <cell r="B3573" t="str">
            <v>ALVENARIA 1/2 VEZ DE TIJOLO CERAMICO FURADO 10X20X20CM, ASSENTADO COM</v>
          </cell>
          <cell r="C3573" t="str">
            <v>M2</v>
          </cell>
          <cell r="D3573">
            <v>18.440000000000001</v>
          </cell>
        </row>
        <row r="3574">
          <cell r="B3574" t="str">
            <v>ARGAMASSA 1:2:8 CIM/CAL/AREIA, JUNTAS 12MM</v>
          </cell>
        </row>
        <row r="3575">
          <cell r="A3575" t="str">
            <v>23776/002</v>
          </cell>
          <cell r="B3575" t="str">
            <v>ALVENARIA 1/2 VEZ TIJOLO CERAMICO FURADO 10X20X20CM, ASSENTES C/ARG.</v>
          </cell>
          <cell r="C3575" t="str">
            <v>M2</v>
          </cell>
          <cell r="D3575">
            <v>18.440000000000001</v>
          </cell>
        </row>
        <row r="3576">
          <cell r="B3576" t="str">
            <v>CIM/CAL/AREIA 1:2:8 JUNTAS 12MM (INCLUI 5% PERDAS DE TIJOLOS)</v>
          </cell>
        </row>
        <row r="3577">
          <cell r="A3577">
            <v>68049</v>
          </cell>
          <cell r="B3577" t="str">
            <v>CINTA E CONTRA-VERGA EM TIJOLO MACICO 1/2VEZ</v>
          </cell>
          <cell r="C3577" t="str">
            <v>M2</v>
          </cell>
          <cell r="D3577">
            <v>61.58</v>
          </cell>
        </row>
        <row r="3578">
          <cell r="A3578">
            <v>68457</v>
          </cell>
          <cell r="B3578" t="str">
            <v>ALVENARIA BLOCO CERAM ESTRUT 14X19X29 ARGAMASSA 1:3 CIMENTO E AREIA</v>
          </cell>
        </row>
        <row r="3579">
          <cell r="B3579" t="str">
            <v>C/GROUT E ARMACAO.</v>
          </cell>
        </row>
        <row r="3580">
          <cell r="A3580" t="str">
            <v>68457/001</v>
          </cell>
          <cell r="B3580" t="str">
            <v>ALVENARIA BLOCO CERAM ESTRUT 14X19X29 ARGAMASSA 1:3 CIMENTO E AREIA</v>
          </cell>
          <cell r="C3580" t="str">
            <v>M2</v>
          </cell>
          <cell r="D3580">
            <v>26.84</v>
          </cell>
        </row>
        <row r="3581">
          <cell r="B3581" t="str">
            <v>C/GROUT E ARMACAO.</v>
          </cell>
        </row>
        <row r="3582">
          <cell r="A3582">
            <v>68581</v>
          </cell>
          <cell r="B3582" t="str">
            <v>ALVENARIA 10CM TIJ CER FURADO 10X10X20CM CIMENTO/AREIA 1:10</v>
          </cell>
        </row>
        <row r="3583">
          <cell r="A3583" t="str">
            <v>68581/001</v>
          </cell>
          <cell r="B3583" t="str">
            <v>ALVENARIA 10CM TIJ CER FURADO 10X20X20CM CIMENTO/SAIBRO 1:8</v>
          </cell>
          <cell r="C3583" t="str">
            <v>M2</v>
          </cell>
          <cell r="D3583">
            <v>19.89</v>
          </cell>
        </row>
        <row r="3584">
          <cell r="A3584" t="str">
            <v>68581/002</v>
          </cell>
          <cell r="B3584" t="str">
            <v>ALVENARIA 20CM TIJ CER FURADO 10X20X20CM CIMENTO/SAIBRO 1:8</v>
          </cell>
          <cell r="C3584" t="str">
            <v>M2</v>
          </cell>
          <cell r="D3584">
            <v>34.39</v>
          </cell>
        </row>
        <row r="3585">
          <cell r="A3585" t="str">
            <v>68581/003</v>
          </cell>
          <cell r="B3585" t="str">
            <v>ALVENARIA 10CM TIJ CER FURADO 10X20X20CM CIMENTO/AREIA 1:4</v>
          </cell>
          <cell r="C3585" t="str">
            <v>M2</v>
          </cell>
          <cell r="D3585">
            <v>20.54</v>
          </cell>
        </row>
        <row r="3586">
          <cell r="A3586" t="str">
            <v>68581/004</v>
          </cell>
          <cell r="B3586" t="str">
            <v>ALVENARIA 20CM TIJ CER FURADO 10X20X20CM CIMENTO/AREIA 1:4</v>
          </cell>
          <cell r="C3586" t="str">
            <v>M2</v>
          </cell>
          <cell r="D3586">
            <v>35.299999999999997</v>
          </cell>
        </row>
        <row r="3587">
          <cell r="A3587" t="str">
            <v>68581/005</v>
          </cell>
          <cell r="B3587" t="str">
            <v>ALVENARIA 10CM TIJ CER FURADO 10X20X20CM CIMENTO/AREIA/SAIBRO 1:2:6</v>
          </cell>
          <cell r="C3587" t="str">
            <v>M2</v>
          </cell>
          <cell r="D3587">
            <v>20.100000000000001</v>
          </cell>
        </row>
        <row r="3588">
          <cell r="A3588" t="str">
            <v>68581/006</v>
          </cell>
          <cell r="B3588" t="str">
            <v>ALVENARIA 20CM TIJ CER FURADO 10X20X20CM CIMENTO/AREIA/SAIBRO 1:2:6</v>
          </cell>
          <cell r="C3588" t="str">
            <v>M2</v>
          </cell>
          <cell r="D3588">
            <v>34.97</v>
          </cell>
        </row>
        <row r="3589">
          <cell r="A3589" t="str">
            <v>68581/007</v>
          </cell>
          <cell r="B3589" t="str">
            <v>ALVENARIA 10CM TIJ CER FURADO 10X20X20CM CIMENTO/AREIA 1:7</v>
          </cell>
          <cell r="C3589" t="str">
            <v>M2</v>
          </cell>
          <cell r="D3589">
            <v>19.84</v>
          </cell>
        </row>
        <row r="3590">
          <cell r="A3590" t="str">
            <v>68581/008</v>
          </cell>
          <cell r="B3590" t="str">
            <v>ALVENARIA 10CM TIJ CER FURADO 10X20X20CM CIMENTO/AREIA/SAIBRO 1:4:6</v>
          </cell>
          <cell r="C3590" t="str">
            <v>M2</v>
          </cell>
          <cell r="D3590">
            <v>19.95</v>
          </cell>
        </row>
        <row r="3591">
          <cell r="A3591" t="str">
            <v>68581/009</v>
          </cell>
          <cell r="B3591" t="str">
            <v>ALVENARIA 10CM TIJ CER FURADO 10X20X20CM CIMENTO/AREIA/SAIBRO 1:3:7</v>
          </cell>
          <cell r="C3591" t="str">
            <v>M2</v>
          </cell>
          <cell r="D3591">
            <v>19.95</v>
          </cell>
        </row>
        <row r="3592">
          <cell r="A3592" t="str">
            <v>68581/010</v>
          </cell>
          <cell r="B3592" t="str">
            <v>ALVENARIA 20CM TIJ CER FURADO 10X20X20CM CIMENTO/AREIA/SAIBRO 1:3:7</v>
          </cell>
          <cell r="C3592" t="str">
            <v>M2</v>
          </cell>
          <cell r="D3592">
            <v>34.56</v>
          </cell>
        </row>
        <row r="3593">
          <cell r="A3593" t="str">
            <v>68581/012</v>
          </cell>
          <cell r="B3593" t="str">
            <v>ALVENARIA 10CM TIJ CER FURADO 10X20X20CM CIMENTO/AREIA/SAIBRO 1:6:2</v>
          </cell>
          <cell r="C3593" t="str">
            <v>M2</v>
          </cell>
          <cell r="D3593">
            <v>20.100000000000001</v>
          </cell>
        </row>
        <row r="3594">
          <cell r="A3594" t="str">
            <v>68581/013</v>
          </cell>
          <cell r="B3594" t="str">
            <v>ALVENARIA 10CM TIJ CER FURADO 10X20X20CM CIMENTO/AREIA/SAIBRO 1:4:4</v>
          </cell>
          <cell r="C3594" t="str">
            <v>M2</v>
          </cell>
          <cell r="D3594">
            <v>20.100000000000001</v>
          </cell>
        </row>
        <row r="3595">
          <cell r="A3595" t="str">
            <v>68581/014</v>
          </cell>
          <cell r="B3595" t="str">
            <v>ALVENARIA 10CM TIJ CER FURADO 10X20X20CM CIMENTO/AREIA/SAIBRO 1:3:5</v>
          </cell>
          <cell r="C3595" t="str">
            <v>M2</v>
          </cell>
          <cell r="D3595">
            <v>20.100000000000001</v>
          </cell>
        </row>
        <row r="3596">
          <cell r="A3596" t="str">
            <v>68581/015</v>
          </cell>
          <cell r="B3596" t="str">
            <v>ALVENARIA 10CM TIJ CER FURADO 10X20X20CM CIMENTO/AREIA/SAIBRO 1:5:3</v>
          </cell>
          <cell r="C3596" t="str">
            <v>M2</v>
          </cell>
          <cell r="D3596">
            <v>20.100000000000001</v>
          </cell>
        </row>
        <row r="3597">
          <cell r="A3597" t="str">
            <v>CÓDIGO</v>
          </cell>
          <cell r="B3597" t="str">
            <v>|D E S C R I Ç Ã O                                                   |UN</v>
          </cell>
          <cell r="C3597" t="str">
            <v>IDADE</v>
          </cell>
          <cell r="D3597" t="str">
            <v>|CUSTO TOTAL</v>
          </cell>
        </row>
        <row r="3598">
          <cell r="A3598" t="str">
            <v>ÍNCULO.....:</v>
          </cell>
          <cell r="B3598" t="str">
            <v>NACIONAL CAIXA</v>
          </cell>
        </row>
        <row r="3600">
          <cell r="A3600" t="str">
            <v>68581/016</v>
          </cell>
          <cell r="B3600" t="str">
            <v>ALVENARIA 20CM TIJ CER FURADO 10X20X20CM CIMENTO/AREIA/SAIBRO 1:5:3</v>
          </cell>
          <cell r="C3600" t="str">
            <v>M2</v>
          </cell>
          <cell r="D3600">
            <v>34.97</v>
          </cell>
        </row>
        <row r="3601">
          <cell r="A3601" t="str">
            <v>68581/017</v>
          </cell>
          <cell r="B3601" t="str">
            <v>ALVENARIA 10CM TIJ CER FURADO 10X20X20CM CIMENTO/AREIA 1:10</v>
          </cell>
          <cell r="C3601" t="str">
            <v>M2</v>
          </cell>
          <cell r="D3601">
            <v>19.649999999999999</v>
          </cell>
        </row>
        <row r="3602">
          <cell r="A3602" t="str">
            <v>68581/018</v>
          </cell>
          <cell r="B3602" t="str">
            <v>ALVENARIA 10CM TIJ CER FURADO 10X20X20CM CIMENTO/SAIBRO 1:6</v>
          </cell>
          <cell r="C3602" t="str">
            <v>M2</v>
          </cell>
          <cell r="D3602">
            <v>19.93</v>
          </cell>
        </row>
        <row r="3603">
          <cell r="A3603" t="str">
            <v>68581/019</v>
          </cell>
          <cell r="B3603" t="str">
            <v>ALVENARIA 30CM TIJ CER FURADO 10X20X20CM CIMENTO/SAIBRO 1:8</v>
          </cell>
          <cell r="C3603" t="str">
            <v>M2</v>
          </cell>
          <cell r="D3603">
            <v>56.19</v>
          </cell>
        </row>
        <row r="3604">
          <cell r="A3604" t="str">
            <v>68581/020</v>
          </cell>
          <cell r="B3604" t="str">
            <v>ALVENARIA 10CM TIJ CER FURADO 10X20X30CM CIMENTO/AREIA/SAIBRO 1:3:5</v>
          </cell>
          <cell r="C3604" t="str">
            <v>M2</v>
          </cell>
          <cell r="D3604">
            <v>16.18</v>
          </cell>
        </row>
        <row r="3605">
          <cell r="A3605" t="str">
            <v>68581/021</v>
          </cell>
          <cell r="B3605" t="str">
            <v>ALVENARIA 20CM TIJ CER FURADO 10X20X30CM CIMENTO/AREIA/SAIBRO 1:3:5</v>
          </cell>
          <cell r="C3605" t="str">
            <v>M2</v>
          </cell>
          <cell r="D3605">
            <v>33.24</v>
          </cell>
        </row>
        <row r="3606">
          <cell r="A3606" t="str">
            <v>68581/022</v>
          </cell>
          <cell r="B3606" t="str">
            <v>ALVENARIA 10CM TIJ CER FURADO 10X20X30CM CIMENTO/SAIBRO 1:8</v>
          </cell>
          <cell r="C3606" t="str">
            <v>M2</v>
          </cell>
          <cell r="D3606">
            <v>15.95</v>
          </cell>
        </row>
        <row r="3607">
          <cell r="A3607" t="str">
            <v>68581/023</v>
          </cell>
          <cell r="B3607" t="str">
            <v>ALVENARIA 20CM TIJ CER FURADO 10X20X30CM CIMENTO/SAIBRO 1:8</v>
          </cell>
          <cell r="C3607" t="str">
            <v>M2</v>
          </cell>
          <cell r="D3607">
            <v>32.46</v>
          </cell>
        </row>
        <row r="3608">
          <cell r="A3608" t="str">
            <v>68581/024</v>
          </cell>
          <cell r="B3608" t="str">
            <v>ALVENARIA 10CM TIJ CER FURADO 10X20X30CM CIMENTO/AREIA 1:7</v>
          </cell>
          <cell r="C3608" t="str">
            <v>M2</v>
          </cell>
          <cell r="D3608">
            <v>15.93</v>
          </cell>
        </row>
        <row r="3609">
          <cell r="A3609" t="str">
            <v>68581/025</v>
          </cell>
          <cell r="B3609" t="str">
            <v>ALVENARIA 10CM TIJ CER FURADO 10X10X20CM CIMENTO/SAIBRO 1:8</v>
          </cell>
          <cell r="C3609" t="str">
            <v>M2</v>
          </cell>
          <cell r="D3609">
            <v>28.87</v>
          </cell>
        </row>
        <row r="3610">
          <cell r="A3610" t="str">
            <v>68581/026</v>
          </cell>
          <cell r="B3610" t="str">
            <v>ALVENARIA 20CM TIJ CER FURADO 10X10X20CM CIMENTO/AREIA 1:8</v>
          </cell>
          <cell r="C3610" t="str">
            <v>M2</v>
          </cell>
          <cell r="D3610">
            <v>54.16</v>
          </cell>
        </row>
        <row r="3611">
          <cell r="A3611" t="str">
            <v>68581/027</v>
          </cell>
          <cell r="B3611" t="str">
            <v>ALVENARIA 10CM TIJ CER FURADO 10X10X20CM CIMENTO/AREIA 1:10</v>
          </cell>
          <cell r="C3611" t="str">
            <v>M2</v>
          </cell>
          <cell r="D3611">
            <v>28.36</v>
          </cell>
        </row>
        <row r="3612">
          <cell r="A3612" t="str">
            <v>68581/028</v>
          </cell>
          <cell r="B3612" t="str">
            <v>ALVENARIA 10CM TIJ CER FURADO 10X10X20CM CIMENTO/SAIBRO 1:6</v>
          </cell>
          <cell r="C3612" t="str">
            <v>M2</v>
          </cell>
          <cell r="D3612">
            <v>28.95</v>
          </cell>
        </row>
        <row r="3613">
          <cell r="A3613" t="str">
            <v>68581/029</v>
          </cell>
          <cell r="B3613" t="str">
            <v>ALVENARIA 10CM TIJ CER FURADO 10X15X20CM CIMENTO/AREIA 1:4</v>
          </cell>
          <cell r="C3613" t="str">
            <v>M2</v>
          </cell>
          <cell r="D3613">
            <v>23.97</v>
          </cell>
        </row>
        <row r="3614">
          <cell r="A3614" t="str">
            <v>68581/030</v>
          </cell>
          <cell r="B3614" t="str">
            <v>ALVENARIA 10CM TIJ CER FURADO 10X15X20CM CIMENTO/SAIBRO 1:8</v>
          </cell>
          <cell r="C3614" t="str">
            <v>M2</v>
          </cell>
          <cell r="D3614">
            <v>23.15</v>
          </cell>
        </row>
        <row r="3615">
          <cell r="A3615">
            <v>68582</v>
          </cell>
          <cell r="B3615" t="str">
            <v>ALVENARIA BLOCO CERAM ESTRUT 14X19X29 ARGAMASSA 1:3 CIMENTO E AREIA</v>
          </cell>
        </row>
        <row r="3616">
          <cell r="B3616" t="str">
            <v>C/GROUT E ARMACAO.</v>
          </cell>
        </row>
        <row r="3617">
          <cell r="A3617" t="str">
            <v>68582/001</v>
          </cell>
          <cell r="B3617" t="str">
            <v>ALVENARIA TIJOLO CERAMICO MACICO 10CM ARGAMASSA 1:8 CIMENTO E SAIBRO</v>
          </cell>
          <cell r="C3617" t="str">
            <v>M2</v>
          </cell>
          <cell r="D3617">
            <v>37.46</v>
          </cell>
        </row>
        <row r="3618">
          <cell r="A3618" t="str">
            <v>68582/002</v>
          </cell>
          <cell r="B3618" t="str">
            <v>ALVENARIA TIJOLO CERAMICO MACICO  6CM ARGAMASSA 1:8 CIMENTO E SAIBRO</v>
          </cell>
          <cell r="C3618" t="str">
            <v>M2</v>
          </cell>
          <cell r="D3618">
            <v>30.17</v>
          </cell>
        </row>
        <row r="3619">
          <cell r="A3619" t="str">
            <v>68582/003</v>
          </cell>
          <cell r="B3619" t="str">
            <v>ALVENARIA TIJOLO CERAMICO FURADO 10CM ARGAMASSA 1:8 CIMENTO E SAIBRO</v>
          </cell>
          <cell r="C3619" t="str">
            <v>M2</v>
          </cell>
          <cell r="D3619">
            <v>20.059999999999999</v>
          </cell>
        </row>
        <row r="3620">
          <cell r="A3620" t="str">
            <v>68582/004</v>
          </cell>
          <cell r="B3620" t="str">
            <v>ALVENARIA TIJOLO CERAMICO FURADO 20CM ARGAMASSA 1:8 CIMENTO E SAIBRO</v>
          </cell>
          <cell r="C3620" t="str">
            <v>M2</v>
          </cell>
          <cell r="D3620">
            <v>36.43</v>
          </cell>
        </row>
        <row r="3621">
          <cell r="A3621">
            <v>64</v>
          </cell>
          <cell r="B3621" t="str">
            <v>ALVENARIA DE ELEMENTOS VAZADOS CERAMICOS</v>
          </cell>
        </row>
        <row r="3622">
          <cell r="A3622">
            <v>9875</v>
          </cell>
          <cell r="B3622" t="str">
            <v>COBOGO CERAMICO 20 X 20CM ASSENTADO C/ARGAMASSA DE CIMENTO E AREIA 1:4</v>
          </cell>
          <cell r="C3622" t="str">
            <v>M2</v>
          </cell>
          <cell r="D3622">
            <v>44.39</v>
          </cell>
        </row>
        <row r="3623">
          <cell r="A3623">
            <v>65</v>
          </cell>
          <cell r="B3623" t="str">
            <v>ALVENARIA DE BLOCOS DE CONCRETO</v>
          </cell>
        </row>
        <row r="3624">
          <cell r="A3624">
            <v>23718</v>
          </cell>
          <cell r="B3624" t="str">
            <v>ALVENARIA BLOCO CONCRETO</v>
          </cell>
        </row>
        <row r="3625">
          <cell r="A3625" t="str">
            <v>23718/001</v>
          </cell>
          <cell r="B3625" t="str">
            <v>ALVEN 1/2 VEZ BL CONCR 9X19X39CM C/ARG CIM/CAL/AREIA 1:1/2:8 (VEDACAO)</v>
          </cell>
          <cell r="C3625" t="str">
            <v>M2</v>
          </cell>
          <cell r="D3625">
            <v>15.77</v>
          </cell>
        </row>
        <row r="3626">
          <cell r="A3626" t="str">
            <v>23718/002</v>
          </cell>
          <cell r="B3626" t="str">
            <v>ALVEN BL CONCR 15X20X40CM C/ ARG CIM/CAL/AREIA 1:1/2:8 (VEDACAO)</v>
          </cell>
          <cell r="C3626" t="str">
            <v>M2</v>
          </cell>
          <cell r="D3626">
            <v>20.46</v>
          </cell>
        </row>
        <row r="3627">
          <cell r="A3627" t="str">
            <v>23718/003</v>
          </cell>
          <cell r="B3627" t="str">
            <v>ALVEN BL CONCR 20X20X40CM C/ARG CIM/CAL/AREIA 1:1/2:8 (VEDACAO)</v>
          </cell>
          <cell r="C3627" t="str">
            <v>M2</v>
          </cell>
          <cell r="D3627">
            <v>24.27</v>
          </cell>
        </row>
        <row r="3628">
          <cell r="A3628" t="str">
            <v>CÓDIGO</v>
          </cell>
          <cell r="B3628" t="str">
            <v>|D E S C R I Ç Ã O                                                   |UN</v>
          </cell>
          <cell r="C3628" t="str">
            <v>IDADE</v>
          </cell>
          <cell r="D3628" t="str">
            <v>|CUSTO TOTAL</v>
          </cell>
        </row>
        <row r="3629">
          <cell r="A3629" t="str">
            <v>ÍNCULO.....:</v>
          </cell>
          <cell r="B3629" t="str">
            <v>NACIONAL CAIXA</v>
          </cell>
        </row>
        <row r="3631">
          <cell r="A3631" t="str">
            <v>23718/004</v>
          </cell>
          <cell r="B3631" t="str">
            <v>ALVEN BL CONCRETO POROSO 20X20X20CM (VEDACAO)</v>
          </cell>
          <cell r="C3631" t="str">
            <v>M2</v>
          </cell>
          <cell r="D3631">
            <v>23.73</v>
          </cell>
        </row>
        <row r="3632">
          <cell r="A3632" t="str">
            <v>23718/005</v>
          </cell>
          <cell r="B3632" t="str">
            <v>ALV BL CONC 10X20X40CM ASSENT C/ ARG. CIM/CAL/AREIA 1:0,5:11 (VEDACAO)</v>
          </cell>
          <cell r="C3632" t="str">
            <v>M2</v>
          </cell>
          <cell r="D3632">
            <v>17.27</v>
          </cell>
        </row>
        <row r="3633">
          <cell r="A3633" t="str">
            <v>23718/006</v>
          </cell>
          <cell r="B3633" t="str">
            <v>ALV BL CONC 10X20X40CM,CIM/CAL/AREIA 1:0,5:11,E=14CM (VEDACAO)</v>
          </cell>
          <cell r="C3633" t="str">
            <v>M2</v>
          </cell>
          <cell r="D3633">
            <v>18.510000000000002</v>
          </cell>
        </row>
        <row r="3634">
          <cell r="A3634" t="str">
            <v>23718/007</v>
          </cell>
          <cell r="B3634" t="str">
            <v>ALV BL CONC CANALETA 15X20X40CM, CIM/CAL/AREIA 1:0,5:11 (VEDACAO)</v>
          </cell>
          <cell r="C3634" t="str">
            <v>M2</v>
          </cell>
          <cell r="D3634">
            <v>28.19</v>
          </cell>
        </row>
        <row r="3635">
          <cell r="A3635" t="str">
            <v>23718/008</v>
          </cell>
          <cell r="B3635" t="str">
            <v>ALV ESTRUTURAL BL CONC 15X20X40CM -4.5MPA, ARG.CIM/CAL/AREIA 1:5:11</v>
          </cell>
          <cell r="C3635" t="str">
            <v>M2</v>
          </cell>
          <cell r="D3635">
            <v>22.73</v>
          </cell>
        </row>
        <row r="3636">
          <cell r="A3636" t="str">
            <v>23718/009</v>
          </cell>
          <cell r="B3636" t="str">
            <v>ALV ESTRUTURAL BL CONC 15X20X40CM -4.5MPA, ARG.CIM/CAL/AREIA 1:0,25:4</v>
          </cell>
          <cell r="C3636" t="str">
            <v>M2</v>
          </cell>
          <cell r="D3636">
            <v>26.51</v>
          </cell>
        </row>
        <row r="3637">
          <cell r="A3637" t="str">
            <v>23718/010</v>
          </cell>
          <cell r="B3637" t="str">
            <v>ALV ESTRUTUR CANALETA CONCR 20X20X20CM - 4,5MPA  ASSENTADA COM ARGAMAS</v>
          </cell>
          <cell r="C3637" t="str">
            <v>M2</v>
          </cell>
          <cell r="D3637">
            <v>23.7</v>
          </cell>
        </row>
        <row r="3638">
          <cell r="B3638" t="str">
            <v>CIM/CAL/AREIA 1:0,25:4  E = 14 CM</v>
          </cell>
        </row>
        <row r="3639">
          <cell r="A3639" t="str">
            <v>23718/011</v>
          </cell>
          <cell r="B3639" t="str">
            <v>ALV ESTRUTUR CANALETA CONCR 10X20X20CM - 4,5MPA  ASSENTADA COM ARGAMAS</v>
          </cell>
          <cell r="C3639" t="str">
            <v>M2</v>
          </cell>
          <cell r="D3639">
            <v>19.91</v>
          </cell>
        </row>
        <row r="3640">
          <cell r="B3640" t="str">
            <v>CIM/CAL/AREIA 1:0,25:4</v>
          </cell>
        </row>
        <row r="3641">
          <cell r="A3641" t="str">
            <v>23718/012</v>
          </cell>
          <cell r="B3641" t="str">
            <v>ALV ESTRUTURAL BL CONC 20X20X40CM -4.5MPA, ARG.CIM/CAL/AREIA 1:0,25:4</v>
          </cell>
          <cell r="C3641" t="str">
            <v>M2</v>
          </cell>
          <cell r="D3641">
            <v>32.450000000000003</v>
          </cell>
        </row>
        <row r="3642">
          <cell r="A3642" t="str">
            <v>23718/013</v>
          </cell>
          <cell r="B3642" t="str">
            <v>ALVENARIA 1,0 VEZ C/BLOCOS CONCRETO 20X20X40CM ASSENTES C/ ARG.</v>
          </cell>
          <cell r="C3642" t="str">
            <v>M2</v>
          </cell>
          <cell r="D3642">
            <v>24.27</v>
          </cell>
        </row>
        <row r="3643">
          <cell r="B3643" t="str">
            <v>CIM/CAL/AREIA 1:0,5:8 JUNTAS 10MM (INCL 5% PERDAS BLOCOS)</v>
          </cell>
        </row>
        <row r="3644">
          <cell r="A3644" t="str">
            <v>23718/014</v>
          </cell>
          <cell r="B3644" t="str">
            <v>ALVENARIA 1/2 VEZ BLOCOS CONCRETO 10X20X40CM ASSENTES C/ PASTA</v>
          </cell>
          <cell r="C3644" t="str">
            <v>M2</v>
          </cell>
          <cell r="D3644">
            <v>13.17</v>
          </cell>
        </row>
        <row r="3645">
          <cell r="B3645" t="str">
            <v>DE ARG. COLANTE, JUNTA DE 5MM (INCLUI 5% DE PERDAS DE TIJOLOS)</v>
          </cell>
        </row>
        <row r="3646">
          <cell r="A3646" t="str">
            <v>23718/015</v>
          </cell>
          <cell r="B3646" t="str">
            <v>ALVENARIA BLOCOS CONCRETO 15X20X40CM E=15CM ASSENTES C/ ARGAMASSA</v>
          </cell>
          <cell r="C3646" t="str">
            <v>M2</v>
          </cell>
          <cell r="D3646">
            <v>20.46</v>
          </cell>
        </row>
        <row r="3647">
          <cell r="B3647" t="str">
            <v>CIM/CAL/AREIA 1:1/2:8, JUNTAS DE 10MM (INCLUI 5% PERDAS DE BLOCOS)</v>
          </cell>
        </row>
        <row r="3648">
          <cell r="A3648" t="str">
            <v>23718/016</v>
          </cell>
          <cell r="B3648" t="str">
            <v>ALVENARIA 1/2 VEZ BLOCOS CONCRETO 10X20X40CM, ASSENTES C/ ARGAMASSA</v>
          </cell>
          <cell r="C3648" t="str">
            <v>M2</v>
          </cell>
          <cell r="D3648">
            <v>15.77</v>
          </cell>
        </row>
        <row r="3649">
          <cell r="B3649" t="str">
            <v>CIM/CAL/AREIA MEDIA 1:0,5:8 JUNTAS 10MM (INCLUI 5% PERDAS DE BLOCOS)</v>
          </cell>
        </row>
        <row r="3650">
          <cell r="A3650">
            <v>40804</v>
          </cell>
          <cell r="B3650" t="str">
            <v>MARCACAO PARA PAREDE DE BLOCO DE CONCRETO</v>
          </cell>
          <cell r="C3650" t="str">
            <v>M</v>
          </cell>
          <cell r="D3650">
            <v>5.01</v>
          </cell>
        </row>
        <row r="3651">
          <cell r="A3651">
            <v>66</v>
          </cell>
          <cell r="B3651" t="str">
            <v>ALVENARIA DE ELEMENTOS VAZADOS DE CONCRETO</v>
          </cell>
        </row>
        <row r="3652">
          <cell r="A3652">
            <v>23775</v>
          </cell>
          <cell r="B3652" t="str">
            <v>COBOGO CONCRETO</v>
          </cell>
        </row>
        <row r="3653">
          <cell r="A3653" t="str">
            <v>23775/002</v>
          </cell>
          <cell r="B3653" t="str">
            <v>COBOGO CONCRETO PR5-2Q-T 50X50X6CM</v>
          </cell>
          <cell r="C3653" t="str">
            <v>M2</v>
          </cell>
          <cell r="D3653">
            <v>43.07</v>
          </cell>
        </row>
        <row r="3654">
          <cell r="A3654">
            <v>68569</v>
          </cell>
          <cell r="B3654" t="str">
            <v>ALVENARIA ELEMENTO VAZADO CONCRETO (COBOGO)</v>
          </cell>
        </row>
        <row r="3655">
          <cell r="A3655" t="str">
            <v>68569/001</v>
          </cell>
          <cell r="B3655" t="str">
            <v>ALVENARIA ELEM VAZADO CONCRETO 7X50X50CM CIMENTO/AREIA 1:4</v>
          </cell>
          <cell r="C3655" t="str">
            <v>M2</v>
          </cell>
          <cell r="D3655">
            <v>30.24</v>
          </cell>
        </row>
        <row r="3656">
          <cell r="A3656" t="str">
            <v>68569/002</v>
          </cell>
          <cell r="B3656" t="str">
            <v>ALVENARIA ELEM VAZADO CONCRETO VENEZIANA 15X22X39CM 72A-NEO REX CIMENT</v>
          </cell>
          <cell r="C3656" t="str">
            <v>M2</v>
          </cell>
          <cell r="D3656">
            <v>35.49</v>
          </cell>
        </row>
        <row r="3657">
          <cell r="B3657" t="str">
            <v>O/AREIA 1:4</v>
          </cell>
        </row>
        <row r="3658">
          <cell r="A3658" t="str">
            <v>68569/003</v>
          </cell>
          <cell r="B3658" t="str">
            <v>ALVENARIA ELEM VAZADO CONCRETO 7X50X50CM CIMENTO/AREIA 1:3</v>
          </cell>
          <cell r="C3658" t="str">
            <v>M2</v>
          </cell>
          <cell r="D3658">
            <v>30.43</v>
          </cell>
        </row>
        <row r="3659">
          <cell r="A3659" t="str">
            <v>CÓDIGO</v>
          </cell>
          <cell r="B3659" t="str">
            <v>|D E S C R I Ç Ã O                                                   |UN</v>
          </cell>
          <cell r="C3659" t="str">
            <v>IDADE</v>
          </cell>
          <cell r="D3659" t="str">
            <v>|CUSTO TOTAL</v>
          </cell>
        </row>
        <row r="3660">
          <cell r="A3660" t="str">
            <v>ÍNCULO.....:</v>
          </cell>
          <cell r="B3660" t="str">
            <v>NACIONAL CAIXA</v>
          </cell>
        </row>
        <row r="3662">
          <cell r="A3662" t="str">
            <v>68569/004</v>
          </cell>
          <cell r="B3662" t="str">
            <v>ALVENARIA ELEM VAZADO CONCRETO 7X50X50CM CIMENTO/SAIBRO/AREI</v>
          </cell>
          <cell r="C3662" t="str">
            <v>M2</v>
          </cell>
          <cell r="D3662">
            <v>29.89</v>
          </cell>
        </row>
        <row r="3663">
          <cell r="A3663" t="str">
            <v>68569/005</v>
          </cell>
          <cell r="B3663" t="str">
            <v>ALVENARIA ELEM VAZADO CONCRETO 6X29X29CM CIMENTO/AREIA 1:7</v>
          </cell>
          <cell r="C3663" t="str">
            <v>M2</v>
          </cell>
          <cell r="D3663">
            <v>38.130000000000003</v>
          </cell>
        </row>
        <row r="3664">
          <cell r="A3664" t="str">
            <v>68569/006</v>
          </cell>
          <cell r="B3664" t="str">
            <v>ALVENARIA ELEM VAZADO CONCRETO ABERTURA C/VIDRO 10X29X39CM 17G NEO REX</v>
          </cell>
          <cell r="C3664" t="str">
            <v>M2</v>
          </cell>
          <cell r="D3664">
            <v>41.94</v>
          </cell>
        </row>
        <row r="3665">
          <cell r="B3665" t="str">
            <v>CIMENTO AREIA 1:5</v>
          </cell>
        </row>
        <row r="3666">
          <cell r="A3666">
            <v>67</v>
          </cell>
          <cell r="B3666" t="str">
            <v>ALVENARIA DE BLOCOS DE VIDRO</v>
          </cell>
        </row>
        <row r="3667">
          <cell r="A3667">
            <v>40718</v>
          </cell>
          <cell r="B3667" t="str">
            <v>ALVENARIA DE BLOCO DE VIDRO 10X20X20CM ASSENTADOS COM ARGAMASSA CIM/</v>
          </cell>
          <cell r="C3667" t="str">
            <v>M2</v>
          </cell>
          <cell r="D3667">
            <v>306.47000000000003</v>
          </cell>
        </row>
        <row r="3668">
          <cell r="B3668" t="str">
            <v>CAL/AREIA 1:0,25:3 + CIMENTO BRANCO</v>
          </cell>
        </row>
        <row r="3669">
          <cell r="A3669">
            <v>68</v>
          </cell>
          <cell r="B3669" t="str">
            <v>ALVENARIA DE BLOCOS DE PEDRA COM JUNTA ARGAMASSADA</v>
          </cell>
        </row>
        <row r="3670">
          <cell r="A3670">
            <v>68634</v>
          </cell>
          <cell r="B3670" t="str">
            <v>ALVENARIA EM PEDRA RACHAO</v>
          </cell>
        </row>
        <row r="3671">
          <cell r="A3671" t="str">
            <v>68634/001</v>
          </cell>
          <cell r="B3671" t="str">
            <v>ALVENARIA EM PEDRA RACHAO COM ARGAMASSA 1:6</v>
          </cell>
          <cell r="C3671" t="str">
            <v>M3</v>
          </cell>
          <cell r="D3671">
            <v>202.64</v>
          </cell>
        </row>
        <row r="3672">
          <cell r="A3672" t="str">
            <v>68634/002</v>
          </cell>
          <cell r="B3672" t="str">
            <v>ALVENARIA EM PEDRA RACHAO COM ARGAMASSA 1:8</v>
          </cell>
          <cell r="C3672" t="str">
            <v>M3</v>
          </cell>
          <cell r="D3672">
            <v>194.74</v>
          </cell>
        </row>
        <row r="3673">
          <cell r="A3673" t="str">
            <v>68634/003</v>
          </cell>
          <cell r="B3673" t="str">
            <v>ALVENARIA EM PEDRA RACHAO COM ARGAMASSA 1:10</v>
          </cell>
          <cell r="C3673" t="str">
            <v>M3</v>
          </cell>
          <cell r="D3673">
            <v>191.41</v>
          </cell>
        </row>
        <row r="3674">
          <cell r="A3674">
            <v>70</v>
          </cell>
          <cell r="B3674" t="str">
            <v>DIVISORIAS/MARMORE/GRANITO/MARMORITE/CONCRETO/MAD.AGLOM.</v>
          </cell>
        </row>
        <row r="3675">
          <cell r="A3675">
            <v>9443</v>
          </cell>
          <cell r="B3675" t="str">
            <v>BRISE DE CONCRETO</v>
          </cell>
          <cell r="C3675" t="str">
            <v>UN</v>
          </cell>
          <cell r="D3675">
            <v>47.83</v>
          </cell>
        </row>
        <row r="3676">
          <cell r="A3676">
            <v>11548</v>
          </cell>
          <cell r="B3676" t="str">
            <v>PAINEL DIVISORIO MARMORE/GRANITO</v>
          </cell>
        </row>
        <row r="3677">
          <cell r="A3677" t="str">
            <v>11548/001</v>
          </cell>
          <cell r="B3677" t="str">
            <v>PAINEL DIVISORIO MARMORE BRANCO 3CM ASSENTADO C/CIMENTO/AREIA 1:4 S/FE</v>
          </cell>
          <cell r="C3677" t="str">
            <v>M2</v>
          </cell>
          <cell r="D3677">
            <v>232.18</v>
          </cell>
        </row>
        <row r="3678">
          <cell r="B3678" t="str">
            <v>RRAGENS</v>
          </cell>
        </row>
        <row r="3679">
          <cell r="A3679">
            <v>68677</v>
          </cell>
          <cell r="B3679" t="str">
            <v>PAINEL DIVISORIO MADEIRA</v>
          </cell>
        </row>
        <row r="3680">
          <cell r="A3680" t="str">
            <v>68677/002</v>
          </cell>
          <cell r="B3680" t="str">
            <v>PAINEL DIVISORIO MADEIRA COMP  6MM RESINADA ESTRUTURA MAD 3X3"</v>
          </cell>
          <cell r="C3680" t="str">
            <v>M2</v>
          </cell>
          <cell r="D3680">
            <v>100.36</v>
          </cell>
        </row>
        <row r="3681">
          <cell r="A3681">
            <v>322</v>
          </cell>
          <cell r="B3681" t="str">
            <v>PAREDE DE ADOBE</v>
          </cell>
        </row>
        <row r="3682">
          <cell r="A3682">
            <v>68079</v>
          </cell>
          <cell r="B3682" t="str">
            <v>PAREDE DE ADOBE DOS FORNOS</v>
          </cell>
          <cell r="C3682" t="str">
            <v>M3</v>
          </cell>
          <cell r="D3682">
            <v>368.79</v>
          </cell>
        </row>
        <row r="3683">
          <cell r="A3683" t="str">
            <v>PAVI</v>
          </cell>
          <cell r="B3683" t="str">
            <v>PAVIMENTACAO</v>
          </cell>
        </row>
        <row r="3684">
          <cell r="A3684">
            <v>55</v>
          </cell>
          <cell r="B3684" t="str">
            <v>REGULARIZACAO/REFORCO DE SUBLEITO</v>
          </cell>
        </row>
        <row r="3685">
          <cell r="A3685">
            <v>23611</v>
          </cell>
          <cell r="B3685" t="str">
            <v>REGULARIZACAO</v>
          </cell>
        </row>
        <row r="3686">
          <cell r="A3686" t="str">
            <v>23611/001</v>
          </cell>
          <cell r="B3686" t="str">
            <v>REGULARIZACAO SIMPLES DE SUBLEITO, ESPESSURA = 15 CM</v>
          </cell>
          <cell r="C3686" t="str">
            <v>M2</v>
          </cell>
          <cell r="D3686">
            <v>0.21</v>
          </cell>
        </row>
        <row r="3687">
          <cell r="A3687" t="str">
            <v>23611/002</v>
          </cell>
          <cell r="B3687" t="str">
            <v>REGULARIZACAO DE SUBLEITO, ESPESSURA = 15,0 CM, ABRANGENDO ESCARIFICA-</v>
          </cell>
          <cell r="C3687" t="str">
            <v>M2</v>
          </cell>
          <cell r="D3687">
            <v>0.91</v>
          </cell>
        </row>
        <row r="3688">
          <cell r="B3688" t="str">
            <v>CAO, HOMOGENEIZACAO, UMEDECIMENTO E COMPACTACAO.</v>
          </cell>
        </row>
        <row r="3689">
          <cell r="A3689">
            <v>23620</v>
          </cell>
          <cell r="B3689" t="str">
            <v>REGULARIZACAO E COMPACTACAO</v>
          </cell>
        </row>
        <row r="3690">
          <cell r="A3690" t="str">
            <v>CÓDIGO</v>
          </cell>
          <cell r="B3690" t="str">
            <v>|D E S C R I Ç Ã O                                                   |UN</v>
          </cell>
          <cell r="C3690" t="str">
            <v>IDADE</v>
          </cell>
          <cell r="D3690" t="str">
            <v>|CUSTO TOTAL</v>
          </cell>
        </row>
        <row r="3691">
          <cell r="A3691" t="str">
            <v>ÍNCULO.....:</v>
          </cell>
          <cell r="B3691" t="str">
            <v>NACIONAL CAIXA</v>
          </cell>
        </row>
        <row r="3693">
          <cell r="A3693" t="str">
            <v>23620/001</v>
          </cell>
          <cell r="B3693" t="str">
            <v>REGULARIZACAO E COMPACTACAO DO SUBLEITO A 95% PS</v>
          </cell>
          <cell r="C3693" t="str">
            <v>M2</v>
          </cell>
          <cell r="D3693">
            <v>0.42</v>
          </cell>
        </row>
        <row r="3694">
          <cell r="A3694">
            <v>41879</v>
          </cell>
          <cell r="B3694" t="str">
            <v>CONFORMACAO DE PLATAFORMA P/EXECUCAO DE REVESTIMENTO PRIMARIO</v>
          </cell>
          <cell r="C3694" t="str">
            <v>M2</v>
          </cell>
          <cell r="D3694">
            <v>0.1</v>
          </cell>
        </row>
        <row r="3695">
          <cell r="A3695">
            <v>56</v>
          </cell>
          <cell r="B3695" t="str">
            <v>EXECUCAO DE SUB-LEITO, LEITO, SUB-BASE, BASE ETC</v>
          </cell>
        </row>
        <row r="3696">
          <cell r="A3696">
            <v>9548</v>
          </cell>
          <cell r="B3696" t="str">
            <v>ESTABILIZACAO GRANULOMETRICA DE SOLOS S/ MISTURA</v>
          </cell>
          <cell r="C3696" t="str">
            <v>M3</v>
          </cell>
          <cell r="D3696">
            <v>11.33</v>
          </cell>
        </row>
        <row r="3697">
          <cell r="A3697">
            <v>23419</v>
          </cell>
          <cell r="B3697" t="str">
            <v>EXECUCAO DE SUB-BASE</v>
          </cell>
        </row>
        <row r="3698">
          <cell r="A3698" t="str">
            <v>23419/001</v>
          </cell>
          <cell r="B3698" t="str">
            <v>EXECUCAO DE SUB-BASE ESTABILIZADA GRANULOMETRICAMENTE, COM ENERGIA DE</v>
          </cell>
          <cell r="C3698" t="str">
            <v>M3</v>
          </cell>
          <cell r="D3698">
            <v>80.72</v>
          </cell>
        </row>
        <row r="3699">
          <cell r="B3699" t="str">
            <v>PROCTOR INTERMEDIARIO -COM PEDRA BRITADA NR.02 OU 25MM/PRECO COMERCIAL</v>
          </cell>
        </row>
        <row r="3700">
          <cell r="A3700" t="str">
            <v>23419/002</v>
          </cell>
          <cell r="B3700" t="str">
            <v>EXECUCAO DE SUB-BASE ESTABILIZADA GRANULOMETRICAMENTE, ABRANGENDO ES-</v>
          </cell>
          <cell r="C3700" t="str">
            <v>M3</v>
          </cell>
          <cell r="D3700">
            <v>32.96</v>
          </cell>
        </row>
        <row r="3701">
          <cell r="B3701" t="str">
            <v>PALHAMENTO, HOMOGENEIZACAO, UMEDECIMENTO E COMPACTACAO. TEOR DE FORNE-</v>
          </cell>
        </row>
        <row r="3702">
          <cell r="B3702" t="str">
            <v>CIMENTO DO MATERIAL PROVENIENTE DE JAZIDA, CBR 20%, D.M.T. = 12 KM</v>
          </cell>
        </row>
        <row r="3703">
          <cell r="B3703" t="str">
            <v>(CUSTO COMERCIAL DO MATERIAL DE JAZIDA)</v>
          </cell>
        </row>
        <row r="3704">
          <cell r="A3704">
            <v>23621</v>
          </cell>
          <cell r="B3704" t="str">
            <v>EXECUCAO DE BASE</v>
          </cell>
        </row>
        <row r="3705">
          <cell r="A3705" t="str">
            <v>23621/002</v>
          </cell>
          <cell r="B3705" t="str">
            <v>EXECUCAO DE BASE DE MACADAME VIBRADO A SECO, INCLUSIVE FORNECIMENTO DE</v>
          </cell>
          <cell r="C3705" t="str">
            <v>M3</v>
          </cell>
          <cell r="D3705">
            <v>116.28</v>
          </cell>
        </row>
        <row r="3706">
          <cell r="B3706" t="str">
            <v>MATERIAL.</v>
          </cell>
        </row>
        <row r="3707">
          <cell r="A3707" t="str">
            <v>23621/003</v>
          </cell>
          <cell r="B3707" t="str">
            <v>BASE / SUB BASE ESTABILIZADA SEM MISTURA DE MATERIAIS. - EXCLUSIVE ESC</v>
          </cell>
          <cell r="C3707" t="str">
            <v>M3</v>
          </cell>
          <cell r="D3707">
            <v>6.57</v>
          </cell>
        </row>
        <row r="3708">
          <cell r="B3708" t="str">
            <v>AV. / TRANSP.- INCL. TRANSPORTE D'AGUA.</v>
          </cell>
        </row>
        <row r="3709">
          <cell r="A3709" t="str">
            <v>23621/004</v>
          </cell>
          <cell r="B3709" t="str">
            <v>BASE DE BRITA GRADUADA MEDIDA APÓS COMPACTAÇÃO, INCLUINDO FORNECIMENTO</v>
          </cell>
          <cell r="C3709" t="str">
            <v>M3</v>
          </cell>
          <cell r="D3709">
            <v>207.14</v>
          </cell>
        </row>
        <row r="3710">
          <cell r="B3710" t="str">
            <v>DE MATERIAIS</v>
          </cell>
        </row>
        <row r="3711">
          <cell r="A3711">
            <v>56907</v>
          </cell>
          <cell r="B3711" t="str">
            <v>EXECUCAO DE COLCHAO DE AREIA</v>
          </cell>
        </row>
        <row r="3712">
          <cell r="A3712" t="str">
            <v>56907/001</v>
          </cell>
          <cell r="B3712" t="str">
            <v>EXECUCAO DE COLCHAO DE AREIA, ESPESSURA = 15 CM</v>
          </cell>
          <cell r="C3712" t="str">
            <v>M2</v>
          </cell>
          <cell r="D3712">
            <v>7.03</v>
          </cell>
        </row>
        <row r="3713">
          <cell r="A3713">
            <v>57</v>
          </cell>
          <cell r="B3713" t="str">
            <v>EXECUCAO DE PAVIMENTACOES DIVERSAS</v>
          </cell>
        </row>
        <row r="3714">
          <cell r="A3714">
            <v>11520</v>
          </cell>
          <cell r="B3714" t="str">
            <v>TRATAMENTO SUPERFICIAL DUPLO C/ CAPA SELANTE</v>
          </cell>
        </row>
        <row r="3715">
          <cell r="A3715" t="str">
            <v>11520/001</v>
          </cell>
          <cell r="B3715" t="str">
            <v>TRATAMENTO SUPERFICIAL DUPLO C/ CAPA SELANTE,INCL.EMULSAO RR-1C 4KG/M2</v>
          </cell>
          <cell r="C3715" t="str">
            <v>M2</v>
          </cell>
          <cell r="D3715">
            <v>11.24</v>
          </cell>
        </row>
        <row r="3716">
          <cell r="A3716">
            <v>23420</v>
          </cell>
          <cell r="B3716" t="str">
            <v>CALCAMENTO COM POLIEDROS</v>
          </cell>
        </row>
        <row r="3717">
          <cell r="A3717" t="str">
            <v>23420/001</v>
          </cell>
          <cell r="B3717" t="str">
            <v>CALCAMENTO COM POLIEDROS SOBRE COLCHAO DE AREIA</v>
          </cell>
          <cell r="C3717" t="str">
            <v>M2</v>
          </cell>
          <cell r="D3717">
            <v>20.93</v>
          </cell>
        </row>
        <row r="3718">
          <cell r="A3718">
            <v>23421</v>
          </cell>
          <cell r="B3718" t="str">
            <v>EXECUCAO DE PINTURA DE LIGACAO</v>
          </cell>
        </row>
        <row r="3719">
          <cell r="A3719" t="str">
            <v>23421/001</v>
          </cell>
          <cell r="B3719" t="str">
            <v>PINTURA DE LIGACAO COM RR - 1C</v>
          </cell>
          <cell r="C3719" t="str">
            <v>M2</v>
          </cell>
          <cell r="D3719">
            <v>1.02</v>
          </cell>
        </row>
        <row r="3720">
          <cell r="A3720">
            <v>23607</v>
          </cell>
          <cell r="B3720" t="str">
            <v>EXECUCAO DE PAVIMENTO COM PARALELEPIPEDOS GRANITICOS</v>
          </cell>
        </row>
        <row r="3721">
          <cell r="A3721" t="str">
            <v>CÓDIGO</v>
          </cell>
          <cell r="B3721" t="str">
            <v>|D E S C R I Ç Ã O                                                   |UN</v>
          </cell>
          <cell r="C3721" t="str">
            <v>IDADE</v>
          </cell>
          <cell r="D3721" t="str">
            <v>|CUSTO TOTAL</v>
          </cell>
        </row>
        <row r="3722">
          <cell r="A3722" t="str">
            <v>ÍNCULO.....:</v>
          </cell>
          <cell r="B3722" t="str">
            <v>NACIONAL CAIXA</v>
          </cell>
        </row>
        <row r="3724">
          <cell r="A3724" t="str">
            <v>23607/001</v>
          </cell>
          <cell r="B3724" t="str">
            <v>PARALELEPIPEDOS ASSENTADOS SOBRE MISTURA DE CIMENTO E AREIA(1:6),</v>
          </cell>
          <cell r="C3724" t="str">
            <v>M2</v>
          </cell>
          <cell r="D3724">
            <v>29.74</v>
          </cell>
        </row>
        <row r="3725">
          <cell r="B3725" t="str">
            <v>E=6,0 CM, REJUNTADOS C/ARGAMASSA DE CIMENTO E AREIA TRACO 1:2</v>
          </cell>
        </row>
        <row r="3726">
          <cell r="A3726" t="str">
            <v>23607/002</v>
          </cell>
          <cell r="B3726" t="str">
            <v>EXECUCAO DE PAVIMENTO COM PARALELEPIPEDOS GRANITICOS, REJUNTADOS COM</v>
          </cell>
          <cell r="C3726" t="str">
            <v>M2</v>
          </cell>
          <cell r="D3726">
            <v>21.3</v>
          </cell>
        </row>
        <row r="3727">
          <cell r="B3727" t="str">
            <v>ARGAMASSA DE CIMENTO E AREIA 1:3.</v>
          </cell>
        </row>
        <row r="3728">
          <cell r="A3728">
            <v>23608</v>
          </cell>
          <cell r="B3728" t="str">
            <v>EXECUCAO DE PASSEIO EM CONCRETO, E = 5,0 CM</v>
          </cell>
        </row>
        <row r="3729">
          <cell r="A3729" t="str">
            <v>23608/001</v>
          </cell>
          <cell r="B3729" t="str">
            <v>EXECUCAO DE PASSEIO EM CONCRETO 1:3:5 C/ JUNTAS RISCADAS EM QUADROS DE</v>
          </cell>
          <cell r="C3729" t="str">
            <v>M2</v>
          </cell>
          <cell r="D3729">
            <v>17.93</v>
          </cell>
        </row>
        <row r="3730">
          <cell r="B3730" t="str">
            <v>1,0 X 2,0 METROS.</v>
          </cell>
        </row>
        <row r="3731">
          <cell r="A3731">
            <v>23612</v>
          </cell>
          <cell r="B3731" t="str">
            <v>PASSEIO EM TERRA BATIDA</v>
          </cell>
        </row>
        <row r="3732">
          <cell r="A3732" t="str">
            <v>23612/001</v>
          </cell>
          <cell r="B3732" t="str">
            <v>PASSEIO EM TERRA BATIDA (ACOSTAMENTO DE MEIO-FIO C/ PICARRO, INCLUSIVE</v>
          </cell>
          <cell r="C3732" t="str">
            <v>M3</v>
          </cell>
          <cell r="D3732">
            <v>16.670000000000002</v>
          </cell>
        </row>
        <row r="3733">
          <cell r="B3733" t="str">
            <v>COMPACTACAO MANUAL)</v>
          </cell>
        </row>
        <row r="3734">
          <cell r="A3734">
            <v>23619</v>
          </cell>
          <cell r="B3734" t="str">
            <v>APLICACAO DE MASSA ASFALTICA (A.A.U.Q)</v>
          </cell>
        </row>
        <row r="3735">
          <cell r="A3735" t="str">
            <v>23619/001</v>
          </cell>
          <cell r="B3735" t="str">
            <v>APLICACAO DE MASSA ASFALTICA (A.A.U.Q), S/ TRANSPORTE</v>
          </cell>
          <cell r="C3735" t="str">
            <v>M3</v>
          </cell>
          <cell r="D3735">
            <v>32.549999999999997</v>
          </cell>
        </row>
        <row r="3736">
          <cell r="A3736">
            <v>23627</v>
          </cell>
          <cell r="B3736" t="str">
            <v>EXECUCAO DE IMPRIMACAO MECANICA</v>
          </cell>
        </row>
        <row r="3737">
          <cell r="A3737" t="str">
            <v>23627/001</v>
          </cell>
          <cell r="B3737" t="str">
            <v>EXECUCAO DE IMPRIMACAO MECANICA COM CM-30, TAXA 1,2 L/M2</v>
          </cell>
          <cell r="C3737" t="str">
            <v>M2</v>
          </cell>
          <cell r="D3737">
            <v>2.97</v>
          </cell>
        </row>
        <row r="3738">
          <cell r="A3738">
            <v>26556</v>
          </cell>
          <cell r="B3738" t="str">
            <v>REVESTIMENTO CONCR ASF BETUM USINADO A QUENTE</v>
          </cell>
        </row>
        <row r="3739">
          <cell r="A3739" t="str">
            <v>26556/001</v>
          </cell>
          <cell r="B3739" t="str">
            <v>REVEST CONCR ASF BETUM USINADO QUENTE E=5CM PROD=2000T/MES CONFDER-RJE</v>
          </cell>
          <cell r="C3739" t="str">
            <v>M2</v>
          </cell>
          <cell r="D3739">
            <v>22.19</v>
          </cell>
        </row>
        <row r="3740">
          <cell r="B3740" t="str">
            <v>XCL TRANSPORTE DA USINA P/PISTA.</v>
          </cell>
        </row>
        <row r="3741">
          <cell r="A3741" t="str">
            <v>26556/002</v>
          </cell>
          <cell r="B3741" t="str">
            <v>REVEST CONCR ASF BETUM USINADO QUENTE E=5CM PROD=3000T/MES CONFDER-RJE</v>
          </cell>
          <cell r="C3741" t="str">
            <v>M2</v>
          </cell>
          <cell r="D3741">
            <v>20.14</v>
          </cell>
        </row>
        <row r="3742">
          <cell r="B3742" t="str">
            <v>XCL TRANSPORTE DA USINA P/PISTA.</v>
          </cell>
        </row>
        <row r="3743">
          <cell r="A3743" t="str">
            <v>26556/003</v>
          </cell>
          <cell r="B3743" t="str">
            <v>REVEST CONCR ASF BETUM USINADO QUENTE E=5CM PROD=4000T/MES CONFDER-RJE</v>
          </cell>
          <cell r="C3743" t="str">
            <v>M2</v>
          </cell>
          <cell r="D3743">
            <v>19.12</v>
          </cell>
        </row>
        <row r="3744">
          <cell r="B3744" t="str">
            <v>XCL TRANSPORTE DA USINA P/PISTA.</v>
          </cell>
        </row>
        <row r="3745">
          <cell r="A3745" t="str">
            <v>26556/004</v>
          </cell>
          <cell r="B3745" t="str">
            <v>REVEST CONCR ASF BETUM USINADO QUENTE E=5CM PROD=6000T/MES CONFDER-RJE</v>
          </cell>
          <cell r="C3745" t="str">
            <v>M2</v>
          </cell>
          <cell r="D3745">
            <v>18.32</v>
          </cell>
        </row>
        <row r="3746">
          <cell r="B3746" t="str">
            <v>XCL TRANSPORTE DA USINA P/PISTA.</v>
          </cell>
        </row>
        <row r="3747">
          <cell r="A3747" t="str">
            <v>26556/005</v>
          </cell>
          <cell r="B3747" t="str">
            <v>REVEST CONCR ASF BETUM USINADO QUENTE E=5CM PROD=8000T/MES CONFDER-RJE</v>
          </cell>
          <cell r="C3747" t="str">
            <v>M2</v>
          </cell>
          <cell r="D3747">
            <v>17.760000000000002</v>
          </cell>
        </row>
        <row r="3748">
          <cell r="B3748" t="str">
            <v>XCL TRANSPORTE DA USINA P/PISTA.</v>
          </cell>
        </row>
        <row r="3749">
          <cell r="A3749" t="str">
            <v>26556/006</v>
          </cell>
          <cell r="B3749" t="str">
            <v>REVEST CONCR ASF BETUM USINADO QUENTE E=5CM PROD=10000T/MES CONFDER- -</v>
          </cell>
          <cell r="C3749" t="str">
            <v>M2</v>
          </cell>
          <cell r="D3749">
            <v>17.260000000000002</v>
          </cell>
        </row>
        <row r="3750">
          <cell r="B3750" t="str">
            <v>RJ EXCL TRANSPORTE DA USINA P/PISTA.</v>
          </cell>
        </row>
        <row r="3751">
          <cell r="A3751" t="str">
            <v>26556/007</v>
          </cell>
          <cell r="B3751" t="str">
            <v>REVEST CONCR ASF BETUM USINADO QUENTE E=4CM PROD=2000T/MES EXCLTRANS-P</v>
          </cell>
          <cell r="C3751" t="str">
            <v>M2</v>
          </cell>
          <cell r="D3751">
            <v>17.75</v>
          </cell>
        </row>
        <row r="3752">
          <cell r="A3752" t="str">
            <v>CÓDIGO</v>
          </cell>
          <cell r="B3752" t="str">
            <v>|D E S C R I Ç Ã O                                                   |UN</v>
          </cell>
          <cell r="C3752" t="str">
            <v>IDADE</v>
          </cell>
          <cell r="D3752" t="str">
            <v>|CUSTO TOTAL</v>
          </cell>
        </row>
        <row r="3753">
          <cell r="A3753" t="str">
            <v>ÍNCULO.....:</v>
          </cell>
          <cell r="B3753" t="str">
            <v>NACIONAL CAIXA</v>
          </cell>
        </row>
        <row r="3755">
          <cell r="B3755" t="str">
            <v>ORTE DA USINA P/PISTA.</v>
          </cell>
        </row>
        <row r="3756">
          <cell r="A3756" t="str">
            <v>26556/008</v>
          </cell>
          <cell r="B3756" t="str">
            <v>REVEST CONCR ASF BETUM USINADO QUENTE E=4CM PROD=3000T/MES EXCLTRANS-P</v>
          </cell>
          <cell r="C3756" t="str">
            <v>M2</v>
          </cell>
          <cell r="D3756">
            <v>16.100000000000001</v>
          </cell>
        </row>
        <row r="3757">
          <cell r="B3757" t="str">
            <v>ORTE DA USINA P/PISTA.</v>
          </cell>
        </row>
        <row r="3758">
          <cell r="A3758" t="str">
            <v>26556/009</v>
          </cell>
          <cell r="B3758" t="str">
            <v>REVEST CONCR ASF BETUM USINADO QUENTE E=4CM PROD=4000T/MES EXCLTRANS-P</v>
          </cell>
          <cell r="C3758" t="str">
            <v>M2</v>
          </cell>
          <cell r="D3758">
            <v>15.29</v>
          </cell>
        </row>
        <row r="3759">
          <cell r="B3759" t="str">
            <v>ORTE DA USINA P/PISTA.</v>
          </cell>
        </row>
        <row r="3760">
          <cell r="A3760" t="str">
            <v>26556/010</v>
          </cell>
          <cell r="B3760" t="str">
            <v>REVEST CONCR ASF BETUM USINADO QUENTE E=4CM PROD=6000T/MES EXCLTRANS-P</v>
          </cell>
          <cell r="C3760" t="str">
            <v>M2</v>
          </cell>
          <cell r="D3760">
            <v>14.65</v>
          </cell>
        </row>
        <row r="3761">
          <cell r="B3761" t="str">
            <v>ORTE DA USINA P/PISTA.</v>
          </cell>
        </row>
        <row r="3762">
          <cell r="A3762" t="str">
            <v>26556/011</v>
          </cell>
          <cell r="B3762" t="str">
            <v>REVEST CONCR ASF BETUM USINADO QUENTE E=4CM PROD=8000T/MES EXCLTRANS-P</v>
          </cell>
          <cell r="C3762" t="str">
            <v>M2</v>
          </cell>
          <cell r="D3762">
            <v>14.21</v>
          </cell>
        </row>
        <row r="3763">
          <cell r="B3763" t="str">
            <v>ORTE DA USINA P/PISTA.</v>
          </cell>
        </row>
        <row r="3764">
          <cell r="A3764" t="str">
            <v>26556/012</v>
          </cell>
          <cell r="B3764" t="str">
            <v>REVEST CONCR ASF BETUM/QUENTE IMPORTADO E=5CM PROD=2000T/MES CONCRETO</v>
          </cell>
          <cell r="C3764" t="str">
            <v>M2</v>
          </cell>
          <cell r="D3764">
            <v>27.26</v>
          </cell>
        </row>
        <row r="3765">
          <cell r="B3765" t="str">
            <v>ASFALTICO IMPORTADO DE USINA.</v>
          </cell>
        </row>
        <row r="3766">
          <cell r="A3766" t="str">
            <v>26556/013</v>
          </cell>
          <cell r="B3766" t="str">
            <v>REVEST CONCR ASF BETUM/QUENTE IMPORTADO E=5CM PROD=3000T/MES CONCRETO</v>
          </cell>
          <cell r="C3766" t="str">
            <v>M2</v>
          </cell>
          <cell r="D3766">
            <v>24.89</v>
          </cell>
        </row>
        <row r="3767">
          <cell r="B3767" t="str">
            <v>ASFALTICO IMPORTADO DE USINA.</v>
          </cell>
        </row>
        <row r="3768">
          <cell r="A3768" t="str">
            <v>26556/014</v>
          </cell>
          <cell r="B3768" t="str">
            <v>REVEST CONCR ASF BETUM/QUENTE IMPORTADO E=5CM PROD=4000T/MES CONCRETO</v>
          </cell>
          <cell r="C3768" t="str">
            <v>M2</v>
          </cell>
          <cell r="D3768">
            <v>22.07</v>
          </cell>
        </row>
        <row r="3769">
          <cell r="B3769" t="str">
            <v>ASFALTICO IMPORTADO DE USINA.</v>
          </cell>
        </row>
        <row r="3770">
          <cell r="A3770" t="str">
            <v>26556/015</v>
          </cell>
          <cell r="B3770" t="str">
            <v>REVEST CONCR ASF BETUM/QUENTE IMPORTADO E=5CM PROD=6000T/MES CONCRETO</v>
          </cell>
          <cell r="C3770" t="str">
            <v>M2</v>
          </cell>
          <cell r="D3770">
            <v>22.77</v>
          </cell>
        </row>
        <row r="3771">
          <cell r="B3771" t="str">
            <v>ASFALTICO IMPORTADO DE USINA.</v>
          </cell>
        </row>
        <row r="3772">
          <cell r="A3772" t="str">
            <v>26556/016</v>
          </cell>
          <cell r="B3772" t="str">
            <v>REVEST CONCR ASF BETUM/QUENTE IMPORTADO E=5CM PROD=8000T/MES CONCRETO</v>
          </cell>
          <cell r="C3772" t="str">
            <v>M2</v>
          </cell>
          <cell r="D3772">
            <v>22.14</v>
          </cell>
        </row>
        <row r="3773">
          <cell r="B3773" t="str">
            <v>ASFALTICO IMPORTADO DE USINA.</v>
          </cell>
        </row>
        <row r="3774">
          <cell r="A3774" t="str">
            <v>26556/017</v>
          </cell>
          <cell r="B3774" t="str">
            <v>REVEST CONCR ASF BETUM/QUENTE IMPORT E=5CM PROD=10000T/MES CONCRETO AS</v>
          </cell>
          <cell r="C3774" t="str">
            <v>M2</v>
          </cell>
          <cell r="D3774">
            <v>21.72</v>
          </cell>
        </row>
        <row r="3775">
          <cell r="B3775" t="str">
            <v>FALTICO IMPORTADO DE USINA.</v>
          </cell>
        </row>
        <row r="3776">
          <cell r="A3776" t="str">
            <v>26556/018</v>
          </cell>
          <cell r="B3776" t="str">
            <v>REVEST CONCR ASF BETUM/QUENTE IMPORT E=4CM PROD=2000T/MES CONCRETO AS-</v>
          </cell>
          <cell r="C3776" t="str">
            <v>M2</v>
          </cell>
          <cell r="D3776">
            <v>21.8</v>
          </cell>
        </row>
        <row r="3777">
          <cell r="B3777" t="str">
            <v>FALTICO IMPORTADO DE USINA.</v>
          </cell>
        </row>
        <row r="3778">
          <cell r="A3778" t="str">
            <v>26556/019</v>
          </cell>
          <cell r="B3778" t="str">
            <v>REVEST CONCR ASF BETUM/QUENTE IMPORT E=4CM PROD=3000T/MES CONCRETO AS-</v>
          </cell>
          <cell r="C3778" t="str">
            <v>M2</v>
          </cell>
          <cell r="D3778">
            <v>19.91</v>
          </cell>
        </row>
        <row r="3779">
          <cell r="B3779" t="str">
            <v>FALTICO IMPORTADO DE USINA.</v>
          </cell>
        </row>
        <row r="3780">
          <cell r="A3780" t="str">
            <v>26556/020</v>
          </cell>
          <cell r="B3780" t="str">
            <v>REVEST CONCR ASF BETUM/QUENTE IMPORT E=4CM PROD=4000T/MES CONCRETO AS-</v>
          </cell>
          <cell r="C3780" t="str">
            <v>M2</v>
          </cell>
          <cell r="D3780">
            <v>18.97</v>
          </cell>
        </row>
        <row r="3781">
          <cell r="B3781" t="str">
            <v>FALTICO IMPORTADO DE USINA.</v>
          </cell>
        </row>
        <row r="3782">
          <cell r="A3782" t="str">
            <v>26556/021</v>
          </cell>
          <cell r="B3782" t="str">
            <v>REVEST CONCR ASF BETUM/QUENTE IMPORT E=4CM PROD=6000T/MES CONCRETO AS-</v>
          </cell>
          <cell r="C3782" t="str">
            <v>M2</v>
          </cell>
          <cell r="D3782">
            <v>18.21</v>
          </cell>
        </row>
        <row r="3783">
          <cell r="A3783" t="str">
            <v>CÓDIGO</v>
          </cell>
          <cell r="B3783" t="str">
            <v>|D E S C R I Ç Ã O                                                   |UN</v>
          </cell>
          <cell r="C3783" t="str">
            <v>IDADE</v>
          </cell>
          <cell r="D3783" t="str">
            <v>|CUSTO TOTAL</v>
          </cell>
        </row>
        <row r="3784">
          <cell r="A3784" t="str">
            <v>ÍNCULO.....:</v>
          </cell>
          <cell r="B3784" t="str">
            <v>NACIONAL CAIXA</v>
          </cell>
        </row>
        <row r="3786">
          <cell r="B3786" t="str">
            <v>FALTICO IMPORTADO DE USINA.</v>
          </cell>
        </row>
        <row r="3787">
          <cell r="A3787" t="str">
            <v>26556/022</v>
          </cell>
          <cell r="B3787" t="str">
            <v>REVEST CONCR ASF BETUM/QUENTE IMPORT E=4CM PROD=8000T/MES CONCRETO AS-</v>
          </cell>
          <cell r="C3787" t="str">
            <v>M2</v>
          </cell>
          <cell r="D3787">
            <v>17.7</v>
          </cell>
        </row>
        <row r="3788">
          <cell r="B3788" t="str">
            <v>FALTICO IMPORTADO DE USINA.</v>
          </cell>
        </row>
        <row r="3789">
          <cell r="A3789" t="str">
            <v>26556/023</v>
          </cell>
          <cell r="B3789" t="str">
            <v>REVEST CONCR ASF BETUM/QUENTE IMPORT E=4CM PROD=10000T/MES CONCRETO AS</v>
          </cell>
          <cell r="C3789" t="str">
            <v>M2</v>
          </cell>
          <cell r="D3789">
            <v>17.059999999999999</v>
          </cell>
        </row>
        <row r="3790">
          <cell r="B3790" t="str">
            <v>FALTICO IMPORTADO DE USINA.</v>
          </cell>
        </row>
        <row r="3791">
          <cell r="A3791" t="str">
            <v>26556/024</v>
          </cell>
          <cell r="B3791" t="str">
            <v>REVEST CONCR ASF BETUM USINADO A QUENTE E=4CM 10000T/MES EXCL TRANSPOR</v>
          </cell>
          <cell r="C3791" t="str">
            <v>M2</v>
          </cell>
          <cell r="D3791">
            <v>13.94</v>
          </cell>
        </row>
        <row r="3792">
          <cell r="B3792" t="str">
            <v>TE DA USINA P/PISTA.</v>
          </cell>
        </row>
        <row r="3793">
          <cell r="A3793" t="str">
            <v>26556/025</v>
          </cell>
          <cell r="B3793" t="str">
            <v>REVESTIMENTO CBUQ H= 5CM EXEC EM 1 CAMADA  CONF/DER-RJ EXCL TRANSPORTE</v>
          </cell>
          <cell r="C3793" t="str">
            <v>M2</v>
          </cell>
          <cell r="D3793">
            <v>19.46</v>
          </cell>
        </row>
        <row r="3794">
          <cell r="B3794" t="str">
            <v>DA USINA PARA A PISTA.</v>
          </cell>
        </row>
        <row r="3795">
          <cell r="A3795" t="str">
            <v>26556/028</v>
          </cell>
          <cell r="B3795" t="str">
            <v>REVESTIMENTO CBUQ H= 4CM P/CAMADA DE ROLAMENTO EXCL TRANSPOR-</v>
          </cell>
          <cell r="C3795" t="str">
            <v>M2</v>
          </cell>
          <cell r="D3795">
            <v>16.93</v>
          </cell>
        </row>
        <row r="3796">
          <cell r="B3796" t="str">
            <v>TE DA USINA PARA A PISTA.</v>
          </cell>
        </row>
        <row r="3797">
          <cell r="A3797" t="str">
            <v>26556/029</v>
          </cell>
          <cell r="B3797" t="str">
            <v>REVESTIMENTO CBUQ H= 5CM EXCL TRANSPORTE DA USINA PARA PISTA</v>
          </cell>
          <cell r="C3797" t="str">
            <v>M2</v>
          </cell>
          <cell r="D3797">
            <v>21.16</v>
          </cell>
        </row>
        <row r="3798">
          <cell r="A3798">
            <v>39231</v>
          </cell>
          <cell r="B3798" t="str">
            <v>CALCADA EM CONCRETO E=7,0CM C/SEIXO ROLADO, JUNTAS CRUZADAS A C/1,0M</v>
          </cell>
          <cell r="C3798" t="str">
            <v>M2</v>
          </cell>
          <cell r="D3798">
            <v>33.72</v>
          </cell>
        </row>
        <row r="3799">
          <cell r="A3799">
            <v>60849</v>
          </cell>
          <cell r="B3799" t="str">
            <v>EXECUCAO DE PAVIMENTACAO PRIMARIA - ENCASCALHAMENTO   MM</v>
          </cell>
        </row>
        <row r="3800">
          <cell r="A3800" t="str">
            <v>60849/001</v>
          </cell>
          <cell r="B3800" t="str">
            <v>VIAS INTERNAS AO EMPREENDIMENTO, LARG DA VIA DE ROLAMENTO = 7,00 M</v>
          </cell>
          <cell r="C3800" t="str">
            <v>M2</v>
          </cell>
          <cell r="D3800">
            <v>6.92</v>
          </cell>
        </row>
        <row r="3801">
          <cell r="A3801">
            <v>68323</v>
          </cell>
          <cell r="B3801" t="str">
            <v>TRATAMENTO SUPERFICIAL SIMPLES</v>
          </cell>
          <cell r="C3801" t="str">
            <v>M2</v>
          </cell>
          <cell r="D3801">
            <v>4.75</v>
          </cell>
        </row>
        <row r="3802">
          <cell r="A3802">
            <v>68346</v>
          </cell>
          <cell r="B3802" t="str">
            <v>EMULSAO RL-1C (FORNECIMENTO)</v>
          </cell>
          <cell r="C3802" t="str">
            <v>T</v>
          </cell>
          <cell r="D3802">
            <v>1769.09</v>
          </cell>
        </row>
        <row r="3803">
          <cell r="A3803">
            <v>287</v>
          </cell>
          <cell r="B3803" t="str">
            <v>FABRICACAO/EXECUCAO DE CBUQ/PRE-MISTURADOS</v>
          </cell>
        </row>
        <row r="3804">
          <cell r="A3804">
            <v>23628</v>
          </cell>
          <cell r="B3804" t="str">
            <v>CONCRETO BETUMINOSO USINADO A QUENTE (CBUQ)-(2,4T/M3)</v>
          </cell>
        </row>
        <row r="3805">
          <cell r="A3805" t="str">
            <v>23628/001</v>
          </cell>
          <cell r="B3805" t="str">
            <v>CONCRETO BETUMINOSO USINADO A QUENTE FAIXA "A" C/ CAP-20(91,2KG/M3)</v>
          </cell>
          <cell r="C3805" t="str">
            <v>M3</v>
          </cell>
          <cell r="D3805">
            <v>346.13</v>
          </cell>
        </row>
        <row r="3806">
          <cell r="B3806" t="str">
            <v>INCLUSIVE FORNECIMENTO, APLICACAO, TRANSPORTE LOCAL E COMPACTACAO</v>
          </cell>
        </row>
        <row r="3807">
          <cell r="A3807">
            <v>23656</v>
          </cell>
          <cell r="B3807" t="str">
            <v>CONCRETO BETUMINOSO USINADO A QUENTE (CBUQ)- TONELADA</v>
          </cell>
        </row>
        <row r="3808">
          <cell r="A3808" t="str">
            <v>23656/001</v>
          </cell>
          <cell r="B3808" t="str">
            <v>CONCRETO BETUMINOSO USINADO A QUENTE FAIXA "A" C/ CAP-20(38KG/T)</v>
          </cell>
          <cell r="C3808" t="str">
            <v>T</v>
          </cell>
          <cell r="D3808">
            <v>144.19999999999999</v>
          </cell>
        </row>
        <row r="3809">
          <cell r="B3809" t="str">
            <v>INCLUSIVE FORNECIMENTO, APLICACAO, TRANSPORTE LOCAL E COMPACTACAO</v>
          </cell>
        </row>
        <row r="3810">
          <cell r="A3810">
            <v>68336</v>
          </cell>
          <cell r="B3810" t="str">
            <v>TRANSPORTE LOCAL DE CBUQ, DMT=25,0KM</v>
          </cell>
          <cell r="C3810" t="str">
            <v>T</v>
          </cell>
          <cell r="D3810">
            <v>16.420000000000002</v>
          </cell>
        </row>
        <row r="3811">
          <cell r="A3811">
            <v>68344</v>
          </cell>
          <cell r="B3811" t="str">
            <v>TRANSPORTE LOCAL DE CBUQ, DMT=25,0KM</v>
          </cell>
          <cell r="C3811" t="str">
            <v>T</v>
          </cell>
          <cell r="D3811">
            <v>16.420000000000002</v>
          </cell>
        </row>
        <row r="3812">
          <cell r="A3812">
            <v>68345</v>
          </cell>
          <cell r="B3812" t="str">
            <v>PRE-MISTURA A FRIO (PMF) - RODOVIAS URBANAS (AGREGADO COMERCIAL)</v>
          </cell>
          <cell r="C3812" t="str">
            <v>M3</v>
          </cell>
          <cell r="D3812">
            <v>143.01</v>
          </cell>
        </row>
        <row r="3813">
          <cell r="B3813" t="str">
            <v>(NAO INCLUI FORNECIMENTO DE BETUME E TRANSPORTE) - 40680</v>
          </cell>
        </row>
        <row r="3814">
          <cell r="A3814" t="str">
            <v>CÓDIGO</v>
          </cell>
          <cell r="B3814" t="str">
            <v>|D E S C R I Ç Ã O                                                   |UN</v>
          </cell>
          <cell r="C3814" t="str">
            <v>IDADE</v>
          </cell>
          <cell r="D3814" t="str">
            <v>|CUSTO TOTAL</v>
          </cell>
        </row>
        <row r="3815">
          <cell r="A3815" t="str">
            <v>ÍNCULO.....:</v>
          </cell>
          <cell r="B3815" t="str">
            <v>NACIONAL CAIXA</v>
          </cell>
        </row>
        <row r="3817">
          <cell r="A3817">
            <v>71601</v>
          </cell>
          <cell r="B3817" t="str">
            <v>INFRAERO/USP - PINTURA DE LIGAÇÃO</v>
          </cell>
          <cell r="C3817" t="str">
            <v>M2</v>
          </cell>
          <cell r="D3817">
            <v>0.83</v>
          </cell>
        </row>
        <row r="3818">
          <cell r="A3818" t="str">
            <v>PINT</v>
          </cell>
          <cell r="B3818" t="str">
            <v>PINTURAS</v>
          </cell>
        </row>
        <row r="3819">
          <cell r="A3819">
            <v>155</v>
          </cell>
          <cell r="B3819" t="str">
            <v>PINTURA DE PAREDE</v>
          </cell>
        </row>
        <row r="3820">
          <cell r="A3820">
            <v>11540</v>
          </cell>
          <cell r="B3820" t="str">
            <v>PINTURA C/FUNDO SELADOR ACRILICO</v>
          </cell>
        </row>
        <row r="3821">
          <cell r="A3821" t="str">
            <v>11540/001</v>
          </cell>
          <cell r="B3821" t="str">
            <v>PINTURA C/FUNDO SELADOR ACRILICO 1 DEMAO</v>
          </cell>
          <cell r="C3821" t="str">
            <v>M2</v>
          </cell>
          <cell r="D3821">
            <v>2.77</v>
          </cell>
        </row>
        <row r="3822">
          <cell r="A3822">
            <v>23714</v>
          </cell>
          <cell r="B3822" t="str">
            <v>PINTURA LATEX PVA</v>
          </cell>
        </row>
        <row r="3823">
          <cell r="A3823" t="str">
            <v>23714/001</v>
          </cell>
          <cell r="B3823" t="str">
            <v>PINTURA LATEX PVA 2 DEMAOS + 1 SELADOR, EM PAREDES -NAO INCL EMASSAM</v>
          </cell>
          <cell r="C3823" t="str">
            <v>M2</v>
          </cell>
          <cell r="D3823">
            <v>6.24</v>
          </cell>
        </row>
        <row r="3824">
          <cell r="A3824" t="str">
            <v>23714/002</v>
          </cell>
          <cell r="B3824" t="str">
            <v>PINTURA LATEX PVA 2 DEMAOS + 1 SELADOR, EM TETOS -NAO INCL EMASSAMENTO</v>
          </cell>
          <cell r="C3824" t="str">
            <v>M2</v>
          </cell>
          <cell r="D3824">
            <v>6.24</v>
          </cell>
        </row>
        <row r="3825">
          <cell r="A3825" t="str">
            <v>23714/003</v>
          </cell>
          <cell r="B3825" t="str">
            <v>PINTURA LATEX PVA 2 DEMAOS SEM EMASSAMENTO, EM PAREDES E TETOS,</v>
          </cell>
          <cell r="C3825" t="str">
            <v>M2</v>
          </cell>
          <cell r="D3825">
            <v>5.96</v>
          </cell>
        </row>
        <row r="3826">
          <cell r="B3826" t="str">
            <v>INCL SELADOR</v>
          </cell>
        </row>
        <row r="3827">
          <cell r="A3827">
            <v>23716</v>
          </cell>
          <cell r="B3827" t="str">
            <v>CAIACAO</v>
          </cell>
        </row>
        <row r="3828">
          <cell r="A3828" t="str">
            <v>23716/001</v>
          </cell>
          <cell r="B3828" t="str">
            <v>CAIACAO DE TETOS COM TRES DEMAOS</v>
          </cell>
          <cell r="C3828" t="str">
            <v>M2</v>
          </cell>
          <cell r="D3828">
            <v>2.85</v>
          </cell>
        </row>
        <row r="3829">
          <cell r="A3829" t="str">
            <v>23716/002</v>
          </cell>
          <cell r="B3829" t="str">
            <v>CAIACAO DE PAREDES INTERNAS C/03 DEMAOS</v>
          </cell>
          <cell r="C3829" t="str">
            <v>M2</v>
          </cell>
          <cell r="D3829">
            <v>2.96</v>
          </cell>
        </row>
        <row r="3830">
          <cell r="A3830" t="str">
            <v>23716/003</v>
          </cell>
          <cell r="B3830" t="str">
            <v>CAIACAO DE PAREDES EXTERNAS C/03 DEMAOS</v>
          </cell>
          <cell r="C3830" t="str">
            <v>M2</v>
          </cell>
          <cell r="D3830">
            <v>3.67</v>
          </cell>
        </row>
        <row r="3831">
          <cell r="A3831" t="str">
            <v>23716/004</v>
          </cell>
          <cell r="B3831" t="str">
            <v>CAIACAO INTERNA 3 DEMAOS</v>
          </cell>
          <cell r="C3831" t="str">
            <v>M2</v>
          </cell>
          <cell r="D3831">
            <v>2.85</v>
          </cell>
        </row>
        <row r="3832">
          <cell r="A3832" t="str">
            <v>23716/005</v>
          </cell>
          <cell r="B3832" t="str">
            <v>CAIACAO EXTERNA 3 DEMAOS</v>
          </cell>
          <cell r="C3832" t="str">
            <v>M2</v>
          </cell>
          <cell r="D3832">
            <v>3.56</v>
          </cell>
        </row>
        <row r="3833">
          <cell r="A3833">
            <v>23761</v>
          </cell>
          <cell r="B3833" t="str">
            <v>TEXTURA ACRILICA</v>
          </cell>
        </row>
        <row r="3834">
          <cell r="A3834" t="str">
            <v>23761/001</v>
          </cell>
          <cell r="B3834" t="str">
            <v>PINTURA C/TEXTURADO ACRILICO HIDRO-REPELENTE</v>
          </cell>
          <cell r="C3834" t="str">
            <v>M2</v>
          </cell>
          <cell r="D3834">
            <v>7.33</v>
          </cell>
        </row>
        <row r="3835">
          <cell r="A3835" t="str">
            <v>23761/002</v>
          </cell>
          <cell r="B3835" t="str">
            <v>PINTURA C/TEXTURADO ACRILICO HIDRO-REPELENTE</v>
          </cell>
          <cell r="C3835" t="str">
            <v>M2</v>
          </cell>
          <cell r="D3835">
            <v>7.33</v>
          </cell>
        </row>
        <row r="3836">
          <cell r="A3836">
            <v>24273</v>
          </cell>
          <cell r="B3836" t="str">
            <v>PINTURA A OLEO</v>
          </cell>
        </row>
        <row r="3837">
          <cell r="A3837" t="str">
            <v>24273/001</v>
          </cell>
          <cell r="B3837" t="str">
            <v>PINTURA A OLEO 2 DEMAOS P/ PAREDES (SEMEMASSAMENTO)-PNTP</v>
          </cell>
          <cell r="C3837" t="str">
            <v>M2</v>
          </cell>
          <cell r="D3837">
            <v>9.42</v>
          </cell>
        </row>
        <row r="3838">
          <cell r="A3838">
            <v>24321</v>
          </cell>
          <cell r="B3838" t="str">
            <v>CONSERVACAO PREDIAL DE PINTURAS - PAR</v>
          </cell>
        </row>
        <row r="3839">
          <cell r="A3839" t="str">
            <v>24321/001</v>
          </cell>
          <cell r="B3839" t="str">
            <v>PINTURA EXTERNA DE PREDIOS/PAR - LATEX ACRILICO</v>
          </cell>
          <cell r="C3839" t="str">
            <v>M2</v>
          </cell>
          <cell r="D3839">
            <v>6.62</v>
          </cell>
        </row>
        <row r="3840">
          <cell r="A3840" t="str">
            <v>24321/002</v>
          </cell>
          <cell r="B3840" t="str">
            <v>PINTURA INTERNA DE PREDIOS/PAR - LATEX PVA (PAREDE/FORRO)</v>
          </cell>
          <cell r="C3840" t="str">
            <v>M2</v>
          </cell>
          <cell r="D3840">
            <v>5.96</v>
          </cell>
        </row>
        <row r="3841">
          <cell r="A3841">
            <v>26317</v>
          </cell>
          <cell r="B3841" t="str">
            <v>EMASSAMENTO P/PINTURA LATEX PVA</v>
          </cell>
        </row>
        <row r="3842">
          <cell r="A3842" t="str">
            <v>26317/001</v>
          </cell>
          <cell r="B3842" t="str">
            <v>EMASSAMENTO PAREDE INTERNA 1 DEMAO  C/MASSA CORRIDA PVA</v>
          </cell>
          <cell r="C3842" t="str">
            <v>M2</v>
          </cell>
          <cell r="D3842">
            <v>2.76</v>
          </cell>
        </row>
        <row r="3843">
          <cell r="A3843" t="str">
            <v>26317/002</v>
          </cell>
          <cell r="B3843" t="str">
            <v>EMASSAMENTO PAREDE EXTERNA 1 DEMAO  C/MASSA CORRIDA PVA</v>
          </cell>
          <cell r="C3843" t="str">
            <v>M2</v>
          </cell>
          <cell r="D3843">
            <v>3.15</v>
          </cell>
        </row>
        <row r="3844">
          <cell r="A3844" t="str">
            <v>26317/003</v>
          </cell>
          <cell r="B3844" t="str">
            <v>EMASSAMENTO PAREDE INTERNA 2 DEMAOS C/MASSA CORRIDA PVA</v>
          </cell>
          <cell r="C3844" t="str">
            <v>M2</v>
          </cell>
          <cell r="D3844">
            <v>5.53</v>
          </cell>
        </row>
        <row r="3845">
          <cell r="A3845" t="str">
            <v>CÓDIGO</v>
          </cell>
          <cell r="B3845" t="str">
            <v>|D E S C R I Ç Ã O                                                   |UN</v>
          </cell>
          <cell r="C3845" t="str">
            <v>IDADE</v>
          </cell>
          <cell r="D3845" t="str">
            <v>|CUSTO TOTAL</v>
          </cell>
        </row>
        <row r="3846">
          <cell r="A3846" t="str">
            <v>ÍNCULO.....:</v>
          </cell>
          <cell r="B3846" t="str">
            <v>NACIONAL CAIXA</v>
          </cell>
        </row>
        <row r="3848">
          <cell r="A3848" t="str">
            <v>26317/004</v>
          </cell>
          <cell r="B3848" t="str">
            <v>EMASSAMENTO PAREDE EXTERNA 2 DEMAOS C/MASSA CORRIDA PVA</v>
          </cell>
          <cell r="C3848" t="str">
            <v>M2</v>
          </cell>
          <cell r="D3848">
            <v>6.18</v>
          </cell>
        </row>
        <row r="3849">
          <cell r="A3849">
            <v>26318</v>
          </cell>
          <cell r="B3849" t="str">
            <v>EMASSAMENTO P/PINTURA ACRILICA</v>
          </cell>
        </row>
        <row r="3850">
          <cell r="A3850" t="str">
            <v>26318/001</v>
          </cell>
          <cell r="B3850" t="str">
            <v>EMASSAMENTO PAREDE 1 DEMAO  P/PINTURA ACRILICA</v>
          </cell>
          <cell r="C3850" t="str">
            <v>M2</v>
          </cell>
          <cell r="D3850">
            <v>3.6</v>
          </cell>
        </row>
        <row r="3851">
          <cell r="A3851" t="str">
            <v>26318/002</v>
          </cell>
          <cell r="B3851" t="str">
            <v>EMASSAMENTO PAREDE 2 DEMAOS P/PINTURA ACRILICA</v>
          </cell>
          <cell r="C3851" t="str">
            <v>M2</v>
          </cell>
          <cell r="D3851">
            <v>7.15</v>
          </cell>
        </row>
        <row r="3852">
          <cell r="A3852">
            <v>26319</v>
          </cell>
          <cell r="B3852" t="str">
            <v>EMASSAMENTO P/PINTURA OLEO/ESMALTE</v>
          </cell>
        </row>
        <row r="3853">
          <cell r="A3853" t="str">
            <v>26319/001</v>
          </cell>
          <cell r="B3853" t="str">
            <v>EMASSAMENTO PAREDE 1 DEMAO  P/PINTURA OLEO/ESMALTE</v>
          </cell>
          <cell r="C3853" t="str">
            <v>M2</v>
          </cell>
          <cell r="D3853">
            <v>5.89</v>
          </cell>
        </row>
        <row r="3854">
          <cell r="A3854" t="str">
            <v>26319/002</v>
          </cell>
          <cell r="B3854" t="str">
            <v>EMASSAMENTO PAREDE 2 DEMAOS P/PINTURA OLEO/ESMALTE</v>
          </cell>
          <cell r="C3854" t="str">
            <v>M2</v>
          </cell>
          <cell r="D3854">
            <v>7.4</v>
          </cell>
        </row>
        <row r="3855">
          <cell r="A3855">
            <v>26320</v>
          </cell>
          <cell r="B3855" t="str">
            <v>PINTURA LATEX ACRILICA EXTERNA/INTERNA S/SELADOR</v>
          </cell>
        </row>
        <row r="3856">
          <cell r="A3856" t="str">
            <v>26320/001</v>
          </cell>
          <cell r="B3856" t="str">
            <v>PINTURA LATEX ACRILICA PAREDE EXTERNA 3 DEMAOS</v>
          </cell>
          <cell r="C3856" t="str">
            <v>M2</v>
          </cell>
          <cell r="D3856">
            <v>9.0500000000000007</v>
          </cell>
        </row>
        <row r="3857">
          <cell r="A3857" t="str">
            <v>26320/002</v>
          </cell>
          <cell r="B3857" t="str">
            <v>PINTURA LATEX ACRILICA PAREDE EXTERNA 2 DEMAOS</v>
          </cell>
          <cell r="C3857" t="str">
            <v>M2</v>
          </cell>
          <cell r="D3857">
            <v>7.39</v>
          </cell>
        </row>
        <row r="3858">
          <cell r="A3858" t="str">
            <v>26320/003</v>
          </cell>
          <cell r="B3858" t="str">
            <v>PINTURA LATEX ACRILICA PAREDE EXTERNA 1 DEMAO</v>
          </cell>
          <cell r="C3858" t="str">
            <v>M2</v>
          </cell>
          <cell r="D3858">
            <v>5.38</v>
          </cell>
        </row>
        <row r="3859">
          <cell r="A3859" t="str">
            <v>26320/004</v>
          </cell>
          <cell r="B3859" t="str">
            <v>PINTURA LATEX ACRILICA PAREDE INTERNA 2 DEMAOS</v>
          </cell>
          <cell r="C3859" t="str">
            <v>M2</v>
          </cell>
          <cell r="D3859">
            <v>6.77</v>
          </cell>
        </row>
        <row r="3860">
          <cell r="A3860" t="str">
            <v>26320/005</v>
          </cell>
          <cell r="B3860" t="str">
            <v>PINTURA LATEX ACRILICA PAREDE INTERNA 1 DEMAO</v>
          </cell>
          <cell r="C3860" t="str">
            <v>M2</v>
          </cell>
          <cell r="D3860">
            <v>4.13</v>
          </cell>
        </row>
        <row r="3861">
          <cell r="A3861">
            <v>63430</v>
          </cell>
          <cell r="B3861" t="str">
            <v>PINTURA C/ LATEX ACRILICO</v>
          </cell>
        </row>
        <row r="3862">
          <cell r="A3862" t="str">
            <v>63430/001</v>
          </cell>
          <cell r="B3862" t="str">
            <v>PINTURA PAREDES C/LATEX ACRILICO 2 DEMAOS+1DEMAO SELADOR, SEM EMASSAM.</v>
          </cell>
          <cell r="C3862" t="str">
            <v>M2</v>
          </cell>
          <cell r="D3862">
            <v>6.62</v>
          </cell>
        </row>
        <row r="3863">
          <cell r="A3863">
            <v>68459</v>
          </cell>
          <cell r="B3863" t="str">
            <v>PINTURA LATEX ACRILICA 2 DEMAOS C/1 DEMAO SELADOR</v>
          </cell>
        </row>
        <row r="3864">
          <cell r="A3864" t="str">
            <v>68459/001</v>
          </cell>
          <cell r="B3864" t="str">
            <v>PINTURA LATEX ACRILICA 2 DEMAOS C/1 DEMAO SELADOR</v>
          </cell>
          <cell r="C3864" t="str">
            <v>M2</v>
          </cell>
          <cell r="D3864">
            <v>9.2100000000000009</v>
          </cell>
        </row>
        <row r="3865">
          <cell r="A3865" t="str">
            <v>68459/002</v>
          </cell>
          <cell r="B3865" t="str">
            <v>PINTURA ACRILICA INT./ EXT. EM PAREDES DE BLOCO DE CONCRETO LISO, INCL</v>
          </cell>
          <cell r="C3865" t="str">
            <v>M2</v>
          </cell>
          <cell r="D3865">
            <v>6.13</v>
          </cell>
        </row>
        <row r="3866">
          <cell r="B3866" t="str">
            <v>UINDO LIXAMENTO, UMA DEMÃO DE SELADOR, E DUAS DEMÃOS DE TINTA DE ACABA</v>
          </cell>
        </row>
        <row r="3867">
          <cell r="B3867" t="str">
            <v>MENTO.</v>
          </cell>
        </row>
        <row r="3868">
          <cell r="A3868" t="str">
            <v>68459/003</v>
          </cell>
          <cell r="B3868" t="str">
            <v>PINTURA ACRILICA 2 DEMAOS SEM EMASSAMENTO, INCL. SELADOR</v>
          </cell>
          <cell r="C3868" t="str">
            <v>M2</v>
          </cell>
          <cell r="D3868">
            <v>6.62</v>
          </cell>
        </row>
        <row r="3869">
          <cell r="A3869">
            <v>68568</v>
          </cell>
          <cell r="B3869" t="str">
            <v>PINTURA C/TINTA MINERAL</v>
          </cell>
        </row>
        <row r="3870">
          <cell r="A3870" t="str">
            <v>68568/001</v>
          </cell>
          <cell r="B3870" t="str">
            <v>PINTURA HIDRACOR 1 DEMAO</v>
          </cell>
          <cell r="C3870" t="str">
            <v>M2</v>
          </cell>
          <cell r="D3870">
            <v>1.89</v>
          </cell>
        </row>
        <row r="3871">
          <cell r="A3871" t="str">
            <v>68568/002</v>
          </cell>
          <cell r="B3871" t="str">
            <v>PINTURA HIDRACOR 2 DEMAOS</v>
          </cell>
          <cell r="C3871" t="str">
            <v>M2</v>
          </cell>
          <cell r="D3871">
            <v>3.57</v>
          </cell>
        </row>
        <row r="3872">
          <cell r="A3872" t="str">
            <v>68568/003</v>
          </cell>
          <cell r="B3872" t="str">
            <v>PINTURA HIDRACOR 3 DEMAOS</v>
          </cell>
          <cell r="C3872" t="str">
            <v>M2</v>
          </cell>
          <cell r="D3872">
            <v>5.4</v>
          </cell>
        </row>
        <row r="3873">
          <cell r="A3873">
            <v>68601</v>
          </cell>
          <cell r="B3873" t="str">
            <v>PINTURA LATEX PVA C/PREPARO</v>
          </cell>
        </row>
        <row r="3874">
          <cell r="A3874" t="str">
            <v>68601/001</v>
          </cell>
          <cell r="B3874" t="str">
            <v>PINTURA LATEX PVA PAREDE EXTERNA 3 DEMAOS C/PREPARO PAREDE C/FUNDO PRE</v>
          </cell>
          <cell r="C3874" t="str">
            <v>M2</v>
          </cell>
          <cell r="D3874">
            <v>12.04</v>
          </cell>
        </row>
        <row r="3875">
          <cell r="B3875" t="str">
            <v>PARADOR BASE LATEX 1 DEMAO</v>
          </cell>
        </row>
        <row r="3876">
          <cell r="A3876" t="str">
            <v>CÓDIGO</v>
          </cell>
          <cell r="B3876" t="str">
            <v>|D E S C R I Ç Ã O                                                   |UN</v>
          </cell>
          <cell r="C3876" t="str">
            <v>IDADE</v>
          </cell>
          <cell r="D3876" t="str">
            <v>|CUSTO TOTAL</v>
          </cell>
        </row>
        <row r="3877">
          <cell r="A3877" t="str">
            <v>ÍNCULO.....:</v>
          </cell>
          <cell r="B3877" t="str">
            <v>NACIONAL CAIXA</v>
          </cell>
        </row>
        <row r="3879">
          <cell r="A3879" t="str">
            <v>68601/002</v>
          </cell>
          <cell r="B3879" t="str">
            <v>PINTURA LATEX PVA PAREDE EXTERNA 2 DEMAOS C/PREPARO PAREDE C/FUNDO PRE</v>
          </cell>
          <cell r="C3879" t="str">
            <v>M2</v>
          </cell>
          <cell r="D3879">
            <v>10.38</v>
          </cell>
        </row>
        <row r="3880">
          <cell r="B3880" t="str">
            <v>PARADOR BASE LATEX 1 DEMAO</v>
          </cell>
        </row>
        <row r="3881">
          <cell r="A3881" t="str">
            <v>68601/003</v>
          </cell>
          <cell r="B3881" t="str">
            <v>PINTURA LATEX PVA PAREDE INTERNA 3 DEMAOS C/PREPARO PAREDE C/FUNDO PRE</v>
          </cell>
          <cell r="C3881" t="str">
            <v>M2</v>
          </cell>
          <cell r="D3881">
            <v>11.42</v>
          </cell>
        </row>
        <row r="3882">
          <cell r="B3882" t="str">
            <v>PARADOR BASE LATEX 1 DEMAO</v>
          </cell>
        </row>
        <row r="3883">
          <cell r="A3883" t="str">
            <v>68601/004</v>
          </cell>
          <cell r="B3883" t="str">
            <v>PINTURA LATEX PVA PAREDE INTERNA 2 DEMAOS C/PREPARO PAREDE C/FUNDO PRE</v>
          </cell>
          <cell r="C3883" t="str">
            <v>M2</v>
          </cell>
          <cell r="D3883">
            <v>9.76</v>
          </cell>
        </row>
        <row r="3884">
          <cell r="B3884" t="str">
            <v>PARADOR BASE LATEX 1 DEMAO</v>
          </cell>
        </row>
        <row r="3885">
          <cell r="A3885" t="str">
            <v>68601/005</v>
          </cell>
          <cell r="B3885" t="str">
            <v>PREPARO DE SUPERFÍCIES NOVAS COM REVESTIMENTO LISO, INTERIOR, INCLUSIV</v>
          </cell>
          <cell r="C3885" t="str">
            <v>M2</v>
          </cell>
          <cell r="D3885">
            <v>7.83</v>
          </cell>
        </row>
        <row r="3886">
          <cell r="B3886" t="str">
            <v>E RASPAGEM, LIMPEZA, UMA DEMÃO DE SELADOR PVA, UMA DEMÃO DE MASSA CORR</v>
          </cell>
        </row>
        <row r="3887">
          <cell r="B3887" t="str">
            <v>IDA PVA E LIXAMENTOS NECESSÁRIOS.</v>
          </cell>
        </row>
        <row r="3888">
          <cell r="A3888">
            <v>157</v>
          </cell>
          <cell r="B3888" t="str">
            <v>PINTURA EM MADEIRA</v>
          </cell>
        </row>
        <row r="3889">
          <cell r="A3889">
            <v>6081</v>
          </cell>
          <cell r="B3889" t="str">
            <v>PINTURA VERNIZ 3DEMAOS (INTERNA) P/ESQUADRIAS DE MADEIRA</v>
          </cell>
          <cell r="C3889" t="str">
            <v>M2</v>
          </cell>
          <cell r="D3889">
            <v>8.1</v>
          </cell>
        </row>
        <row r="3890">
          <cell r="A3890">
            <v>6082</v>
          </cell>
          <cell r="B3890" t="str">
            <v>PINTURA VERNIZ 3DEMAOS (EXTERNA) P/ESQUADRIAS DE MADEIRA</v>
          </cell>
          <cell r="C3890" t="str">
            <v>M2</v>
          </cell>
          <cell r="D3890">
            <v>8.2200000000000006</v>
          </cell>
        </row>
        <row r="3891">
          <cell r="A3891">
            <v>23763</v>
          </cell>
          <cell r="B3891" t="str">
            <v>PINTURA ESMALTE SOBRE MADEIRA C/EMASSAMENTO</v>
          </cell>
        </row>
        <row r="3892">
          <cell r="A3892" t="str">
            <v>23763/001</v>
          </cell>
          <cell r="B3892" t="str">
            <v>PINTURA ESMALTE EM 2 DEMAOS C/EMASSAMENTO/FUNDO NIVELADOR P/ESQUADRIA</v>
          </cell>
          <cell r="C3892" t="str">
            <v>M2</v>
          </cell>
          <cell r="D3892">
            <v>13.49</v>
          </cell>
        </row>
        <row r="3893">
          <cell r="B3893" t="str">
            <v>DE MADEIRA</v>
          </cell>
        </row>
        <row r="3894">
          <cell r="A3894" t="str">
            <v>23763/002</v>
          </cell>
          <cell r="B3894" t="str">
            <v>PINTURA ESMALTE 2 DEMAOS C/EMASSSAMENTO P/ESQUADRIA MADEIRA</v>
          </cell>
          <cell r="C3894" t="str">
            <v>M2</v>
          </cell>
          <cell r="D3894">
            <v>13.49</v>
          </cell>
        </row>
        <row r="3895">
          <cell r="A3895" t="str">
            <v>23763/003</v>
          </cell>
          <cell r="B3895" t="str">
            <v>PINTURA ESMALTE 2DEMAOS C/EMASSAMENTO P/ESQUADRIAS MADEIRA</v>
          </cell>
          <cell r="C3895" t="str">
            <v>M2</v>
          </cell>
          <cell r="D3895">
            <v>13.49</v>
          </cell>
        </row>
        <row r="3896">
          <cell r="A3896">
            <v>24323</v>
          </cell>
          <cell r="B3896" t="str">
            <v>CONSERVACAO DE ESQUADRIAS DE MADEIRA - PAR</v>
          </cell>
        </row>
        <row r="3897">
          <cell r="A3897" t="str">
            <v>24323/001</v>
          </cell>
          <cell r="B3897" t="str">
            <v>PINTURA DE ESQUADRIAS DE MADEIRA, ESMALTE SINTETICO 2 DEMAOS</v>
          </cell>
          <cell r="C3897" t="str">
            <v>M2</v>
          </cell>
          <cell r="D3897">
            <v>10.79</v>
          </cell>
        </row>
        <row r="3898">
          <cell r="A3898">
            <v>68477</v>
          </cell>
          <cell r="B3898" t="str">
            <v>PINTURA ESMALTE SINT. ESQ.MADEIRA (NAO INCLUI EMASSAMENTO)</v>
          </cell>
        </row>
        <row r="3899">
          <cell r="A3899" t="str">
            <v>68477/001</v>
          </cell>
          <cell r="B3899" t="str">
            <v>PINTURA ESMALTE SINT. ESQ.MADEIRA (NAO INCLUI EMASSAMENTO)</v>
          </cell>
          <cell r="C3899" t="str">
            <v>M2</v>
          </cell>
          <cell r="D3899">
            <v>8.59</v>
          </cell>
        </row>
        <row r="3900">
          <cell r="A3900" t="str">
            <v>68477/002</v>
          </cell>
          <cell r="B3900" t="str">
            <v>PINTURA INT. OU EXT. SOBRE MADEIRA, COM TINTA À ÓLEO ( BRILHANTE OU AC</v>
          </cell>
          <cell r="C3900" t="str">
            <v>M2</v>
          </cell>
          <cell r="D3900">
            <v>10.46</v>
          </cell>
        </row>
        <row r="3901">
          <cell r="B3901" t="str">
            <v>ETINADA), COM LIXAMENTO, MEIA MASSA E DUAS DEMÃOS DE ACABAMENTO.</v>
          </cell>
        </row>
        <row r="3902">
          <cell r="A3902">
            <v>68602</v>
          </cell>
          <cell r="B3902" t="str">
            <v>PINTURA ESMALTE ACETINADO 2 DEMAOS APARELHADA P/MADEIRA</v>
          </cell>
        </row>
        <row r="3903">
          <cell r="A3903" t="str">
            <v>68602/001</v>
          </cell>
          <cell r="B3903" t="str">
            <v>PINTURA ESMALTE FOSCO 2 DEMAOS APARELHADA P/MADEIRA</v>
          </cell>
          <cell r="C3903" t="str">
            <v>M2</v>
          </cell>
          <cell r="D3903">
            <v>10.98</v>
          </cell>
        </row>
        <row r="3904">
          <cell r="A3904" t="str">
            <v>68602/002</v>
          </cell>
          <cell r="B3904" t="str">
            <v>PINTURA ESMALTE ACETINADO 2 DEMAOS APARELHADA P/MADEIRA</v>
          </cell>
          <cell r="C3904" t="str">
            <v>M2</v>
          </cell>
          <cell r="D3904">
            <v>10.88</v>
          </cell>
        </row>
        <row r="3905">
          <cell r="A3905" t="str">
            <v>68602/003</v>
          </cell>
          <cell r="B3905" t="str">
            <v>PINTURA ESMALTE BRILHANTE 2 DEMAOS APARELHADA P/MADEIRA</v>
          </cell>
          <cell r="C3905" t="str">
            <v>M2</v>
          </cell>
          <cell r="D3905">
            <v>10.65</v>
          </cell>
        </row>
        <row r="3906">
          <cell r="A3906">
            <v>158</v>
          </cell>
          <cell r="B3906" t="str">
            <v>PINTURA PARA METAL</v>
          </cell>
        </row>
        <row r="3907">
          <cell r="A3907" t="str">
            <v>CÓDIGO</v>
          </cell>
          <cell r="B3907" t="str">
            <v>|D E S C R I Ç Ã O                                                   |UN</v>
          </cell>
          <cell r="C3907" t="str">
            <v>IDADE</v>
          </cell>
          <cell r="D3907" t="str">
            <v>|CUSTO TOTAL</v>
          </cell>
        </row>
        <row r="3908">
          <cell r="A3908" t="str">
            <v>ÍNCULO.....:</v>
          </cell>
          <cell r="B3908" t="str">
            <v>NACIONAL CAIXA</v>
          </cell>
        </row>
        <row r="3910">
          <cell r="A3910">
            <v>6067</v>
          </cell>
          <cell r="B3910" t="str">
            <v>PINTURA ESMALTE 2 DEMAOS C/1 DEMAO ZARCAO P/ESQUADRIA FERRO</v>
          </cell>
          <cell r="C3910" t="str">
            <v>M2</v>
          </cell>
          <cell r="D3910">
            <v>14</v>
          </cell>
        </row>
        <row r="3911">
          <cell r="A3911">
            <v>6068</v>
          </cell>
          <cell r="B3911" t="str">
            <v>PINTURA GRAFITE 2 DEMAOS C/1 DEMAO ZARCAO P/ESQUADRIA FERRO</v>
          </cell>
          <cell r="C3911" t="str">
            <v>M2</v>
          </cell>
          <cell r="D3911">
            <v>14.68</v>
          </cell>
        </row>
        <row r="3912">
          <cell r="A3912">
            <v>6079</v>
          </cell>
          <cell r="B3912" t="str">
            <v>PINTURA GRAFITE 2 DEMAOS+1DEMAO ZARCAO P/ESQUADRIA METALICA</v>
          </cell>
          <cell r="C3912" t="str">
            <v>M2</v>
          </cell>
          <cell r="D3912">
            <v>14.68</v>
          </cell>
        </row>
        <row r="3913">
          <cell r="A3913">
            <v>23764</v>
          </cell>
          <cell r="B3913" t="str">
            <v>PINTURA ESMALTE C/ZARCAO (MANUAL) SOBRE FERRO</v>
          </cell>
        </row>
        <row r="3914">
          <cell r="A3914" t="str">
            <v>23764/001</v>
          </cell>
          <cell r="B3914" t="str">
            <v>PINTURA C/TINTA ESMALTE 2 DEMAOS SOBRE 1 DEMAO ZARCAO P/ESQUADRIA  FE</v>
          </cell>
          <cell r="C3914" t="str">
            <v>M2</v>
          </cell>
          <cell r="D3914">
            <v>14</v>
          </cell>
        </row>
        <row r="3915">
          <cell r="B3915" t="str">
            <v>(UTILIZANDO PINCEL OU TRINCHA)</v>
          </cell>
        </row>
        <row r="3916">
          <cell r="A3916" t="str">
            <v>23764/002</v>
          </cell>
          <cell r="B3916" t="str">
            <v>PINTURA INT. OU EXT. SOBRE FERRO COM ESMALTE SINTÉTICO BRILHANTE  OU A</v>
          </cell>
          <cell r="C3916" t="str">
            <v>M2</v>
          </cell>
          <cell r="D3916">
            <v>7.3</v>
          </cell>
        </row>
        <row r="3917">
          <cell r="B3917" t="str">
            <v>CETINADO, APÓS LIXAMENTO, LIMPEZA OU DESENGUDURAMENTO, E UMA DEMÃO DE</v>
          </cell>
        </row>
        <row r="3918">
          <cell r="B3918" t="str">
            <v>ZARCÃO.</v>
          </cell>
        </row>
        <row r="3919">
          <cell r="A3919">
            <v>24322</v>
          </cell>
          <cell r="B3919" t="str">
            <v>CONSERVACAO DE ESQUADRIAS METALICAS - PAR</v>
          </cell>
        </row>
        <row r="3920">
          <cell r="A3920" t="str">
            <v>24322/001</v>
          </cell>
          <cell r="B3920" t="str">
            <v>PINTURA DE ESQUADRIAS METALICAS, ESMALTE SINTETICO 2 DEMAOS</v>
          </cell>
          <cell r="C3920" t="str">
            <v>M2</v>
          </cell>
          <cell r="D3920">
            <v>11.2</v>
          </cell>
        </row>
        <row r="3921">
          <cell r="A3921">
            <v>25255</v>
          </cell>
          <cell r="B3921" t="str">
            <v>PINTURA DE PECAS METALICAS A REVOLVER(AR-COMPRIMIDO)</v>
          </cell>
        </row>
        <row r="3922">
          <cell r="A3922" t="str">
            <v>25255/001</v>
          </cell>
          <cell r="B3922" t="str">
            <v>PINTURA PECAS METALICAS/1 DEMAO FUNDO + 2 DEMAOS ESMALTE SINTETICO</v>
          </cell>
          <cell r="C3922" t="str">
            <v>M2</v>
          </cell>
          <cell r="D3922">
            <v>8.7100000000000009</v>
          </cell>
        </row>
        <row r="3923">
          <cell r="B3923" t="str">
            <v>UTILIZADO REVOLVER/COMPRESSOR (CUSTO EMBUTIDO NO CUSTO DOS MATERIAIS)</v>
          </cell>
        </row>
        <row r="3924">
          <cell r="A3924">
            <v>68603</v>
          </cell>
          <cell r="B3924" t="str">
            <v>PINTURA FUNDO OXIDO FERRO/ZARCAO 1 DEMAO  P/FERRO</v>
          </cell>
        </row>
        <row r="3925">
          <cell r="A3925" t="str">
            <v>68603/001</v>
          </cell>
          <cell r="B3925" t="str">
            <v>PINTURA FUNDO OXIDO FERRO/ZARCAO 2 DEMAOS P/FERRO</v>
          </cell>
          <cell r="C3925" t="str">
            <v>M2</v>
          </cell>
          <cell r="D3925">
            <v>8.1</v>
          </cell>
        </row>
        <row r="3926">
          <cell r="A3926" t="str">
            <v>68603/002</v>
          </cell>
          <cell r="B3926" t="str">
            <v>PINTURA FUNDO OXIDO FERRO/ZARCAO 1 DEMAO  P/FERRO</v>
          </cell>
          <cell r="C3926" t="str">
            <v>M2</v>
          </cell>
          <cell r="D3926">
            <v>5.03</v>
          </cell>
        </row>
        <row r="3927">
          <cell r="A3927">
            <v>68604</v>
          </cell>
          <cell r="B3927" t="str">
            <v>PINTURA ESMALTE</v>
          </cell>
        </row>
        <row r="3928">
          <cell r="A3928" t="str">
            <v>68604/001</v>
          </cell>
          <cell r="B3928" t="str">
            <v>PINTURA ESMALTE BRILHANTE 2 DEMAOS P/FERRO</v>
          </cell>
          <cell r="C3928" t="str">
            <v>M2</v>
          </cell>
          <cell r="D3928">
            <v>11.4</v>
          </cell>
        </row>
        <row r="3929">
          <cell r="A3929" t="str">
            <v>68604/002</v>
          </cell>
          <cell r="B3929" t="str">
            <v>PINTURA ESMALTE ACETINADO 2 DEMAOS P/FERRO</v>
          </cell>
          <cell r="C3929" t="str">
            <v>M2</v>
          </cell>
          <cell r="D3929">
            <v>11.63</v>
          </cell>
        </row>
        <row r="3930">
          <cell r="A3930" t="str">
            <v>68604/003</v>
          </cell>
          <cell r="B3930" t="str">
            <v>PINTURA ESMALTE FOSCO     2 DEMAOS P/FERRO</v>
          </cell>
          <cell r="C3930" t="str">
            <v>M2</v>
          </cell>
          <cell r="D3930">
            <v>11.73</v>
          </cell>
        </row>
        <row r="3931">
          <cell r="A3931" t="str">
            <v>68604/004</v>
          </cell>
          <cell r="B3931" t="str">
            <v>PINTURA ESMALTE 2DEMAOS+1DEMAO ZARCAO P/ESQUADRIAS FERRO</v>
          </cell>
          <cell r="C3931" t="str">
            <v>M2</v>
          </cell>
          <cell r="D3931">
            <v>14</v>
          </cell>
        </row>
        <row r="3932">
          <cell r="A3932">
            <v>159</v>
          </cell>
          <cell r="B3932" t="str">
            <v>VERNIZ</v>
          </cell>
        </row>
        <row r="3933">
          <cell r="A3933">
            <v>24750</v>
          </cell>
          <cell r="B3933" t="str">
            <v>VERNIZ EM ESQUADRIAS DE MADEIRA</v>
          </cell>
        </row>
        <row r="3934">
          <cell r="A3934" t="str">
            <v>24750/001</v>
          </cell>
          <cell r="B3934" t="str">
            <v>VERNIZ BRILHANTE POLIURETANICO ESQUADRIAS DE MADEIRA</v>
          </cell>
          <cell r="C3934" t="str">
            <v>M2</v>
          </cell>
          <cell r="D3934">
            <v>8.25</v>
          </cell>
        </row>
        <row r="3935">
          <cell r="A3935" t="str">
            <v>24750/002</v>
          </cell>
          <cell r="B3935" t="str">
            <v>ENVERNIZAMENTO DE MADEIRA COM VERNIZ SINTÉTICO BRILHANTE PARA INTERIOR</v>
          </cell>
          <cell r="C3935" t="str">
            <v>M2</v>
          </cell>
          <cell r="D3935">
            <v>5.14</v>
          </cell>
        </row>
        <row r="3936">
          <cell r="B3936" t="str">
            <v>, INCLUINDO LIXAMENTO, UMA DEMÃO DE VERNIZ IMUNIZANTE E IMPERMEABILIZA</v>
          </cell>
        </row>
        <row r="3937">
          <cell r="B3937" t="str">
            <v>NTE INCOLOR, ANILINA E UMA DEMÃO DE ACABAMENTO.</v>
          </cell>
        </row>
        <row r="3938">
          <cell r="A3938" t="str">
            <v>CÓDIGO</v>
          </cell>
          <cell r="B3938" t="str">
            <v>|D E S C R I Ç Ã O                                                   |UN</v>
          </cell>
          <cell r="C3938" t="str">
            <v>IDADE</v>
          </cell>
          <cell r="D3938" t="str">
            <v>|CUSTO TOTAL</v>
          </cell>
        </row>
        <row r="3939">
          <cell r="A3939" t="str">
            <v>ÍNCULO.....:</v>
          </cell>
          <cell r="B3939" t="str">
            <v>NACIONAL CAIXA</v>
          </cell>
        </row>
        <row r="3941">
          <cell r="A3941">
            <v>26285</v>
          </cell>
          <cell r="B3941" t="str">
            <v>ENVERNIZAMENTO E ENCERAMENTO DE MADEIRA E CONCRETO</v>
          </cell>
        </row>
        <row r="3942">
          <cell r="A3942" t="str">
            <v>26285/001</v>
          </cell>
          <cell r="B3942" t="str">
            <v>ENVERNIZAMENTO DE MADEIRA C/VERNIZ SINTETICO BRILHANTE P/INTERIOR INCL</v>
          </cell>
          <cell r="C3942" t="str">
            <v>M2</v>
          </cell>
          <cell r="D3942">
            <v>5.58</v>
          </cell>
        </row>
        <row r="3943">
          <cell r="B3943" t="str">
            <v>LIXAMENTO UMA DEMAO DE VERNIZ IMUNIZANTE E IMPERMEABILIZANTE INCOLOR (</v>
          </cell>
        </row>
        <row r="3944">
          <cell r="B3944" t="str">
            <v>TP PENTOX), ANILINA E UMA DEMAO DE ACABAMENTO</v>
          </cell>
        </row>
        <row r="3945">
          <cell r="A3945" t="str">
            <v>26285/002</v>
          </cell>
          <cell r="B3945" t="str">
            <v>UMA DEMAO ADICIONAL DE VERNIZ DE ACABAMENTO NO SEVICO 9582-1</v>
          </cell>
          <cell r="C3945" t="str">
            <v>M2</v>
          </cell>
          <cell r="D3945">
            <v>1.97</v>
          </cell>
        </row>
        <row r="3946">
          <cell r="A3946" t="str">
            <v>26285/005</v>
          </cell>
          <cell r="B3946" t="str">
            <v>ENVERNIZAMENTO DE MADEIRA C/VERNIZ A BONECA USANDO GOMA LACA NACIONAL</v>
          </cell>
          <cell r="C3946" t="str">
            <v>M2</v>
          </cell>
          <cell r="D3946">
            <v>22.44</v>
          </cell>
        </row>
        <row r="3947">
          <cell r="B3947" t="str">
            <v>DISSOLVIDA EM ALCOOL INCL E APLICACAO DE SUCESSIVAS DEMAOS DE ACAB ATE</v>
          </cell>
        </row>
        <row r="3948">
          <cell r="B3948" t="str">
            <v>A OBTENCAO DO BRILHO</v>
          </cell>
        </row>
        <row r="3949">
          <cell r="A3949" t="str">
            <v>26285/007</v>
          </cell>
          <cell r="B3949" t="str">
            <v>ENVERNIZAMENTO DE TIJ E CONCR P/INTERIOR C/VERNIZ SINTETICO BRILHANTE</v>
          </cell>
          <cell r="C3949" t="str">
            <v>M2</v>
          </cell>
          <cell r="D3949">
            <v>4.24</v>
          </cell>
        </row>
        <row r="3950">
          <cell r="B3950" t="str">
            <v>E TRANSPARENTE INCL LIXAMENTO E DUAS DEMAOS DE ACABAMENTO</v>
          </cell>
        </row>
        <row r="3951">
          <cell r="A3951" t="str">
            <v>26285/008</v>
          </cell>
          <cell r="B3951" t="str">
            <v>ENVERNIZAMENTO DE MADEIRA EM SUPERFICIE INTERIOR C/VERNIZ POLIURETANO</v>
          </cell>
          <cell r="C3951" t="str">
            <v>M2</v>
          </cell>
          <cell r="D3951">
            <v>6.08</v>
          </cell>
        </row>
        <row r="3952">
          <cell r="B3952" t="str">
            <v>BRILHANTE E TRANSPARENTE INCL LIXAMENTO UMA DEMAO DE VERNIZ IMUNIZANTE</v>
          </cell>
        </row>
        <row r="3953">
          <cell r="B3953" t="str">
            <v>INCOLOR ANILINA E DUAS DEMAOS DE ACABAMENTO</v>
          </cell>
        </row>
        <row r="3954">
          <cell r="A3954" t="str">
            <v>26285/009</v>
          </cell>
          <cell r="B3954" t="str">
            <v>ENVERNIZAMENTO DE SUPERFICIE DE CONCRETO OU TIJOLO APARENTE EXTERIOR</v>
          </cell>
          <cell r="C3954" t="str">
            <v>M2</v>
          </cell>
          <cell r="D3954">
            <v>7.03</v>
          </cell>
        </row>
        <row r="3955">
          <cell r="B3955" t="str">
            <v>OU INTERIOR C/VERNIZ ACRILICO INCOLOR EM TRES DEMAOS</v>
          </cell>
        </row>
        <row r="3956">
          <cell r="A3956" t="str">
            <v>26285/010</v>
          </cell>
          <cell r="B3956" t="str">
            <v>ENVERNIZAMENTO DE CONCRETO APICOADO EXT OU INT C/VERNIZ ACRILICO INCO</v>
          </cell>
          <cell r="C3956" t="str">
            <v>M2</v>
          </cell>
          <cell r="D3956">
            <v>14.06</v>
          </cell>
        </row>
        <row r="3957">
          <cell r="B3957" t="str">
            <v>LOR EM TRES DEMAOS</v>
          </cell>
        </row>
        <row r="3958">
          <cell r="A3958">
            <v>40905</v>
          </cell>
          <cell r="B3958" t="str">
            <v>VERNIZ EM FORRO DE MADEIRA, 02 DEMAOS</v>
          </cell>
          <cell r="C3958" t="str">
            <v>M2</v>
          </cell>
          <cell r="D3958">
            <v>8.08</v>
          </cell>
        </row>
        <row r="3959">
          <cell r="A3959">
            <v>160</v>
          </cell>
          <cell r="B3959" t="str">
            <v>PINTURA IMUNIZANTE</v>
          </cell>
        </row>
        <row r="3960">
          <cell r="A3960">
            <v>68460</v>
          </cell>
          <cell r="B3960" t="str">
            <v>PINTURA IMUNIZANTE</v>
          </cell>
        </row>
        <row r="3961">
          <cell r="A3961" t="str">
            <v>68460/001</v>
          </cell>
          <cell r="B3961" t="str">
            <v>PINTURA IMUNIZANTE PENTOX 2 DEMAOS P/MADEIRA</v>
          </cell>
          <cell r="C3961" t="str">
            <v>M2</v>
          </cell>
          <cell r="D3961">
            <v>8.4</v>
          </cell>
        </row>
        <row r="3962">
          <cell r="A3962">
            <v>161</v>
          </cell>
          <cell r="B3962" t="str">
            <v>PINTURA PARA PISO</v>
          </cell>
        </row>
        <row r="3963">
          <cell r="A3963">
            <v>10408</v>
          </cell>
          <cell r="B3963" t="str">
            <v>PINTURA EM PISO DE CONCRETO COM TINTA ACRILICA</v>
          </cell>
        </row>
        <row r="3964">
          <cell r="A3964" t="str">
            <v>10408/001</v>
          </cell>
          <cell r="B3964" t="str">
            <v>PINTURA EM PISO DE CONCRETO (AREA DE JOGO DA QUADRA DESCOB)</v>
          </cell>
          <cell r="C3964" t="str">
            <v>M2</v>
          </cell>
          <cell r="D3964">
            <v>4.55</v>
          </cell>
        </row>
        <row r="3965">
          <cell r="A3965">
            <v>24163</v>
          </cell>
          <cell r="B3965" t="str">
            <v>PINTURAS IMPERMEABILIZANTES</v>
          </cell>
        </row>
        <row r="3966">
          <cell r="A3966" t="str">
            <v>24163/001</v>
          </cell>
          <cell r="B3966" t="str">
            <v>PINTURA NEUTROL, 2 DEMAOS</v>
          </cell>
          <cell r="C3966" t="str">
            <v>M2</v>
          </cell>
          <cell r="D3966">
            <v>10.01</v>
          </cell>
        </row>
        <row r="3967">
          <cell r="A3967" t="str">
            <v>24163/002</v>
          </cell>
          <cell r="B3967" t="str">
            <v>PINTURA HIDROFUGANTE, 1 DEMAO</v>
          </cell>
          <cell r="C3967" t="str">
            <v>M2</v>
          </cell>
          <cell r="D3967">
            <v>7.99</v>
          </cell>
        </row>
        <row r="3968">
          <cell r="A3968">
            <v>41595</v>
          </cell>
          <cell r="B3968" t="str">
            <v>DEMARCACAO QUADRA ESPORTIVA C/TINTA ACRILICA P/PISOS</v>
          </cell>
          <cell r="C3968" t="str">
            <v>M</v>
          </cell>
          <cell r="D3968">
            <v>3.19</v>
          </cell>
        </row>
        <row r="3969">
          <cell r="A3969" t="str">
            <v>CÓDIGO</v>
          </cell>
          <cell r="B3969" t="str">
            <v>|D E S C R I Ç Ã O                                                   |UN</v>
          </cell>
          <cell r="C3969" t="str">
            <v>IDADE</v>
          </cell>
          <cell r="D3969" t="str">
            <v>|CUSTO TOTAL</v>
          </cell>
        </row>
        <row r="3970">
          <cell r="A3970" t="str">
            <v>ÍNCULO.....:</v>
          </cell>
          <cell r="B3970" t="str">
            <v>NACIONAL CAIXA</v>
          </cell>
        </row>
        <row r="3972">
          <cell r="A3972" t="str">
            <v>PISO</v>
          </cell>
          <cell r="B3972" t="str">
            <v>PISOS</v>
          </cell>
        </row>
        <row r="3973">
          <cell r="A3973">
            <v>111</v>
          </cell>
          <cell r="B3973" t="str">
            <v>PISO CIMENTADO</v>
          </cell>
        </row>
        <row r="3974">
          <cell r="A3974">
            <v>11781</v>
          </cell>
          <cell r="B3974" t="str">
            <v>PISO CONTRAPISOS E PASSEIOS CIMENTADOS</v>
          </cell>
        </row>
        <row r="3975">
          <cell r="A3975" t="str">
            <v>11781/002</v>
          </cell>
          <cell r="B3975" t="str">
            <v>PISO CIMENTADO LISO ESP=1,5CM C/ARGAMASSA 1:3 CIMENTO AREIA SOBRE BASE</v>
          </cell>
          <cell r="C3975" t="str">
            <v>M2</v>
          </cell>
          <cell r="D3975">
            <v>12.75</v>
          </cell>
        </row>
        <row r="3976">
          <cell r="B3976" t="str">
            <v>EXISTENTE.</v>
          </cell>
        </row>
        <row r="3977">
          <cell r="A3977">
            <v>23741</v>
          </cell>
          <cell r="B3977" t="str">
            <v>PISO CIMENTADO LISO C/ IMPERMEABILIZANTE</v>
          </cell>
        </row>
        <row r="3978">
          <cell r="A3978" t="str">
            <v>23741/001</v>
          </cell>
          <cell r="B3978" t="str">
            <v>PISO CIMENTADO LISO (QUEIMADO) C/ IMPERM ARG.CIM/AREIA 1:3 E=3,0CM</v>
          </cell>
          <cell r="C3978" t="str">
            <v>M2</v>
          </cell>
          <cell r="D3978">
            <v>22.32</v>
          </cell>
        </row>
        <row r="3979">
          <cell r="A3979" t="str">
            <v>23741/002</v>
          </cell>
          <cell r="B3979" t="str">
            <v>PISO CIMENTADO LISO (QUEIMADO) C/IMPERMEAB- CIM/AREIA 1:4 E=1,5CM (ATE</v>
          </cell>
          <cell r="C3979" t="str">
            <v>M2</v>
          </cell>
          <cell r="D3979">
            <v>16.32</v>
          </cell>
        </row>
        <row r="3980">
          <cell r="B3980" t="str">
            <v>NCAO: EXECUTAR SOBRE CONCRETO AINDA FRESCO)</v>
          </cell>
        </row>
        <row r="3981">
          <cell r="A3981" t="str">
            <v>23741/003</v>
          </cell>
          <cell r="B3981" t="str">
            <v>PISO CIMENTADO LISO QUEIMADO E=1,5CM C/ARG CIM/AREIA 1:3 (ATENCAO: EXE</v>
          </cell>
          <cell r="C3981" t="str">
            <v>M2</v>
          </cell>
          <cell r="D3981">
            <v>15.07</v>
          </cell>
        </row>
        <row r="3982">
          <cell r="B3982" t="str">
            <v>CUTAR SOBRE CONCRETO AINDA FRESCO)</v>
          </cell>
        </row>
        <row r="3983">
          <cell r="A3983" t="str">
            <v>23741/004</v>
          </cell>
          <cell r="B3983" t="str">
            <v>PISO CIMENTADO LISO C/ARG CIMENTO/AREIA MEDIA PENEIRADA 1:3 E=3,0CM C/</v>
          </cell>
          <cell r="C3983" t="str">
            <v>M2</v>
          </cell>
          <cell r="D3983">
            <v>22.32</v>
          </cell>
        </row>
        <row r="3984">
          <cell r="B3984" t="str">
            <v>IMPERMEABILIZANTE PREPARO C/BETONEIRA</v>
          </cell>
        </row>
        <row r="3985">
          <cell r="A3985" t="str">
            <v>23741/005</v>
          </cell>
          <cell r="B3985" t="str">
            <v>PISO CIMENTADO LISO C/ARG CIMENTO/AREIA MEDIA PENEIRADA 1:3 E=1,5CM C/</v>
          </cell>
          <cell r="C3985" t="str">
            <v>M2</v>
          </cell>
          <cell r="D3985">
            <v>15.82</v>
          </cell>
        </row>
        <row r="3986">
          <cell r="B3986" t="str">
            <v>IMPERMEABILIZANTE PREPARO C/BETONEIRA</v>
          </cell>
        </row>
        <row r="3987">
          <cell r="A3987">
            <v>23757</v>
          </cell>
          <cell r="B3987" t="str">
            <v>PISO CIMENTADO LISO</v>
          </cell>
        </row>
        <row r="3988">
          <cell r="A3988" t="str">
            <v>23757/001</v>
          </cell>
          <cell r="B3988" t="str">
            <v>PISO CIMENTADO LISO C/CIM/AREIA MEDIA PENEIRADA 1:3 E=2,5CM PREPARO C/</v>
          </cell>
          <cell r="C3988" t="str">
            <v>M2</v>
          </cell>
          <cell r="D3988">
            <v>18.37</v>
          </cell>
        </row>
        <row r="3989">
          <cell r="B3989" t="str">
            <v>BETONEIRA</v>
          </cell>
        </row>
        <row r="3990">
          <cell r="A3990" t="str">
            <v>23757/002</v>
          </cell>
          <cell r="B3990" t="str">
            <v>PISO CIMENTADO LISO C/ARG CIMENTO/AREIA MEDIA PENEIRADA 1:3 E=2,5CM PR</v>
          </cell>
          <cell r="C3990" t="str">
            <v>M2</v>
          </cell>
          <cell r="D3990">
            <v>18.37</v>
          </cell>
        </row>
        <row r="3991">
          <cell r="B3991" t="str">
            <v>EPARO C/ BETONEIRA</v>
          </cell>
        </row>
        <row r="3992">
          <cell r="A3992">
            <v>24228</v>
          </cell>
          <cell r="B3992" t="str">
            <v>CONTRAPISO C/IMPERMEABILIZANTE</v>
          </cell>
        </row>
        <row r="3993">
          <cell r="A3993" t="str">
            <v>24228/001</v>
          </cell>
          <cell r="B3993" t="str">
            <v>CONTRAPISO (E = 12,0 CM) C/ IMPERMEABILIZANTE, SOBRE LASTRO DE BRITA</v>
          </cell>
          <cell r="C3993" t="str">
            <v>M2</v>
          </cell>
          <cell r="D3993">
            <v>36.03</v>
          </cell>
        </row>
        <row r="3994">
          <cell r="B3994" t="str">
            <v>(E = 3,0 CM)</v>
          </cell>
        </row>
        <row r="3995">
          <cell r="A3995">
            <v>24278</v>
          </cell>
          <cell r="B3995" t="str">
            <v>PISO CIMENTADO RUSTICO</v>
          </cell>
        </row>
        <row r="3996">
          <cell r="A3996" t="str">
            <v>24278/001</v>
          </cell>
          <cell r="B3996" t="str">
            <v>PISO CIMENTADO RUSTICO E=2,0CM ARGAMASSA CIM/AREIA 1:4</v>
          </cell>
          <cell r="C3996" t="str">
            <v>M2</v>
          </cell>
          <cell r="D3996">
            <v>14.01</v>
          </cell>
        </row>
        <row r="3997">
          <cell r="A3997" t="str">
            <v>24278/002</v>
          </cell>
          <cell r="B3997" t="str">
            <v>PISO CIMENTADO RUSTICO E=3,0CM ARGAMASSA CIM/AREIA 1:3</v>
          </cell>
          <cell r="C3997" t="str">
            <v>M2</v>
          </cell>
          <cell r="D3997">
            <v>15.24</v>
          </cell>
        </row>
        <row r="3998">
          <cell r="A3998">
            <v>68571</v>
          </cell>
          <cell r="B3998" t="str">
            <v>CIMENTADO LISO QUEIMADO E=2CM C/JUNTA BATIDA CIM/AREIA 1:3</v>
          </cell>
        </row>
        <row r="3999">
          <cell r="A3999" t="str">
            <v>68571/002</v>
          </cell>
          <cell r="B3999" t="str">
            <v>CIMENTADO LISO QUEIMADO E=2CM C/JUNTA PLASTICA CIM/AREIA 1:4</v>
          </cell>
          <cell r="C3999" t="str">
            <v>M2</v>
          </cell>
          <cell r="D3999">
            <v>21.61</v>
          </cell>
        </row>
        <row r="4000">
          <cell r="A4000" t="str">
            <v>CÓDIGO</v>
          </cell>
          <cell r="B4000" t="str">
            <v>|D E S C R I Ç Ã O                                                   |UN</v>
          </cell>
          <cell r="C4000" t="str">
            <v>IDADE</v>
          </cell>
          <cell r="D4000" t="str">
            <v>|CUSTO TOTAL</v>
          </cell>
        </row>
        <row r="4001">
          <cell r="A4001" t="str">
            <v>ÍNCULO.....:</v>
          </cell>
          <cell r="B4001" t="str">
            <v>NACIONAL CAIXA</v>
          </cell>
        </row>
        <row r="4003">
          <cell r="A4003" t="str">
            <v>68571/004</v>
          </cell>
          <cell r="B4003" t="str">
            <v>CIMENTADO LISO QUEIMADO E=2CM C/JUNTA BATIDA CIM/AREIA 1:3</v>
          </cell>
          <cell r="C4003" t="str">
            <v>M2</v>
          </cell>
          <cell r="D4003">
            <v>21.46</v>
          </cell>
        </row>
        <row r="4004">
          <cell r="A4004">
            <v>68605</v>
          </cell>
          <cell r="B4004" t="str">
            <v>CIMENTADO RUSTICO E=1,5CM CIMENTO/AREIA 1:4</v>
          </cell>
        </row>
        <row r="4005">
          <cell r="A4005" t="str">
            <v>68605/001</v>
          </cell>
          <cell r="B4005" t="str">
            <v>CIMENTADO RUSTICO E=2,0CM CIMENTO/AREIA 1:4</v>
          </cell>
          <cell r="C4005" t="str">
            <v>M2</v>
          </cell>
          <cell r="D4005">
            <v>14.5</v>
          </cell>
        </row>
        <row r="4006">
          <cell r="A4006" t="str">
            <v>68605/002</v>
          </cell>
          <cell r="B4006" t="str">
            <v>CIMENTADO RUSTICO E=1,5CM CIMENTO/AREIA 1:4</v>
          </cell>
          <cell r="C4006" t="str">
            <v>M2</v>
          </cell>
          <cell r="D4006">
            <v>13.33</v>
          </cell>
        </row>
        <row r="4007">
          <cell r="A4007" t="str">
            <v>68605/003</v>
          </cell>
          <cell r="B4007" t="str">
            <v>CIMENTADO RUSTICO E=3,5CM CIMENTO/AREIA 1:4</v>
          </cell>
          <cell r="C4007" t="str">
            <v>M2</v>
          </cell>
          <cell r="D4007">
            <v>18.010000000000002</v>
          </cell>
        </row>
        <row r="4008">
          <cell r="A4008" t="str">
            <v>68605/004</v>
          </cell>
          <cell r="B4008" t="str">
            <v>CIMENTADO RUSTICO E=2,5CM CIMENTO/AREIA 1:4</v>
          </cell>
          <cell r="C4008" t="str">
            <v>M2</v>
          </cell>
          <cell r="D4008">
            <v>15.67</v>
          </cell>
        </row>
        <row r="4009">
          <cell r="A4009" t="str">
            <v>68605/005</v>
          </cell>
          <cell r="B4009" t="str">
            <v>CIMENTADO RUSTICO E=3,0CM CIMENTO/AREIA 1:4</v>
          </cell>
          <cell r="C4009" t="str">
            <v>M2</v>
          </cell>
          <cell r="D4009">
            <v>16.84</v>
          </cell>
        </row>
        <row r="4010">
          <cell r="A4010" t="str">
            <v>68605/006</v>
          </cell>
          <cell r="B4010" t="str">
            <v>CIMENTADO RUSTICO E=2,0CM CIM/AREIA 1:3 C/FRISO ANTE-DERRAPANTE</v>
          </cell>
          <cell r="C4010" t="str">
            <v>M2</v>
          </cell>
          <cell r="D4010">
            <v>16.23</v>
          </cell>
        </row>
        <row r="4011">
          <cell r="A4011">
            <v>68606</v>
          </cell>
          <cell r="B4011" t="str">
            <v>CIMENTADO LISO DESEMPENADO E=2,0CM CIMENTO/AREIA 1:3</v>
          </cell>
        </row>
        <row r="4012">
          <cell r="A4012" t="str">
            <v>68606/001</v>
          </cell>
          <cell r="B4012" t="str">
            <v>CIMENTADO LISO DESEMPENADO E=3,5CM CIMENTO/AREIA 1:4</v>
          </cell>
          <cell r="C4012" t="str">
            <v>M2</v>
          </cell>
          <cell r="D4012">
            <v>21.15</v>
          </cell>
        </row>
        <row r="4013">
          <cell r="A4013" t="str">
            <v>68606/002</v>
          </cell>
          <cell r="B4013" t="str">
            <v>CIMENTADO LISO DESEMPENADO E=2,5CM CIMENTO/AREIA 1:4</v>
          </cell>
          <cell r="C4013" t="str">
            <v>M2</v>
          </cell>
          <cell r="D4013">
            <v>17.399999999999999</v>
          </cell>
        </row>
        <row r="4014">
          <cell r="A4014" t="str">
            <v>68606/003</v>
          </cell>
          <cell r="B4014" t="str">
            <v>CIMENTADO LISO DESEMPENADO E=2,0CM CIMENTO/AREIA 1:3</v>
          </cell>
          <cell r="C4014" t="str">
            <v>M2</v>
          </cell>
          <cell r="D4014">
            <v>17.03</v>
          </cell>
        </row>
        <row r="4015">
          <cell r="A4015" t="str">
            <v>68606/004</v>
          </cell>
          <cell r="B4015" t="str">
            <v>CIMENTADO LISO DESEMPENADO E=2,0CM CIMENTO/AREIA 1:5</v>
          </cell>
          <cell r="C4015" t="str">
            <v>M2</v>
          </cell>
          <cell r="D4015">
            <v>15.66</v>
          </cell>
        </row>
        <row r="4016">
          <cell r="A4016" t="str">
            <v>68606/005</v>
          </cell>
          <cell r="B4016" t="str">
            <v>CIMENTADO LISO DESEMPENADO E=2,0CM CIMENTO/AREIA 1:4</v>
          </cell>
          <cell r="C4016" t="str">
            <v>M2</v>
          </cell>
          <cell r="D4016">
            <v>16.23</v>
          </cell>
        </row>
        <row r="4017">
          <cell r="A4017" t="str">
            <v>68606/006</v>
          </cell>
          <cell r="B4017" t="str">
            <v>CIMENTADO LISO DESEMPENADO E=3,0CM CIMENTO/AREIA 1:3</v>
          </cell>
          <cell r="C4017" t="str">
            <v>M2</v>
          </cell>
          <cell r="D4017">
            <v>19.77</v>
          </cell>
        </row>
        <row r="4018">
          <cell r="A4018">
            <v>113</v>
          </cell>
          <cell r="B4018" t="str">
            <v>PISO CERAMICO</v>
          </cell>
        </row>
        <row r="4019">
          <cell r="A4019">
            <v>6060</v>
          </cell>
          <cell r="B4019" t="str">
            <v>PISO CERAMICA ESMALTADA 20X30CM C/ARG COLANTE INCL. REJUNTE</v>
          </cell>
          <cell r="C4019" t="str">
            <v>M2</v>
          </cell>
          <cell r="D4019">
            <v>21.78</v>
          </cell>
        </row>
        <row r="4020">
          <cell r="A4020">
            <v>23721</v>
          </cell>
          <cell r="B4020" t="str">
            <v>PISO CERAMICO ESMALTADO LH POP INCL REGUL BASE E=2.5CM,RODAPE E REJUNT</v>
          </cell>
        </row>
        <row r="4021">
          <cell r="B4021" t="str">
            <v>(ASSETAMENTO COM ARG COLANTE INDUSTRIALIZADA)</v>
          </cell>
        </row>
        <row r="4022">
          <cell r="A4022" t="str">
            <v>23721/001</v>
          </cell>
          <cell r="B4022" t="str">
            <v>PISO CERAM ESMALT(POPUL)SOBRE BASE REGUL C/ARG CIM/CAL/AREIA</v>
          </cell>
          <cell r="C4022" t="str">
            <v>M2</v>
          </cell>
          <cell r="D4022">
            <v>35</v>
          </cell>
        </row>
        <row r="4023">
          <cell r="B4023" t="str">
            <v>S/PENEIRAR 1:0,5:5 E=2,5CM INCL REJUNTE/RODAPE</v>
          </cell>
        </row>
        <row r="4024">
          <cell r="A4024">
            <v>23760</v>
          </cell>
          <cell r="B4024" t="str">
            <v>PISO CERAMICO ESMALTADO LH POP INCL REGUL BASE E=2.5CM E REJUNTAMENTO</v>
          </cell>
        </row>
        <row r="4025">
          <cell r="B4025" t="str">
            <v>(ASSENTAMENTO COM ARG COLANTE INDUSTRIALIZADA, NAO INCLUI RODAPE)</v>
          </cell>
        </row>
        <row r="4026">
          <cell r="A4026" t="str">
            <v>23760/001</v>
          </cell>
          <cell r="B4026" t="str">
            <v>PISO CERAMICO ESMALTADO (LH POPULAR), INCL REGULARIZACAO DE BASE C/</v>
          </cell>
          <cell r="C4026" t="str">
            <v>M2</v>
          </cell>
          <cell r="D4026">
            <v>30.12</v>
          </cell>
        </row>
        <row r="4027">
          <cell r="B4027" t="str">
            <v>ARG CIM/CAL/AREIA SEM PENEIRAR 1:0,5:5 E=2,5CM E REJUNTAMENTO</v>
          </cell>
        </row>
        <row r="4028">
          <cell r="A4028">
            <v>57039</v>
          </cell>
          <cell r="B4028" t="str">
            <v>PISO CERAMICO ESMALT LINHA POPULAR, ASSENT. C/ARG.COLANTE, INCL REJUNT</v>
          </cell>
        </row>
        <row r="4029">
          <cell r="B4029" t="str">
            <v>(NAO INCLUI REGULARIZACAO DE BASE E RODAPE)</v>
          </cell>
        </row>
        <row r="4030">
          <cell r="A4030" t="str">
            <v>57039/001</v>
          </cell>
          <cell r="B4030" t="str">
            <v>PISO CERAMICO ESMALTADO LINHA POPULAR, INCL. REJUNTAMENTO, ASSENTADO</v>
          </cell>
          <cell r="C4030" t="str">
            <v>M2</v>
          </cell>
          <cell r="D4030">
            <v>20.02</v>
          </cell>
        </row>
        <row r="4031">
          <cell r="A4031" t="str">
            <v>CÓDIGO</v>
          </cell>
          <cell r="B4031" t="str">
            <v>|D E S C R I Ç Ã O                                                   |UN</v>
          </cell>
          <cell r="C4031" t="str">
            <v>IDADE</v>
          </cell>
          <cell r="D4031" t="str">
            <v>|CUSTO TOTAL</v>
          </cell>
        </row>
        <row r="4032">
          <cell r="A4032" t="str">
            <v>ÍNCULO.....:</v>
          </cell>
          <cell r="B4032" t="str">
            <v>NACIONAL CAIXA</v>
          </cell>
        </row>
        <row r="4034">
          <cell r="B4034" t="str">
            <v>COM ARGAMASSA COLANTE (NAO INCLUI REGULARIZACAO DA BASE</v>
          </cell>
        </row>
        <row r="4035">
          <cell r="A4035" t="str">
            <v>57039/002</v>
          </cell>
          <cell r="B4035" t="str">
            <v>PISO CERAMICA ESMALTADA (LH POPULAR) C/ARG COLANTE INCL. REJUNTAMENTO</v>
          </cell>
          <cell r="C4035" t="str">
            <v>M2</v>
          </cell>
          <cell r="D4035">
            <v>20.02</v>
          </cell>
        </row>
        <row r="4036">
          <cell r="A4036">
            <v>68461</v>
          </cell>
          <cell r="B4036" t="str">
            <v>PISO CERAMICO 30X30CM CIMENTO/CAL/AREIA 1:2:6 TP GRES/STO ANTONIO/TERR</v>
          </cell>
        </row>
        <row r="4037">
          <cell r="B4037" t="str">
            <v>AGRES OU SIMILAR</v>
          </cell>
        </row>
        <row r="4038">
          <cell r="A4038" t="str">
            <v>68461/001</v>
          </cell>
          <cell r="B4038" t="str">
            <v>PISO CERAMICO 30X30CM CIMENTO/CAL/AREIA 1:2:6 TP GRES/STO ANTONIO/TERR</v>
          </cell>
          <cell r="C4038" t="str">
            <v>M2</v>
          </cell>
          <cell r="D4038">
            <v>27.96</v>
          </cell>
        </row>
        <row r="4039">
          <cell r="B4039" t="str">
            <v>AGRES OU SIMILAR</v>
          </cell>
        </row>
        <row r="4040">
          <cell r="A4040">
            <v>115</v>
          </cell>
          <cell r="B4040" t="str">
            <v>PISO DE PEDRA</v>
          </cell>
        </row>
        <row r="4041">
          <cell r="A4041">
            <v>11537</v>
          </cell>
          <cell r="B4041" t="str">
            <v>PISOS DE PEDRA PORTUGUESA ARENITO E ARDOSIA</v>
          </cell>
        </row>
        <row r="4042">
          <cell r="A4042" t="str">
            <v>11537/001</v>
          </cell>
          <cell r="B4042" t="str">
            <v>PISO PEDRA PORTUGUESA ASSENTE EM MISTURA 1:5 CIMENTO SAIBRO EXCL ACER-</v>
          </cell>
          <cell r="C4042" t="str">
            <v>M2</v>
          </cell>
          <cell r="D4042">
            <v>53.44</v>
          </cell>
        </row>
        <row r="4043">
          <cell r="B4043" t="str">
            <v>TO DO TERRENO.</v>
          </cell>
        </row>
        <row r="4044">
          <cell r="A4044">
            <v>11538</v>
          </cell>
          <cell r="B4044" t="str">
            <v>PISOS DE PEDRA PORTUGUESA ARENITO E ARDOSIA</v>
          </cell>
        </row>
        <row r="4045">
          <cell r="A4045" t="str">
            <v>11538/001</v>
          </cell>
          <cell r="B4045" t="str">
            <v>PISO PEDRA PORTUGUESA C/DESENHO 60% BRANCO 40% PRETO ASSENTE</v>
          </cell>
          <cell r="C4045" t="str">
            <v>M2</v>
          </cell>
          <cell r="D4045">
            <v>51.64</v>
          </cell>
        </row>
        <row r="4046">
          <cell r="B4046" t="str">
            <v>RA 1:5 CIMENTO SAIBRO INCL ACERTO DO TERRENO.</v>
          </cell>
        </row>
        <row r="4047">
          <cell r="A4047">
            <v>24279</v>
          </cell>
          <cell r="B4047" t="str">
            <v>PISO EM PEDRA ARDOSIA, E = 1,00 CM</v>
          </cell>
        </row>
        <row r="4048">
          <cell r="A4048" t="str">
            <v>24279/001</v>
          </cell>
          <cell r="B4048" t="str">
            <v>ASSENTADA C/ ARGAMASSA DE CIM/CAL/AREIA 1:0,5:5, E=1,00CM, I</v>
          </cell>
          <cell r="C4048" t="str">
            <v>M2</v>
          </cell>
          <cell r="D4048">
            <v>23.02</v>
          </cell>
        </row>
        <row r="4049">
          <cell r="B4049" t="str">
            <v>REJUNTAMENTO COM CIMENTO BRANCO</v>
          </cell>
        </row>
        <row r="4050">
          <cell r="A4050">
            <v>26310</v>
          </cell>
          <cell r="B4050" t="str">
            <v>PISOS DE PEDRA PORTUGUESA, ARENITO E ARDOSIA</v>
          </cell>
        </row>
        <row r="4051">
          <cell r="A4051" t="str">
            <v>26310/001</v>
          </cell>
          <cell r="B4051" t="str">
            <v>PISO PEDRA PORTUGUESA ASSENTE EM MISTURA 1:5 CIMENTO SAIBRO EXCL ACER-</v>
          </cell>
          <cell r="C4051" t="str">
            <v>M2</v>
          </cell>
          <cell r="D4051">
            <v>53.44</v>
          </cell>
        </row>
        <row r="4052">
          <cell r="B4052" t="str">
            <v>TO DO TERRENO.</v>
          </cell>
        </row>
        <row r="4053">
          <cell r="A4053" t="str">
            <v>26310/002</v>
          </cell>
          <cell r="B4053" t="str">
            <v>PISO PEDRA PORTUGUESA C/DESENHO 60% BRANCO 40% PRETO ASSENTE</v>
          </cell>
          <cell r="C4053" t="str">
            <v>M2</v>
          </cell>
          <cell r="D4053">
            <v>51.64</v>
          </cell>
        </row>
        <row r="4054">
          <cell r="B4054" t="str">
            <v>RA 1:5 CIMENTO SAIBRO INCL ACERTO DO TERRENO.</v>
          </cell>
        </row>
        <row r="4055">
          <cell r="A4055" t="str">
            <v>26310/003</v>
          </cell>
          <cell r="B4055" t="str">
            <v>RECOMPOSICAO PISO PEDRA PORTUGUESA ASSENTE C/FAROFA 1:5 CIMENTO SAIBRO</v>
          </cell>
          <cell r="C4055" t="str">
            <v>M2</v>
          </cell>
          <cell r="D4055">
            <v>29.76</v>
          </cell>
        </row>
        <row r="4056">
          <cell r="B4056" t="str">
            <v>INCL MATERIAL P/REJUNTE EXCL PEDRA.</v>
          </cell>
        </row>
        <row r="4057">
          <cell r="A4057" t="str">
            <v>26310/004</v>
          </cell>
          <cell r="B4057" t="str">
            <v>PISO PLACA ARENITO SAO TOME ASSENTE C/ARGAMASSA 1:2:2 EXCL ACERTO TER-</v>
          </cell>
          <cell r="C4057" t="str">
            <v>M2</v>
          </cell>
          <cell r="D4057">
            <v>85.36</v>
          </cell>
        </row>
        <row r="4058">
          <cell r="B4058" t="str">
            <v>RENO.</v>
          </cell>
        </row>
        <row r="4059">
          <cell r="A4059" t="str">
            <v>26310/005</v>
          </cell>
          <cell r="B4059" t="str">
            <v>PISO PLACA ARDOSIA 40X40CM ESP=1CM ASSENTE SUPERFICIE EM OSSO C/ARGA-</v>
          </cell>
          <cell r="C4059" t="str">
            <v>M2</v>
          </cell>
          <cell r="D4059">
            <v>36.35</v>
          </cell>
        </row>
        <row r="4060">
          <cell r="B4060" t="str">
            <v>MASSA 1:2:2 CIMENTO SAIBRO AREIA.</v>
          </cell>
        </row>
        <row r="4061">
          <cell r="A4061" t="str">
            <v>26310/006</v>
          </cell>
          <cell r="B4061" t="str">
            <v>PEDRA PORTUGUESA C/DESENHO 60% BRANCO 40% PRETO SOMENTE MATERIAL</v>
          </cell>
          <cell r="C4061" t="str">
            <v>M2</v>
          </cell>
          <cell r="D4061">
            <v>28.16</v>
          </cell>
        </row>
        <row r="4062">
          <cell r="A4062" t="str">
            <v>CÓDIGO</v>
          </cell>
          <cell r="B4062" t="str">
            <v>|D E S C R I Ç Ã O                                                   |UN</v>
          </cell>
          <cell r="C4062" t="str">
            <v>IDADE</v>
          </cell>
          <cell r="D4062" t="str">
            <v>|CUSTO TOTAL</v>
          </cell>
        </row>
        <row r="4063">
          <cell r="A4063" t="str">
            <v>ÍNCULO.....:</v>
          </cell>
          <cell r="B4063" t="str">
            <v>NACIONAL CAIXA</v>
          </cell>
        </row>
        <row r="4065">
          <cell r="A4065" t="str">
            <v>26310/007</v>
          </cell>
          <cell r="B4065" t="str">
            <v>PISO PLACA ARDOSIA 30X30CM ESP=1CM ASSENTE SUPERFICIE EM OSSO C/ARGA-</v>
          </cell>
          <cell r="C4065" t="str">
            <v>M2</v>
          </cell>
          <cell r="D4065">
            <v>36.35</v>
          </cell>
        </row>
        <row r="4066">
          <cell r="B4066" t="str">
            <v>MASSA 1:2:2 CIMENTO SAIBRO AREIA.</v>
          </cell>
        </row>
        <row r="4067">
          <cell r="A4067">
            <v>68607</v>
          </cell>
          <cell r="B4067" t="str">
            <v>PISO PEDRA</v>
          </cell>
        </row>
        <row r="4068">
          <cell r="A4068" t="str">
            <v>68607/001</v>
          </cell>
          <cell r="B4068" t="str">
            <v>PISO PEDRA BASALTO CIMENTO/AREIA 1:4 S/POLIMENTO</v>
          </cell>
          <cell r="C4068" t="str">
            <v>M2</v>
          </cell>
          <cell r="D4068">
            <v>50.26</v>
          </cell>
        </row>
        <row r="4069">
          <cell r="A4069" t="str">
            <v>68607/002</v>
          </cell>
          <cell r="B4069" t="str">
            <v>PISO PEDRA SAO TOME C/CIM/AREIA 1:4 S/POLIMENTO</v>
          </cell>
          <cell r="C4069" t="str">
            <v>M2</v>
          </cell>
          <cell r="D4069">
            <v>81.66</v>
          </cell>
        </row>
        <row r="4070">
          <cell r="A4070" t="str">
            <v>68607/003</v>
          </cell>
          <cell r="B4070" t="str">
            <v>PISO PEDRA PORTUGUESA PRETA/BRANCA CIMENTO/AREIA 1:4</v>
          </cell>
          <cell r="C4070" t="str">
            <v>M2</v>
          </cell>
          <cell r="D4070">
            <v>28.15</v>
          </cell>
        </row>
        <row r="4071">
          <cell r="A4071" t="str">
            <v>68607/004</v>
          </cell>
          <cell r="B4071" t="str">
            <v>PISO PEDRA PORTUGUESA PRETA/BRANCA REJ CIMENTO BRANCO</v>
          </cell>
          <cell r="C4071" t="str">
            <v>M2</v>
          </cell>
          <cell r="D4071">
            <v>43.57</v>
          </cell>
        </row>
        <row r="4072">
          <cell r="A4072" t="str">
            <v>68607/005</v>
          </cell>
          <cell r="B4072" t="str">
            <v>PISO PEDRA PORTUGUESA PRETA CIMENTO/AREIA/SAIBRO 1:2:3</v>
          </cell>
          <cell r="C4072" t="str">
            <v>M2</v>
          </cell>
          <cell r="D4072">
            <v>44.51</v>
          </cell>
        </row>
        <row r="4073">
          <cell r="A4073" t="str">
            <v>68607/006</v>
          </cell>
          <cell r="B4073" t="str">
            <v>PISO PEDRA PORTUGUESA BRANCA CIMENTO/AREIA/SAIBRO 1:2:3</v>
          </cell>
          <cell r="C4073" t="str">
            <v>M2</v>
          </cell>
          <cell r="D4073">
            <v>28.81</v>
          </cell>
        </row>
        <row r="4074">
          <cell r="A4074" t="str">
            <v>68607/007</v>
          </cell>
          <cell r="B4074" t="str">
            <v>PISO PEDRA ARDOSIA CINZA 30X30X1CM CIM/AREIA/SAIBRO 1:2:2</v>
          </cell>
          <cell r="C4074" t="str">
            <v>M2</v>
          </cell>
          <cell r="D4074">
            <v>35.43</v>
          </cell>
        </row>
        <row r="4075">
          <cell r="A4075" t="str">
            <v>68607/008</v>
          </cell>
          <cell r="B4075" t="str">
            <v>PISO PEDRA ARDOSIA CINZA 40X40X1CM CIM/AREIA/SAIBRO 1:2:2</v>
          </cell>
          <cell r="C4075" t="str">
            <v>M2</v>
          </cell>
          <cell r="D4075">
            <v>35.43</v>
          </cell>
        </row>
        <row r="4076">
          <cell r="A4076" t="str">
            <v>68607/009</v>
          </cell>
          <cell r="B4076" t="str">
            <v>PISO PEDRA ARDOSIA CINZA 40X40X1CM C/CIMENTO COLANTE</v>
          </cell>
          <cell r="C4076" t="str">
            <v>M2</v>
          </cell>
          <cell r="D4076">
            <v>19.93</v>
          </cell>
        </row>
        <row r="4077">
          <cell r="A4077" t="str">
            <v>68607/010</v>
          </cell>
          <cell r="B4077" t="str">
            <v>PISO PEDRA MIRACEMA RUSTICA 10X20CM CIMENTO/AREIA 1:4</v>
          </cell>
          <cell r="C4077" t="str">
            <v>M2</v>
          </cell>
          <cell r="D4077">
            <v>58.64</v>
          </cell>
        </row>
        <row r="4078">
          <cell r="A4078">
            <v>117</v>
          </cell>
          <cell r="B4078" t="str">
            <v>PISO DE ALTA RESISTENCIA</v>
          </cell>
        </row>
        <row r="4079">
          <cell r="A4079">
            <v>24166</v>
          </cell>
          <cell r="B4079" t="str">
            <v>PISO ALTA RESISTENCIA EM MASSA GRANILITICA KORODUR</v>
          </cell>
        </row>
        <row r="4080">
          <cell r="A4080" t="str">
            <v>24166/001</v>
          </cell>
          <cell r="B4080" t="str">
            <v>PISO ALTA RESISTENCIA EM MASSA GRANILIT. - KORODUR (NAO INCLUI LASTRO</v>
          </cell>
          <cell r="C4080" t="str">
            <v>M2</v>
          </cell>
          <cell r="D4080">
            <v>20.63</v>
          </cell>
        </row>
        <row r="4081">
          <cell r="B4081" t="str">
            <v>DE CONCRETO)</v>
          </cell>
        </row>
        <row r="4082">
          <cell r="A4082">
            <v>68567</v>
          </cell>
          <cell r="B4082" t="str">
            <v>PISO DE ALTA RESISTENCIA C/REGULARIZACAO</v>
          </cell>
        </row>
        <row r="4083">
          <cell r="A4083" t="str">
            <v>68567/001</v>
          </cell>
          <cell r="B4083" t="str">
            <v>POLIMENTO PISO ALTA RESISTENCIA</v>
          </cell>
          <cell r="C4083" t="str">
            <v>M2</v>
          </cell>
          <cell r="D4083">
            <v>13.63</v>
          </cell>
        </row>
        <row r="4084">
          <cell r="A4084" t="str">
            <v>68567/002</v>
          </cell>
          <cell r="B4084" t="str">
            <v>PISO INDUSTRIAL ALTA RESISTENCIA CINZA  8MM /JUNTA PLASTICA 4MM</v>
          </cell>
          <cell r="C4084" t="str">
            <v>M2</v>
          </cell>
          <cell r="D4084">
            <v>37.11</v>
          </cell>
        </row>
        <row r="4085">
          <cell r="B4085" t="str">
            <v>C/REGULARIZACAO DE BASE S/POLIMENTO</v>
          </cell>
        </row>
        <row r="4086">
          <cell r="A4086" t="str">
            <v>68567/003</v>
          </cell>
          <cell r="B4086" t="str">
            <v>PISO INDUSTRIAL ALTA RESISTENCIA CINZA 12MM /JUNTA PLASTICA 4MM</v>
          </cell>
          <cell r="C4086" t="str">
            <v>M2</v>
          </cell>
          <cell r="D4086">
            <v>42.53</v>
          </cell>
        </row>
        <row r="4087">
          <cell r="B4087" t="str">
            <v>C/REGULARIZACAO DE BASE S/POLIMENTO</v>
          </cell>
        </row>
        <row r="4088">
          <cell r="A4088">
            <v>118</v>
          </cell>
          <cell r="B4088" t="str">
            <v>PISO GRANILITE/MARMORITE</v>
          </cell>
        </row>
        <row r="4089">
          <cell r="A4089">
            <v>68068</v>
          </cell>
          <cell r="B4089" t="str">
            <v>PISO EM GRANILITE</v>
          </cell>
          <cell r="C4089" t="str">
            <v>M2</v>
          </cell>
          <cell r="D4089">
            <v>25.15</v>
          </cell>
        </row>
        <row r="4090">
          <cell r="A4090">
            <v>71532</v>
          </cell>
          <cell r="B4090" t="str">
            <v>JUNTA PLÁSTICA 25X 4 MM PARA PISOS CONTÍNUOS. FORNECIMENTO E COLOCAÇÃO</v>
          </cell>
          <cell r="C4090" t="str">
            <v>M</v>
          </cell>
          <cell r="D4090">
            <v>3.2</v>
          </cell>
        </row>
        <row r="4091">
          <cell r="B4091" t="str">
            <v>.</v>
          </cell>
        </row>
        <row r="4092">
          <cell r="A4092">
            <v>120</v>
          </cell>
          <cell r="B4092" t="str">
            <v>SOLEIRA CERAMICA</v>
          </cell>
        </row>
        <row r="4093">
          <cell r="A4093" t="str">
            <v>CÓDIGO</v>
          </cell>
          <cell r="B4093" t="str">
            <v>|D E S C R I Ç Ã O                                                   |UN</v>
          </cell>
          <cell r="C4093" t="str">
            <v>IDADE</v>
          </cell>
          <cell r="D4093" t="str">
            <v>|CUSTO TOTAL</v>
          </cell>
        </row>
        <row r="4094">
          <cell r="A4094" t="str">
            <v>ÍNCULO.....:</v>
          </cell>
          <cell r="B4094" t="str">
            <v>NACIONAL CAIXA</v>
          </cell>
        </row>
        <row r="4096">
          <cell r="A4096">
            <v>24137</v>
          </cell>
          <cell r="B4096" t="str">
            <v>SOLEIRA EM CERAMICA EXTRA</v>
          </cell>
        </row>
        <row r="4097">
          <cell r="A4097" t="str">
            <v>24137/001</v>
          </cell>
          <cell r="B4097" t="str">
            <v>SOLEIRA EM CERAMICA EXTRA / 1A.</v>
          </cell>
          <cell r="C4097" t="str">
            <v>M</v>
          </cell>
          <cell r="D4097">
            <v>11.18</v>
          </cell>
        </row>
        <row r="4098">
          <cell r="A4098">
            <v>121</v>
          </cell>
          <cell r="B4098" t="str">
            <v>SOLEIRA DE GRANILITE, MARMORITE E OUTROS</v>
          </cell>
        </row>
        <row r="4099">
          <cell r="A4099">
            <v>24138</v>
          </cell>
          <cell r="B4099" t="str">
            <v>SOLEIRA DE MARMORITE</v>
          </cell>
        </row>
        <row r="4100">
          <cell r="A4100" t="str">
            <v>24138/001</v>
          </cell>
          <cell r="B4100" t="str">
            <v>SOLEIRA DE MARMORITE, L = 0,17 M</v>
          </cell>
          <cell r="C4100" t="str">
            <v>M</v>
          </cell>
          <cell r="D4100">
            <v>28.82</v>
          </cell>
        </row>
        <row r="4101">
          <cell r="A4101">
            <v>24139</v>
          </cell>
          <cell r="B4101" t="str">
            <v>SOLEIRA DE CIMENTO</v>
          </cell>
        </row>
        <row r="4102">
          <cell r="A4102" t="str">
            <v>24139/001</v>
          </cell>
          <cell r="B4102" t="str">
            <v>SOLEIRA DE CIMENTO ALISADO, L=15 CM</v>
          </cell>
          <cell r="C4102" t="str">
            <v>M</v>
          </cell>
          <cell r="D4102">
            <v>1.79</v>
          </cell>
        </row>
        <row r="4103">
          <cell r="A4103">
            <v>24316</v>
          </cell>
          <cell r="B4103" t="str">
            <v>SOLEIRA DE ARDOSIA</v>
          </cell>
        </row>
        <row r="4104">
          <cell r="A4104" t="str">
            <v>24316/001</v>
          </cell>
          <cell r="B4104" t="str">
            <v>SOLEIRA DE ARDOSIA, L = 15 CM</v>
          </cell>
          <cell r="C4104" t="str">
            <v>M</v>
          </cell>
          <cell r="D4104">
            <v>9.15</v>
          </cell>
        </row>
        <row r="4105">
          <cell r="A4105">
            <v>122</v>
          </cell>
          <cell r="B4105" t="str">
            <v>SOLEIRA DE MARMORE/GRANITO</v>
          </cell>
        </row>
        <row r="4106">
          <cell r="A4106">
            <v>68454</v>
          </cell>
          <cell r="B4106" t="str">
            <v>SOLEIRA MARMORE BRANCO</v>
          </cell>
        </row>
        <row r="4107">
          <cell r="A4107" t="str">
            <v>68454/001</v>
          </cell>
          <cell r="B4107" t="str">
            <v>SOLEIRA MARMORE BRANCO NAC L=3CM E=2CM</v>
          </cell>
          <cell r="C4107" t="str">
            <v>M</v>
          </cell>
          <cell r="D4107">
            <v>20.12</v>
          </cell>
        </row>
        <row r="4108">
          <cell r="A4108">
            <v>131</v>
          </cell>
          <cell r="B4108" t="str">
            <v>RODAPE CERAMICO</v>
          </cell>
        </row>
        <row r="4109">
          <cell r="A4109">
            <v>23762</v>
          </cell>
          <cell r="B4109" t="str">
            <v>RODAPE CERAMICA ESMALTADA</v>
          </cell>
        </row>
        <row r="4110">
          <cell r="A4110" t="str">
            <v>23762/001</v>
          </cell>
          <cell r="B4110" t="str">
            <v>RODAPE CERAMICA ESMALTADA H=8CM</v>
          </cell>
          <cell r="C4110" t="str">
            <v>M</v>
          </cell>
          <cell r="D4110">
            <v>5.56</v>
          </cell>
        </row>
        <row r="4111">
          <cell r="A4111" t="str">
            <v>23762/002</v>
          </cell>
          <cell r="B4111" t="str">
            <v>RODAPE EM CERAMICA ESMALTADA - H=8,0CM</v>
          </cell>
          <cell r="C4111" t="str">
            <v>M</v>
          </cell>
          <cell r="D4111">
            <v>5.56</v>
          </cell>
        </row>
        <row r="4112">
          <cell r="A4112">
            <v>164</v>
          </cell>
          <cell r="B4112" t="str">
            <v>RODAPE DE MARMORE,GRANITO,MARMORITE,GRANILITE E OUTROS</v>
          </cell>
        </row>
        <row r="4113">
          <cell r="A4113">
            <v>6123</v>
          </cell>
          <cell r="B4113" t="str">
            <v>RODAPE C/ARGAMASSA 1:0,5:5 CIM/CAL/AREIA - 8CM</v>
          </cell>
          <cell r="C4113" t="str">
            <v>M</v>
          </cell>
          <cell r="D4113">
            <v>5.62</v>
          </cell>
        </row>
        <row r="4114">
          <cell r="A4114">
            <v>40904</v>
          </cell>
          <cell r="B4114" t="str">
            <v>RODAPE EM PEDRA ARDOSIA, H = 8,00 CM</v>
          </cell>
          <cell r="C4114" t="str">
            <v>ML</v>
          </cell>
          <cell r="D4114">
            <v>9.7899999999999991</v>
          </cell>
        </row>
        <row r="4115">
          <cell r="A4115">
            <v>68608</v>
          </cell>
          <cell r="B4115" t="str">
            <v>RODAPE PEDRA</v>
          </cell>
        </row>
        <row r="4116">
          <cell r="A4116" t="str">
            <v>68608/001</v>
          </cell>
          <cell r="B4116" t="str">
            <v>RODAPE PEDRA ARDOSIA CINZA E=1,0CM H=10CM CIMENTO/AREIA 1:4</v>
          </cell>
          <cell r="C4116" t="str">
            <v>M</v>
          </cell>
          <cell r="D4116">
            <v>7.54</v>
          </cell>
        </row>
        <row r="4117">
          <cell r="A4117" t="str">
            <v>68608/002</v>
          </cell>
          <cell r="B4117" t="str">
            <v>RODAPE PEDRA ARDOSIA CINZA POLIDA H=10CM CIMENTO/AREIA/SAIBRO 1:2:2</v>
          </cell>
          <cell r="C4117" t="str">
            <v>M</v>
          </cell>
          <cell r="D4117">
            <v>7.43</v>
          </cell>
        </row>
        <row r="4118">
          <cell r="A4118">
            <v>258</v>
          </cell>
          <cell r="B4118" t="str">
            <v>PISO CONCRETO</v>
          </cell>
        </row>
        <row r="4119">
          <cell r="A4119">
            <v>6048</v>
          </cell>
          <cell r="B4119" t="str">
            <v>PISO CONCRETO MAGRO 1:4:8 E=5,0CM C/REGULARIZACAO CIMENTO/AREIA PENEIR</v>
          </cell>
          <cell r="C4119" t="str">
            <v>M2</v>
          </cell>
          <cell r="D4119">
            <v>21.96</v>
          </cell>
        </row>
        <row r="4120">
          <cell r="B4120" t="str">
            <v>ADA 1:4 E=1,0CM(ASPERO)</v>
          </cell>
        </row>
        <row r="4121">
          <cell r="A4121">
            <v>23744</v>
          </cell>
          <cell r="B4121" t="str">
            <v>CALCADA DE PROTECAO</v>
          </cell>
        </row>
        <row r="4122">
          <cell r="A4122" t="str">
            <v>23744/001</v>
          </cell>
          <cell r="B4122" t="str">
            <v>CALCADA DE PROTECAO EM CONCRETO MAGRO 1:4:8 E=5,0CM, REGULARIZADO C/</v>
          </cell>
          <cell r="C4122" t="str">
            <v>M2</v>
          </cell>
          <cell r="D4122">
            <v>21.96</v>
          </cell>
        </row>
        <row r="4123">
          <cell r="B4123" t="str">
            <v>ARG. CIM/AREIA 1:4 E=1,0CM (ASPERO)</v>
          </cell>
        </row>
        <row r="4124">
          <cell r="A4124" t="str">
            <v>CÓDIGO</v>
          </cell>
          <cell r="B4124" t="str">
            <v>|D E S C R I Ç Ã O                                                   |UN</v>
          </cell>
          <cell r="C4124" t="str">
            <v>IDADE</v>
          </cell>
          <cell r="D4124" t="str">
            <v>|CUSTO TOTAL</v>
          </cell>
        </row>
        <row r="4125">
          <cell r="A4125" t="str">
            <v>ÍNCULO.....:</v>
          </cell>
          <cell r="B4125" t="str">
            <v>NACIONAL CAIXA</v>
          </cell>
        </row>
        <row r="4127">
          <cell r="A4127">
            <v>25241</v>
          </cell>
          <cell r="B4127" t="str">
            <v>PISO C/BLOKRET H=8CM PRE-FABRICADO, INCLUSIVE COLCHAO AREIA H=6,0CM</v>
          </cell>
        </row>
        <row r="4128">
          <cell r="A4128" t="str">
            <v>25241/001</v>
          </cell>
          <cell r="B4128" t="str">
            <v>PISO C/BLOCO SEXT COMUM CONCR (TIPO BLOKRET) E=8,0 X 30 X 30CM INCL.</v>
          </cell>
          <cell r="C4128" t="str">
            <v>M2</v>
          </cell>
          <cell r="D4128">
            <v>28.42</v>
          </cell>
        </row>
        <row r="4129">
          <cell r="B4129" t="str">
            <v>COLCHAO AREIA H=6,0CM</v>
          </cell>
        </row>
        <row r="4130">
          <cell r="A4130">
            <v>68325</v>
          </cell>
          <cell r="B4130" t="str">
            <v>PISO LAMINADO C/CONCR USINADO 20MPA E=7CM</v>
          </cell>
          <cell r="C4130" t="str">
            <v>M2</v>
          </cell>
          <cell r="D4130">
            <v>28.7</v>
          </cell>
        </row>
        <row r="4131">
          <cell r="A4131">
            <v>68333</v>
          </cell>
          <cell r="B4131" t="str">
            <v>CONCRETO DESEMPENADO P/QD.C/LASTRO E=7,0CM-220109</v>
          </cell>
          <cell r="C4131" t="str">
            <v>M2</v>
          </cell>
          <cell r="D4131">
            <v>25.28</v>
          </cell>
        </row>
        <row r="4132">
          <cell r="A4132">
            <v>260</v>
          </cell>
          <cell r="B4132" t="str">
            <v>CARPETE</v>
          </cell>
        </row>
        <row r="4133">
          <cell r="A4133">
            <v>59418</v>
          </cell>
          <cell r="B4133" t="str">
            <v>PISO EM CARPETE</v>
          </cell>
        </row>
        <row r="4134">
          <cell r="A4134" t="str">
            <v>59418/001</v>
          </cell>
          <cell r="B4134" t="str">
            <v>PISO EM CARPETE 3MM COLOCADO</v>
          </cell>
          <cell r="C4134" t="str">
            <v>M2</v>
          </cell>
          <cell r="D4134">
            <v>18.38</v>
          </cell>
        </row>
        <row r="4135">
          <cell r="A4135">
            <v>264</v>
          </cell>
          <cell r="B4135" t="str">
            <v>REGULARIZACAO DE CONTRA-PISOS E OUTRAS SUPERFICIES</v>
          </cell>
        </row>
        <row r="4136">
          <cell r="A4136">
            <v>6051</v>
          </cell>
          <cell r="B4136" t="str">
            <v>REGULARIZACAO BASE(CONTRA-PISO)P/REVESTIMENTO CERAMICO C/ARG CIMENTO/</v>
          </cell>
          <cell r="C4136" t="str">
            <v>M2</v>
          </cell>
          <cell r="D4136">
            <v>10.09</v>
          </cell>
        </row>
        <row r="4137">
          <cell r="B4137" t="str">
            <v>CAL/AREIA MEDIA S/PENEIRAR 1:0,5:5 E=2,5CM PREPARO C/ BETONEIRA</v>
          </cell>
        </row>
        <row r="4138">
          <cell r="A4138">
            <v>24168</v>
          </cell>
          <cell r="B4138" t="str">
            <v>REGULARIZACAO DE BASE C/ARG. 1:3 CIM/AREIA SEM PENEIRAR</v>
          </cell>
        </row>
        <row r="4139">
          <cell r="A4139" t="str">
            <v>24168/001</v>
          </cell>
          <cell r="B4139" t="str">
            <v>REGULARIZ. BASE C/ARG. 1:3 CIM/AREIA SEM PENEIRAR E=3,0CM</v>
          </cell>
          <cell r="C4139" t="str">
            <v>M2</v>
          </cell>
          <cell r="D4139">
            <v>10.79</v>
          </cell>
        </row>
        <row r="4140">
          <cell r="A4140" t="str">
            <v>24168/002</v>
          </cell>
          <cell r="B4140" t="str">
            <v>REGULARIZ. BASE C/ARG. 1:3 CIM/AREIA SEM PENEIRAR E=5,0CM</v>
          </cell>
          <cell r="C4140" t="str">
            <v>M2</v>
          </cell>
          <cell r="D4140">
            <v>16.059999999999999</v>
          </cell>
        </row>
        <row r="4141">
          <cell r="A4141" t="str">
            <v>24168/003</v>
          </cell>
          <cell r="B4141" t="str">
            <v>REGULARIZ. BASE C/ARG. 1:3 CIM/AREIA SEM PENEIRAR E=2,5CM</v>
          </cell>
          <cell r="C4141" t="str">
            <v>M2</v>
          </cell>
          <cell r="D4141">
            <v>9.4700000000000006</v>
          </cell>
        </row>
        <row r="4142">
          <cell r="A4142">
            <v>24211</v>
          </cell>
          <cell r="B4142" t="str">
            <v>REGULARIZACAO COM ARG. CIM/AREIA 1:3, E = 1,5 CM</v>
          </cell>
        </row>
        <row r="4143">
          <cell r="A4143" t="str">
            <v>24211/001</v>
          </cell>
          <cell r="B4143" t="str">
            <v>REGULARIZACAO 1:3 DESEMPENADO, E = 1,5 CM</v>
          </cell>
          <cell r="C4143" t="str">
            <v>M2</v>
          </cell>
          <cell r="D4143">
            <v>7.1</v>
          </cell>
        </row>
        <row r="4144">
          <cell r="A4144">
            <v>68509</v>
          </cell>
          <cell r="B4144" t="str">
            <v>ACABAMENTO DESEMPOLADO DE LAJE DE CONCRETO</v>
          </cell>
        </row>
        <row r="4145">
          <cell r="A4145" t="str">
            <v>68509/001</v>
          </cell>
          <cell r="B4145" t="str">
            <v>ACABAMENTO DESEMPOLADO DE LAJE DE CONCRETO SIMPLES</v>
          </cell>
          <cell r="C4145" t="str">
            <v>M2</v>
          </cell>
          <cell r="D4145">
            <v>5.33</v>
          </cell>
        </row>
        <row r="4146">
          <cell r="A4146">
            <v>68609</v>
          </cell>
          <cell r="B4146" t="str">
            <v>PREPARACAO SUB BASE P/PAVIM EM PEDRA PORTUGUESA</v>
          </cell>
        </row>
        <row r="4147">
          <cell r="A4147" t="str">
            <v>68609/001</v>
          </cell>
          <cell r="B4147" t="str">
            <v>REGULARIZACAO PISO CIMENTO/AREIA 1:3 E=2CM</v>
          </cell>
          <cell r="C4147" t="str">
            <v>M2</v>
          </cell>
          <cell r="D4147">
            <v>7.79</v>
          </cell>
        </row>
        <row r="4148">
          <cell r="A4148" t="str">
            <v>68609/002</v>
          </cell>
          <cell r="B4148" t="str">
            <v>REGULARIZACAO PISO CIMENTO/AREIA 1:3 E=2,5CM</v>
          </cell>
          <cell r="C4148" t="str">
            <v>M2</v>
          </cell>
          <cell r="D4148">
            <v>9.4</v>
          </cell>
        </row>
        <row r="4149">
          <cell r="A4149" t="str">
            <v>68609/003</v>
          </cell>
          <cell r="B4149" t="str">
            <v>REGULARIZACAO PISO CIMENTO/AREIA 1:3 E=3CM</v>
          </cell>
          <cell r="C4149" t="str">
            <v>M2</v>
          </cell>
          <cell r="D4149">
            <v>11.11</v>
          </cell>
        </row>
        <row r="4150">
          <cell r="A4150" t="str">
            <v>68609/004</v>
          </cell>
          <cell r="B4150" t="str">
            <v>REGULARIZACAO PISO CIMENTO/AREIA 1:3 E=3,5CM</v>
          </cell>
          <cell r="C4150" t="str">
            <v>M2</v>
          </cell>
          <cell r="D4150">
            <v>13.06</v>
          </cell>
        </row>
        <row r="4151">
          <cell r="A4151" t="str">
            <v>68609/005</v>
          </cell>
          <cell r="B4151" t="str">
            <v>REGULARIZACAO PISO CIMENTO/AREIA 1:4 E=3CM</v>
          </cell>
          <cell r="C4151" t="str">
            <v>M2</v>
          </cell>
          <cell r="D4151">
            <v>9.91</v>
          </cell>
        </row>
        <row r="4152">
          <cell r="A4152" t="str">
            <v>68609/006</v>
          </cell>
          <cell r="B4152" t="str">
            <v>REGULARIZACAO PISO CIMENTO/AREIA 1:5 E=2CM</v>
          </cell>
          <cell r="C4152" t="str">
            <v>M2</v>
          </cell>
          <cell r="D4152">
            <v>6.43</v>
          </cell>
        </row>
        <row r="4153">
          <cell r="A4153" t="str">
            <v>68609/007</v>
          </cell>
          <cell r="B4153" t="str">
            <v>REGULARIZACAO PISO CIMENTO/AREIA 1:5 E=3CM</v>
          </cell>
          <cell r="C4153" t="str">
            <v>M2</v>
          </cell>
          <cell r="D4153">
            <v>9.07</v>
          </cell>
        </row>
        <row r="4154">
          <cell r="A4154" t="str">
            <v>68609/008</v>
          </cell>
          <cell r="B4154" t="str">
            <v>REGULARIZACAO PISO CIMENTO/AREIA 1:5 E=5CM</v>
          </cell>
          <cell r="C4154" t="str">
            <v>M2</v>
          </cell>
          <cell r="D4154">
            <v>15.5</v>
          </cell>
        </row>
        <row r="4155">
          <cell r="A4155" t="str">
            <v>CÓDIGO</v>
          </cell>
          <cell r="B4155" t="str">
            <v>|D E S C R I Ç Ã O                                                   |UN</v>
          </cell>
          <cell r="C4155" t="str">
            <v>IDADE</v>
          </cell>
          <cell r="D4155" t="str">
            <v>|CUSTO TOTAL</v>
          </cell>
        </row>
        <row r="4156">
          <cell r="A4156" t="str">
            <v>ÍNCULO.....:</v>
          </cell>
          <cell r="B4156" t="str">
            <v>NACIONAL CAIXA</v>
          </cell>
        </row>
        <row r="4158">
          <cell r="A4158" t="str">
            <v>68609/009</v>
          </cell>
          <cell r="B4158" t="str">
            <v>PREPARACAO SUB BASE P/PAVIM EM PEDRA PORTUGUESA</v>
          </cell>
          <cell r="C4158" t="str">
            <v>M2</v>
          </cell>
          <cell r="D4158">
            <v>20.78</v>
          </cell>
        </row>
        <row r="4159">
          <cell r="A4159">
            <v>299</v>
          </cell>
          <cell r="B4159" t="str">
            <v>LASTROS (AREIA, BRITA, CASCALHO ETC)</v>
          </cell>
        </row>
        <row r="4160">
          <cell r="A4160">
            <v>10347</v>
          </cell>
          <cell r="B4160" t="str">
            <v>LASTRO DE PEDRA BRITADA APILOADO</v>
          </cell>
        </row>
        <row r="4161">
          <cell r="A4161" t="str">
            <v>10347/001</v>
          </cell>
          <cell r="B4161" t="str">
            <v>LASTRO DE PEDRA BRITADA GRANITICA 25MM E=3,0CM INCL COMPACTACAO MANUAL</v>
          </cell>
          <cell r="C4161" t="str">
            <v>M2</v>
          </cell>
          <cell r="D4161">
            <v>2.87</v>
          </cell>
        </row>
        <row r="4162">
          <cell r="A4162">
            <v>23719</v>
          </cell>
          <cell r="B4162" t="str">
            <v>LASTRO CONCRETO</v>
          </cell>
        </row>
        <row r="4163">
          <cell r="A4163" t="str">
            <v>23719/001</v>
          </cell>
          <cell r="B4163" t="str">
            <v>LASTRO CONCRETO FCK=10MPA SARRAFEADO</v>
          </cell>
          <cell r="C4163" t="str">
            <v>M3</v>
          </cell>
          <cell r="D4163">
            <v>260.29000000000002</v>
          </cell>
        </row>
        <row r="4164">
          <cell r="A4164" t="str">
            <v>23719/002</v>
          </cell>
          <cell r="B4164" t="str">
            <v>LASTRO CONCR MAGRO 1:4:8 SARRAFEADO (NAO INCL JUNTAS DILATACAO)</v>
          </cell>
          <cell r="C4164" t="str">
            <v>M3</v>
          </cell>
          <cell r="D4164">
            <v>299.33999999999997</v>
          </cell>
        </row>
        <row r="4165">
          <cell r="A4165" t="str">
            <v>23719/003</v>
          </cell>
          <cell r="B4165" t="str">
            <v>LASTRO CONCRETO FCK=15MPA SARRAFEADO</v>
          </cell>
          <cell r="C4165" t="str">
            <v>M3</v>
          </cell>
          <cell r="D4165">
            <v>274.10000000000002</v>
          </cell>
        </row>
        <row r="4166">
          <cell r="A4166">
            <v>23781</v>
          </cell>
          <cell r="B4166" t="str">
            <v>LASTRO DE CONCRETO MAGRO</v>
          </cell>
        </row>
        <row r="4167">
          <cell r="A4167" t="str">
            <v>23781/001</v>
          </cell>
          <cell r="B4167" t="str">
            <v>LASTRO CONCRETO MAGRO 1:4:8 E=8,0CM CONSUMO CIMENTO 210KG/M3</v>
          </cell>
          <cell r="C4167" t="str">
            <v>M2</v>
          </cell>
          <cell r="D4167">
            <v>23.94</v>
          </cell>
        </row>
        <row r="4168">
          <cell r="A4168" t="str">
            <v>23781/002</v>
          </cell>
          <cell r="B4168" t="str">
            <v>LASTRO CONCRETO MAGRO 1:4:8 E=5,0CM CONSUMO CIMENTO 210KG/M3</v>
          </cell>
          <cell r="C4168" t="str">
            <v>M2</v>
          </cell>
          <cell r="D4168">
            <v>16.36</v>
          </cell>
        </row>
        <row r="4169">
          <cell r="A4169" t="str">
            <v>23781/003</v>
          </cell>
          <cell r="B4169" t="str">
            <v>LASTRO CONCRETO MAGRO 1:4:8 E=7,0CM CONSUMO CIMENTO 210KG/M3</v>
          </cell>
          <cell r="C4169" t="str">
            <v>M2</v>
          </cell>
          <cell r="D4169">
            <v>21.95</v>
          </cell>
        </row>
        <row r="4170">
          <cell r="A4170" t="str">
            <v>23781/004</v>
          </cell>
          <cell r="B4170" t="str">
            <v>LASTRO EM CONCRETO MAGRO 1:4:8 E=5,0CM C/210KG CIMENTO/M3 PREPARO C/BE</v>
          </cell>
          <cell r="C4170" t="str">
            <v>M2</v>
          </cell>
          <cell r="D4170">
            <v>16.36</v>
          </cell>
        </row>
        <row r="4171">
          <cell r="B4171" t="str">
            <v>TONEIRA</v>
          </cell>
        </row>
        <row r="4172">
          <cell r="A4172" t="str">
            <v>23781/005</v>
          </cell>
          <cell r="B4172" t="str">
            <v>LASTRO CONCRETO MAGRO 1:4:8 E=8,0CM C/210KG CIMENTO/M3 PREPARO C/BETON</v>
          </cell>
          <cell r="C4172" t="str">
            <v>M2</v>
          </cell>
          <cell r="D4172">
            <v>23.94</v>
          </cell>
        </row>
        <row r="4173">
          <cell r="B4173" t="str">
            <v>EIRA</v>
          </cell>
        </row>
        <row r="4174">
          <cell r="A4174" t="str">
            <v>23781/006</v>
          </cell>
          <cell r="B4174" t="str">
            <v>LASTRO CONCRETO MAGRO 1:4:8 E=10,0CM C/210KG CIMENTO/M3 PREPARO C/BETO</v>
          </cell>
          <cell r="C4174" t="str">
            <v>M2</v>
          </cell>
          <cell r="D4174">
            <v>27.93</v>
          </cell>
        </row>
        <row r="4175">
          <cell r="B4175" t="str">
            <v>NEIRA</v>
          </cell>
        </row>
        <row r="4176">
          <cell r="A4176" t="str">
            <v>23781/007</v>
          </cell>
          <cell r="B4176" t="str">
            <v>LASTRO DE CONCRETO MAGRO COM CONSUMO DE CIMENTO=220KG/M3(PREPARO MECAN</v>
          </cell>
          <cell r="C4176" t="str">
            <v>M3</v>
          </cell>
          <cell r="D4176">
            <v>243.69</v>
          </cell>
        </row>
        <row r="4177">
          <cell r="B4177" t="str">
            <v>ICO)</v>
          </cell>
        </row>
        <row r="4178">
          <cell r="A4178">
            <v>60848</v>
          </cell>
          <cell r="B4178" t="str">
            <v>AQUISICAO DE CASCALHO DE JAZIDA</v>
          </cell>
        </row>
        <row r="4179">
          <cell r="A4179" t="str">
            <v>60848/001</v>
          </cell>
          <cell r="B4179" t="str">
            <v>CASCALHO DE RIO</v>
          </cell>
          <cell r="C4179" t="str">
            <v>M3</v>
          </cell>
          <cell r="D4179">
            <v>14.22</v>
          </cell>
        </row>
        <row r="4180">
          <cell r="A4180">
            <v>68610</v>
          </cell>
          <cell r="B4180" t="str">
            <v>CONTRAPISO E= 3CM ARGAMASSA CIMENTO/AREIA/SAIBRO 1:2:2</v>
          </cell>
        </row>
        <row r="4181">
          <cell r="A4181" t="str">
            <v>68610/001</v>
          </cell>
          <cell r="B4181" t="str">
            <v>CONTRAPISO E= 6CM ARGAMASSA CIMENTO/AREIA 1:5</v>
          </cell>
          <cell r="C4181" t="str">
            <v>M2</v>
          </cell>
          <cell r="D4181">
            <v>18.71</v>
          </cell>
        </row>
        <row r="4182">
          <cell r="A4182" t="str">
            <v>68610/002</v>
          </cell>
          <cell r="B4182" t="str">
            <v>CONTRAPISO E= 3CM ARGAMASSA CIMENTO/AREIA/SAIBRO 1:2:2</v>
          </cell>
          <cell r="C4182" t="str">
            <v>M2</v>
          </cell>
          <cell r="D4182">
            <v>8.83</v>
          </cell>
        </row>
        <row r="4183">
          <cell r="A4183" t="str">
            <v>68610/003</v>
          </cell>
          <cell r="B4183" t="str">
            <v>CONTRAPISO E= 5CM ARGAMASSA CIMENTO/AREIA 1:5</v>
          </cell>
          <cell r="C4183" t="str">
            <v>M2</v>
          </cell>
          <cell r="D4183">
            <v>15.5</v>
          </cell>
        </row>
        <row r="4184">
          <cell r="A4184" t="str">
            <v>68610/004</v>
          </cell>
          <cell r="B4184" t="str">
            <v>CONTRAPISO E= 4CM ARGAMASSA CIMENTO/AREIA 1:3</v>
          </cell>
          <cell r="C4184" t="str">
            <v>M2</v>
          </cell>
          <cell r="D4184">
            <v>15.01</v>
          </cell>
        </row>
        <row r="4185">
          <cell r="A4185" t="str">
            <v>68610/005</v>
          </cell>
          <cell r="B4185" t="str">
            <v>CONTRAPISO E= 6CM ARGAMASSA CIMENTO/AREIA 1:3</v>
          </cell>
          <cell r="C4185" t="str">
            <v>M2</v>
          </cell>
          <cell r="D4185">
            <v>22.81</v>
          </cell>
        </row>
        <row r="4186">
          <cell r="A4186" t="str">
            <v>CÓDIGO</v>
          </cell>
          <cell r="B4186" t="str">
            <v>|D E S C R I Ç Ã O                                                   |UN</v>
          </cell>
          <cell r="C4186" t="str">
            <v>IDADE</v>
          </cell>
          <cell r="D4186" t="str">
            <v>|CUSTO TOTAL</v>
          </cell>
        </row>
        <row r="4187">
          <cell r="A4187" t="str">
            <v>ÍNCULO.....:</v>
          </cell>
          <cell r="B4187" t="str">
            <v>NACIONAL CAIXA</v>
          </cell>
        </row>
        <row r="4189">
          <cell r="A4189" t="str">
            <v>68610/006</v>
          </cell>
          <cell r="B4189" t="str">
            <v>CONTRAPISO E= 7CM ARGAMASSA CIMENTO/AREIA 1:5</v>
          </cell>
          <cell r="C4189" t="str">
            <v>M2</v>
          </cell>
          <cell r="D4189">
            <v>20.78</v>
          </cell>
        </row>
        <row r="4190">
          <cell r="A4190">
            <v>68680</v>
          </cell>
          <cell r="B4190" t="str">
            <v>CONTRAPISO/LASTRO CONCRETO</v>
          </cell>
        </row>
        <row r="4191">
          <cell r="A4191" t="str">
            <v>68680/001</v>
          </cell>
          <cell r="B4191" t="str">
            <v>CONTRAPISO/LASTRO CONCRETO 1:2,5:5 S/BETONEIRA E=7CM</v>
          </cell>
          <cell r="C4191" t="str">
            <v>M2</v>
          </cell>
          <cell r="D4191">
            <v>22.9</v>
          </cell>
        </row>
        <row r="4192">
          <cell r="A4192" t="str">
            <v>68680/002</v>
          </cell>
          <cell r="B4192" t="str">
            <v>CONTRAPISO/LASTRO CONCRETO 1:2,5:5 C/BETONEIRA E=7CM</v>
          </cell>
          <cell r="C4192" t="str">
            <v>M2</v>
          </cell>
          <cell r="D4192">
            <v>22.13</v>
          </cell>
        </row>
        <row r="4193">
          <cell r="A4193" t="str">
            <v>68680/003</v>
          </cell>
          <cell r="B4193" t="str">
            <v>CONTRAPISO/LASTRO CONCRETO 1:3:6 S/BETONEIRA E=5CM</v>
          </cell>
          <cell r="C4193" t="str">
            <v>M2</v>
          </cell>
          <cell r="D4193">
            <v>16.13</v>
          </cell>
        </row>
        <row r="4194">
          <cell r="A4194" t="str">
            <v>68680/004</v>
          </cell>
          <cell r="B4194" t="str">
            <v>CONTRAPISO/LASTRO CONCRETO 1:3:6 C/BETONEIRA E=5CM</v>
          </cell>
          <cell r="C4194" t="str">
            <v>M2</v>
          </cell>
          <cell r="D4194">
            <v>15.59</v>
          </cell>
        </row>
        <row r="4195">
          <cell r="A4195" t="str">
            <v>68680/005</v>
          </cell>
          <cell r="B4195" t="str">
            <v>CONTRAPISO/LASTRO CONCRETO 1:3:6 S/BETONEIRA E=6CM</v>
          </cell>
          <cell r="C4195" t="str">
            <v>M2</v>
          </cell>
          <cell r="D4195">
            <v>19.04</v>
          </cell>
        </row>
        <row r="4196">
          <cell r="A4196" t="str">
            <v>68680/006</v>
          </cell>
          <cell r="B4196" t="str">
            <v>CONTRAPISO/LASTRO CONCRETO 1:3:6 C/BETONEIRA E=6CM</v>
          </cell>
          <cell r="C4196" t="str">
            <v>M2</v>
          </cell>
          <cell r="D4196">
            <v>18.39</v>
          </cell>
        </row>
        <row r="4197">
          <cell r="A4197" t="str">
            <v>68680/007</v>
          </cell>
          <cell r="B4197" t="str">
            <v>CONTRAPISO/LASTRO CONCRETO 1:3:5 S/BETONEIRA E=6CM</v>
          </cell>
          <cell r="C4197" t="str">
            <v>M2</v>
          </cell>
          <cell r="D4197">
            <v>19.36</v>
          </cell>
        </row>
        <row r="4198">
          <cell r="A4198" t="str">
            <v>68680/008</v>
          </cell>
          <cell r="B4198" t="str">
            <v>CONTRAPISO/LASTRO CONCRETO 1:3:5 C/BETONEIRA E=6CM</v>
          </cell>
          <cell r="C4198" t="str">
            <v>M2</v>
          </cell>
          <cell r="D4198">
            <v>18.7</v>
          </cell>
        </row>
        <row r="4199">
          <cell r="A4199" t="str">
            <v>68680/009</v>
          </cell>
          <cell r="B4199" t="str">
            <v>CONTRAPISO/LASTRO CONCRETO 1:3:6 S/BETONEIRA E=7CM</v>
          </cell>
          <cell r="C4199" t="str">
            <v>M2</v>
          </cell>
          <cell r="D4199">
            <v>21.95</v>
          </cell>
        </row>
        <row r="4200">
          <cell r="A4200" t="str">
            <v>68680/010</v>
          </cell>
          <cell r="B4200" t="str">
            <v>CONTRAPISO/LASTRO CONCRETO 1:3:6 C/BETONEIRA E=7CM</v>
          </cell>
          <cell r="C4200" t="str">
            <v>M2</v>
          </cell>
          <cell r="D4200">
            <v>21.18</v>
          </cell>
        </row>
        <row r="4201">
          <cell r="A4201" t="str">
            <v>68680/011</v>
          </cell>
          <cell r="B4201" t="str">
            <v>CONTRAPISO/LASTRO CONCRETO 1:3:6 C/BETONEIRA E=4CM</v>
          </cell>
          <cell r="C4201" t="str">
            <v>M2</v>
          </cell>
          <cell r="D4201">
            <v>13.22</v>
          </cell>
        </row>
        <row r="4202">
          <cell r="A4202" t="str">
            <v>68680/012</v>
          </cell>
          <cell r="B4202" t="str">
            <v>CONTRAPISO/LASTRO CONCRETO 1:3:5 S/BETONEIRA E=5CM</v>
          </cell>
          <cell r="C4202" t="str">
            <v>M2</v>
          </cell>
          <cell r="D4202">
            <v>16.399999999999999</v>
          </cell>
        </row>
        <row r="4203">
          <cell r="A4203" t="str">
            <v>68680/013</v>
          </cell>
          <cell r="B4203" t="str">
            <v>CONTRAPISO/LASTRO CONCRETO 1:3:5 C/BETONEIRA E=5CM</v>
          </cell>
          <cell r="C4203" t="str">
            <v>M2</v>
          </cell>
          <cell r="D4203">
            <v>15.85</v>
          </cell>
        </row>
        <row r="4204">
          <cell r="A4204" t="str">
            <v>68680/014</v>
          </cell>
          <cell r="B4204" t="str">
            <v>CONTRAPISO/LASTRO CONCRETO 1:3:5 S/BETONEIRA E=8CM</v>
          </cell>
          <cell r="C4204" t="str">
            <v>M2</v>
          </cell>
          <cell r="D4204">
            <v>25.28</v>
          </cell>
        </row>
        <row r="4205">
          <cell r="A4205" t="str">
            <v>68680/015</v>
          </cell>
          <cell r="B4205" t="str">
            <v>CONTRAPISO/LASTRO CONCRETO 1:3:5 C/BETONEIRA E=8CM</v>
          </cell>
          <cell r="C4205" t="str">
            <v>M2</v>
          </cell>
          <cell r="D4205">
            <v>24.41</v>
          </cell>
        </row>
        <row r="4206">
          <cell r="A4206" t="str">
            <v>68680/016</v>
          </cell>
          <cell r="B4206" t="str">
            <v>CONTRAPISO/LASTRO CONCRETO 1:4:8 S/BETONEIRA E=8CM</v>
          </cell>
          <cell r="C4206" t="str">
            <v>M2</v>
          </cell>
          <cell r="D4206">
            <v>23.63</v>
          </cell>
        </row>
        <row r="4207">
          <cell r="A4207" t="str">
            <v>68680/017</v>
          </cell>
          <cell r="B4207" t="str">
            <v>CONTRAPISO/LASTRO CONCRETO 1:3:5 S/BETONEIRA E=3CM</v>
          </cell>
          <cell r="C4207" t="str">
            <v>M2</v>
          </cell>
          <cell r="D4207">
            <v>10.47</v>
          </cell>
        </row>
        <row r="4208">
          <cell r="A4208" t="str">
            <v>68680/018</v>
          </cell>
          <cell r="B4208" t="str">
            <v>CONTRAPISO/LASTRO CONCRETO FCK=10,0MPA E=7CM</v>
          </cell>
          <cell r="C4208" t="str">
            <v>M2</v>
          </cell>
          <cell r="D4208">
            <v>22.91</v>
          </cell>
        </row>
        <row r="4209">
          <cell r="A4209" t="str">
            <v>68680/019</v>
          </cell>
          <cell r="B4209" t="str">
            <v>CONTRAPISO/LASTRO CONCRETO FCK=13,5MPA E=7CM</v>
          </cell>
          <cell r="C4209" t="str">
            <v>M2</v>
          </cell>
          <cell r="D4209">
            <v>23.58</v>
          </cell>
        </row>
        <row r="4210">
          <cell r="A4210" t="str">
            <v>68680/020</v>
          </cell>
          <cell r="B4210" t="str">
            <v>CONTRAPISO/LASTRO CONCRETO FCK=15,0MPA E=6CM</v>
          </cell>
          <cell r="C4210" t="str">
            <v>M2</v>
          </cell>
          <cell r="D4210">
            <v>20.69</v>
          </cell>
        </row>
        <row r="4211">
          <cell r="A4211" t="str">
            <v>68680/021</v>
          </cell>
          <cell r="B4211" t="str">
            <v>CONTRAPISO/LASTRO CONCRETO FCK=15,0MPA E=10CM</v>
          </cell>
          <cell r="C4211" t="str">
            <v>M2</v>
          </cell>
          <cell r="D4211">
            <v>33.43</v>
          </cell>
        </row>
        <row r="4212">
          <cell r="A4212" t="str">
            <v>68680/022</v>
          </cell>
          <cell r="B4212" t="str">
            <v>CONTRAPISO/LASTRO CONCRETO 1:3:5 S/BETONEIRA E=10CM</v>
          </cell>
          <cell r="C4212" t="str">
            <v>M2</v>
          </cell>
          <cell r="D4212">
            <v>31.2</v>
          </cell>
        </row>
        <row r="4213">
          <cell r="A4213" t="str">
            <v>68680/023</v>
          </cell>
          <cell r="B4213" t="str">
            <v>CONTRAPISO/LASTRO CONCRETO 1:3:5 C/BETONEIRA E=10CM</v>
          </cell>
          <cell r="C4213" t="str">
            <v>M2</v>
          </cell>
          <cell r="D4213">
            <v>31.71</v>
          </cell>
        </row>
        <row r="4214">
          <cell r="A4214" t="str">
            <v>68680/024</v>
          </cell>
          <cell r="B4214" t="str">
            <v>CONTRAPISO/LASTRO CONCRETO 1:4:8 C/BETONEIRA E=10CM</v>
          </cell>
          <cell r="C4214" t="str">
            <v>M2</v>
          </cell>
          <cell r="D4214">
            <v>28.06</v>
          </cell>
        </row>
        <row r="4215">
          <cell r="A4215" t="str">
            <v>68680/025</v>
          </cell>
          <cell r="B4215" t="str">
            <v>CONTRAPISO/LASTRO CONCRETO 1:4:8 S/BETONEIRA E=10CM</v>
          </cell>
          <cell r="C4215" t="str">
            <v>M2</v>
          </cell>
          <cell r="D4215">
            <v>29.15</v>
          </cell>
        </row>
        <row r="4216">
          <cell r="A4216" t="str">
            <v>68680/026</v>
          </cell>
          <cell r="B4216" t="str">
            <v>CONTRAPISO/LASTRO CONCRETO 1:4:8 S/BETONEIRA E=6CM</v>
          </cell>
          <cell r="C4216" t="str">
            <v>M2</v>
          </cell>
          <cell r="D4216">
            <v>18.12</v>
          </cell>
        </row>
        <row r="4217">
          <cell r="A4217" t="str">
            <v>CÓDIGO</v>
          </cell>
          <cell r="B4217" t="str">
            <v>|D E S C R I Ç Ã O                                                   |UN</v>
          </cell>
          <cell r="C4217" t="str">
            <v>IDADE</v>
          </cell>
          <cell r="D4217" t="str">
            <v>|CUSTO TOTAL</v>
          </cell>
        </row>
        <row r="4218">
          <cell r="A4218" t="str">
            <v>ÍNCULO.....:</v>
          </cell>
          <cell r="B4218" t="str">
            <v>NACIONAL CAIXA</v>
          </cell>
        </row>
        <row r="4220">
          <cell r="A4220" t="str">
            <v>68680/027</v>
          </cell>
          <cell r="B4220" t="str">
            <v>CONTRAPISO/LASTRO CONCRETO 1:2,5:5 S/BETONEIRA E=5CM</v>
          </cell>
          <cell r="C4220" t="str">
            <v>M2</v>
          </cell>
          <cell r="D4220">
            <v>16.809999999999999</v>
          </cell>
        </row>
        <row r="4221">
          <cell r="A4221" t="str">
            <v>68680/028</v>
          </cell>
          <cell r="B4221" t="str">
            <v>CONTRAPISO/LASTRO CONCRETO 1:2,5:5 S/BETONEIRA E=15CM</v>
          </cell>
          <cell r="C4221" t="str">
            <v>M2</v>
          </cell>
          <cell r="D4221">
            <v>47.24</v>
          </cell>
        </row>
        <row r="4222">
          <cell r="A4222" t="str">
            <v>68680/029</v>
          </cell>
          <cell r="B4222" t="str">
            <v>CONTRAPISO/LASTRO CONCRETO 1:2,5:5 C/BETONEIRA E=15CM</v>
          </cell>
          <cell r="C4222" t="str">
            <v>M2</v>
          </cell>
          <cell r="D4222">
            <v>45.61</v>
          </cell>
        </row>
        <row r="4223">
          <cell r="A4223" t="str">
            <v>68680/030</v>
          </cell>
          <cell r="B4223" t="str">
            <v>CONTRAPISO/LASTRO CONCRETO 1:3:6 S/BETONEIRA E=15CM</v>
          </cell>
          <cell r="C4223" t="str">
            <v>M2</v>
          </cell>
          <cell r="D4223">
            <v>43.57</v>
          </cell>
        </row>
        <row r="4224">
          <cell r="A4224" t="str">
            <v>68680/031</v>
          </cell>
          <cell r="B4224" t="str">
            <v>CONTRAPISO/LASTRO CONCRETO 1,3,6 C/BETONEIRA E=15CM</v>
          </cell>
          <cell r="C4224" t="str">
            <v>M2</v>
          </cell>
          <cell r="D4224">
            <v>43.57</v>
          </cell>
        </row>
        <row r="4225">
          <cell r="A4225">
            <v>68681</v>
          </cell>
          <cell r="B4225" t="str">
            <v>CONTRAPISO/LASTRO CONCRETO C/IMPERMEABILIZACAO</v>
          </cell>
        </row>
        <row r="4226">
          <cell r="A4226" t="str">
            <v>68681/001</v>
          </cell>
          <cell r="B4226" t="str">
            <v>CONTRAPISO/LASTRO E=10CM CONCRETO 1:3:5 C/BETONEIRA/VEDACIT</v>
          </cell>
          <cell r="C4226" t="str">
            <v>M2</v>
          </cell>
          <cell r="D4226">
            <v>38.44</v>
          </cell>
        </row>
        <row r="4227">
          <cell r="A4227" t="str">
            <v>68681/002</v>
          </cell>
          <cell r="B4227" t="str">
            <v>CONTRAPISO/LASTRO E= 7CM CONCRETO 1:3:6 C/BETONEIRA/VEDACIT</v>
          </cell>
          <cell r="C4227" t="str">
            <v>M2</v>
          </cell>
          <cell r="D4227">
            <v>25.35</v>
          </cell>
        </row>
        <row r="4228">
          <cell r="A4228" t="str">
            <v>68681/003</v>
          </cell>
          <cell r="B4228" t="str">
            <v>CONTRAPISO/LASTRO E= 6CM CONCRETO 1:3:5 S/BETONEIRA/VEDACIT</v>
          </cell>
          <cell r="C4228" t="str">
            <v>M2</v>
          </cell>
          <cell r="D4228">
            <v>24.36</v>
          </cell>
        </row>
        <row r="4229">
          <cell r="A4229" t="str">
            <v>68681/004</v>
          </cell>
          <cell r="B4229" t="str">
            <v>CONTRAPISO/LASTRO E= 7CM CONCRETO 1:3:6 S/BETONEIRA/VEDACIT</v>
          </cell>
          <cell r="C4229" t="str">
            <v>M2</v>
          </cell>
          <cell r="D4229">
            <v>27.78</v>
          </cell>
        </row>
        <row r="4230">
          <cell r="A4230" t="str">
            <v>68681/005</v>
          </cell>
          <cell r="B4230" t="str">
            <v>CONTRAPISO/LASTRO E=3,5CM CONCRETO 1:4:8 C/BETONEIRA/VEDACIT</v>
          </cell>
          <cell r="C4230" t="str">
            <v>M2</v>
          </cell>
          <cell r="D4230">
            <v>13.95</v>
          </cell>
        </row>
        <row r="4231">
          <cell r="A4231" t="str">
            <v>68681/006</v>
          </cell>
          <cell r="B4231" t="str">
            <v>CONTRAPISO/LASTRO E= 5CM CONCRETO 1:3:5 S/BETONEIRA/SIKA 1</v>
          </cell>
          <cell r="C4231" t="str">
            <v>M2</v>
          </cell>
          <cell r="D4231">
            <v>20.56</v>
          </cell>
        </row>
        <row r="4232">
          <cell r="A4232" t="str">
            <v>68681/007</v>
          </cell>
          <cell r="B4232" t="str">
            <v>CONTRAPISO/LASTRO E= 7CM CONCRETO 1:2,5:5 C/BETONEIRA/VEDACIT</v>
          </cell>
          <cell r="C4232" t="str">
            <v>M2</v>
          </cell>
          <cell r="D4232">
            <v>27.97</v>
          </cell>
        </row>
        <row r="4233">
          <cell r="A4233" t="str">
            <v>68681/008</v>
          </cell>
          <cell r="B4233" t="str">
            <v>CONTRAPISO/LASTRO E= 8CM CONCRETO 1:3:5 S/BETONEIRA/VEDACIT</v>
          </cell>
          <cell r="C4233" t="str">
            <v>M2</v>
          </cell>
          <cell r="D4233">
            <v>31.94</v>
          </cell>
        </row>
        <row r="4234">
          <cell r="A4234" t="str">
            <v>68681/009</v>
          </cell>
          <cell r="B4234" t="str">
            <v>CONTRAPISO/LASTRO E=10CM CONCRETO 1:3:6 S/BETONEIRA/VEDACIT</v>
          </cell>
          <cell r="C4234" t="str">
            <v>M2</v>
          </cell>
          <cell r="D4234">
            <v>39</v>
          </cell>
        </row>
        <row r="4235">
          <cell r="A4235" t="str">
            <v>REVE</v>
          </cell>
          <cell r="B4235" t="str">
            <v>REVESTIMENTO E TRATAMENTO DE SUPERFICIES</v>
          </cell>
        </row>
        <row r="4236">
          <cell r="A4236">
            <v>106</v>
          </cell>
          <cell r="B4236" t="str">
            <v>CHAPISCO</v>
          </cell>
        </row>
        <row r="4237">
          <cell r="A4237">
            <v>5974</v>
          </cell>
          <cell r="B4237" t="str">
            <v>CHAPISCO/PAREDES C/ARGAMASSA CIMENTO/AREIA 1:4 E=0,5CM</v>
          </cell>
          <cell r="C4237" t="str">
            <v>M2</v>
          </cell>
          <cell r="D4237">
            <v>2.25</v>
          </cell>
        </row>
        <row r="4238">
          <cell r="A4238">
            <v>5975</v>
          </cell>
          <cell r="B4238" t="str">
            <v>CHAPISCO/TETOS C/ARGAMASSA CIMENTO/AREIA 1:3 E=0,5CM</v>
          </cell>
          <cell r="C4238" t="str">
            <v>M2</v>
          </cell>
          <cell r="D4238">
            <v>4.0999999999999996</v>
          </cell>
        </row>
        <row r="4239">
          <cell r="A4239">
            <v>23708</v>
          </cell>
          <cell r="B4239" t="str">
            <v>CHAPISCO EM PAREDES ARG CIM/AREIA 1:4 E=0,5CM</v>
          </cell>
        </row>
        <row r="4240">
          <cell r="A4240" t="str">
            <v>23708/001</v>
          </cell>
          <cell r="B4240" t="str">
            <v>CHAPISCO CIM/AREIA 1:4 ESP=0,5CM (EXTERNO)</v>
          </cell>
          <cell r="C4240" t="str">
            <v>M2</v>
          </cell>
          <cell r="D4240">
            <v>2.25</v>
          </cell>
        </row>
        <row r="4241">
          <cell r="A4241" t="str">
            <v>23708/002</v>
          </cell>
          <cell r="B4241" t="str">
            <v>CHAPISCO CIM/AREIA 1:4 ESP=0,5CM (INTERNO)</v>
          </cell>
          <cell r="C4241" t="str">
            <v>M2</v>
          </cell>
          <cell r="D4241">
            <v>2.25</v>
          </cell>
        </row>
        <row r="4242">
          <cell r="A4242">
            <v>23753</v>
          </cell>
          <cell r="B4242" t="str">
            <v>CHAPISCO RUSTICO/PAREDES ARG CIM/AREIA 1:3 E=2,0CM</v>
          </cell>
        </row>
        <row r="4243">
          <cell r="A4243" t="str">
            <v>23753/001</v>
          </cell>
          <cell r="B4243" t="str">
            <v>CHAPISCO RUSTICO BLOCO 2Q E=2CM 1:3 CIMENTO AREIA</v>
          </cell>
          <cell r="C4243" t="str">
            <v>M2</v>
          </cell>
          <cell r="D4243">
            <v>16.59</v>
          </cell>
        </row>
        <row r="4244">
          <cell r="A4244">
            <v>24277</v>
          </cell>
          <cell r="B4244" t="str">
            <v>CHAPISCO EM PAREDES ARG CIM/AREIA 1:3 4=0,5CM</v>
          </cell>
        </row>
        <row r="4245">
          <cell r="A4245" t="str">
            <v>24277/001</v>
          </cell>
          <cell r="B4245" t="str">
            <v>CHAPISCO INT/EXT CIM/AREIA 1:3 PREPARO ARGAM. MECANICO</v>
          </cell>
          <cell r="C4245" t="str">
            <v>M2</v>
          </cell>
          <cell r="D4245">
            <v>2.4700000000000002</v>
          </cell>
        </row>
        <row r="4246">
          <cell r="A4246">
            <v>68597</v>
          </cell>
          <cell r="B4246" t="str">
            <v>CHAPISCA ARGAMASSA CIMENTO/AREIA 1:4 E=0,7CM</v>
          </cell>
        </row>
        <row r="4247">
          <cell r="A4247" t="str">
            <v>68597/001</v>
          </cell>
          <cell r="B4247" t="str">
            <v>CHAPISCO ARGAMASSA CIMENTO/AREIA 1:3 E=1,0CM</v>
          </cell>
          <cell r="C4247" t="str">
            <v>M2</v>
          </cell>
          <cell r="D4247">
            <v>4.47</v>
          </cell>
        </row>
        <row r="4248">
          <cell r="A4248" t="str">
            <v>CÓDIGO</v>
          </cell>
          <cell r="B4248" t="str">
            <v>|D E S C R I Ç Ã O                                                   |UN</v>
          </cell>
          <cell r="C4248" t="str">
            <v>IDADE</v>
          </cell>
          <cell r="D4248" t="str">
            <v>|CUSTO TOTAL</v>
          </cell>
        </row>
        <row r="4249">
          <cell r="A4249" t="str">
            <v>ÍNCULO.....:</v>
          </cell>
          <cell r="B4249" t="str">
            <v>NACIONAL CAIXA</v>
          </cell>
        </row>
        <row r="4251">
          <cell r="A4251" t="str">
            <v>68597/002</v>
          </cell>
          <cell r="B4251" t="str">
            <v>CHAPISCO ARGAMASSA CIMENTO/AREIA 1:4 E=1,0CM</v>
          </cell>
          <cell r="C4251" t="str">
            <v>M2</v>
          </cell>
          <cell r="D4251">
            <v>4.07</v>
          </cell>
        </row>
        <row r="4252">
          <cell r="A4252" t="str">
            <v>68597/003</v>
          </cell>
          <cell r="B4252" t="str">
            <v>CHAPISCO ARGAMASSA CIMENTO/AREIA 1:5 E=0,5CM</v>
          </cell>
          <cell r="C4252" t="str">
            <v>M2</v>
          </cell>
          <cell r="D4252">
            <v>2.1800000000000002</v>
          </cell>
        </row>
        <row r="4253">
          <cell r="A4253" t="str">
            <v>68597/004</v>
          </cell>
          <cell r="B4253" t="str">
            <v>CHAPISCO ARGAMASSA CIMENTO/AREIA 1:4 E=0,5CM</v>
          </cell>
          <cell r="C4253" t="str">
            <v>M2</v>
          </cell>
          <cell r="D4253">
            <v>2.3199999999999998</v>
          </cell>
        </row>
        <row r="4254">
          <cell r="A4254" t="str">
            <v>68597/005</v>
          </cell>
          <cell r="B4254" t="str">
            <v>CHAPISCO ARGAMASSA CIMENTO/AREIA 1:3 E=0,5CM</v>
          </cell>
          <cell r="C4254" t="str">
            <v>M2</v>
          </cell>
          <cell r="D4254">
            <v>2.52</v>
          </cell>
        </row>
        <row r="4255">
          <cell r="A4255" t="str">
            <v>68597/006</v>
          </cell>
          <cell r="B4255" t="str">
            <v>CHAPISCA ARGAMASSA CIMENTO/AREIA 1:4 E=0,7CM</v>
          </cell>
          <cell r="C4255" t="str">
            <v>M2</v>
          </cell>
          <cell r="D4255">
            <v>3.37</v>
          </cell>
        </row>
        <row r="4256">
          <cell r="A4256" t="str">
            <v>68597/007</v>
          </cell>
          <cell r="B4256" t="str">
            <v>CHAPISCO ARGAMASSA CIMENTO/AREIA 1:6 E=0,7CM</v>
          </cell>
          <cell r="C4256" t="str">
            <v>M2</v>
          </cell>
          <cell r="D4256">
            <v>3.04</v>
          </cell>
        </row>
        <row r="4257">
          <cell r="A4257" t="str">
            <v>68597/008</v>
          </cell>
          <cell r="B4257" t="str">
            <v>CHAPISCO ARGAMASSA CIMENTO/AREIA 1:6 E=0,5CM</v>
          </cell>
          <cell r="C4257" t="str">
            <v>M2</v>
          </cell>
          <cell r="D4257">
            <v>2.09</v>
          </cell>
        </row>
        <row r="4258">
          <cell r="A4258" t="str">
            <v>68597/009</v>
          </cell>
          <cell r="B4258" t="str">
            <v>CHAPISCO ARGAMASSA CIMENTO/AREIA 1:6 E=1,0CM</v>
          </cell>
          <cell r="C4258" t="str">
            <v>M2</v>
          </cell>
          <cell r="D4258">
            <v>3.6</v>
          </cell>
        </row>
        <row r="4259">
          <cell r="A4259" t="str">
            <v>68597/010</v>
          </cell>
          <cell r="B4259" t="str">
            <v>CHAPISCO ARGAMASSA CIMENTO/AREIA 1:2 E=1,0CM</v>
          </cell>
          <cell r="C4259" t="str">
            <v>M2</v>
          </cell>
          <cell r="D4259">
            <v>5.09</v>
          </cell>
        </row>
        <row r="4260">
          <cell r="A4260" t="str">
            <v>68597/011</v>
          </cell>
          <cell r="B4260" t="str">
            <v>CHAPISCO ARGAMASSA CIMENTO/AREIA 1:2 E=2,0CM</v>
          </cell>
          <cell r="C4260" t="str">
            <v>M2</v>
          </cell>
          <cell r="D4260">
            <v>9.0299999999999994</v>
          </cell>
        </row>
        <row r="4261">
          <cell r="A4261" t="str">
            <v>68597/012</v>
          </cell>
          <cell r="B4261" t="str">
            <v>CHAPISCO ARGAMASSA CIMENTO/AREIA 1:3 E=3,0CM</v>
          </cell>
          <cell r="C4261" t="str">
            <v>M2</v>
          </cell>
          <cell r="D4261">
            <v>10.54</v>
          </cell>
        </row>
        <row r="4262">
          <cell r="A4262" t="str">
            <v>68597/013</v>
          </cell>
          <cell r="B4262" t="str">
            <v>CHAPISCO ARGAMASSA CIMENTO/CAL/AREIA 1:2:8 E=0,5CM</v>
          </cell>
          <cell r="C4262" t="str">
            <v>M2</v>
          </cell>
          <cell r="D4262">
            <v>2.7</v>
          </cell>
        </row>
        <row r="4263">
          <cell r="A4263" t="str">
            <v>68597/014</v>
          </cell>
          <cell r="B4263" t="str">
            <v>CHAPISCO ARGAMASSA CIMENTO/AREIA 1:2/VEDACIT E=0,5CM</v>
          </cell>
          <cell r="C4263" t="str">
            <v>M2</v>
          </cell>
          <cell r="D4263">
            <v>3.25</v>
          </cell>
        </row>
        <row r="4264">
          <cell r="A4264" t="str">
            <v>68597/015</v>
          </cell>
          <cell r="B4264" t="str">
            <v>CHAPISCO ARGAMASSA CIMENTO/AREIA 1:3/SIKA 1 E=0,5CM</v>
          </cell>
          <cell r="C4264" t="str">
            <v>M2</v>
          </cell>
          <cell r="D4264">
            <v>2.8</v>
          </cell>
        </row>
        <row r="4265">
          <cell r="A4265" t="str">
            <v>68597/016</v>
          </cell>
          <cell r="B4265" t="str">
            <v>CHAPISCO ARGAMASSA CIMENTO/AREIA 1:5/VEDACIT E=0,5CM</v>
          </cell>
          <cell r="C4265" t="str">
            <v>M2</v>
          </cell>
          <cell r="D4265">
            <v>2.6</v>
          </cell>
        </row>
        <row r="4266">
          <cell r="A4266" t="str">
            <v>68597/017</v>
          </cell>
          <cell r="B4266" t="str">
            <v>CHAPISCO ARGAMASSA CIMENTO/AREIA 1:3/VEDACIT E=1,0CM</v>
          </cell>
          <cell r="C4266" t="str">
            <v>M2</v>
          </cell>
          <cell r="D4266">
            <v>5.3</v>
          </cell>
        </row>
        <row r="4267">
          <cell r="A4267" t="str">
            <v>68597/018</v>
          </cell>
          <cell r="B4267" t="str">
            <v>CHAPISCO ARGAMASSA CIMENTO/AREIA 1:4/VEDACIT E=0,5CM</v>
          </cell>
          <cell r="C4267" t="str">
            <v>M2</v>
          </cell>
          <cell r="D4267">
            <v>2.74</v>
          </cell>
        </row>
        <row r="4268">
          <cell r="A4268" t="str">
            <v>68597/019</v>
          </cell>
          <cell r="B4268" t="str">
            <v>CHAPISCO ARGAMASSA CIMENTO/AREIA 1:3/VEDACIT E=1,5CM</v>
          </cell>
          <cell r="C4268" t="str">
            <v>M2</v>
          </cell>
          <cell r="D4268">
            <v>7.67</v>
          </cell>
        </row>
        <row r="4269">
          <cell r="A4269" t="str">
            <v>68597/020</v>
          </cell>
          <cell r="B4269" t="str">
            <v>CHAPISCO ARGAMASSA CIMENTO/AREIA 1:2/SIKA 1 E=0,5CM</v>
          </cell>
          <cell r="C4269" t="str">
            <v>M2</v>
          </cell>
          <cell r="D4269">
            <v>3.11</v>
          </cell>
        </row>
        <row r="4270">
          <cell r="A4270" t="str">
            <v>68597/021</v>
          </cell>
          <cell r="B4270" t="str">
            <v>CHAPISCO ARGAMASSA CIMENTO/AREIA GROSSA 1:3 E=1,0CM</v>
          </cell>
          <cell r="C4270" t="str">
            <v>M2</v>
          </cell>
          <cell r="D4270">
            <v>4.82</v>
          </cell>
        </row>
        <row r="4271">
          <cell r="A4271" t="str">
            <v>68597/022</v>
          </cell>
          <cell r="B4271" t="str">
            <v>CHAPISCO ARGAMASSA CIMENTO/PEDRISCO 1:4 E=0,5CM</v>
          </cell>
          <cell r="C4271" t="str">
            <v>M2</v>
          </cell>
          <cell r="D4271">
            <v>3.51</v>
          </cell>
        </row>
        <row r="4272">
          <cell r="A4272" t="str">
            <v>68597/023</v>
          </cell>
          <cell r="B4272" t="str">
            <v>CHAPISCO ARGAMASSA CIMENTO/AREIA 1:5 E=0,7CM</v>
          </cell>
          <cell r="C4272" t="str">
            <v>M2</v>
          </cell>
          <cell r="D4272">
            <v>6.06</v>
          </cell>
        </row>
        <row r="4273">
          <cell r="A4273" t="str">
            <v>68597/024</v>
          </cell>
          <cell r="B4273" t="str">
            <v>CHAPISCO A PENEIRA CIMENTO/AREIA 1:4 E=0,7CM</v>
          </cell>
          <cell r="C4273" t="str">
            <v>M2</v>
          </cell>
          <cell r="D4273">
            <v>3.95</v>
          </cell>
        </row>
        <row r="4274">
          <cell r="A4274">
            <v>107</v>
          </cell>
          <cell r="B4274" t="str">
            <v>EMBOCO</v>
          </cell>
        </row>
        <row r="4275">
          <cell r="A4275">
            <v>5976</v>
          </cell>
          <cell r="B4275" t="str">
            <v>EMBOCO CAL/AREIA MEDIA 1:4 E=1,5CM (TETOS)</v>
          </cell>
          <cell r="C4275" t="str">
            <v>M2</v>
          </cell>
          <cell r="D4275">
            <v>11.23</v>
          </cell>
        </row>
        <row r="4276">
          <cell r="A4276">
            <v>5977</v>
          </cell>
          <cell r="B4276" t="str">
            <v>EMBOCO ASPERO C/ARGAMASSA 1:2:11 CIMENTO/CAL HIDRATADA/AREIA MEDIA S/P</v>
          </cell>
          <cell r="C4276" t="str">
            <v>M2</v>
          </cell>
          <cell r="D4276">
            <v>11.59</v>
          </cell>
        </row>
        <row r="4277">
          <cell r="B4277" t="str">
            <v>ENEIRAR, PREPARO C/BETONEIRA E=1,5CM (P/TETOS)</v>
          </cell>
        </row>
        <row r="4278">
          <cell r="A4278">
            <v>5978</v>
          </cell>
          <cell r="B4278" t="str">
            <v>EMBOCO ASPERO CAL/AREIA MEDIA 1:5 E=2,0CM (PAREDE INTERNA)</v>
          </cell>
          <cell r="C4278" t="str">
            <v>M2</v>
          </cell>
          <cell r="D4278">
            <v>10.68</v>
          </cell>
        </row>
        <row r="4279">
          <cell r="A4279" t="str">
            <v>CÓDIGO</v>
          </cell>
          <cell r="B4279" t="str">
            <v>|D E S C R I Ç Ã O                                                   |UN</v>
          </cell>
          <cell r="C4279" t="str">
            <v>IDADE</v>
          </cell>
          <cell r="D4279" t="str">
            <v>|CUSTO TOTAL</v>
          </cell>
        </row>
        <row r="4280">
          <cell r="A4280" t="str">
            <v>ÍNCULO.....:</v>
          </cell>
          <cell r="B4280" t="str">
            <v>NACIONAL CAIXA</v>
          </cell>
        </row>
        <row r="4282">
          <cell r="A4282">
            <v>5979</v>
          </cell>
          <cell r="B4282" t="str">
            <v>EMBOCO DESEMPENADO (MASSA UNICA), C/ARGAMASSA CIMENTO/CAL HIDRATADA/AR</v>
          </cell>
          <cell r="C4282" t="str">
            <v>M2</v>
          </cell>
          <cell r="D4282">
            <v>15.05</v>
          </cell>
        </row>
        <row r="4283">
          <cell r="B4283" t="str">
            <v>EIA MEDIA PENEIRADA 1:2:9 E=2,0CM (PREPARO ARGAMASSA MANUAL)</v>
          </cell>
        </row>
        <row r="4284">
          <cell r="A4284">
            <v>5980</v>
          </cell>
          <cell r="B4284" t="str">
            <v>EMBOCO DESEMPENADO C/ARGAM CAL/AREIA PENEIRADA 1:4 C/130KG DE CIMENTO</v>
          </cell>
          <cell r="C4284" t="str">
            <v>M2</v>
          </cell>
          <cell r="D4284">
            <v>14.78</v>
          </cell>
        </row>
        <row r="4285">
          <cell r="B4285" t="str">
            <v>E=2,0CM</v>
          </cell>
        </row>
        <row r="4286">
          <cell r="A4286">
            <v>5981</v>
          </cell>
          <cell r="B4286" t="str">
            <v>EMBOCO DESEMPENADO C/ARG CIMENTO/AREIA MEDIA S/PENEIRAR 1:4 E=2,0CM</v>
          </cell>
          <cell r="C4286" t="str">
            <v>M2</v>
          </cell>
          <cell r="D4286">
            <v>12.55</v>
          </cell>
        </row>
        <row r="4287">
          <cell r="A4287">
            <v>5982</v>
          </cell>
          <cell r="B4287" t="str">
            <v>EMBOCO DESEMPENADO (MASSA UNICA) 1:2:11 CIMENTO/CAL HIDRATADA/AREIA</v>
          </cell>
          <cell r="C4287" t="str">
            <v>M2</v>
          </cell>
          <cell r="D4287">
            <v>13.01</v>
          </cell>
        </row>
        <row r="4288">
          <cell r="B4288" t="str">
            <v>MEDIA PENEIRADA PREPARO C/BETONEIRA E=1,5CM (P/TETOS)</v>
          </cell>
        </row>
        <row r="4289">
          <cell r="A4289">
            <v>5983</v>
          </cell>
          <cell r="B4289" t="str">
            <v>EMBOCO DESEMPENADO (MASSA UNICA) C/ARG 1:1:4 CIMENTO/CAL/AREIA MEDIA S</v>
          </cell>
          <cell r="C4289" t="str">
            <v>M2</v>
          </cell>
          <cell r="D4289">
            <v>15.6</v>
          </cell>
        </row>
        <row r="4290">
          <cell r="B4290" t="str">
            <v>/PENEIRAR E=2,0CM (EM PAREDES)</v>
          </cell>
        </row>
        <row r="4291">
          <cell r="A4291">
            <v>5984</v>
          </cell>
          <cell r="B4291" t="str">
            <v>EMBOCO EXTERNO (ASPERO) C/ARG CIMENTO/AREIA 1:4 E=2,0CM C/IMPERMEABILI</v>
          </cell>
          <cell r="C4291" t="str">
            <v>M2</v>
          </cell>
          <cell r="D4291">
            <v>16.79</v>
          </cell>
        </row>
        <row r="4292">
          <cell r="B4292" t="str">
            <v>ZANTE (P/PAREDES EXTERNAS)</v>
          </cell>
        </row>
        <row r="4293">
          <cell r="A4293">
            <v>5989</v>
          </cell>
          <cell r="B4293" t="str">
            <v>EMBOCO ASPERO CAL/AREIA MEDIA S/PENEIRAR 1:4 C/130KG DE CIMENTO E=2,0C</v>
          </cell>
          <cell r="C4293" t="str">
            <v>M2</v>
          </cell>
          <cell r="D4293">
            <v>12.36</v>
          </cell>
        </row>
        <row r="4294">
          <cell r="B4294" t="str">
            <v>M (PREPARO C/BETONEIRA)</v>
          </cell>
        </row>
        <row r="4295">
          <cell r="A4295">
            <v>5990</v>
          </cell>
          <cell r="B4295" t="str">
            <v>EMBOCO ASPERO C/ARG 1:2:11 CIMENTO/CAL HIDRATADA/AREIA MEDIA S/PENEIRA</v>
          </cell>
          <cell r="C4295" t="str">
            <v>M2</v>
          </cell>
          <cell r="D4295">
            <v>11.6</v>
          </cell>
        </row>
        <row r="4296">
          <cell r="B4296" t="str">
            <v>R E=2,0CM (P/PAREDES) - PREPARO C/BETONEIRA</v>
          </cell>
        </row>
        <row r="4297">
          <cell r="A4297">
            <v>5991</v>
          </cell>
          <cell r="B4297" t="str">
            <v>BARRA LISA C/ARGAMASSA CIMENTO/AREIA 1:4 C/IMPERMEABILIZANTE E=2CM</v>
          </cell>
          <cell r="C4297" t="str">
            <v>M2</v>
          </cell>
          <cell r="D4297">
            <v>17.010000000000002</v>
          </cell>
        </row>
        <row r="4298">
          <cell r="B4298" t="str">
            <v>(PREPARO ARG.C/BETONEIRA)</v>
          </cell>
        </row>
        <row r="4299">
          <cell r="A4299">
            <v>5992</v>
          </cell>
          <cell r="B4299" t="str">
            <v>EMBOCO DESEMPENADO (MASSA UNICA) C/ARG CIMENTO/CAL/AREIA MEDIA</v>
          </cell>
          <cell r="C4299" t="str">
            <v>M2</v>
          </cell>
          <cell r="D4299">
            <v>14.02</v>
          </cell>
        </row>
        <row r="4300">
          <cell r="B4300" t="str">
            <v>PENEIRADA 1:2:11 E=2,0CM PREPARO C/BETONEIRA (P/PAREDES)</v>
          </cell>
        </row>
        <row r="4301">
          <cell r="A4301">
            <v>5993</v>
          </cell>
          <cell r="B4301" t="str">
            <v>EMBOCO ASPERO C/ARG 1:2:8 CIMENTO/CAL/AREIA MEDIA S/PENEIRAR E=2,0CM P</v>
          </cell>
          <cell r="C4301" t="str">
            <v>M2</v>
          </cell>
          <cell r="D4301">
            <v>13.92</v>
          </cell>
        </row>
        <row r="4302">
          <cell r="B4302" t="str">
            <v>/ASSENTAMENTO PASTILHA</v>
          </cell>
        </row>
        <row r="4303">
          <cell r="A4303">
            <v>5997</v>
          </cell>
          <cell r="B4303" t="str">
            <v>BARRA LISA C/ARG CIMENTO/AREIA 1:4 E=2,0CM PREPARO C/BETONEIRA</v>
          </cell>
          <cell r="C4303" t="str">
            <v>M2</v>
          </cell>
          <cell r="D4303">
            <v>15.34</v>
          </cell>
        </row>
        <row r="4304">
          <cell r="A4304">
            <v>24226</v>
          </cell>
          <cell r="B4304" t="str">
            <v>EMBOCO COM IMPERMEABILIZANRE</v>
          </cell>
        </row>
        <row r="4305">
          <cell r="A4305" t="str">
            <v>24226/001</v>
          </cell>
          <cell r="B4305" t="str">
            <v>EMBOCO 1:3 C/ IMPERMEABILIZANTE E = 1,5 CM VERTICAL</v>
          </cell>
          <cell r="C4305" t="str">
            <v>M2</v>
          </cell>
          <cell r="D4305">
            <v>12.63</v>
          </cell>
        </row>
        <row r="4306">
          <cell r="A4306">
            <v>24227</v>
          </cell>
          <cell r="B4306" t="str">
            <v>EMBOCO ASPERO COM ARGAMASSA</v>
          </cell>
        </row>
        <row r="4307">
          <cell r="A4307" t="str">
            <v>24227/001</v>
          </cell>
          <cell r="B4307" t="str">
            <v>EMBOCO ASPERO C/ARGAMASSA 1:2:8 CIMENTO/CAL/AREIA MEDIA</v>
          </cell>
          <cell r="C4307" t="str">
            <v>M2</v>
          </cell>
          <cell r="D4307">
            <v>13.92</v>
          </cell>
        </row>
        <row r="4308">
          <cell r="A4308" t="str">
            <v>24227/002</v>
          </cell>
          <cell r="B4308" t="str">
            <v>EMBOCO ASPERO CAL/AREIA MEDIA S/PENEIRAR 1:4 + 130KG DE CIMENTO E=2CM</v>
          </cell>
          <cell r="C4308" t="str">
            <v>M2</v>
          </cell>
          <cell r="D4308">
            <v>12.36</v>
          </cell>
        </row>
        <row r="4309">
          <cell r="B4309" t="str">
            <v>(PREPARO DA ARGAMASSA C/BETONEIRA)</v>
          </cell>
        </row>
        <row r="4310">
          <cell r="A4310" t="str">
            <v>CÓDIGO</v>
          </cell>
          <cell r="B4310" t="str">
            <v>|D E S C R I Ç Ã O                                                   |UN</v>
          </cell>
          <cell r="C4310" t="str">
            <v>IDADE</v>
          </cell>
          <cell r="D4310" t="str">
            <v>|CUSTO TOTAL</v>
          </cell>
        </row>
        <row r="4311">
          <cell r="A4311" t="str">
            <v>ÍNCULO.....:</v>
          </cell>
          <cell r="B4311" t="str">
            <v>NACIONAL CAIXA</v>
          </cell>
        </row>
        <row r="4313">
          <cell r="A4313">
            <v>68055</v>
          </cell>
          <cell r="B4313" t="str">
            <v>EMBOCO ASPERO CAL/AREIA MEDIA SEM PENEIRAR 1:4+130KG CIMENTO E=2,0CM</v>
          </cell>
          <cell r="C4313" t="str">
            <v>M2</v>
          </cell>
          <cell r="D4313">
            <v>12.36</v>
          </cell>
        </row>
        <row r="4314">
          <cell r="B4314" t="str">
            <v>PREPARO ARG. C/BETONEIRA</v>
          </cell>
        </row>
        <row r="4315">
          <cell r="A4315">
            <v>68598</v>
          </cell>
          <cell r="B4315" t="str">
            <v>EMBOCO</v>
          </cell>
        </row>
        <row r="4316">
          <cell r="A4316" t="str">
            <v>68598/001</v>
          </cell>
          <cell r="B4316" t="str">
            <v>EMBOCO INT/EXT CIMENTO/AREIA 1:7 E=1,5CM</v>
          </cell>
          <cell r="C4316" t="str">
            <v>M2</v>
          </cell>
          <cell r="D4316">
            <v>8.3699999999999992</v>
          </cell>
        </row>
        <row r="4317">
          <cell r="A4317" t="str">
            <v>68598/002</v>
          </cell>
          <cell r="B4317" t="str">
            <v>EMBOCO INT/EXT CIMENTO/AREIA 1:6 E=2,5CM</v>
          </cell>
          <cell r="C4317" t="str">
            <v>M2</v>
          </cell>
          <cell r="D4317">
            <v>12.76</v>
          </cell>
        </row>
        <row r="4318">
          <cell r="A4318" t="str">
            <v>68598/003</v>
          </cell>
          <cell r="B4318" t="str">
            <v>EMBOCO INT/EXT CIMENTO/AREIA 1:5 E=1,8CM</v>
          </cell>
          <cell r="C4318" t="str">
            <v>M2</v>
          </cell>
          <cell r="D4318">
            <v>10.63</v>
          </cell>
        </row>
        <row r="4319">
          <cell r="A4319" t="str">
            <v>68598/004</v>
          </cell>
          <cell r="B4319" t="str">
            <v>EMBOCO INT/EXT CIMENTO/AREIA 1:4 E=2,0CM</v>
          </cell>
          <cell r="C4319" t="str">
            <v>M2</v>
          </cell>
          <cell r="D4319">
            <v>11.61</v>
          </cell>
        </row>
        <row r="4320">
          <cell r="A4320" t="str">
            <v>68598/005</v>
          </cell>
          <cell r="B4320" t="str">
            <v>EMBOCO INT/EXT CIMENTO/CAL/AREIA 1:4:10 E=2,0CM</v>
          </cell>
          <cell r="C4320" t="str">
            <v>M2</v>
          </cell>
          <cell r="D4320">
            <v>12.44</v>
          </cell>
        </row>
        <row r="4321">
          <cell r="A4321" t="str">
            <v>68598/006</v>
          </cell>
          <cell r="B4321" t="str">
            <v>EMBOCO INT/EXT CIMENTO/CAL/AREIA 1:4:10 E=1,5CM</v>
          </cell>
          <cell r="C4321" t="str">
            <v>M2</v>
          </cell>
          <cell r="D4321">
            <v>9.91</v>
          </cell>
        </row>
        <row r="4322">
          <cell r="A4322" t="str">
            <v>68598/007</v>
          </cell>
          <cell r="B4322" t="str">
            <v>EMBOCO INT/EXT CIMENTO/CAL/AREIA 1:2:8 E=1,5CM</v>
          </cell>
          <cell r="C4322" t="str">
            <v>M2</v>
          </cell>
          <cell r="D4322">
            <v>10.41</v>
          </cell>
        </row>
        <row r="4323">
          <cell r="A4323" t="str">
            <v>68598/008</v>
          </cell>
          <cell r="B4323" t="str">
            <v>EMBOCO INT/EXT CIMENTO/CAL/AREIA 1:2:6 E=2,0CM</v>
          </cell>
          <cell r="C4323" t="str">
            <v>M2</v>
          </cell>
          <cell r="D4323">
            <v>14.55</v>
          </cell>
        </row>
        <row r="4324">
          <cell r="A4324" t="str">
            <v>68598/009</v>
          </cell>
          <cell r="B4324" t="str">
            <v>EMBOCO INT/EXT CIMENTO/AREIA/SAIBRO 1:2:3 E=1,5CM</v>
          </cell>
          <cell r="C4324" t="str">
            <v>M2</v>
          </cell>
          <cell r="D4324">
            <v>8.6300000000000008</v>
          </cell>
        </row>
        <row r="4325">
          <cell r="A4325" t="str">
            <v>68598/010</v>
          </cell>
          <cell r="B4325" t="str">
            <v>EMBOCO INT/EXT CIMENTO/SAIBRO 1:4 E=2,0CM</v>
          </cell>
          <cell r="C4325" t="str">
            <v>M2</v>
          </cell>
          <cell r="D4325">
            <v>11.45</v>
          </cell>
        </row>
        <row r="4326">
          <cell r="A4326" t="str">
            <v>68598/011</v>
          </cell>
          <cell r="B4326" t="str">
            <v>EMBOCO PAULISTA CIMENTO/SAIBRO 1:6 E=2,0CM</v>
          </cell>
          <cell r="C4326" t="str">
            <v>M2</v>
          </cell>
          <cell r="D4326">
            <v>10.5</v>
          </cell>
        </row>
        <row r="4327">
          <cell r="A4327" t="str">
            <v>68598/012</v>
          </cell>
          <cell r="B4327" t="str">
            <v>EMBOCO PAULISTA CIMENTO/AREIA 1:6 E=2,5CM</v>
          </cell>
          <cell r="C4327" t="str">
            <v>M2</v>
          </cell>
          <cell r="D4327">
            <v>12.76</v>
          </cell>
        </row>
        <row r="4328">
          <cell r="A4328" t="str">
            <v>68598/013</v>
          </cell>
          <cell r="B4328" t="str">
            <v>EMBOCO PAULISTA CIMENTO/SAIBRO 1:8 E=2,0CM</v>
          </cell>
          <cell r="C4328" t="str">
            <v>M2</v>
          </cell>
          <cell r="D4328">
            <v>10.44</v>
          </cell>
        </row>
        <row r="4329">
          <cell r="A4329" t="str">
            <v>68598/014</v>
          </cell>
          <cell r="B4329" t="str">
            <v>EMBOCO PAULISTA CIMENTO/SAIBRO 1:3 E=2,0CM</v>
          </cell>
          <cell r="C4329" t="str">
            <v>M2</v>
          </cell>
          <cell r="D4329">
            <v>11.95</v>
          </cell>
        </row>
        <row r="4330">
          <cell r="A4330" t="str">
            <v>68598/015</v>
          </cell>
          <cell r="B4330" t="str">
            <v>EMBOCO PAULISTA CIMENTO/AREIA/SAIBRO 1:2:3 E=2,0CM</v>
          </cell>
          <cell r="C4330" t="str">
            <v>M2</v>
          </cell>
          <cell r="D4330">
            <v>10.74</v>
          </cell>
        </row>
        <row r="4331">
          <cell r="A4331" t="str">
            <v>68598/016</v>
          </cell>
          <cell r="B4331" t="str">
            <v>EMBOCO PAULISTA CIMENTO/AREIA/SAIBRO 1:3:3 E=2,0CM</v>
          </cell>
          <cell r="C4331" t="str">
            <v>M2</v>
          </cell>
          <cell r="D4331">
            <v>10.199999999999999</v>
          </cell>
        </row>
        <row r="4332">
          <cell r="A4332" t="str">
            <v>68598/017</v>
          </cell>
          <cell r="B4332" t="str">
            <v>EMBOCO PAULISTA CIMENTO/AREIA/SAIBRO 1:3:5 E=2,0CM</v>
          </cell>
          <cell r="C4332" t="str">
            <v>M2</v>
          </cell>
          <cell r="D4332">
            <v>10.82</v>
          </cell>
        </row>
        <row r="4333">
          <cell r="A4333" t="str">
            <v>68598/018</v>
          </cell>
          <cell r="B4333" t="str">
            <v>EMBOCO PAULISTA CIMENTO/AREIA/SAIBRO 1:2:6 E=2,0CM</v>
          </cell>
          <cell r="C4333" t="str">
            <v>M2</v>
          </cell>
          <cell r="D4333">
            <v>10.82</v>
          </cell>
        </row>
        <row r="4334">
          <cell r="A4334" t="str">
            <v>68598/019</v>
          </cell>
          <cell r="B4334" t="str">
            <v>EMBOCO PAULISTA CIMENTO/AREIA/SAIBRO 1:6:2 E=0,5CM</v>
          </cell>
          <cell r="C4334" t="str">
            <v>M2</v>
          </cell>
          <cell r="D4334">
            <v>3.86</v>
          </cell>
        </row>
        <row r="4335">
          <cell r="A4335" t="str">
            <v>68598/020</v>
          </cell>
          <cell r="B4335" t="str">
            <v>EMBOCO PAULISTA CIMENTO/AREIA/SAIBRO 1:6:2 E=2,0CM</v>
          </cell>
          <cell r="C4335" t="str">
            <v>M2</v>
          </cell>
          <cell r="D4335">
            <v>10.82</v>
          </cell>
        </row>
        <row r="4336">
          <cell r="A4336" t="str">
            <v>68598/021</v>
          </cell>
          <cell r="B4336" t="str">
            <v>EMBOCO PAULISTA CIMENTO/AREIA/SAIBRO 1:3:5 E=2,5CM</v>
          </cell>
          <cell r="C4336" t="str">
            <v>M2</v>
          </cell>
          <cell r="D4336">
            <v>12.95</v>
          </cell>
        </row>
        <row r="4337">
          <cell r="A4337" t="str">
            <v>68598/022</v>
          </cell>
          <cell r="B4337" t="str">
            <v>EMBOCO PAULISTA CIMENTO/AREIA/SAIBRO 1:4:4 E=1,5CM</v>
          </cell>
          <cell r="C4337" t="str">
            <v>M2</v>
          </cell>
          <cell r="D4337">
            <v>8.69</v>
          </cell>
        </row>
        <row r="4338">
          <cell r="A4338" t="str">
            <v>68598/023</v>
          </cell>
          <cell r="B4338" t="str">
            <v>EMBOCO PAULISTA CIMENTO/AREIA/SAIBRO 1:3:3 E=1,5CM</v>
          </cell>
          <cell r="C4338" t="str">
            <v>M2</v>
          </cell>
          <cell r="D4338">
            <v>8.2200000000000006</v>
          </cell>
        </row>
        <row r="4339">
          <cell r="A4339" t="str">
            <v>68598/024</v>
          </cell>
          <cell r="B4339" t="str">
            <v>EMBOCO PAULISTA CIMENTO/CAL/AREIA 1:1:6 E=2,0CM</v>
          </cell>
          <cell r="C4339" t="str">
            <v>M2</v>
          </cell>
          <cell r="D4339">
            <v>12.62</v>
          </cell>
        </row>
        <row r="4340">
          <cell r="A4340" t="str">
            <v>68598/026</v>
          </cell>
          <cell r="B4340" t="str">
            <v>EMBOCO PAULISTA CIMENTO/CAL/AREIA 1:3:10 E=2,5CM</v>
          </cell>
          <cell r="C4340" t="str">
            <v>M2</v>
          </cell>
          <cell r="D4340">
            <v>19.8</v>
          </cell>
        </row>
        <row r="4341">
          <cell r="A4341" t="str">
            <v>CÓDIGO</v>
          </cell>
          <cell r="B4341" t="str">
            <v>|D E S C R I Ç Ã O                                                   |UN</v>
          </cell>
          <cell r="C4341" t="str">
            <v>IDADE</v>
          </cell>
          <cell r="D4341" t="str">
            <v>|CUSTO TOTAL</v>
          </cell>
        </row>
        <row r="4342">
          <cell r="A4342" t="str">
            <v>ÍNCULO.....:</v>
          </cell>
          <cell r="B4342" t="str">
            <v>NACIONAL CAIXA</v>
          </cell>
        </row>
        <row r="4344">
          <cell r="A4344" t="str">
            <v>68598/027</v>
          </cell>
          <cell r="B4344" t="str">
            <v>EMBOCO PAULISTA CIMENTO/CAL/AREIA 1:2:9 E=2,0CM</v>
          </cell>
          <cell r="C4344" t="str">
            <v>M2</v>
          </cell>
          <cell r="D4344">
            <v>12.63</v>
          </cell>
        </row>
        <row r="4345">
          <cell r="A4345" t="str">
            <v>68598/028</v>
          </cell>
          <cell r="B4345" t="str">
            <v>EMBOCO PAULISTA CIMENTO/CAL/AREIA 1:3:10 E=1,5CM</v>
          </cell>
          <cell r="C4345" t="str">
            <v>M2</v>
          </cell>
          <cell r="D4345">
            <v>12.8</v>
          </cell>
        </row>
        <row r="4346">
          <cell r="A4346" t="str">
            <v>68598/029</v>
          </cell>
          <cell r="B4346" t="str">
            <v>EMBOCO PAULISTA CIMENTO/CAL/AREIA 1:2:8 E=1,5CM</v>
          </cell>
          <cell r="C4346" t="str">
            <v>M2</v>
          </cell>
          <cell r="D4346">
            <v>10.41</v>
          </cell>
        </row>
        <row r="4347">
          <cell r="A4347" t="str">
            <v>68598/030</v>
          </cell>
          <cell r="B4347" t="str">
            <v>EMBOCO PAULISTA CIMENTO 50KG/CAL/AREIA 1:3 E=2,0CM</v>
          </cell>
          <cell r="C4347" t="str">
            <v>M2</v>
          </cell>
          <cell r="D4347">
            <v>13.06</v>
          </cell>
        </row>
        <row r="4348">
          <cell r="A4348" t="str">
            <v>68598/031</v>
          </cell>
          <cell r="B4348" t="str">
            <v>EMBOCO PAULISTA CIMENTO/CAL/AREIA 1:2:8 E=1,8CM</v>
          </cell>
          <cell r="C4348" t="str">
            <v>M2</v>
          </cell>
          <cell r="D4348">
            <v>11.91</v>
          </cell>
        </row>
        <row r="4349">
          <cell r="A4349" t="str">
            <v>68598/032</v>
          </cell>
          <cell r="B4349" t="str">
            <v>EMBOCO PAULISTA CIMENTO/CAL/AREIA 1:2:8 E=2,0CM</v>
          </cell>
          <cell r="C4349" t="str">
            <v>M2</v>
          </cell>
          <cell r="D4349">
            <v>13.11</v>
          </cell>
        </row>
        <row r="4350">
          <cell r="A4350" t="str">
            <v>68598/033</v>
          </cell>
          <cell r="B4350" t="str">
            <v>EMBOCO PAULISTA CIMENTO/CAL/AREIA 1:4:10 E=1,0CM</v>
          </cell>
          <cell r="C4350" t="str">
            <v>M2</v>
          </cell>
          <cell r="D4350">
            <v>7.37</v>
          </cell>
        </row>
        <row r="4351">
          <cell r="A4351" t="str">
            <v>68598/034</v>
          </cell>
          <cell r="B4351" t="str">
            <v>EMBOCO PAULISTA CIMENTO/CAL/AREIA 1:3:10 E=3,0CM</v>
          </cell>
          <cell r="C4351" t="str">
            <v>M2</v>
          </cell>
          <cell r="D4351">
            <v>23.3</v>
          </cell>
        </row>
        <row r="4352">
          <cell r="A4352" t="str">
            <v>68598/035</v>
          </cell>
          <cell r="B4352" t="str">
            <v>EMBOCO PAULISTA CIMENTO/AREIA 1:3 E=2,0CM</v>
          </cell>
          <cell r="C4352" t="str">
            <v>M2</v>
          </cell>
          <cell r="D4352">
            <v>12.41</v>
          </cell>
        </row>
        <row r="4353">
          <cell r="A4353">
            <v>108</v>
          </cell>
          <cell r="B4353" t="str">
            <v>REBOCO</v>
          </cell>
        </row>
        <row r="4354">
          <cell r="A4354">
            <v>5988</v>
          </cell>
          <cell r="B4354" t="str">
            <v>REBOCO PAULISTA (MASSA UNICA),ARG CIMENTO/CAL/AREIA 1:2:9 C/IMPERMEABI</v>
          </cell>
          <cell r="C4354" t="str">
            <v>M2</v>
          </cell>
          <cell r="D4354">
            <v>17.66</v>
          </cell>
        </row>
        <row r="4355">
          <cell r="B4355" t="str">
            <v>LIZANTE E=2,0CM (PREPARO MANUAL)</v>
          </cell>
        </row>
        <row r="4356">
          <cell r="A4356">
            <v>5994</v>
          </cell>
          <cell r="B4356" t="str">
            <v>REBOCO (TETOS) C/ARG 1:2 CAL/AREIA FINA PENEIRADA E=0,5CM -PREP.MANUAL</v>
          </cell>
          <cell r="C4356" t="str">
            <v>M2</v>
          </cell>
          <cell r="D4356">
            <v>8.77</v>
          </cell>
        </row>
        <row r="4357">
          <cell r="A4357">
            <v>5995</v>
          </cell>
          <cell r="B4357" t="str">
            <v>REBOCO DESEMPENADO E=0,5CM C/ARG 1:4,5 CAL HIDRATADA/AREIA FINA</v>
          </cell>
          <cell r="C4357" t="str">
            <v>M2</v>
          </cell>
          <cell r="D4357">
            <v>7.05</v>
          </cell>
        </row>
        <row r="4358">
          <cell r="B4358" t="str">
            <v>PENEIRADA, PREPARO C/BETONEIRA (P/PAREDES EXTERNA/INTERNA)</v>
          </cell>
        </row>
        <row r="4359">
          <cell r="A4359">
            <v>5996</v>
          </cell>
          <cell r="B4359" t="str">
            <v>REBOCO DESEMPENADO E=0,5CM C/ARG 1:4,5 CAL HIDRATADA/AREIA FINA PENEIR</v>
          </cell>
          <cell r="C4359" t="str">
            <v>M2</v>
          </cell>
          <cell r="D4359">
            <v>8.1999999999999993</v>
          </cell>
        </row>
        <row r="4360">
          <cell r="B4360" t="str">
            <v>ADA, PREPARO C/BETONEIRA (P/TETOS)</v>
          </cell>
        </row>
        <row r="4361">
          <cell r="A4361">
            <v>5998</v>
          </cell>
          <cell r="B4361" t="str">
            <v>PASTA CIMENTO PORTLAND COMUM E=1MM</v>
          </cell>
          <cell r="C4361" t="str">
            <v>M2</v>
          </cell>
          <cell r="D4361">
            <v>0.54</v>
          </cell>
        </row>
        <row r="4362">
          <cell r="A4362">
            <v>23710</v>
          </cell>
          <cell r="B4362" t="str">
            <v>REVESTIMENTO DE PAREDES</v>
          </cell>
        </row>
        <row r="4363">
          <cell r="A4363" t="str">
            <v>23710/001</v>
          </cell>
          <cell r="B4363" t="str">
            <v>REBOCO PAULISTA C/ARG CIM/CAL/AREIA 1:2:11 PREP MEC E=2CM</v>
          </cell>
          <cell r="C4363" t="str">
            <v>M2</v>
          </cell>
          <cell r="D4363">
            <v>11.6</v>
          </cell>
        </row>
        <row r="4364">
          <cell r="B4364" t="str">
            <v>(MASSA UNICA)</v>
          </cell>
        </row>
        <row r="4365">
          <cell r="A4365" t="str">
            <v>23710/002</v>
          </cell>
          <cell r="B4365" t="str">
            <v>REVESTIMENTO EM GESSO SOBRE ALVENARIA DE BLOCO DE CONCRETO</v>
          </cell>
          <cell r="C4365" t="str">
            <v>M2</v>
          </cell>
          <cell r="D4365">
            <v>6.31</v>
          </cell>
        </row>
        <row r="4366">
          <cell r="A4366" t="str">
            <v>23710/003</v>
          </cell>
          <cell r="B4366" t="str">
            <v>REBOCO C/ARG. PRE-FABRICADA E=0,5CM</v>
          </cell>
          <cell r="C4366" t="str">
            <v>M2</v>
          </cell>
          <cell r="D4366">
            <v>8.4600000000000009</v>
          </cell>
        </row>
        <row r="4367">
          <cell r="A4367" t="str">
            <v>23710/004</v>
          </cell>
          <cell r="B4367" t="str">
            <v>REBOCO PAULISTA C/ARG CIM/CAL/AREIA 1:2:11 PREP MEC E=1,0CM</v>
          </cell>
          <cell r="C4367" t="str">
            <v>M2</v>
          </cell>
          <cell r="D4367">
            <v>9.26</v>
          </cell>
        </row>
        <row r="4368">
          <cell r="B4368" t="str">
            <v>(MASSA UNICA)</v>
          </cell>
        </row>
        <row r="4369">
          <cell r="A4369" t="str">
            <v>23710/005</v>
          </cell>
          <cell r="B4369" t="str">
            <v>REBOCO PAULISTA C/ARG CIM/CAL/AREIA 1:2:8 PREP MECANICO E=2CM</v>
          </cell>
          <cell r="C4369" t="str">
            <v>M2</v>
          </cell>
          <cell r="D4369">
            <v>12.76</v>
          </cell>
        </row>
        <row r="4370">
          <cell r="A4370" t="str">
            <v>23710/006</v>
          </cell>
          <cell r="B4370" t="str">
            <v>REVESTIMENTO C/GESSO EM PAREDES INTERNAS DE BLOCOS CONCRETO</v>
          </cell>
          <cell r="C4370" t="str">
            <v>M2</v>
          </cell>
          <cell r="D4370">
            <v>6.65</v>
          </cell>
        </row>
        <row r="4371">
          <cell r="A4371">
            <v>23712</v>
          </cell>
          <cell r="B4371" t="str">
            <v>REBOCO EXTERNO</v>
          </cell>
        </row>
        <row r="4372">
          <cell r="A4372" t="str">
            <v>CÓDIGO</v>
          </cell>
          <cell r="B4372" t="str">
            <v>|D E S C R I Ç Ã O                                                   |UN</v>
          </cell>
          <cell r="C4372" t="str">
            <v>IDADE</v>
          </cell>
          <cell r="D4372" t="str">
            <v>|CUSTO TOTAL</v>
          </cell>
        </row>
        <row r="4373">
          <cell r="A4373" t="str">
            <v>ÍNCULO.....:</v>
          </cell>
          <cell r="B4373" t="str">
            <v>NACIONAL CAIXA</v>
          </cell>
        </row>
        <row r="4375">
          <cell r="A4375" t="str">
            <v>23712/001</v>
          </cell>
          <cell r="B4375" t="str">
            <v>REBOCO PAULISTA C/ARG CIM/CAL/AREIA 1:2:8 PREP MECANICO E=2CM</v>
          </cell>
          <cell r="C4375" t="str">
            <v>M2</v>
          </cell>
          <cell r="D4375">
            <v>12.76</v>
          </cell>
        </row>
        <row r="4376">
          <cell r="A4376">
            <v>23767</v>
          </cell>
          <cell r="B4376" t="str">
            <v>BARRA LISA</v>
          </cell>
        </row>
        <row r="4377">
          <cell r="A4377" t="str">
            <v>23767/001</v>
          </cell>
          <cell r="B4377" t="str">
            <v>BARRA LISA UTILIZANDO ARGAMASSA CIM/AREIA 1:4 E=2,0CM (PREPARO DA</v>
          </cell>
          <cell r="C4377" t="str">
            <v>M2</v>
          </cell>
          <cell r="D4377">
            <v>15.34</v>
          </cell>
        </row>
        <row r="4378">
          <cell r="B4378" t="str">
            <v>ARGAMASSA COM BETONEIRA)</v>
          </cell>
        </row>
        <row r="4379">
          <cell r="A4379">
            <v>40721</v>
          </cell>
          <cell r="B4379" t="str">
            <v>REVESTIMENTO C/GESSO EM PASTA SOBRE BLOCO CONCRETO</v>
          </cell>
          <cell r="C4379" t="str">
            <v>M2</v>
          </cell>
          <cell r="D4379">
            <v>6.65</v>
          </cell>
        </row>
        <row r="4380">
          <cell r="A4380">
            <v>68469</v>
          </cell>
          <cell r="B4380" t="str">
            <v>REVESTIMENTO DE TETOS C/GESSO CORRIDO</v>
          </cell>
        </row>
        <row r="4381">
          <cell r="A4381" t="str">
            <v>68469/001</v>
          </cell>
          <cell r="B4381" t="str">
            <v>REVESTIMENTO DE TETOS C/GESSO CORRIDO  (DISTORCIDO)</v>
          </cell>
          <cell r="C4381" t="str">
            <v>M2</v>
          </cell>
          <cell r="D4381">
            <v>6.12</v>
          </cell>
        </row>
        <row r="4382">
          <cell r="A4382">
            <v>68599</v>
          </cell>
          <cell r="B4382" t="str">
            <v>BARRA LISA</v>
          </cell>
        </row>
        <row r="4383">
          <cell r="A4383" t="str">
            <v>68599/001</v>
          </cell>
          <cell r="B4383" t="str">
            <v>BARRA LISA CIMENTO/AREIA 1:2 E=0,5CM</v>
          </cell>
          <cell r="C4383" t="str">
            <v>M2</v>
          </cell>
          <cell r="D4383">
            <v>11.3</v>
          </cell>
        </row>
        <row r="4384">
          <cell r="A4384" t="str">
            <v>68599/002</v>
          </cell>
          <cell r="B4384" t="str">
            <v>BARRA LISA CIMENTO/AREIA 1:3 E=1,5CM</v>
          </cell>
          <cell r="C4384" t="str">
            <v>M2</v>
          </cell>
          <cell r="D4384">
            <v>14.89</v>
          </cell>
        </row>
        <row r="4385">
          <cell r="A4385" t="str">
            <v>68599/003</v>
          </cell>
          <cell r="B4385" t="str">
            <v>BARRA LISA CIMENTO/AREIA 1:3 E=1,0CM</v>
          </cell>
          <cell r="C4385" t="str">
            <v>M2</v>
          </cell>
          <cell r="D4385">
            <v>13.52</v>
          </cell>
        </row>
        <row r="4386">
          <cell r="A4386" t="str">
            <v>68599/004</v>
          </cell>
          <cell r="B4386" t="str">
            <v>BARRA LISA CIMENTO/AREIA 1:4 E=2,0CM</v>
          </cell>
          <cell r="C4386" t="str">
            <v>M2</v>
          </cell>
          <cell r="D4386">
            <v>16.62</v>
          </cell>
        </row>
        <row r="4387">
          <cell r="A4387" t="str">
            <v>68599/005</v>
          </cell>
          <cell r="B4387" t="str">
            <v>BARRA LISA CIMENTO/AREIA 1:5 E=1,5CM</v>
          </cell>
          <cell r="C4387" t="str">
            <v>M2</v>
          </cell>
          <cell r="D4387">
            <v>13.87</v>
          </cell>
        </row>
        <row r="4388">
          <cell r="A4388" t="str">
            <v>68599/006</v>
          </cell>
          <cell r="B4388" t="str">
            <v>BARRA LISA CIMENTO/AREIA 1:5 E=1,0CM</v>
          </cell>
          <cell r="C4388" t="str">
            <v>M2</v>
          </cell>
          <cell r="D4388">
            <v>12.84</v>
          </cell>
        </row>
        <row r="4389">
          <cell r="A4389" t="str">
            <v>68599/007</v>
          </cell>
          <cell r="B4389" t="str">
            <v>BARRA LISA CIMENTO/AREIA 1:3 E=0,5CM</v>
          </cell>
          <cell r="C4389" t="str">
            <v>M2</v>
          </cell>
          <cell r="D4389">
            <v>10.99</v>
          </cell>
        </row>
        <row r="4390">
          <cell r="A4390" t="str">
            <v>68599/008</v>
          </cell>
          <cell r="B4390" t="str">
            <v>BARRA LISA CAL/AREIA 1:3 CIMENTO 50KG/CORANTE AMAREL E=2,5CM</v>
          </cell>
          <cell r="C4390" t="str">
            <v>M2</v>
          </cell>
          <cell r="D4390">
            <v>24.45</v>
          </cell>
        </row>
        <row r="4391">
          <cell r="A4391" t="str">
            <v>68599/009</v>
          </cell>
          <cell r="B4391" t="str">
            <v>BARRA LISA CIMENTO/AREIA 1:4 CORANTE AMARELO E=2,0CM</v>
          </cell>
          <cell r="C4391" t="str">
            <v>M2</v>
          </cell>
          <cell r="D4391">
            <v>21.47</v>
          </cell>
        </row>
        <row r="4392">
          <cell r="A4392">
            <v>109</v>
          </cell>
          <cell r="B4392" t="str">
            <v>AZULEJO</v>
          </cell>
        </row>
        <row r="4393">
          <cell r="A4393">
            <v>5999</v>
          </cell>
          <cell r="B4393" t="str">
            <v>AZULEJO BRANCO 1A 15X15CM C/ARG COLANTE JUNTAS A PRUMO INCLUSIVE</v>
          </cell>
          <cell r="C4393" t="str">
            <v>M2</v>
          </cell>
          <cell r="D4393">
            <v>20.440000000000001</v>
          </cell>
        </row>
        <row r="4394">
          <cell r="B4394" t="str">
            <v>REJUNTAMENTO</v>
          </cell>
        </row>
        <row r="4395">
          <cell r="A4395">
            <v>6000</v>
          </cell>
          <cell r="B4395" t="str">
            <v>AZULEJO BRANCO 15X15CM C/ARG COLANTE JUNTAS EM AMARRACAO INCLUSIVE</v>
          </cell>
          <cell r="C4395" t="str">
            <v>M2</v>
          </cell>
          <cell r="D4395">
            <v>19.8</v>
          </cell>
        </row>
        <row r="4396">
          <cell r="B4396" t="str">
            <v>REJUNTAMENTO</v>
          </cell>
        </row>
        <row r="4397">
          <cell r="A4397">
            <v>23713</v>
          </cell>
          <cell r="B4397" t="str">
            <v>ASSENTAMENTO AZULEJO BRANCO INCL EMBOCO</v>
          </cell>
        </row>
        <row r="4398">
          <cell r="A4398" t="str">
            <v>23713/001</v>
          </cell>
          <cell r="B4398" t="str">
            <v>ASSENT AZULEJO BRANCO 15X15CM C/ARG COLANTE INCLUI EMBOCO C/ ARG CAL/A</v>
          </cell>
          <cell r="C4398" t="str">
            <v>M2</v>
          </cell>
          <cell r="D4398">
            <v>32.799999999999997</v>
          </cell>
        </row>
        <row r="4399">
          <cell r="B4399" t="str">
            <v>REIA 1:4+130KG CIM E=2CM (JUNTA A PRUMO)</v>
          </cell>
        </row>
        <row r="4400">
          <cell r="A4400" t="str">
            <v>23713/002</v>
          </cell>
          <cell r="B4400" t="str">
            <v>ASSENT AZULEJO BRANCO 15X15CM C/ARG COLANTE (NAO INCLUI EMBOCO)</v>
          </cell>
          <cell r="C4400" t="str">
            <v>M2</v>
          </cell>
          <cell r="D4400">
            <v>20.440000000000001</v>
          </cell>
        </row>
        <row r="4401">
          <cell r="A4401">
            <v>23779</v>
          </cell>
          <cell r="B4401" t="str">
            <v>ASSENTAMENTO AZULEJO BRANCO/COR (NAO INCLUI EMB)</v>
          </cell>
        </row>
        <row r="4402">
          <cell r="A4402" t="str">
            <v>23779/001</v>
          </cell>
          <cell r="B4402" t="str">
            <v>AZULEJO BRANCO 15X15CM C/ARG. COLANTE (FORNEC/ASSENTAMENTO)</v>
          </cell>
          <cell r="C4402" t="str">
            <v>M2</v>
          </cell>
          <cell r="D4402">
            <v>20.440000000000001</v>
          </cell>
        </row>
        <row r="4403">
          <cell r="A4403" t="str">
            <v>CÓDIGO</v>
          </cell>
          <cell r="B4403" t="str">
            <v>|D E S C R I Ç Ã O                                                   |UN</v>
          </cell>
          <cell r="C4403" t="str">
            <v>IDADE</v>
          </cell>
          <cell r="D4403" t="str">
            <v>|CUSTO TOTAL</v>
          </cell>
        </row>
        <row r="4404">
          <cell r="A4404" t="str">
            <v>ÍNCULO.....:</v>
          </cell>
          <cell r="B4404" t="str">
            <v>NACIONAL CAIXA</v>
          </cell>
        </row>
        <row r="4406">
          <cell r="A4406" t="str">
            <v>23779/002</v>
          </cell>
          <cell r="B4406" t="str">
            <v>AZULEJO COR EXTRA 15X15CM C/ARG.COLANTE (FORNEC/ASSENTAMENTO)</v>
          </cell>
          <cell r="C4406" t="str">
            <v>M2</v>
          </cell>
          <cell r="D4406">
            <v>23.33</v>
          </cell>
        </row>
        <row r="4407">
          <cell r="A4407">
            <v>68600</v>
          </cell>
          <cell r="B4407" t="str">
            <v>AZULEJO BRANCO</v>
          </cell>
        </row>
        <row r="4408">
          <cell r="A4408" t="str">
            <v>68600/001</v>
          </cell>
          <cell r="B4408" t="str">
            <v>AZULEJO BRANCO 15X15CM C/NATA DE CIMENTO</v>
          </cell>
          <cell r="C4408" t="str">
            <v>M2</v>
          </cell>
          <cell r="D4408">
            <v>20.89</v>
          </cell>
        </row>
        <row r="4409">
          <cell r="A4409" t="str">
            <v>68600/002</v>
          </cell>
          <cell r="B4409" t="str">
            <v>AZULEJO BRANCO 15X15CM C/CIMENTO COLANTE</v>
          </cell>
          <cell r="C4409" t="str">
            <v>M2</v>
          </cell>
          <cell r="D4409">
            <v>21.32</v>
          </cell>
        </row>
        <row r="4410">
          <cell r="A4410" t="str">
            <v>68600/003</v>
          </cell>
          <cell r="B4410" t="str">
            <v>AZULEJO BRANCO 15X15CM C/EMBOCO CIMENTO/AREIA/SAIBRO 1:2:3</v>
          </cell>
          <cell r="C4410" t="str">
            <v>M2</v>
          </cell>
          <cell r="D4410">
            <v>36.76</v>
          </cell>
        </row>
        <row r="4411">
          <cell r="A4411" t="str">
            <v>68600/004</v>
          </cell>
          <cell r="B4411" t="str">
            <v>AZULEJO BRANCO 15X15CM C/EMBOCO CIMENTO/CAL/AREIA 1:2:9</v>
          </cell>
          <cell r="C4411" t="str">
            <v>M2</v>
          </cell>
          <cell r="D4411">
            <v>38.65</v>
          </cell>
        </row>
        <row r="4412">
          <cell r="A4412" t="str">
            <v>68600/005</v>
          </cell>
          <cell r="B4412" t="str">
            <v>AZULEJO BRANCO 15X15CM C/EMBOCO CIMENTO/AREIA/SAIBRO 1:3:3</v>
          </cell>
          <cell r="C4412" t="str">
            <v>M2</v>
          </cell>
          <cell r="D4412">
            <v>36.22</v>
          </cell>
        </row>
        <row r="4413">
          <cell r="A4413" t="str">
            <v>68600/006</v>
          </cell>
          <cell r="B4413" t="str">
            <v>AZULEJO BRANCO 15X15CM C/EMBOCO CIMENTO/SAIBRO 1:8</v>
          </cell>
          <cell r="C4413" t="str">
            <v>M2</v>
          </cell>
          <cell r="D4413">
            <v>68.08</v>
          </cell>
        </row>
        <row r="4414">
          <cell r="A4414">
            <v>110</v>
          </cell>
          <cell r="B4414" t="str">
            <v>PASTILHAS,CERAMICAS, PLACAS PRE-MOLDADAS E OUTROS</v>
          </cell>
        </row>
        <row r="4415">
          <cell r="A4415">
            <v>26291</v>
          </cell>
          <cell r="B4415" t="str">
            <v>REVESTIMENTOS CERAMICOS</v>
          </cell>
        </row>
        <row r="4416">
          <cell r="A4416" t="str">
            <v>26291/001</v>
          </cell>
          <cell r="B4416" t="str">
            <v>REVESTIMENTO PASTILHA CERAMICA FOSCA 2X2CM CINZA INCL CHAPISCO CIMENTO</v>
          </cell>
          <cell r="C4416" t="str">
            <v>M2</v>
          </cell>
          <cell r="D4416">
            <v>83.43</v>
          </cell>
        </row>
        <row r="4417">
          <cell r="B4417" t="str">
            <v>E AREIA 1:3 E EMBOCO CIMENTO SAIBRO E AREIA 1:3:3 ASSENTES E REJUNTADA</v>
          </cell>
        </row>
        <row r="4418">
          <cell r="B4418" t="str">
            <v>C/PASTA DE CIMENTO BRANCO.</v>
          </cell>
        </row>
        <row r="4419">
          <cell r="A4419" t="str">
            <v>26291/002</v>
          </cell>
          <cell r="B4419" t="str">
            <v>REVESTIMENTO PASTILHA CERAMICA FOSCA 2X2CM  BEGE INCL CHAPISCO CIMENTO</v>
          </cell>
          <cell r="C4419" t="str">
            <v>M2</v>
          </cell>
          <cell r="D4419">
            <v>83.43</v>
          </cell>
        </row>
        <row r="4420">
          <cell r="B4420" t="str">
            <v>E AREIA 1:3 E EMBOCO CIMENTO SAIBRO E AREIA 1:3:3 ASSENTES E REJUNTADA</v>
          </cell>
        </row>
        <row r="4421">
          <cell r="B4421" t="str">
            <v>C/PASTA DE CIMENTO BRANCO.</v>
          </cell>
        </row>
        <row r="4422">
          <cell r="A4422" t="str">
            <v>26291/003</v>
          </cell>
          <cell r="B4422" t="str">
            <v>REVESTIMENTO PASTILHA CERAMICA FOSCA 2,5X2,5CM BEGE INCL CHAPISCO CI-</v>
          </cell>
          <cell r="C4422" t="str">
            <v>M2</v>
          </cell>
          <cell r="D4422">
            <v>82.03</v>
          </cell>
        </row>
        <row r="4423">
          <cell r="B4423" t="str">
            <v>MENTO E AREIA 1:3 E EMBOCO CIMENTO SAIBRO E AREIA 1:3:3 ASSENTES E RE-</v>
          </cell>
        </row>
        <row r="4424">
          <cell r="B4424" t="str">
            <v>JUNTADAS C/PASTA DE CIMENTO BRANCO.</v>
          </cell>
        </row>
        <row r="4425">
          <cell r="A4425" t="str">
            <v>26291/004</v>
          </cell>
          <cell r="B4425" t="str">
            <v>REVESTIMENTO PASTILHA CERAMICA ESMALTADA 2,5X2,5CM INCL CHAPISCO CIMEN</v>
          </cell>
          <cell r="C4425" t="str">
            <v>M2</v>
          </cell>
          <cell r="D4425">
            <v>82.45</v>
          </cell>
        </row>
        <row r="4426">
          <cell r="B4426" t="str">
            <v>TO E AREIA 1:3 E EMBOCO CIMENTO SAIBRO E AREIA 1:3:3 ASSENTES E REJUN-</v>
          </cell>
        </row>
        <row r="4427">
          <cell r="B4427" t="str">
            <v>TADAS C/PASTA DE CIMENTO BRANCO.</v>
          </cell>
        </row>
        <row r="4428">
          <cell r="A4428" t="str">
            <v>26291/010</v>
          </cell>
          <cell r="B4428" t="str">
            <v>REVESTIMENTO TIJOLO CERAMICO "BOCA DE SAPO" 20X9CM C/JUNTA REENTRANTE</v>
          </cell>
          <cell r="C4428" t="str">
            <v>M2</v>
          </cell>
          <cell r="D4428">
            <v>61.81</v>
          </cell>
        </row>
        <row r="4429">
          <cell r="B4429" t="str">
            <v>1X1CM CIMENTO COMUM OU BRANCO INCL CHAPISCO 1:3 CIMENTO E AREIA E EM-</v>
          </cell>
        </row>
        <row r="4430">
          <cell r="B4430" t="str">
            <v>BOCO 1:3:3 CIMENTO SAIBRO E AREIA ESPESSURA 2,5CM.</v>
          </cell>
        </row>
        <row r="4431">
          <cell r="A4431" t="str">
            <v>26291/011</v>
          </cell>
          <cell r="B4431" t="str">
            <v>REVESTIMENTO TIJOLO CERAMICO TIPO 4 FACES 20X6CM C/JUNTAS REENTRANTES</v>
          </cell>
          <cell r="C4431" t="str">
            <v>M2</v>
          </cell>
          <cell r="D4431">
            <v>65.510000000000005</v>
          </cell>
        </row>
        <row r="4432">
          <cell r="B4432" t="str">
            <v>1X1CM CIMENTO COMUM OU BRANCO INCL CHAPISCO 1:3 CIMENTO E AREIA E EM-</v>
          </cell>
        </row>
        <row r="4433">
          <cell r="B4433" t="str">
            <v>BOCO 1:3:3 CIMENTO SAIBRO E AREIA ESPESSURA 2,5CM.</v>
          </cell>
        </row>
        <row r="4434">
          <cell r="A4434" t="str">
            <v>CÓDIGO</v>
          </cell>
          <cell r="B4434" t="str">
            <v>|D E S C R I Ç Ã O                                                   |UN</v>
          </cell>
          <cell r="C4434" t="str">
            <v>IDADE</v>
          </cell>
          <cell r="D4434" t="str">
            <v>|CUSTO TOTAL</v>
          </cell>
        </row>
        <row r="4435">
          <cell r="A4435" t="str">
            <v>ÍNCULO.....:</v>
          </cell>
          <cell r="B4435" t="str">
            <v>NACIONAL CAIXA</v>
          </cell>
        </row>
        <row r="4437">
          <cell r="A4437" t="str">
            <v>26291/012</v>
          </cell>
          <cell r="B4437" t="str">
            <v>ASSENTAMENTO E REJUNTAMENTO DE PASTILHAS EXCL ESTAS INCL CHAPISCO</v>
          </cell>
          <cell r="C4437" t="str">
            <v>M2</v>
          </cell>
          <cell r="D4437">
            <v>29.5</v>
          </cell>
        </row>
        <row r="4438">
          <cell r="B4438" t="str">
            <v>CIMENTO E AREIA 1:3 E EMBOCO CIMENTO SAIBRO E AREIA 1:3:3 ASSENTES E</v>
          </cell>
        </row>
        <row r="4439">
          <cell r="B4439" t="str">
            <v>REJUNTADAS C/PASTA DE CIMENTO BRANCO.</v>
          </cell>
        </row>
        <row r="4440">
          <cell r="A4440" t="str">
            <v>26291/013</v>
          </cell>
          <cell r="B4440" t="str">
            <v>RECOMPOSICAO DE PAREDE EM PASTILHAS EXCL ESTAS INCL CHAPISCO CIMENTO E</v>
          </cell>
          <cell r="C4440" t="str">
            <v>M2</v>
          </cell>
          <cell r="D4440">
            <v>33.619999999999997</v>
          </cell>
        </row>
        <row r="4441">
          <cell r="B4441" t="str">
            <v>AREIA 1:3 E EMBOCO CIMENTO SAIBRO E AREIA 1:3:3 ASSENTES E REJUNTADAS</v>
          </cell>
        </row>
        <row r="4442">
          <cell r="B4442" t="str">
            <v>C/PASTA DE CIMENTO BRANCO.</v>
          </cell>
        </row>
        <row r="4443">
          <cell r="A4443" t="str">
            <v>26291/014</v>
          </cell>
          <cell r="B4443" t="str">
            <v>ASSENTAMENTO DE LADRILHOS EXCL ESTES C/PASTA CIMENTO P/REJUNTE INCLU-</v>
          </cell>
          <cell r="C4443" t="str">
            <v>M2</v>
          </cell>
          <cell r="D4443">
            <v>34.549999999999997</v>
          </cell>
        </row>
        <row r="4444">
          <cell r="B4444" t="str">
            <v>SIVE CHAPISCO CIMENTO E AREIA 1:3 E EMBOCO 1:3:3 CIMENTO SAIBRO E ARE-</v>
          </cell>
        </row>
        <row r="4445">
          <cell r="B4445" t="str">
            <v>IA.</v>
          </cell>
        </row>
        <row r="4446">
          <cell r="A4446" t="str">
            <v>26291/015</v>
          </cell>
          <cell r="B4446" t="str">
            <v>ASSENTAMENTO DE LADRILHOS EXCL ESTES C/PASTA CIMENTO BRANCO E CORANTE</v>
          </cell>
          <cell r="C4446" t="str">
            <v>M2</v>
          </cell>
          <cell r="D4446">
            <v>35.020000000000003</v>
          </cell>
        </row>
        <row r="4447">
          <cell r="B4447" t="str">
            <v>P/REJUNTE INCL CHAPISCO CIMENTO E AREIA 1:3 E EMBOCO CIMENTO SAIBRO E</v>
          </cell>
        </row>
        <row r="4448">
          <cell r="B4448" t="str">
            <v>AREIA 1:3:3.</v>
          </cell>
        </row>
        <row r="4449">
          <cell r="A4449">
            <v>68644</v>
          </cell>
          <cell r="B4449" t="str">
            <v>CERAMICA ESMALTADA P/PAREDE</v>
          </cell>
        </row>
        <row r="4450">
          <cell r="A4450" t="str">
            <v>68644/001</v>
          </cell>
          <cell r="B4450" t="str">
            <v>CERAMICA ESMALTADA P/PAREDE 20X20CM PADRAO MEDIO PEI-4 C/CIMENTO/AREIA</v>
          </cell>
          <cell r="C4450" t="str">
            <v>M2</v>
          </cell>
          <cell r="D4450">
            <v>35.24</v>
          </cell>
        </row>
        <row r="4451">
          <cell r="B4451" t="str">
            <v>SAIBRO 1:2:3 COM REJUNTAMENTO CIMENTO BRANCO</v>
          </cell>
        </row>
        <row r="4452">
          <cell r="A4452" t="str">
            <v>68644/002</v>
          </cell>
          <cell r="B4452" t="str">
            <v>CERAMICA ESMALTADA P/PAREDE 20X20CM PADRAO ALTO PEI-4 CIMENTO / AREIA/</v>
          </cell>
          <cell r="C4452" t="str">
            <v>M2</v>
          </cell>
          <cell r="D4452">
            <v>35.619999999999997</v>
          </cell>
        </row>
        <row r="4453">
          <cell r="B4453" t="str">
            <v>SAIBRO 1:2:3 COM REJUNTAMENTO DE CIMENTO BRANCO</v>
          </cell>
        </row>
        <row r="4454">
          <cell r="A4454" t="str">
            <v>68644/003</v>
          </cell>
          <cell r="B4454" t="str">
            <v>CERAMICA ESMALTADA P/PAREDE 20X20CM PADRAO MEDIO PEI-4 C/ARG COLANTE</v>
          </cell>
          <cell r="C4454" t="str">
            <v>M2</v>
          </cell>
          <cell r="D4454">
            <v>19.760000000000002</v>
          </cell>
        </row>
        <row r="4455">
          <cell r="B4455" t="str">
            <v>E REJUNTAMENTO COM CIMENTO BRANCO</v>
          </cell>
        </row>
        <row r="4456">
          <cell r="A4456" t="str">
            <v>68644/004</v>
          </cell>
          <cell r="B4456" t="str">
            <v>CERAMICA ESMALTADA P/PAREDE 20X20CM PADRAO ALTO PEI-4 C/ARG CIMENTO CO</v>
          </cell>
          <cell r="C4456" t="str">
            <v>M2</v>
          </cell>
          <cell r="D4456">
            <v>20.13</v>
          </cell>
        </row>
        <row r="4457">
          <cell r="B4457" t="str">
            <v>LANTE E REJUNTAMENTO COM CIMENTO BRANCO</v>
          </cell>
        </row>
        <row r="4458">
          <cell r="A4458">
            <v>123</v>
          </cell>
          <cell r="B4458" t="str">
            <v>PEITORIL CERAMICO</v>
          </cell>
        </row>
        <row r="4459">
          <cell r="A4459">
            <v>68533</v>
          </cell>
          <cell r="B4459" t="str">
            <v>PEITORIL EM ARDOSIA</v>
          </cell>
        </row>
        <row r="4460">
          <cell r="A4460" t="str">
            <v>68533/001</v>
          </cell>
          <cell r="B4460" t="str">
            <v>PEITORIL EM ARDOSIA, L = 15 CM</v>
          </cell>
          <cell r="C4460" t="str">
            <v>M</v>
          </cell>
          <cell r="D4460">
            <v>6.85</v>
          </cell>
        </row>
        <row r="4461">
          <cell r="A4461">
            <v>125</v>
          </cell>
          <cell r="B4461" t="str">
            <v>PEITORIL DE MARMORE/GRANITO</v>
          </cell>
        </row>
        <row r="4462">
          <cell r="A4462">
            <v>23755</v>
          </cell>
          <cell r="B4462" t="str">
            <v>PEITORIL MARMORE</v>
          </cell>
        </row>
        <row r="4463">
          <cell r="A4463" t="str">
            <v>23755/001</v>
          </cell>
          <cell r="B4463" t="str">
            <v>PEITORIL MARMORE BRANCO NACIONAL 2X15CM</v>
          </cell>
          <cell r="C4463" t="str">
            <v>M</v>
          </cell>
          <cell r="D4463">
            <v>33.54</v>
          </cell>
        </row>
        <row r="4464">
          <cell r="A4464" t="str">
            <v>23755/002</v>
          </cell>
          <cell r="B4464" t="str">
            <v>PEITORIL MARMORE BRANCO NACIONAL 2X7CM</v>
          </cell>
          <cell r="C4464" t="str">
            <v>M</v>
          </cell>
          <cell r="D4464">
            <v>19.43</v>
          </cell>
        </row>
        <row r="4465">
          <cell r="A4465" t="str">
            <v>CÓDIGO</v>
          </cell>
          <cell r="B4465" t="str">
            <v>|D E S C R I Ç Ã O                                                   |UN</v>
          </cell>
          <cell r="C4465" t="str">
            <v>IDADE</v>
          </cell>
          <cell r="D4465" t="str">
            <v>|CUSTO TOTAL</v>
          </cell>
        </row>
        <row r="4466">
          <cell r="A4466" t="str">
            <v>ÍNCULO.....:</v>
          </cell>
          <cell r="B4466" t="str">
            <v>NACIONAL CAIXA</v>
          </cell>
        </row>
        <row r="4468">
          <cell r="A4468">
            <v>129</v>
          </cell>
          <cell r="B4468" t="str">
            <v>PEITORIL DE CONCRETO</v>
          </cell>
        </row>
        <row r="4469">
          <cell r="A4469">
            <v>40675</v>
          </cell>
          <cell r="B4469" t="str">
            <v>PEITORIL DE CIMENTO</v>
          </cell>
          <cell r="C4469" t="str">
            <v>M</v>
          </cell>
          <cell r="D4469">
            <v>1.86</v>
          </cell>
        </row>
        <row r="4470">
          <cell r="A4470">
            <v>68511</v>
          </cell>
          <cell r="B4470" t="str">
            <v>PEITORIL DE CONCRETO</v>
          </cell>
        </row>
        <row r="4471">
          <cell r="A4471" t="str">
            <v>68511/001</v>
          </cell>
          <cell r="B4471" t="str">
            <v>PEITORIL PREMOLDADO EM CONCRETO LARG. 10 CM</v>
          </cell>
          <cell r="C4471" t="str">
            <v>M</v>
          </cell>
          <cell r="D4471">
            <v>5.4</v>
          </cell>
        </row>
        <row r="4472">
          <cell r="A4472" t="str">
            <v>68511/002</v>
          </cell>
          <cell r="B4472" t="str">
            <v>PEITORIL DE CONCRETO ARMADO SEÇÃO EM "T", DE 70 X 20X 12, CONCRETO DE</v>
          </cell>
          <cell r="C4472" t="str">
            <v>M</v>
          </cell>
          <cell r="D4472">
            <v>161.30000000000001</v>
          </cell>
        </row>
        <row r="4473">
          <cell r="B4473" t="str">
            <v>15 MPA, FORMA EM CHAPA COMPENSADA, CONF. PROJ 6061 SERQ/EMOP. - FORNEC</v>
          </cell>
        </row>
        <row r="4474">
          <cell r="B4474" t="str">
            <v>IMENTO E COLOCAÇÃO.</v>
          </cell>
        </row>
        <row r="4475">
          <cell r="A4475">
            <v>133</v>
          </cell>
          <cell r="B4475" t="str">
            <v>FORRO DE MADEIRA</v>
          </cell>
        </row>
        <row r="4476">
          <cell r="A4476">
            <v>9536</v>
          </cell>
          <cell r="B4476" t="str">
            <v>FORRO NO BEIRAL EM MADEIRA</v>
          </cell>
          <cell r="C4476" t="str">
            <v>M2</v>
          </cell>
          <cell r="D4476">
            <v>52.1</v>
          </cell>
        </row>
        <row r="4477">
          <cell r="A4477">
            <v>10304</v>
          </cell>
          <cell r="B4477" t="str">
            <v>FORRO DE TABUA DE PINHO</v>
          </cell>
        </row>
        <row r="4478">
          <cell r="A4478" t="str">
            <v>10304/001</v>
          </cell>
          <cell r="B4478" t="str">
            <v>FORRO DE TABUA DE PINHO, TIPO PAULISTA</v>
          </cell>
          <cell r="C4478" t="str">
            <v>M2</v>
          </cell>
          <cell r="D4478">
            <v>23.27</v>
          </cell>
        </row>
        <row r="4479">
          <cell r="A4479" t="str">
            <v>10304/002</v>
          </cell>
          <cell r="B4479" t="str">
            <v>FORRO DE MADEIRA PINUS PECAS 10X1CM FIXADO EM CAIBROS 5X5CM INCL MEIA-</v>
          </cell>
          <cell r="C4479" t="str">
            <v>M2</v>
          </cell>
          <cell r="D4479">
            <v>23.4</v>
          </cell>
        </row>
        <row r="4480">
          <cell r="B4480" t="str">
            <v>CANA</v>
          </cell>
        </row>
        <row r="4481">
          <cell r="A4481">
            <v>134</v>
          </cell>
          <cell r="B4481" t="str">
            <v>FORRO DE GESSO</v>
          </cell>
        </row>
        <row r="4482">
          <cell r="A4482">
            <v>23754</v>
          </cell>
          <cell r="B4482" t="str">
            <v>FORRO DE GESSO</v>
          </cell>
        </row>
        <row r="4483">
          <cell r="A4483" t="str">
            <v>23754/001</v>
          </cell>
          <cell r="B4483" t="str">
            <v>FORRO DE GESSO EM PLACAS PRE-MOLDADAS MACHO/FEMEA, BISOTADO, FIXADO C/</v>
          </cell>
          <cell r="C4483" t="str">
            <v>M2</v>
          </cell>
          <cell r="D4483">
            <v>13</v>
          </cell>
        </row>
        <row r="4484">
          <cell r="B4484" t="str">
            <v>ARAME GALVANIZADO</v>
          </cell>
        </row>
        <row r="4485">
          <cell r="A4485" t="str">
            <v>23754/002</v>
          </cell>
          <cell r="B4485" t="str">
            <v>FORRO DE GESSO EM PLACAS PRE-MOLDADAS MACHO/FEMEA, BISOTADAS, FIXADO</v>
          </cell>
          <cell r="C4485" t="str">
            <v>M2</v>
          </cell>
          <cell r="D4485">
            <v>13</v>
          </cell>
        </row>
        <row r="4486">
          <cell r="B4486" t="str">
            <v>C/ARAME GALVANIZADO</v>
          </cell>
        </row>
        <row r="4487">
          <cell r="A4487">
            <v>68453</v>
          </cell>
          <cell r="B4487" t="str">
            <v>REVESTIMENTO DE TETOS COM GESSO</v>
          </cell>
        </row>
        <row r="4488">
          <cell r="A4488" t="str">
            <v>68453/001</v>
          </cell>
          <cell r="B4488" t="str">
            <v>REVESTIMENTO DE TETOS COM GESSO CORRIDO (DISTORCIDO)</v>
          </cell>
          <cell r="C4488" t="str">
            <v>M2</v>
          </cell>
          <cell r="D4488">
            <v>6.12</v>
          </cell>
        </row>
        <row r="4489">
          <cell r="A4489">
            <v>311</v>
          </cell>
          <cell r="B4489" t="str">
            <v>FORRO METALICO/PVC</v>
          </cell>
        </row>
        <row r="4490">
          <cell r="A4490">
            <v>41602</v>
          </cell>
          <cell r="B4490" t="str">
            <v>FORRO DE PVC</v>
          </cell>
          <cell r="C4490" t="str">
            <v>M2</v>
          </cell>
          <cell r="D4490">
            <v>15.6</v>
          </cell>
        </row>
        <row r="4491">
          <cell r="A4491" t="str">
            <v>SEDI</v>
          </cell>
          <cell r="B4491" t="str">
            <v>SERVICOS DIVERSOS</v>
          </cell>
        </row>
        <row r="4492">
          <cell r="A4492">
            <v>210</v>
          </cell>
          <cell r="B4492" t="str">
            <v>ARGAMASSAS</v>
          </cell>
        </row>
        <row r="4493">
          <cell r="A4493">
            <v>5617</v>
          </cell>
          <cell r="B4493" t="str">
            <v>ARGAMASSA CIMENTO E AREIA SEM PENEIRAR 1:4 PREPARO MANUAL</v>
          </cell>
          <cell r="C4493" t="str">
            <v>M3</v>
          </cell>
          <cell r="D4493">
            <v>219.96</v>
          </cell>
        </row>
        <row r="4494">
          <cell r="A4494">
            <v>6011</v>
          </cell>
          <cell r="B4494" t="str">
            <v>ARGAMASSA CIMENTO/AREIA MEDIA PENEIRADA 1:3 PREPARO MECANICO</v>
          </cell>
          <cell r="C4494" t="str">
            <v>M3</v>
          </cell>
          <cell r="D4494">
            <v>315.58</v>
          </cell>
        </row>
        <row r="4495">
          <cell r="A4495">
            <v>6013</v>
          </cell>
          <cell r="B4495" t="str">
            <v>ARGAMASSA CIMENTO/AREIA GROSSA 1:3 S/PENEIRAR PREP. MECANICO</v>
          </cell>
          <cell r="C4495" t="str">
            <v>M3</v>
          </cell>
          <cell r="D4495">
            <v>263.64999999999998</v>
          </cell>
        </row>
        <row r="4496">
          <cell r="A4496" t="str">
            <v>CÓDIGO</v>
          </cell>
          <cell r="B4496" t="str">
            <v>|D E S C R I Ç Ã O                                                   |UN</v>
          </cell>
          <cell r="C4496" t="str">
            <v>IDADE</v>
          </cell>
          <cell r="D4496" t="str">
            <v>|CUSTO TOTAL</v>
          </cell>
        </row>
        <row r="4497">
          <cell r="A4497" t="str">
            <v>ÍNCULO.....:</v>
          </cell>
          <cell r="B4497" t="str">
            <v>NACIONAL CAIXA</v>
          </cell>
        </row>
        <row r="4499">
          <cell r="A4499">
            <v>6014</v>
          </cell>
          <cell r="B4499" t="str">
            <v>ARGAMASSA CIMENTO/AREIA MEDIA PENEIRADA 1:4 PREPARO C/BETONEIRA</v>
          </cell>
          <cell r="C4499" t="str">
            <v>M3</v>
          </cell>
          <cell r="D4499">
            <v>271.39</v>
          </cell>
        </row>
        <row r="4500">
          <cell r="A4500">
            <v>6015</v>
          </cell>
          <cell r="B4500" t="str">
            <v>ARGAMASSA CIMENTO/AREIA GROSSA SEM PENEIRAR 1:4 PREPARO C/BETONEIRA</v>
          </cell>
          <cell r="C4500" t="str">
            <v>M3</v>
          </cell>
          <cell r="D4500">
            <v>219.11</v>
          </cell>
        </row>
        <row r="4501">
          <cell r="A4501">
            <v>6016</v>
          </cell>
          <cell r="B4501" t="str">
            <v>ARGAMASSA CIMENTO/AREIA MEDIA SEM PENEIRAR 1:5 PREPARO C/BETONEIRA</v>
          </cell>
          <cell r="C4501" t="str">
            <v>M3</v>
          </cell>
          <cell r="D4501">
            <v>192.55</v>
          </cell>
        </row>
        <row r="4502">
          <cell r="A4502">
            <v>6018</v>
          </cell>
          <cell r="B4502" t="str">
            <v>ARGAMASSA CIMENTO/AREIA MEDIA SEM PENEIRAR 1:5 PREPARO C/BETONEIRA</v>
          </cell>
          <cell r="C4502" t="str">
            <v>M3</v>
          </cell>
          <cell r="D4502">
            <v>190.39</v>
          </cell>
        </row>
        <row r="4503">
          <cell r="A4503">
            <v>6019</v>
          </cell>
          <cell r="B4503" t="str">
            <v>ARGAMASSA CIMENTO/AREIA MEDIA SEM PENEIRAR 1:6 PREPARO C/BETONEIRA</v>
          </cell>
          <cell r="C4503" t="str">
            <v>M3</v>
          </cell>
          <cell r="D4503">
            <v>171.81</v>
          </cell>
        </row>
        <row r="4504">
          <cell r="A4504">
            <v>6020</v>
          </cell>
          <cell r="B4504" t="str">
            <v>ARGAMASSA CIMENTO/AREIA GROSSA SEM PENEIRAR 1:8 PREPARO MANUAL</v>
          </cell>
          <cell r="C4504" t="str">
            <v>M3</v>
          </cell>
          <cell r="D4504">
            <v>166.85</v>
          </cell>
        </row>
        <row r="4505">
          <cell r="A4505">
            <v>6022</v>
          </cell>
          <cell r="B4505" t="str">
            <v>ARGAMASSA CAL/AREIA FINA PENEIRADA 1:2 PREPARO MANUAL</v>
          </cell>
          <cell r="C4505" t="str">
            <v>M3</v>
          </cell>
          <cell r="D4505">
            <v>369.04</v>
          </cell>
        </row>
        <row r="4506">
          <cell r="A4506">
            <v>6023</v>
          </cell>
          <cell r="B4506" t="str">
            <v>ARGAMASSA CAL/AREIA MEDIA S/PENEIRAR 1:4 PREPARO C/BETONEIRA</v>
          </cell>
          <cell r="C4506" t="str">
            <v>M3</v>
          </cell>
          <cell r="D4506">
            <v>196.69</v>
          </cell>
        </row>
        <row r="4507">
          <cell r="A4507">
            <v>6025</v>
          </cell>
          <cell r="B4507" t="str">
            <v>ARGAMASSA CAL/AREIA MEDIA S/PENEIRAR 1:4 PREPARO MANUAL</v>
          </cell>
          <cell r="C4507" t="str">
            <v>M3</v>
          </cell>
          <cell r="D4507">
            <v>210.19</v>
          </cell>
        </row>
        <row r="4508">
          <cell r="A4508">
            <v>6026</v>
          </cell>
          <cell r="B4508" t="str">
            <v>ARGAMASSA CAL/AREIA MEDIA S/PENEIRAR 1:5 PREPARO MANUAL</v>
          </cell>
          <cell r="C4508" t="str">
            <v>M3</v>
          </cell>
          <cell r="D4508">
            <v>187.99</v>
          </cell>
        </row>
        <row r="4509">
          <cell r="A4509">
            <v>6028</v>
          </cell>
          <cell r="B4509" t="str">
            <v>ARGAMASSA CIMENTO/CAL/AREIA MEDIA SEM PENEIRAR 1:2:8 PREPARO MECANICO</v>
          </cell>
          <cell r="C4509" t="str">
            <v>M3</v>
          </cell>
          <cell r="D4509">
            <v>292.12</v>
          </cell>
        </row>
        <row r="4510">
          <cell r="A4510">
            <v>6030</v>
          </cell>
          <cell r="B4510" t="str">
            <v>ARGAMASSA CIMENTO/CAL/AREIA MEDIA PENEIRADA 1:2:9 PREPARO MANUAL</v>
          </cell>
          <cell r="C4510" t="str">
            <v>M3</v>
          </cell>
          <cell r="D4510">
            <v>335.25</v>
          </cell>
        </row>
        <row r="4511">
          <cell r="A4511">
            <v>6032</v>
          </cell>
          <cell r="B4511" t="str">
            <v>ARGAMASSA CIM/CAL/AREIA MEDIA SEM PENEIRAR 1:0,5:8 PREPARO MECANICO</v>
          </cell>
          <cell r="C4511" t="str">
            <v>M3</v>
          </cell>
          <cell r="D4511">
            <v>183.32</v>
          </cell>
        </row>
        <row r="4512">
          <cell r="A4512">
            <v>6033</v>
          </cell>
          <cell r="B4512" t="str">
            <v>ARGAMASSA CIM/CAL/AREIA MEDIA SEM PENEIRAR 1:2:11 PREPARO C/BETONEIRA</v>
          </cell>
          <cell r="C4512" t="str">
            <v>M3</v>
          </cell>
          <cell r="D4512">
            <v>233.95</v>
          </cell>
        </row>
        <row r="4513">
          <cell r="A4513">
            <v>6034</v>
          </cell>
          <cell r="B4513" t="str">
            <v>ARGAMASSA CIMENTO/CAL/AREIA MEDIA PENEIRADA 1:2:11 PREPARO C/BETONEIRA</v>
          </cell>
          <cell r="C4513" t="str">
            <v>M3</v>
          </cell>
          <cell r="D4513">
            <v>283.77</v>
          </cell>
        </row>
        <row r="4514">
          <cell r="A4514">
            <v>6035</v>
          </cell>
          <cell r="B4514" t="str">
            <v>ARGAMASSA CIMENTO/CAL/AREIA FINA PENEIRADA 1:3:9 PREPARO C/BETONEIRA</v>
          </cell>
          <cell r="C4514" t="str">
            <v>M3</v>
          </cell>
          <cell r="D4514">
            <v>383</v>
          </cell>
        </row>
        <row r="4515">
          <cell r="A4515">
            <v>6036</v>
          </cell>
          <cell r="B4515" t="str">
            <v>ARGAMASSA CAL/AREIA FINDA PENEIRADA 1:4,5 PREPARO C/BETONEIRA</v>
          </cell>
          <cell r="C4515" t="str">
            <v>M3</v>
          </cell>
          <cell r="D4515">
            <v>255.48</v>
          </cell>
        </row>
        <row r="4516">
          <cell r="A4516">
            <v>6037</v>
          </cell>
          <cell r="B4516" t="str">
            <v>ARGAMASSA CAL/AREIA MEDIA S/PENEIRAR 1:4 C/130KG CIMENTO PREP.MECANICO</v>
          </cell>
          <cell r="C4516" t="str">
            <v>M3</v>
          </cell>
          <cell r="D4516">
            <v>271.99</v>
          </cell>
        </row>
        <row r="4517">
          <cell r="A4517">
            <v>6038</v>
          </cell>
          <cell r="B4517" t="str">
            <v>ARGAMASSA CAL/AREIA MEDIA PENEIRADA 1:4 C/130KG CIMENTO PREP MECANICO</v>
          </cell>
          <cell r="C4517" t="str">
            <v>M3</v>
          </cell>
          <cell r="D4517">
            <v>321.81</v>
          </cell>
        </row>
        <row r="4518">
          <cell r="A4518">
            <v>6039</v>
          </cell>
          <cell r="B4518" t="str">
            <v>ARGAMASSA CIM/CAL/AREIA MEDIA SEM PENEIRAR 1:1:4 PREPARO C/BETONEIRA</v>
          </cell>
          <cell r="C4518" t="str">
            <v>M3</v>
          </cell>
          <cell r="D4518">
            <v>362.97</v>
          </cell>
        </row>
        <row r="4519">
          <cell r="A4519">
            <v>6040</v>
          </cell>
          <cell r="B4519" t="str">
            <v>ARGAMASSA CIM/CAL/AREIA MEDIA SEM PENEIRAR 1:0,5:5 PREPARO C/BETONEIRA</v>
          </cell>
          <cell r="C4519" t="str">
            <v>M3</v>
          </cell>
          <cell r="D4519">
            <v>247.51</v>
          </cell>
        </row>
        <row r="4520">
          <cell r="A4520">
            <v>211</v>
          </cell>
          <cell r="B4520" t="str">
            <v>CARGA, DESCARGA E TRANSPORTE DE MATERIAIS</v>
          </cell>
        </row>
        <row r="4521">
          <cell r="A4521">
            <v>25092</v>
          </cell>
          <cell r="B4521" t="str">
            <v>CARGA MECANIZADA E TRANSPORTE DE ENTULHOS</v>
          </cell>
        </row>
        <row r="4522">
          <cell r="A4522" t="str">
            <v>25092/001</v>
          </cell>
          <cell r="B4522" t="str">
            <v>CARGA MECANIZADA (PA-CARREGADEIRA) E TRANSPORTE DE ENTULHOS</v>
          </cell>
          <cell r="C4522" t="str">
            <v>M3/KM</v>
          </cell>
          <cell r="D4522">
            <v>2.5299999999999998</v>
          </cell>
        </row>
        <row r="4523">
          <cell r="A4523">
            <v>26297</v>
          </cell>
          <cell r="B4523" t="str">
            <v>CARGA MANUAL / DESCARGA MECANICA  MAT A GRANEL</v>
          </cell>
        </row>
        <row r="4524">
          <cell r="A4524" t="str">
            <v>26297/001</v>
          </cell>
          <cell r="B4524" t="str">
            <v>CARGA MAN(C/4 SERVENTES)/DESC MEC MAT A GRANEL:CAM BASC 8T A</v>
          </cell>
          <cell r="C4524" t="str">
            <v>T</v>
          </cell>
          <cell r="D4524">
            <v>8.31</v>
          </cell>
        </row>
        <row r="4525">
          <cell r="B4525" t="str">
            <v>DIESEL INCL TEMPO P/CARGA/DESCARGA/MANOBRA (AGREGADOS/PEDRA</v>
          </cell>
        </row>
        <row r="4526">
          <cell r="B4526" t="str">
            <v>DE MAO/PARALELOS/TERRA/ESCOMBROS)</v>
          </cell>
        </row>
        <row r="4527">
          <cell r="A4527" t="str">
            <v>CÓDIGO</v>
          </cell>
          <cell r="B4527" t="str">
            <v>|D E S C R I Ç Ã O                                                   |UN</v>
          </cell>
          <cell r="C4527" t="str">
            <v>IDADE</v>
          </cell>
          <cell r="D4527" t="str">
            <v>|CUSTO TOTAL</v>
          </cell>
        </row>
        <row r="4528">
          <cell r="A4528" t="str">
            <v>ÍNCULO.....:</v>
          </cell>
          <cell r="B4528" t="str">
            <v>NACIONAL CAIXA</v>
          </cell>
        </row>
        <row r="4530">
          <cell r="A4530" t="str">
            <v>26297/002</v>
          </cell>
          <cell r="B4530" t="str">
            <v>CARGA MAN(C/4 SERVENTES)/DESC MEC MAT A GRANEL:CAM BASC 12T</v>
          </cell>
          <cell r="C4530" t="str">
            <v>T</v>
          </cell>
          <cell r="D4530">
            <v>8.16</v>
          </cell>
        </row>
        <row r="4531">
          <cell r="B4531" t="str">
            <v>A DIESEL INCL TEMPO P/CARGA/DESCARGA/MANOBRA (AGREGADOS/PEDRA</v>
          </cell>
        </row>
        <row r="4532">
          <cell r="B4532" t="str">
            <v>DE MAO/PARALELOS/TERRA/ESCOMBROS)</v>
          </cell>
        </row>
        <row r="4533">
          <cell r="A4533" t="str">
            <v>26297/003</v>
          </cell>
          <cell r="B4533" t="str">
            <v>CARGA MAN(C/2 SERVENTES)/DESC MEC MAT A GRANEL:CAM BASC 8T A</v>
          </cell>
          <cell r="C4533" t="str">
            <v>T</v>
          </cell>
          <cell r="D4533">
            <v>12.91</v>
          </cell>
        </row>
        <row r="4534">
          <cell r="B4534" t="str">
            <v>DIESEL INCL TEMPO P/CARGA/DESCARGA/MANOBRAS (AGREGADOS/PEDRA</v>
          </cell>
        </row>
        <row r="4535">
          <cell r="B4535" t="str">
            <v>DE MAO/PARALELOS/TERRA/ESCOMBROS)</v>
          </cell>
        </row>
        <row r="4536">
          <cell r="A4536">
            <v>212</v>
          </cell>
          <cell r="B4536" t="str">
            <v>LIMPEZA E ARREMATES FINAIS</v>
          </cell>
        </row>
        <row r="4537">
          <cell r="A4537">
            <v>9537</v>
          </cell>
          <cell r="B4537" t="str">
            <v>LIMPEZA FINAL DA OBRA</v>
          </cell>
          <cell r="C4537" t="str">
            <v>M2</v>
          </cell>
          <cell r="D4537">
            <v>0.72</v>
          </cell>
        </row>
        <row r="4538">
          <cell r="A4538">
            <v>10410</v>
          </cell>
          <cell r="B4538" t="str">
            <v>LIMPEZA GERAL DE QUADRA POLIESPORTIVA</v>
          </cell>
        </row>
        <row r="4539">
          <cell r="A4539" t="str">
            <v>10410/001</v>
          </cell>
          <cell r="B4539" t="str">
            <v>LIMPEZA GERAL DE QUADRA POLIESPORTIVA (QUADRA DESC DO MET)</v>
          </cell>
          <cell r="C4539" t="str">
            <v>M2</v>
          </cell>
          <cell r="D4539">
            <v>0.62</v>
          </cell>
        </row>
        <row r="4540">
          <cell r="A4540">
            <v>23774</v>
          </cell>
          <cell r="B4540" t="str">
            <v>SERVICOS DIVERSOS</v>
          </cell>
        </row>
        <row r="4541">
          <cell r="A4541" t="str">
            <v>23774/001</v>
          </cell>
          <cell r="B4541" t="str">
            <v>ESCANINHOS CORRESPONDENCIA PR5-2Q-T INCL VERNIZ</v>
          </cell>
          <cell r="C4541" t="str">
            <v>UN</v>
          </cell>
          <cell r="D4541">
            <v>328.89</v>
          </cell>
        </row>
        <row r="4542">
          <cell r="A4542" t="str">
            <v>23774/002</v>
          </cell>
          <cell r="B4542" t="str">
            <v>VEDACAO POCO INSTALACOES PR5-2Q-T</v>
          </cell>
          <cell r="C4542" t="str">
            <v>UN</v>
          </cell>
          <cell r="D4542">
            <v>111.26</v>
          </cell>
        </row>
        <row r="4543">
          <cell r="A4543" t="str">
            <v>23774/003</v>
          </cell>
          <cell r="B4543" t="str">
            <v>CAIXA PROTECAO HIDROMETRO PR5-2Q-T</v>
          </cell>
          <cell r="C4543" t="str">
            <v>UN</v>
          </cell>
          <cell r="D4543">
            <v>211</v>
          </cell>
        </row>
        <row r="4544">
          <cell r="A4544" t="str">
            <v>23774/004</v>
          </cell>
          <cell r="B4544" t="str">
            <v>PLACA FERRO ESMALTADO PR5-2Q-T 12X18CM</v>
          </cell>
          <cell r="C4544" t="str">
            <v>UN</v>
          </cell>
          <cell r="D4544">
            <v>4.46</v>
          </cell>
        </row>
        <row r="4545">
          <cell r="A4545" t="str">
            <v>23774/005</v>
          </cell>
          <cell r="B4545" t="str">
            <v>PLAQUETA FERRO ESMALTADO ELIPTICA PR5-2Q-T</v>
          </cell>
          <cell r="C4545" t="str">
            <v>UN</v>
          </cell>
          <cell r="D4545">
            <v>2.27</v>
          </cell>
        </row>
        <row r="4546">
          <cell r="A4546" t="str">
            <v>23774/006</v>
          </cell>
          <cell r="B4546" t="str">
            <v>LIMPEZA GERAL OBRA PR5-2Q-T</v>
          </cell>
          <cell r="C4546" t="str">
            <v>UN</v>
          </cell>
          <cell r="D4546">
            <v>3799.04</v>
          </cell>
        </row>
        <row r="4547">
          <cell r="A4547">
            <v>26580</v>
          </cell>
          <cell r="B4547" t="str">
            <v>LIMPEZA DIVERSAS DA OBRA</v>
          </cell>
        </row>
        <row r="4548">
          <cell r="A4548" t="str">
            <v>26580/001</v>
          </cell>
          <cell r="B4548" t="str">
            <v>LIMPEZA REVESTIMENTO PLASTICO EM PAREDE</v>
          </cell>
          <cell r="C4548" t="str">
            <v>M2</v>
          </cell>
          <cell r="D4548">
            <v>5.67</v>
          </cell>
        </row>
        <row r="4549">
          <cell r="A4549" t="str">
            <v>26580/002</v>
          </cell>
          <cell r="B4549" t="str">
            <v>LIMPEZA/PREPARO SUPERFICIE CONCRETO P/PINTURA</v>
          </cell>
          <cell r="C4549" t="str">
            <v>M2</v>
          </cell>
          <cell r="D4549">
            <v>2.41</v>
          </cell>
        </row>
        <row r="4550">
          <cell r="A4550" t="str">
            <v>26580/003</v>
          </cell>
          <cell r="B4550" t="str">
            <v>LIMPEZA AZULEJO</v>
          </cell>
          <cell r="C4550" t="str">
            <v>M2</v>
          </cell>
          <cell r="D4550">
            <v>1.73</v>
          </cell>
        </row>
        <row r="4551">
          <cell r="A4551" t="str">
            <v>26580/004</v>
          </cell>
          <cell r="B4551" t="str">
            <v>LIMPEZA E LAVAGEM DE PASTILHAS</v>
          </cell>
          <cell r="C4551" t="str">
            <v>M2</v>
          </cell>
          <cell r="D4551">
            <v>2.41</v>
          </cell>
        </row>
        <row r="4552">
          <cell r="A4552" t="str">
            <v>26580/005</v>
          </cell>
          <cell r="B4552" t="str">
            <v>LIMPEZA CHAPA MELAMINICA EM PAREDE</v>
          </cell>
          <cell r="C4552" t="str">
            <v>M2</v>
          </cell>
          <cell r="D4552">
            <v>1.88</v>
          </cell>
        </row>
        <row r="4553">
          <cell r="A4553" t="str">
            <v>26580/006</v>
          </cell>
          <cell r="B4553" t="str">
            <v>LIMPEZA LAMBRI ALUMINIO</v>
          </cell>
          <cell r="C4553" t="str">
            <v>M2</v>
          </cell>
          <cell r="D4553">
            <v>4.1500000000000004</v>
          </cell>
        </row>
        <row r="4554">
          <cell r="A4554" t="str">
            <v>26580/007</v>
          </cell>
          <cell r="B4554" t="str">
            <v>LIMPEZA ESQUADRIA FERRO C/SOLVENTE</v>
          </cell>
          <cell r="C4554" t="str">
            <v>M2</v>
          </cell>
          <cell r="D4554">
            <v>7.43</v>
          </cell>
        </row>
        <row r="4555">
          <cell r="A4555" t="str">
            <v>26580/008</v>
          </cell>
          <cell r="B4555" t="str">
            <v>LIMPEZA VIDRO COMUM</v>
          </cell>
          <cell r="C4555" t="str">
            <v>M2</v>
          </cell>
          <cell r="D4555">
            <v>3.49</v>
          </cell>
        </row>
        <row r="4556">
          <cell r="A4556" t="str">
            <v>26580/009</v>
          </cell>
          <cell r="B4556" t="str">
            <v>LIMPEZA FORRO</v>
          </cell>
          <cell r="C4556" t="str">
            <v>M2</v>
          </cell>
          <cell r="D4556">
            <v>6.85</v>
          </cell>
        </row>
        <row r="4557">
          <cell r="A4557" t="str">
            <v>26580/010</v>
          </cell>
          <cell r="B4557" t="str">
            <v>LIMPEZA LOUCAS E METAIS</v>
          </cell>
          <cell r="C4557" t="str">
            <v>M2</v>
          </cell>
          <cell r="D4557">
            <v>7.92</v>
          </cell>
        </row>
        <row r="4558">
          <cell r="A4558" t="str">
            <v>CÓDIGO</v>
          </cell>
          <cell r="B4558" t="str">
            <v>|D E S C R I Ç Ã O                                                   |UN</v>
          </cell>
          <cell r="C4558" t="str">
            <v>IDADE</v>
          </cell>
          <cell r="D4558" t="str">
            <v>|CUSTO TOTAL</v>
          </cell>
        </row>
        <row r="4559">
          <cell r="A4559" t="str">
            <v>ÍNCULO.....:</v>
          </cell>
          <cell r="B4559" t="str">
            <v>NACIONAL CAIXA</v>
          </cell>
        </row>
        <row r="4561">
          <cell r="A4561" t="str">
            <v>26580/011</v>
          </cell>
          <cell r="B4561" t="str">
            <v>LIMPEZA PISO MARMORE/GRANITO</v>
          </cell>
          <cell r="C4561" t="str">
            <v>M2</v>
          </cell>
          <cell r="D4561">
            <v>7</v>
          </cell>
        </row>
        <row r="4562">
          <cell r="A4562" t="str">
            <v>26580/012</v>
          </cell>
          <cell r="B4562" t="str">
            <v>LIMPEZA PISO CERAMICO</v>
          </cell>
          <cell r="C4562" t="str">
            <v>M2</v>
          </cell>
          <cell r="D4562">
            <v>5.86</v>
          </cell>
        </row>
        <row r="4563">
          <cell r="A4563" t="str">
            <v>26580/013</v>
          </cell>
          <cell r="B4563" t="str">
            <v>LIMPEZA PISO PLACA BORRACHA C/ENCERAMENTO</v>
          </cell>
          <cell r="C4563" t="str">
            <v>M2</v>
          </cell>
          <cell r="D4563">
            <v>7.86</v>
          </cell>
        </row>
        <row r="4564">
          <cell r="A4564" t="str">
            <v>26580/014</v>
          </cell>
          <cell r="B4564" t="str">
            <v>LIMPEZA PISO PLACA BORRACHA</v>
          </cell>
          <cell r="C4564" t="str">
            <v>M2</v>
          </cell>
          <cell r="D4564">
            <v>2.83</v>
          </cell>
        </row>
        <row r="4565">
          <cell r="A4565" t="str">
            <v>26580/015</v>
          </cell>
          <cell r="B4565" t="str">
            <v>LIMPEZA GERAL DA OBRA</v>
          </cell>
          <cell r="C4565" t="str">
            <v>M2</v>
          </cell>
          <cell r="D4565">
            <v>3.44</v>
          </cell>
        </row>
        <row r="4566">
          <cell r="A4566" t="str">
            <v>26580/016</v>
          </cell>
          <cell r="B4566" t="str">
            <v>LIMPEZA PISO CIMENTADO</v>
          </cell>
          <cell r="C4566" t="str">
            <v>M2</v>
          </cell>
          <cell r="D4566">
            <v>11.47</v>
          </cell>
        </row>
        <row r="4567">
          <cell r="A4567" t="str">
            <v>26580/017</v>
          </cell>
          <cell r="B4567" t="str">
            <v>LIMPEZA PISO MARMORITE/GRANILITE</v>
          </cell>
          <cell r="C4567" t="str">
            <v>M2</v>
          </cell>
          <cell r="D4567">
            <v>6.64</v>
          </cell>
        </row>
        <row r="4568">
          <cell r="A4568" t="str">
            <v>26580/018</v>
          </cell>
          <cell r="B4568" t="str">
            <v>LIMPEZA MANUAL DO TERRENO (C/ RASPAGEM SUPERFICIAL)</v>
          </cell>
          <cell r="C4568" t="str">
            <v>M2</v>
          </cell>
          <cell r="D4568">
            <v>1.1000000000000001</v>
          </cell>
        </row>
        <row r="4569">
          <cell r="A4569">
            <v>68541</v>
          </cell>
          <cell r="B4569" t="str">
            <v>LIMPEZA DIVERSAS DA OBRA</v>
          </cell>
        </row>
        <row r="4570">
          <cell r="A4570" t="str">
            <v>68541/001</v>
          </cell>
          <cell r="B4570" t="str">
            <v>LIMPEZA LOUCAS E METAIS</v>
          </cell>
          <cell r="C4570" t="str">
            <v>UN</v>
          </cell>
          <cell r="D4570">
            <v>7.92</v>
          </cell>
        </row>
        <row r="4571">
          <cell r="A4571">
            <v>215</v>
          </cell>
          <cell r="B4571" t="str">
            <v>ABERTURA DE POCO | CISTERNA OU CACIMBA |</v>
          </cell>
        </row>
        <row r="4572">
          <cell r="A4572">
            <v>24266</v>
          </cell>
          <cell r="B4572" t="str">
            <v>PERFURACAO DE POCO</v>
          </cell>
        </row>
        <row r="4573">
          <cell r="A4573" t="str">
            <v>24266/001</v>
          </cell>
          <cell r="B4573" t="str">
            <v>PERFURACAO DE POCO COM PERFURATRIZ PNEUMATICA</v>
          </cell>
          <cell r="C4573" t="str">
            <v>M</v>
          </cell>
          <cell r="D4573">
            <v>21.39</v>
          </cell>
        </row>
        <row r="4574">
          <cell r="A4574" t="str">
            <v>24266/002</v>
          </cell>
          <cell r="B4574" t="str">
            <v>PERFURACAO DE POCO COM PERFURATRIZ A PERCUSSAO</v>
          </cell>
          <cell r="C4574" t="str">
            <v>M</v>
          </cell>
          <cell r="D4574">
            <v>41.5</v>
          </cell>
        </row>
        <row r="4575">
          <cell r="A4575">
            <v>216</v>
          </cell>
          <cell r="B4575" t="str">
            <v>POCO TUBULAR PROFUNDO</v>
          </cell>
        </row>
        <row r="4576">
          <cell r="A4576">
            <v>24267</v>
          </cell>
          <cell r="B4576" t="str">
            <v>INSTALACAO HIDRAULICA DE POCO PROFUNDO</v>
          </cell>
        </row>
        <row r="4577">
          <cell r="A4577" t="str">
            <v>24267/001</v>
          </cell>
          <cell r="B4577" t="str">
            <v>INSTALACAO HIDRAULICA DE POCO PROFUNDO D=75MM</v>
          </cell>
          <cell r="C4577" t="str">
            <v>UN</v>
          </cell>
          <cell r="D4577">
            <v>2267.5700000000002</v>
          </cell>
        </row>
        <row r="4578">
          <cell r="A4578" t="str">
            <v>24267/002</v>
          </cell>
          <cell r="B4578" t="str">
            <v>INSTALACAO HIDRAULICA DE POCO PROFUNDO D=150MM</v>
          </cell>
          <cell r="C4578" t="str">
            <v>UN</v>
          </cell>
          <cell r="D4578">
            <v>20651.89</v>
          </cell>
        </row>
        <row r="4579">
          <cell r="A4579">
            <v>24269</v>
          </cell>
          <cell r="B4579" t="str">
            <v>INSTALACAO ELETRICA P/POCO PROFUNDO</v>
          </cell>
        </row>
        <row r="4580">
          <cell r="A4580" t="str">
            <v>24269/001</v>
          </cell>
          <cell r="B4580" t="str">
            <v>INSTALACAO ELETRICA DE POCO PROFUNDO D=75MM</v>
          </cell>
          <cell r="C4580" t="str">
            <v>UN</v>
          </cell>
          <cell r="D4580">
            <v>562.28</v>
          </cell>
        </row>
        <row r="4581">
          <cell r="A4581" t="str">
            <v>24269/002</v>
          </cell>
          <cell r="B4581" t="str">
            <v>INSTALACAO ELETRICA DE POCO PROFUNDO D=150MM</v>
          </cell>
          <cell r="C4581" t="str">
            <v>UN</v>
          </cell>
          <cell r="D4581">
            <v>790.28</v>
          </cell>
        </row>
        <row r="4582">
          <cell r="A4582">
            <v>40841</v>
          </cell>
          <cell r="B4582" t="str">
            <v>ABRACADEIRA P/POCOS PROFUNDOS</v>
          </cell>
          <cell r="C4582" t="str">
            <v>UN</v>
          </cell>
          <cell r="D4582">
            <v>48.48</v>
          </cell>
        </row>
        <row r="4583">
          <cell r="A4583">
            <v>318</v>
          </cell>
          <cell r="B4583" t="str">
            <v>OUTROS</v>
          </cell>
        </row>
        <row r="4584">
          <cell r="A4584">
            <v>5962</v>
          </cell>
          <cell r="B4584" t="str">
            <v>TANQUE FIXO CILIND HORIZ ISOLADO FERLEX 10.000L P/ASFALTO</v>
          </cell>
          <cell r="C4584" t="str">
            <v>UN</v>
          </cell>
          <cell r="D4584">
            <v>5.76</v>
          </cell>
        </row>
        <row r="4585">
          <cell r="B4585" t="str">
            <v>DEPRECIACAO E JUROS</v>
          </cell>
        </row>
        <row r="4586">
          <cell r="A4586">
            <v>6391</v>
          </cell>
          <cell r="B4586" t="str">
            <v>SOLDA TOPO DESCENDENTE CHANFRADA ESPESSURA=1/4" CHAPA/PERFIL/TUBO ACO</v>
          </cell>
          <cell r="C4586" t="str">
            <v>M</v>
          </cell>
          <cell r="D4586">
            <v>58.52</v>
          </cell>
        </row>
        <row r="4587">
          <cell r="B4587" t="str">
            <v>COM CONVERSOR DIESEL.</v>
          </cell>
        </row>
        <row r="4588">
          <cell r="A4588">
            <v>71402</v>
          </cell>
          <cell r="B4588" t="str">
            <v>SOQUETE COMPACTADOR</v>
          </cell>
        </row>
        <row r="4589">
          <cell r="A4589" t="str">
            <v>CÓDIGO</v>
          </cell>
          <cell r="B4589" t="str">
            <v>|D E S C R I Ç Ã O                                                   |UN</v>
          </cell>
          <cell r="C4589" t="str">
            <v>IDADE</v>
          </cell>
          <cell r="D4589" t="str">
            <v>|CUSTO TOTAL</v>
          </cell>
        </row>
        <row r="4590">
          <cell r="A4590" t="str">
            <v>ÍNCULO.....:</v>
          </cell>
          <cell r="B4590" t="str">
            <v>NACIONAL CAIXA</v>
          </cell>
        </row>
        <row r="4592">
          <cell r="A4592" t="str">
            <v>71402/001</v>
          </cell>
          <cell r="B4592" t="str">
            <v>SOQUETE COMPACTADOR 72KG GASOLINA, 3HP (CHP) EXCLUSIVE OPERADOR.</v>
          </cell>
          <cell r="C4592" t="str">
            <v>H</v>
          </cell>
          <cell r="D4592">
            <v>7.2</v>
          </cell>
        </row>
        <row r="4593">
          <cell r="A4593" t="str">
            <v>71402/002</v>
          </cell>
          <cell r="B4593" t="str">
            <v>SOQUETE COMPACTADOR 72KG, GASOLINA, 3HP, (CHI), EXCLUSIVE OPERADOR.</v>
          </cell>
          <cell r="C4593" t="str">
            <v>H</v>
          </cell>
          <cell r="D4593">
            <v>2.69</v>
          </cell>
        </row>
        <row r="4594">
          <cell r="A4594">
            <v>71407</v>
          </cell>
          <cell r="B4594" t="str">
            <v>CAMINHÃO</v>
          </cell>
        </row>
        <row r="4595">
          <cell r="A4595" t="str">
            <v>71407/001</v>
          </cell>
          <cell r="B4595" t="str">
            <v>CAMINHÃO BASCULANTE TOCO 5M3, INCLUSIVE CAÇAMBA, MOTOR DIESEL 160CV CO</v>
          </cell>
          <cell r="C4595" t="str">
            <v>H</v>
          </cell>
          <cell r="D4595">
            <v>71.150000000000006</v>
          </cell>
        </row>
        <row r="4596">
          <cell r="B4596" t="str">
            <v>M MOTORISTA - CHP</v>
          </cell>
        </row>
        <row r="4597">
          <cell r="A4597" t="str">
            <v>71407/002</v>
          </cell>
          <cell r="B4597" t="str">
            <v>CAMINHÃO TOCO, CARROCERIA FIXA ABERTA MADEIRA, MOTOR DIESEL - CHI - CO</v>
          </cell>
          <cell r="C4597" t="str">
            <v>CHI</v>
          </cell>
          <cell r="D4597">
            <v>27.23</v>
          </cell>
        </row>
        <row r="4598">
          <cell r="B4598" t="str">
            <v>M MOTORISTA</v>
          </cell>
        </row>
        <row r="4599">
          <cell r="A4599" t="str">
            <v>71407/003</v>
          </cell>
          <cell r="B4599" t="str">
            <v>CAMINHÃO TOCO, CARROCERIA FIXA ABERTA DE MADEIRA, MOTOR A DIESEL - CHP</v>
          </cell>
          <cell r="C4599" t="str">
            <v>CHP</v>
          </cell>
          <cell r="D4599">
            <v>73.05</v>
          </cell>
        </row>
        <row r="4600">
          <cell r="B4600" t="e">
            <v>#NAME?</v>
          </cell>
        </row>
        <row r="4601">
          <cell r="A4601">
            <v>71408</v>
          </cell>
          <cell r="B4601" t="str">
            <v>TRATOR</v>
          </cell>
        </row>
        <row r="4602">
          <cell r="A4602" t="str">
            <v>71408/001</v>
          </cell>
          <cell r="B4602" t="str">
            <v>TRATOR DE ESTEIRAS, 153HP - CHI - INCLUSIVE OPERADOR</v>
          </cell>
          <cell r="C4602" t="str">
            <v>H</v>
          </cell>
          <cell r="D4602">
            <v>103.85</v>
          </cell>
        </row>
        <row r="4603">
          <cell r="A4603" t="str">
            <v>71408/002</v>
          </cell>
          <cell r="B4603" t="str">
            <v>TRATOR ESTEIRAS DIESEL 140CV - CHP - INCLUSIVE OPERADOR</v>
          </cell>
          <cell r="C4603" t="str">
            <v>H</v>
          </cell>
          <cell r="D4603">
            <v>230.74</v>
          </cell>
        </row>
        <row r="4604">
          <cell r="A4604">
            <v>71409</v>
          </cell>
          <cell r="B4604" t="str">
            <v>CARREGADOR FRONTAL / PÁ CARREGADEIRA</v>
          </cell>
        </row>
        <row r="4605">
          <cell r="A4605" t="str">
            <v>71409/001</v>
          </cell>
          <cell r="B4605" t="str">
            <v>CARREGADOR FRONTAL (PA CARREGADEIRA) SOBRE RODAS 105HP CAPACIDADE DA C</v>
          </cell>
          <cell r="C4605" t="str">
            <v>H</v>
          </cell>
          <cell r="D4605">
            <v>115.58</v>
          </cell>
        </row>
        <row r="4606">
          <cell r="B4606" t="str">
            <v>AÇAMBA 1,4 A 1,7M3 - CHP - INCLUSIVE OPERADOR</v>
          </cell>
        </row>
        <row r="4607">
          <cell r="A4607">
            <v>71417</v>
          </cell>
          <cell r="B4607" t="str">
            <v>ESCAVADEIRA</v>
          </cell>
        </row>
        <row r="4608">
          <cell r="A4608" t="str">
            <v>71417/001</v>
          </cell>
          <cell r="B4608" t="str">
            <v>ESCAVADEIRA HIDRAULICA SOBRE ESTEIRAS 110HP A DIESEL - CHP - INCLUSIVE</v>
          </cell>
          <cell r="C4608" t="str">
            <v>CHP</v>
          </cell>
          <cell r="D4608">
            <v>144.80000000000001</v>
          </cell>
        </row>
        <row r="4609">
          <cell r="B4609" t="str">
            <v>OPERADOR</v>
          </cell>
        </row>
        <row r="4610">
          <cell r="A4610" t="str">
            <v>71417/002</v>
          </cell>
          <cell r="B4610" t="str">
            <v>ESCAVADEIRA HIDRAULICA SOBRE ESTEIRAS 110HP A DIESEL - CHI - INCLUISVE</v>
          </cell>
          <cell r="C4610" t="str">
            <v>CHI</v>
          </cell>
          <cell r="D4610">
            <v>62.7</v>
          </cell>
        </row>
        <row r="4611">
          <cell r="B4611" t="str">
            <v>OPERADOR</v>
          </cell>
        </row>
        <row r="4612">
          <cell r="A4612">
            <v>71516</v>
          </cell>
          <cell r="B4612" t="str">
            <v>MANGUEIRA DE FIBRA DE POLIESTER PURA, COM 1.1/2", REVESTIDA INTERNAMEN</v>
          </cell>
          <cell r="C4612" t="str">
            <v>UN</v>
          </cell>
          <cell r="D4612">
            <v>320</v>
          </cell>
        </row>
        <row r="4613">
          <cell r="B4613" t="str">
            <v>TE. ESTA COMPOSIÇÃO COMPREENDE DOIS (2) LANCES COM 15M.</v>
          </cell>
        </row>
        <row r="4614">
          <cell r="A4614">
            <v>71566</v>
          </cell>
          <cell r="B4614" t="str">
            <v>GUINDASTES E/OU BRAÇO MECÂNICO</v>
          </cell>
        </row>
        <row r="4615">
          <cell r="A4615" t="str">
            <v>71566/001</v>
          </cell>
          <cell r="B4615" t="str">
            <v>GUINDAUTO (CI) CAP.3,5 TON., MONTADO SOBRE CAMINHÃO TOCO (EXCL. O CAMI</v>
          </cell>
          <cell r="C4615" t="str">
            <v>H</v>
          </cell>
          <cell r="D4615">
            <v>12.05</v>
          </cell>
        </row>
        <row r="4616">
          <cell r="B4616" t="str">
            <v>NHÃO) APROX.2,0M DE ALCANCE HORIZONTAL, 7,0 NA VERTICAL.  EXCL. OPERAD</v>
          </cell>
        </row>
        <row r="4617">
          <cell r="B4617" t="str">
            <v>OR.</v>
          </cell>
        </row>
        <row r="4618">
          <cell r="A4618" t="str">
            <v>71566/002</v>
          </cell>
          <cell r="B4618" t="str">
            <v>GUINDAUTO (CP) CAP.3,5 TON., MONTADO SOBRE CAMINHÃO TOCO (EXCL. O CAMI</v>
          </cell>
          <cell r="C4618" t="str">
            <v>H</v>
          </cell>
          <cell r="D4618">
            <v>14.06</v>
          </cell>
        </row>
        <row r="4619">
          <cell r="B4619" t="str">
            <v>NHÃO) APROX.2,0M DE ALCANCE HORIZONTAL, VERTICAL 7,0M.  EXCLUSIVE OPER</v>
          </cell>
        </row>
        <row r="4620">
          <cell r="A4620" t="str">
            <v>CÓDIGO</v>
          </cell>
          <cell r="B4620" t="str">
            <v>|D E S C R I Ç Ã O                                                   |UN</v>
          </cell>
          <cell r="C4620" t="str">
            <v>IDADE</v>
          </cell>
          <cell r="D4620" t="str">
            <v>|CUSTO TOTAL</v>
          </cell>
        </row>
        <row r="4621">
          <cell r="A4621" t="str">
            <v>ÍNCULO.....:</v>
          </cell>
          <cell r="B4621" t="str">
            <v>NACIONAL CAIXA</v>
          </cell>
        </row>
        <row r="4623">
          <cell r="B4623" t="str">
            <v>ADOR.</v>
          </cell>
        </row>
        <row r="4624">
          <cell r="A4624">
            <v>71572</v>
          </cell>
          <cell r="B4624" t="str">
            <v>BETONEIRAS</v>
          </cell>
        </row>
        <row r="4625">
          <cell r="A4625" t="str">
            <v>71572/001</v>
          </cell>
          <cell r="B4625" t="str">
            <v>BETONEIRA DIESEL 580L (CP) MISTURA SECA, CARREGAMENTO MECANICO E TAMBO</v>
          </cell>
          <cell r="C4625" t="str">
            <v>H</v>
          </cell>
          <cell r="D4625">
            <v>11.65</v>
          </cell>
        </row>
        <row r="4626">
          <cell r="B4626" t="str">
            <v>R REVERSÍVEL. - EXCLUSIVE OPERADOR</v>
          </cell>
        </row>
        <row r="4627">
          <cell r="A4627" t="str">
            <v>71572/002</v>
          </cell>
          <cell r="B4627" t="str">
            <v>BETONEIRA DIESEL, 580L (CI) MISTURA SECA, CARREGADOR MECANICO E TAMBOR</v>
          </cell>
          <cell r="C4627" t="str">
            <v>H</v>
          </cell>
          <cell r="D4627">
            <v>4.0999999999999996</v>
          </cell>
        </row>
        <row r="4628">
          <cell r="B4628" t="str">
            <v>REVERSÍVEL.- EXCLUSIVE OPERADOR</v>
          </cell>
        </row>
        <row r="4629">
          <cell r="A4629">
            <v>321</v>
          </cell>
          <cell r="B4629" t="str">
            <v>COMPOSICAO SERVICO MIGRACAO</v>
          </cell>
        </row>
        <row r="4630">
          <cell r="A4630">
            <v>5623</v>
          </cell>
          <cell r="B4630" t="str">
            <v>JUROS - CAMINHAO BASCULANTE FORD F 12000 12T 142HP (VU=5ANOS)</v>
          </cell>
          <cell r="C4630" t="str">
            <v>H</v>
          </cell>
          <cell r="D4630">
            <v>4.42</v>
          </cell>
        </row>
        <row r="4631">
          <cell r="A4631">
            <v>5624</v>
          </cell>
          <cell r="B4631" t="str">
            <v>MATERIAIS NA OPERACAO -CAMINHAO BASCULANTE FORD F-12000 12T 142HP</v>
          </cell>
          <cell r="C4631" t="str">
            <v>H</v>
          </cell>
          <cell r="D4631">
            <v>53.67</v>
          </cell>
        </row>
        <row r="4632">
          <cell r="A4632">
            <v>5627</v>
          </cell>
          <cell r="B4632" t="str">
            <v>ESCAVADEIRA KOMATSU PC 150 SE 103 HP - DEPRECIACAO</v>
          </cell>
          <cell r="C4632" t="str">
            <v>H</v>
          </cell>
          <cell r="D4632">
            <v>42.21</v>
          </cell>
        </row>
        <row r="4633">
          <cell r="A4633">
            <v>5628</v>
          </cell>
          <cell r="B4633" t="str">
            <v>ESCAVADEIRA KOMATSU PC 150 SE 103 HP - JUROS</v>
          </cell>
          <cell r="C4633" t="str">
            <v>H</v>
          </cell>
          <cell r="D4633">
            <v>15.96</v>
          </cell>
        </row>
        <row r="4634">
          <cell r="A4634">
            <v>5629</v>
          </cell>
          <cell r="B4634" t="str">
            <v>ESCAVADEIRA KOMATSU PC 150 SE 103 HP - MANUTENCAO</v>
          </cell>
          <cell r="C4634" t="str">
            <v>H</v>
          </cell>
          <cell r="D4634">
            <v>33.79</v>
          </cell>
        </row>
        <row r="4635">
          <cell r="A4635">
            <v>5630</v>
          </cell>
          <cell r="B4635" t="str">
            <v>ESCAVADEIRA KOMATSU PC 150 SE 103 HP - MATERIAIS NA OPERACAO</v>
          </cell>
          <cell r="C4635" t="str">
            <v>H</v>
          </cell>
          <cell r="D4635">
            <v>52.92</v>
          </cell>
        </row>
        <row r="4636">
          <cell r="A4636">
            <v>5631</v>
          </cell>
          <cell r="B4636" t="str">
            <v>ESCAVADEIRA KOMATSU PC 150 SE 103 HP - CHP DIURNO</v>
          </cell>
          <cell r="C4636" t="str">
            <v>CHP</v>
          </cell>
          <cell r="D4636">
            <v>152.74</v>
          </cell>
        </row>
        <row r="4637">
          <cell r="A4637">
            <v>5632</v>
          </cell>
          <cell r="B4637" t="str">
            <v>ESCAVADEIRA KOMATSU PC 150 SE 103 HP - CHI DIURNO</v>
          </cell>
          <cell r="C4637" t="str">
            <v>CHI</v>
          </cell>
          <cell r="D4637">
            <v>66.02</v>
          </cell>
        </row>
        <row r="4638">
          <cell r="A4638">
            <v>5653</v>
          </cell>
          <cell r="B4638" t="str">
            <v>CARREGADEIRA SOBRE PNEUS CASE W20 144HP (VU=5A) - DEPRECIACAO E JUROS</v>
          </cell>
          <cell r="C4638" t="str">
            <v>H</v>
          </cell>
          <cell r="D4638">
            <v>50.61</v>
          </cell>
        </row>
        <row r="4639">
          <cell r="A4639">
            <v>5654</v>
          </cell>
          <cell r="B4639" t="str">
            <v>CARREGADEIRA SOBRE PNEUS CASE W20 144HP 1,53/1,91M3 (VU=5A)-MANUTENCAO</v>
          </cell>
          <cell r="C4639" t="str">
            <v>H</v>
          </cell>
          <cell r="D4639">
            <v>38.369999999999997</v>
          </cell>
        </row>
        <row r="4640">
          <cell r="A4640">
            <v>5655</v>
          </cell>
          <cell r="B4640" t="str">
            <v>CARREGADEIRA SOBRE PNEUS CASE W20 144HP 1,53/1,91M3 -MATERIAL/OPERACAO</v>
          </cell>
          <cell r="C4640" t="str">
            <v>H</v>
          </cell>
          <cell r="D4640">
            <v>43.09</v>
          </cell>
        </row>
        <row r="4641">
          <cell r="A4641">
            <v>5656</v>
          </cell>
          <cell r="B4641" t="str">
            <v>CARREGADEIRA SOBRE PNEUS CASE W20 144HP 1,53/1,91M3</v>
          </cell>
          <cell r="C4641" t="str">
            <v>H</v>
          </cell>
          <cell r="D4641">
            <v>8.44</v>
          </cell>
        </row>
        <row r="4642">
          <cell r="B4642" t="str">
            <v>CUSTOS C/MAO-DE-OBRA NA OPERACAO DIURNA</v>
          </cell>
        </row>
        <row r="4643">
          <cell r="A4643">
            <v>5657</v>
          </cell>
          <cell r="B4643" t="str">
            <v>GRADE DE DISCO COM 24 DISCOS - DEPRECIACAO/JUROS</v>
          </cell>
          <cell r="C4643" t="str">
            <v>H</v>
          </cell>
          <cell r="D4643">
            <v>3.31</v>
          </cell>
        </row>
        <row r="4644">
          <cell r="A4644">
            <v>5658</v>
          </cell>
          <cell r="B4644" t="str">
            <v>GRADE DE DISCO COM 24 DISCOS - MANUTENCAO</v>
          </cell>
          <cell r="C4644" t="str">
            <v>H</v>
          </cell>
          <cell r="D4644">
            <v>1.1000000000000001</v>
          </cell>
        </row>
        <row r="4645">
          <cell r="A4645">
            <v>5663</v>
          </cell>
          <cell r="B4645" t="str">
            <v>RETRO-ESCAVADEIRA C/CARREGADEIRA SOBRE PNEUS MAXION 750-4WD</v>
          </cell>
          <cell r="C4645" t="str">
            <v>H</v>
          </cell>
          <cell r="D4645">
            <v>24.61</v>
          </cell>
        </row>
        <row r="4646">
          <cell r="B4646" t="str">
            <v>0,12/0,79M3 86CV (VU=5ANOS) - DEPRECIACAO E JUROS</v>
          </cell>
        </row>
        <row r="4647">
          <cell r="A4647">
            <v>5664</v>
          </cell>
          <cell r="B4647" t="str">
            <v>RETRO-ESCAVADEIRA C/CARREGADEIRA SOBRE PNEUS MAXION 750-4WD</v>
          </cell>
          <cell r="C4647" t="str">
            <v>H</v>
          </cell>
          <cell r="D4647">
            <v>18.66</v>
          </cell>
        </row>
        <row r="4648">
          <cell r="B4648" t="str">
            <v>0,12/0,79M3 86CV (VU=5ANOS) - MANUTENCAO</v>
          </cell>
        </row>
        <row r="4649">
          <cell r="A4649">
            <v>5665</v>
          </cell>
          <cell r="B4649" t="str">
            <v>RETRO-ESCAVADEIRA C/CARREGADEIRA SOBRE PNEUS MAXION 750-4WD</v>
          </cell>
          <cell r="C4649" t="str">
            <v>H</v>
          </cell>
          <cell r="D4649">
            <v>7.84</v>
          </cell>
        </row>
        <row r="4650">
          <cell r="B4650" t="str">
            <v>0,12/0,79M3 86CV - CUSTOS C/ MAO-DE-OBRA NA OPERACAO DIURNA</v>
          </cell>
        </row>
        <row r="4651">
          <cell r="A4651" t="str">
            <v>CÓDIGO</v>
          </cell>
          <cell r="B4651" t="str">
            <v>|D E S C R I Ç Ã O                                                   |UN</v>
          </cell>
          <cell r="C4651" t="str">
            <v>IDADE</v>
          </cell>
          <cell r="D4651" t="str">
            <v>|CUSTO TOTAL</v>
          </cell>
        </row>
        <row r="4652">
          <cell r="A4652" t="str">
            <v>ÍNCULO.....:</v>
          </cell>
          <cell r="B4652" t="str">
            <v>NACIONAL CAIXA</v>
          </cell>
        </row>
        <row r="4654">
          <cell r="A4654">
            <v>5666</v>
          </cell>
          <cell r="B4654" t="str">
            <v>RETROESCAVADEIRA MASSEY-FERGUSON SOBRE PNEUS C/TRANSMISSAO MECANICA</v>
          </cell>
          <cell r="C4654" t="str">
            <v>H</v>
          </cell>
          <cell r="D4654">
            <v>22.2</v>
          </cell>
        </row>
        <row r="4655">
          <cell r="B4655" t="str">
            <v>MF-86 65HP (VU=5ANOS) - DEPRECIACAO E JUROS</v>
          </cell>
        </row>
        <row r="4656">
          <cell r="A4656">
            <v>5667</v>
          </cell>
          <cell r="B4656" t="str">
            <v>RETROESCAVADEIRA MASSEY-FERGUSON SOBRE PNEUS C/TRANSMISSAO MECANICA</v>
          </cell>
          <cell r="C4656" t="str">
            <v>H</v>
          </cell>
          <cell r="D4656">
            <v>16.82</v>
          </cell>
        </row>
        <row r="4657">
          <cell r="B4657" t="str">
            <v>MF-86 65HP (VU=5ANOS) - MANUTENCAO</v>
          </cell>
        </row>
        <row r="4658">
          <cell r="A4658">
            <v>5668</v>
          </cell>
          <cell r="B4658" t="str">
            <v>RETROESCAVADEIRA MASSEY-FERGUSON SOBRE PNEUS C/TRANSMISSAO MECANICA</v>
          </cell>
          <cell r="C4658" t="str">
            <v>H</v>
          </cell>
          <cell r="D4658">
            <v>24.57</v>
          </cell>
        </row>
        <row r="4659">
          <cell r="B4659" t="str">
            <v>MF-86 65HP (VU=5ANOS) - MATERIAIS / OPERACAO</v>
          </cell>
        </row>
        <row r="4660">
          <cell r="A4660">
            <v>5669</v>
          </cell>
          <cell r="B4660" t="str">
            <v>RETROESCAVADEIRA MASSEY-FERGUSON SOBRE PNEUS C/TRANSMISSAO MECANICA</v>
          </cell>
          <cell r="C4660" t="str">
            <v>H</v>
          </cell>
          <cell r="D4660">
            <v>7.84</v>
          </cell>
        </row>
        <row r="4661">
          <cell r="B4661" t="str">
            <v>MF-86 65HP (VU=5ANOS) - MAO-DE-OBRA / OPERACAO</v>
          </cell>
        </row>
        <row r="4662">
          <cell r="A4662">
            <v>5670</v>
          </cell>
          <cell r="B4662" t="str">
            <v>ROLO COMPACTADOR VIBRATORIO LISO AUTO-PROP. DYNAPAC CA-15 6,6T / 79HP</v>
          </cell>
          <cell r="C4662" t="str">
            <v>H</v>
          </cell>
          <cell r="D4662">
            <v>26.1</v>
          </cell>
        </row>
        <row r="4663">
          <cell r="B4663" t="str">
            <v>IMPACTO DINAMICO 18,45T (VU=5ANOS) - DEPRECIACAO E JUROS</v>
          </cell>
        </row>
        <row r="4664">
          <cell r="A4664">
            <v>5671</v>
          </cell>
          <cell r="B4664" t="str">
            <v>ROLO COMPACTADOR VIBRATORIO LISO AUTO-PROP. DYNAPAC CA-15 6,6T / 79HP</v>
          </cell>
          <cell r="C4664" t="str">
            <v>H</v>
          </cell>
          <cell r="D4664">
            <v>15.72</v>
          </cell>
        </row>
        <row r="4665">
          <cell r="B4665" t="str">
            <v>IMPACTO DINAMICO 18,45T (VU = 5ANOS) - MANUTENCAO</v>
          </cell>
        </row>
        <row r="4666">
          <cell r="A4666">
            <v>5672</v>
          </cell>
          <cell r="B4666" t="str">
            <v>ROLO COMPACTADOR VIBRATORIO LISO AUTO-PROP. DYNAPAC CA-15 6,6T / 79HP</v>
          </cell>
          <cell r="C4666" t="str">
            <v>H</v>
          </cell>
          <cell r="D4666">
            <v>7.84</v>
          </cell>
        </row>
        <row r="4667">
          <cell r="B4667" t="str">
            <v>IMPACTO DINAMICO 18,45T (VU=5ANOS) - MAO-DE-OBRA / OPERACAO</v>
          </cell>
        </row>
        <row r="4668">
          <cell r="A4668">
            <v>5673</v>
          </cell>
          <cell r="B4668" t="str">
            <v>ROLO COMPACTADOR VIBRATORIO LISO AUTO-PROP. MULLER VAP-55L 76HP</v>
          </cell>
          <cell r="C4668" t="str">
            <v>H</v>
          </cell>
          <cell r="D4668">
            <v>9.11</v>
          </cell>
        </row>
        <row r="4669">
          <cell r="B4669" t="str">
            <v>IMPACTO DINAMICO 13/19T (VU=5ANOS) - DEPRECIACAO E JUROS</v>
          </cell>
        </row>
        <row r="4670">
          <cell r="A4670">
            <v>5674</v>
          </cell>
          <cell r="B4670" t="str">
            <v>ROLO COMPACTADOR VIBRATORIO LISO AUTO-PROP. MULLER VAP-55L 76HP</v>
          </cell>
          <cell r="C4670" t="str">
            <v>H</v>
          </cell>
          <cell r="D4670">
            <v>13.71</v>
          </cell>
        </row>
        <row r="4671">
          <cell r="B4671" t="str">
            <v>IMPACTO DINAMICO 13/19T (VU=5ANOS) - MANUTENCAO</v>
          </cell>
        </row>
        <row r="4672">
          <cell r="A4672">
            <v>5675</v>
          </cell>
          <cell r="B4672" t="str">
            <v>ROLO COMPACTADOR VIBRATORIO LISO TANDEM DYNAPAC CC 142/40HP (VU=5ANOS)</v>
          </cell>
          <cell r="C4672" t="str">
            <v>H</v>
          </cell>
          <cell r="D4672">
            <v>8.51</v>
          </cell>
        </row>
        <row r="4673">
          <cell r="B4673" t="str">
            <v>DEPRECIACAO E JUROS</v>
          </cell>
        </row>
        <row r="4674">
          <cell r="A4674">
            <v>5676</v>
          </cell>
          <cell r="B4674" t="str">
            <v>ROLO COMPACTADOR VIBRATORIO LISO TANDEM DYNAPAC CC 142/40HP (VU=5ANOS)</v>
          </cell>
          <cell r="C4674" t="str">
            <v>H</v>
          </cell>
          <cell r="D4674">
            <v>5.1100000000000003</v>
          </cell>
        </row>
        <row r="4675">
          <cell r="B4675" t="str">
            <v>MANUTENCAO</v>
          </cell>
        </row>
        <row r="4676">
          <cell r="A4676">
            <v>5677</v>
          </cell>
          <cell r="B4676" t="str">
            <v>ROLO COMPACTADOR VIBRATORIO LISO TANDEM DYNAPAC CC 142/40HP (VU=5ANOS)</v>
          </cell>
          <cell r="C4676" t="str">
            <v>H</v>
          </cell>
          <cell r="D4676">
            <v>15.87</v>
          </cell>
        </row>
        <row r="4677">
          <cell r="B4677" t="str">
            <v>MATERIAIS / OPERACAO</v>
          </cell>
        </row>
        <row r="4678">
          <cell r="A4678">
            <v>5678</v>
          </cell>
          <cell r="B4678" t="str">
            <v>RETRO-ESCAVADEIRA C/CARREGADEIRA SOBRE PNEUS MAXION 750-4WD</v>
          </cell>
          <cell r="C4678" t="str">
            <v>CHP</v>
          </cell>
          <cell r="D4678">
            <v>79.849999999999994</v>
          </cell>
        </row>
        <row r="4679">
          <cell r="B4679" t="str">
            <v>0,12/0,79M3 86CV (VU=5ANOS) - CHP DIURNO</v>
          </cell>
        </row>
        <row r="4680">
          <cell r="A4680">
            <v>5679</v>
          </cell>
          <cell r="B4680" t="str">
            <v>RETRO-ESCAVADEIRA C/CARREGADEIRA SOBRE PNEUS MAXION 750-4WD</v>
          </cell>
          <cell r="C4680" t="str">
            <v>CHI</v>
          </cell>
          <cell r="D4680">
            <v>32.46</v>
          </cell>
        </row>
        <row r="4681">
          <cell r="B4681" t="str">
            <v>0,12/0,79M3 86CV (VU=5ANOS) - CHI DIURNO</v>
          </cell>
        </row>
        <row r="4682">
          <cell r="A4682" t="str">
            <v>CÓDIGO</v>
          </cell>
          <cell r="B4682" t="str">
            <v>|D E S C R I Ç Ã O                                                   |UN</v>
          </cell>
          <cell r="C4682" t="str">
            <v>IDADE</v>
          </cell>
          <cell r="D4682" t="str">
            <v>|CUSTO TOTAL</v>
          </cell>
        </row>
        <row r="4683">
          <cell r="A4683" t="str">
            <v>ÍNCULO.....:</v>
          </cell>
          <cell r="B4683" t="str">
            <v>NACIONAL CAIXA</v>
          </cell>
        </row>
        <row r="4685">
          <cell r="A4685">
            <v>5680</v>
          </cell>
          <cell r="B4685" t="str">
            <v>RETROESCAVADEIRA MASSEY-FERGUSON SOBRE PNEUS C/TRANSMISSAO MECANICA</v>
          </cell>
          <cell r="C4685" t="str">
            <v>CHP</v>
          </cell>
          <cell r="D4685">
            <v>71.44</v>
          </cell>
        </row>
        <row r="4686">
          <cell r="B4686" t="str">
            <v>MF-86 65HP (VU=5ANOS) - CHP DIURNO</v>
          </cell>
        </row>
        <row r="4687">
          <cell r="A4687">
            <v>5681</v>
          </cell>
          <cell r="B4687" t="str">
            <v>RETROESCAVADEIRA MASSEY-FERGUSON SOBRE PNEUS C/TRANSMISSAO MECANICA</v>
          </cell>
          <cell r="C4687" t="str">
            <v>CHI</v>
          </cell>
          <cell r="D4687">
            <v>30.05</v>
          </cell>
        </row>
        <row r="4688">
          <cell r="B4688" t="str">
            <v>MF-86 65HP (VU=5ANOS) - CHI DIURNO</v>
          </cell>
        </row>
        <row r="4689">
          <cell r="A4689">
            <v>5682</v>
          </cell>
          <cell r="B4689" t="str">
            <v>ROLO COMPACTADOR VIBRATORIO LISO AUTO-PROP. DYNAPAC CA-15 6,6T / 79HP</v>
          </cell>
          <cell r="C4689" t="str">
            <v>CHP</v>
          </cell>
          <cell r="D4689">
            <v>98.81</v>
          </cell>
        </row>
        <row r="4690">
          <cell r="B4690" t="str">
            <v>IMPACTO DINAMICO 18,45T (VU = 5ANOS) - CHP DIURNO</v>
          </cell>
        </row>
        <row r="4691">
          <cell r="A4691">
            <v>5683</v>
          </cell>
          <cell r="B4691" t="str">
            <v>ROLO COMPACTADOR VIBRATORIO LISO AUTO-PROP. DYNAPAC CA-15 6,6T / 79HP</v>
          </cell>
          <cell r="C4691" t="str">
            <v>CHI</v>
          </cell>
          <cell r="D4691">
            <v>33.950000000000003</v>
          </cell>
        </row>
        <row r="4692">
          <cell r="B4692" t="str">
            <v>IMPACTO DINAMICO 18,45T (VU = 5ANOS) - CHI DIURNO</v>
          </cell>
        </row>
        <row r="4693">
          <cell r="A4693">
            <v>5684</v>
          </cell>
          <cell r="B4693" t="str">
            <v>ROLO COMPACTADOR VIBRATORIO LISO AUTO-PROP. MULLER VAP-55L 76HP</v>
          </cell>
          <cell r="C4693" t="str">
            <v>CHP</v>
          </cell>
          <cell r="D4693">
            <v>79.819999999999993</v>
          </cell>
        </row>
        <row r="4694">
          <cell r="B4694" t="str">
            <v>IMPACTO DINAMICO 13/19T (VU=5ANOS) - CHP DIURNO</v>
          </cell>
        </row>
        <row r="4695">
          <cell r="A4695">
            <v>5685</v>
          </cell>
          <cell r="B4695" t="str">
            <v>ROLO COMPACTADOR VIBRATORIO LISO AUTO-PROP. MULLER VAP-55L 76HP</v>
          </cell>
          <cell r="C4695" t="str">
            <v>CHI</v>
          </cell>
          <cell r="D4695">
            <v>16.96</v>
          </cell>
        </row>
        <row r="4696">
          <cell r="B4696" t="str">
            <v>IMPACTO DINAMICO 13/19T (VU=5ANOS) - CHI DIURNO</v>
          </cell>
        </row>
        <row r="4697">
          <cell r="A4697">
            <v>5686</v>
          </cell>
          <cell r="B4697" t="str">
            <v>ROLO COMPACTADOR VIBRATORIO LISO TANDEM DYNAPAC CC 142/40HP (VU=5ANOS)</v>
          </cell>
          <cell r="C4697" t="str">
            <v>CHP</v>
          </cell>
          <cell r="D4697">
            <v>37.35</v>
          </cell>
        </row>
        <row r="4698">
          <cell r="B4698" t="str">
            <v>CHP DIURNO</v>
          </cell>
        </row>
        <row r="4699">
          <cell r="A4699">
            <v>5687</v>
          </cell>
          <cell r="B4699" t="str">
            <v>CARREGADEIRA SOBRE PNEUS CASE W20 144HP 1,53/1,91M3 (VU=5A)-CHP DIURNO</v>
          </cell>
          <cell r="C4699" t="str">
            <v>CHP</v>
          </cell>
          <cell r="D4699">
            <v>140.52000000000001</v>
          </cell>
        </row>
        <row r="4700">
          <cell r="A4700">
            <v>5688</v>
          </cell>
          <cell r="B4700" t="str">
            <v>CARREGADEIRA SOBRE PNEUS CASE W20 144HP 1,53/1,91M3 (VU=5A)-CHI DIURNO</v>
          </cell>
          <cell r="C4700" t="str">
            <v>CHI</v>
          </cell>
          <cell r="D4700">
            <v>59.06</v>
          </cell>
        </row>
        <row r="4701">
          <cell r="A4701">
            <v>5689</v>
          </cell>
          <cell r="B4701" t="str">
            <v>GRADE DE DISCO COM 24 DISCOS - CHP DIURNO</v>
          </cell>
          <cell r="C4701" t="str">
            <v>CHP</v>
          </cell>
          <cell r="D4701">
            <v>4.42</v>
          </cell>
        </row>
        <row r="4702">
          <cell r="A4702">
            <v>5690</v>
          </cell>
          <cell r="B4702" t="str">
            <v>GRADE DE DISCO COM 24 DISCOS - CHI DIURNO</v>
          </cell>
          <cell r="C4702" t="str">
            <v>CHI</v>
          </cell>
          <cell r="D4702">
            <v>3.31</v>
          </cell>
        </row>
        <row r="4703">
          <cell r="A4703">
            <v>5691</v>
          </cell>
          <cell r="B4703" t="str">
            <v>BOMBA C/MOTOR A GASOLINA AUTOESCORVANTE PARA AGUA SUJA - 3/4 HP</v>
          </cell>
          <cell r="C4703" t="str">
            <v>H</v>
          </cell>
          <cell r="D4703">
            <v>0.31</v>
          </cell>
        </row>
        <row r="4704">
          <cell r="B4704" t="str">
            <v>DEPRECIACAO E JUROS</v>
          </cell>
        </row>
        <row r="4705">
          <cell r="A4705">
            <v>5692</v>
          </cell>
          <cell r="B4705" t="str">
            <v>BOMBA C/MOTOR A GASOLINA AUTOESCORVANTE PARA AGUA SUJA - 3/4 HP</v>
          </cell>
          <cell r="C4705" t="str">
            <v>H</v>
          </cell>
          <cell r="D4705">
            <v>0.12</v>
          </cell>
        </row>
        <row r="4706">
          <cell r="B4706" t="str">
            <v>MANUTENCAO</v>
          </cell>
        </row>
        <row r="4707">
          <cell r="A4707">
            <v>5693</v>
          </cell>
          <cell r="B4707" t="str">
            <v>BOMBA C/MOTOR A GASOLINA AUTOESCORVANTE PARA AGUA SUJA - 3/4 HP</v>
          </cell>
          <cell r="C4707" t="str">
            <v>H</v>
          </cell>
          <cell r="D4707">
            <v>3.05</v>
          </cell>
        </row>
        <row r="4708">
          <cell r="B4708" t="str">
            <v>MATERIAIS - OPERACAO</v>
          </cell>
        </row>
        <row r="4709">
          <cell r="A4709">
            <v>5694</v>
          </cell>
          <cell r="B4709" t="str">
            <v>CAMINHAO BASCULANTE F-14000 162HP 6M3 (VU=5ANOS) - DEPRECIACAO E JUROS</v>
          </cell>
          <cell r="C4709" t="str">
            <v>H</v>
          </cell>
          <cell r="D4709">
            <v>20.51</v>
          </cell>
        </row>
        <row r="4710">
          <cell r="A4710">
            <v>5695</v>
          </cell>
          <cell r="B4710" t="str">
            <v>CAMINHAO BASCULANTE F-14000 162HP 6M3 (VU=5ANOS) - MANUTENCAO</v>
          </cell>
          <cell r="C4710" t="str">
            <v>H</v>
          </cell>
          <cell r="D4710">
            <v>17.86</v>
          </cell>
        </row>
        <row r="4711">
          <cell r="A4711">
            <v>5696</v>
          </cell>
          <cell r="B4711" t="str">
            <v>USINA DE ASFALTO A QUENTE FIXA CAP.40/80 TON/H-DEPRECIACA0 E JUROS</v>
          </cell>
          <cell r="C4711" t="str">
            <v>H</v>
          </cell>
          <cell r="D4711">
            <v>123.42</v>
          </cell>
        </row>
        <row r="4712">
          <cell r="A4712">
            <v>5697</v>
          </cell>
          <cell r="B4712" t="str">
            <v>USINA DE ASFALTO A QUENTE FIXA CAP.40/80 TON/H-MANUTENCAO</v>
          </cell>
          <cell r="C4712" t="str">
            <v>H</v>
          </cell>
          <cell r="D4712">
            <v>80.61</v>
          </cell>
        </row>
        <row r="4713">
          <cell r="A4713" t="str">
            <v>CÓDIGO</v>
          </cell>
          <cell r="B4713" t="str">
            <v>|D E S C R I Ç Ã O                                                   |UN</v>
          </cell>
          <cell r="C4713" t="str">
            <v>IDADE</v>
          </cell>
          <cell r="D4713" t="str">
            <v>|CUSTO TOTAL</v>
          </cell>
        </row>
        <row r="4714">
          <cell r="A4714" t="str">
            <v>ÍNCULO.....:</v>
          </cell>
          <cell r="B4714" t="str">
            <v>NACIONAL CAIXA</v>
          </cell>
        </row>
        <row r="4716">
          <cell r="A4716">
            <v>5698</v>
          </cell>
          <cell r="B4716" t="str">
            <v>USINA DE ASFALTO A QUENTE FIXA CAP.40/80 TON/H-MATERIAL E OPERACAO</v>
          </cell>
          <cell r="C4716" t="str">
            <v>H</v>
          </cell>
          <cell r="D4716">
            <v>8.91</v>
          </cell>
        </row>
        <row r="4717">
          <cell r="A4717">
            <v>5699</v>
          </cell>
          <cell r="B4717" t="str">
            <v>USINA DE ASFALTO A QUENTE FIXA CAP.40/80 TON/H - M.O.  DIU</v>
          </cell>
          <cell r="C4717" t="str">
            <v>H</v>
          </cell>
          <cell r="D4717">
            <v>20.55</v>
          </cell>
        </row>
        <row r="4718">
          <cell r="A4718">
            <v>5700</v>
          </cell>
          <cell r="B4718" t="str">
            <v>USINA DE ASFALTO A QUENTE FIXA CAP.40/80 TON/H - M.O. NOTU</v>
          </cell>
          <cell r="C4718" t="str">
            <v>H</v>
          </cell>
          <cell r="D4718">
            <v>24.67</v>
          </cell>
        </row>
        <row r="4719">
          <cell r="A4719">
            <v>5701</v>
          </cell>
          <cell r="B4719" t="str">
            <v>CAMINHAO BASCULANTE F-14000 162HP 6M3 /MAO-DE-OBRA NA OPERACAO NOTURNA</v>
          </cell>
          <cell r="C4719" t="str">
            <v>H</v>
          </cell>
          <cell r="D4719">
            <v>6.96</v>
          </cell>
        </row>
        <row r="4720">
          <cell r="A4720">
            <v>5702</v>
          </cell>
          <cell r="B4720" t="str">
            <v>USINA DE CONCRETO PINI 227305 CAP.90/120M3 63HP-DEPRECIACAO E JUROS</v>
          </cell>
          <cell r="C4720" t="str">
            <v>H</v>
          </cell>
          <cell r="D4720">
            <v>25.01</v>
          </cell>
        </row>
        <row r="4721">
          <cell r="A4721">
            <v>5703</v>
          </cell>
          <cell r="B4721" t="str">
            <v>USINA DE CONCRETO PINI 227305 CAP.90/120M3 63HP - MATERIAIS/OPERACAO</v>
          </cell>
          <cell r="C4721" t="str">
            <v>H</v>
          </cell>
          <cell r="D4721">
            <v>24.94</v>
          </cell>
        </row>
        <row r="4722">
          <cell r="A4722">
            <v>5704</v>
          </cell>
          <cell r="B4722" t="str">
            <v>USINA DE CONCRETO PINI 227305 CAP.90/120M3 63HP-M.OBRA DIURNA/OPERACAO</v>
          </cell>
          <cell r="C4722" t="str">
            <v>H</v>
          </cell>
          <cell r="D4722">
            <v>13.7</v>
          </cell>
        </row>
        <row r="4723">
          <cell r="A4723">
            <v>5705</v>
          </cell>
          <cell r="B4723" t="str">
            <v>CAMINHAO CARROCERIA FORD F-14000 162HP (VU=6ANOS) - MANUTENCAO</v>
          </cell>
          <cell r="C4723" t="str">
            <v>H</v>
          </cell>
          <cell r="D4723">
            <v>10.76</v>
          </cell>
        </row>
        <row r="4724">
          <cell r="A4724">
            <v>5706</v>
          </cell>
          <cell r="B4724" t="str">
            <v>USINA MISTURADORA DE SOLOS CIBER 100/200T 110HP - DEPRECIACAO E JUROS</v>
          </cell>
          <cell r="C4724" t="str">
            <v>H</v>
          </cell>
          <cell r="D4724">
            <v>73.23</v>
          </cell>
        </row>
        <row r="4725">
          <cell r="A4725">
            <v>5707</v>
          </cell>
          <cell r="B4725" t="str">
            <v>USINA MISTURADORA DE SOLOS CIBER 100/200T 110HP - MANUTENCAO</v>
          </cell>
          <cell r="C4725" t="str">
            <v>H</v>
          </cell>
          <cell r="D4725">
            <v>47.77</v>
          </cell>
        </row>
        <row r="4726">
          <cell r="A4726">
            <v>5708</v>
          </cell>
          <cell r="B4726" t="str">
            <v>USINA MISTUR. SOLOS CIBER 100/200T 110HP/MAO-DE-OBRA OPERACAO NOTURNA</v>
          </cell>
          <cell r="C4726" t="str">
            <v>H</v>
          </cell>
          <cell r="D4726">
            <v>28.78</v>
          </cell>
        </row>
        <row r="4727">
          <cell r="A4727">
            <v>5709</v>
          </cell>
          <cell r="B4727" t="str">
            <v>VIBROACABADORA SOBRE ESTEIRAS POTENCIA MAX. 100CV-DEPRECIACAO E JUROS</v>
          </cell>
          <cell r="C4727" t="str">
            <v>H</v>
          </cell>
          <cell r="D4727">
            <v>105.85</v>
          </cell>
        </row>
        <row r="4728">
          <cell r="A4728">
            <v>5710</v>
          </cell>
          <cell r="B4728" t="str">
            <v>VIBROACABADORA SOBRE ESTEIRAS POTENCIA MAX.100CV-MANUTENCAO</v>
          </cell>
          <cell r="C4728" t="str">
            <v>H</v>
          </cell>
          <cell r="D4728">
            <v>63.56</v>
          </cell>
        </row>
        <row r="4729">
          <cell r="A4729">
            <v>5711</v>
          </cell>
          <cell r="B4729" t="str">
            <v>VIBROACABADORA SOBRE ESTEIRAS POT.MAX.100 CV -  MATERIAS NA OPERACAO</v>
          </cell>
          <cell r="C4729" t="str">
            <v>H</v>
          </cell>
          <cell r="D4729">
            <v>20.6</v>
          </cell>
        </row>
        <row r="4730">
          <cell r="A4730">
            <v>5712</v>
          </cell>
          <cell r="B4730" t="str">
            <v>VASSOURA MECANICA REBOCAVEL ULLIANA/CONSMAQ - DEPRECIACAO E JUROS</v>
          </cell>
          <cell r="C4730" t="str">
            <v>H</v>
          </cell>
          <cell r="D4730">
            <v>3.08</v>
          </cell>
        </row>
        <row r="4731">
          <cell r="A4731">
            <v>5713</v>
          </cell>
          <cell r="B4731" t="str">
            <v>TRATOR PNEUS MASSEY FERGUNSON MF290 81HP(VU=5ANOS)-DEPRECIACAO E JUROS</v>
          </cell>
          <cell r="C4731" t="str">
            <v>H</v>
          </cell>
          <cell r="D4731">
            <v>10.56</v>
          </cell>
        </row>
        <row r="4732">
          <cell r="A4732">
            <v>5714</v>
          </cell>
          <cell r="B4732" t="str">
            <v>TRATOR PNEUS MASSEY FERGUNSON MF290 81HP(VU=5ANOS) - MANUTENCAO</v>
          </cell>
          <cell r="C4732" t="str">
            <v>H</v>
          </cell>
          <cell r="D4732">
            <v>6.4</v>
          </cell>
        </row>
        <row r="4733">
          <cell r="A4733">
            <v>5715</v>
          </cell>
          <cell r="B4733" t="str">
            <v>TRATOR PNEUS MASSEY FERGUNSON MF290 81HP - MATERIAIS NA OPERACAO</v>
          </cell>
          <cell r="C4733" t="str">
            <v>H</v>
          </cell>
          <cell r="D4733">
            <v>40.82</v>
          </cell>
        </row>
        <row r="4734">
          <cell r="A4734">
            <v>5716</v>
          </cell>
          <cell r="B4734" t="str">
            <v>TRATOR PNEUS MASSEY FERGUNSON MF290 81HP / MAO-DE-OBRA OPERACAO DIURNA</v>
          </cell>
          <cell r="C4734" t="str">
            <v>H</v>
          </cell>
          <cell r="D4734">
            <v>10.27</v>
          </cell>
        </row>
        <row r="4735">
          <cell r="A4735">
            <v>5717</v>
          </cell>
          <cell r="B4735" t="str">
            <v>TRATOR DE ESTEIRAS KOMATSU D65E 160HP (VU=5ANOS) - DEPRECIACAO E JUROS</v>
          </cell>
          <cell r="C4735" t="str">
            <v>H</v>
          </cell>
          <cell r="D4735">
            <v>105.96</v>
          </cell>
        </row>
        <row r="4736">
          <cell r="A4736">
            <v>5718</v>
          </cell>
          <cell r="B4736" t="str">
            <v>TRATOR DE ESTEIRAS KOMATSU D65E 160HP - VALOR MATERIAIS NA OPERACAO</v>
          </cell>
          <cell r="C4736" t="str">
            <v>H</v>
          </cell>
          <cell r="D4736">
            <v>60.48</v>
          </cell>
        </row>
        <row r="4737">
          <cell r="A4737">
            <v>5720</v>
          </cell>
          <cell r="B4737" t="str">
            <v>TRATOR DE ESTEIRAS CATERPILLAR D6 140HP (VU=5ANOS)-DEPRECIACAO E JUROS</v>
          </cell>
          <cell r="C4737" t="str">
            <v>H</v>
          </cell>
          <cell r="D4737">
            <v>108.7</v>
          </cell>
        </row>
        <row r="4738">
          <cell r="A4738">
            <v>5721</v>
          </cell>
          <cell r="B4738" t="str">
            <v>TRATOR DE ESTEIRAS CATERPILLAR D6 140HP - MATERIAIS NA OPERACAO</v>
          </cell>
          <cell r="C4738" t="str">
            <v>H</v>
          </cell>
          <cell r="D4738">
            <v>57.83</v>
          </cell>
        </row>
        <row r="4739">
          <cell r="A4739">
            <v>5722</v>
          </cell>
          <cell r="B4739" t="str">
            <v>TRATOR DE ESTEIRAS CATERPILLAR D8 305HP - MATERIAIS NA OPERACAO</v>
          </cell>
          <cell r="C4739" t="str">
            <v>H</v>
          </cell>
          <cell r="D4739">
            <v>115.29</v>
          </cell>
        </row>
        <row r="4740">
          <cell r="A4740">
            <v>5723</v>
          </cell>
          <cell r="B4740" t="str">
            <v>TRATOR DE ESTEIRAS CATERPILLAR D4 80HP (VU=5ANOS) - DEPRECIAO E JUROS</v>
          </cell>
          <cell r="C4740" t="str">
            <v>H</v>
          </cell>
          <cell r="D4740">
            <v>59.84</v>
          </cell>
        </row>
        <row r="4741">
          <cell r="A4741">
            <v>5724</v>
          </cell>
          <cell r="B4741" t="str">
            <v>TRATOR DE ESTEIRAS CATERPILLAR D4 80HP (VU=5ANOS) - MANUTENCAO</v>
          </cell>
          <cell r="C4741" t="str">
            <v>H</v>
          </cell>
          <cell r="D4741">
            <v>45.37</v>
          </cell>
        </row>
        <row r="4742">
          <cell r="A4742">
            <v>5725</v>
          </cell>
          <cell r="B4742" t="str">
            <v>TRATOR DE ESTEIRAS CATERPILLAR D4 80HP /MAO-DE-OBRA NA OPERACAO DIURNA</v>
          </cell>
          <cell r="C4742" t="str">
            <v>H</v>
          </cell>
          <cell r="D4742">
            <v>10.27</v>
          </cell>
        </row>
        <row r="4743">
          <cell r="A4743">
            <v>5726</v>
          </cell>
          <cell r="B4743" t="str">
            <v>TRATOR DE ESTEIRAS CATERPILLAR D4 80HP/MAO-DE-OBRA NA OPERACAO NOTURNA</v>
          </cell>
          <cell r="C4743" t="str">
            <v>H</v>
          </cell>
          <cell r="D4743">
            <v>27.45</v>
          </cell>
        </row>
        <row r="4744">
          <cell r="A4744" t="str">
            <v>CÓDIGO</v>
          </cell>
          <cell r="B4744" t="str">
            <v>|D E S C R I Ç Ã O                                                   |UN</v>
          </cell>
          <cell r="C4744" t="str">
            <v>IDADE</v>
          </cell>
          <cell r="D4744" t="str">
            <v>|CUSTO TOTAL</v>
          </cell>
        </row>
        <row r="4745">
          <cell r="A4745" t="str">
            <v>ÍNCULO.....:</v>
          </cell>
          <cell r="B4745" t="str">
            <v>NACIONAL CAIXA</v>
          </cell>
        </row>
        <row r="4747">
          <cell r="A4747">
            <v>5727</v>
          </cell>
          <cell r="B4747" t="str">
            <v>ROLO COMPACTADOR VIBRATORIO LISO REBOCAVEL MULLER RV52L 5T</v>
          </cell>
          <cell r="C4747" t="str">
            <v>H</v>
          </cell>
          <cell r="D4747">
            <v>2.5099999999999998</v>
          </cell>
        </row>
        <row r="4748">
          <cell r="B4748" t="str">
            <v>MANUTENCAO</v>
          </cell>
        </row>
        <row r="4749">
          <cell r="A4749">
            <v>5728</v>
          </cell>
          <cell r="B4749" t="str">
            <v>ROLO COMPACTADOR VIBRATORIO LISO TANDEM MULLER RT 82H 60HP</v>
          </cell>
          <cell r="C4749" t="str">
            <v>H</v>
          </cell>
          <cell r="D4749">
            <v>19.46</v>
          </cell>
        </row>
        <row r="4750">
          <cell r="B4750" t="str">
            <v>DEPRECIACAO E JUROS</v>
          </cell>
        </row>
        <row r="4751">
          <cell r="A4751">
            <v>5729</v>
          </cell>
          <cell r="B4751" t="str">
            <v>ROLO COMPACTADOR VIBRATORIO LISO TANDEM MULLER RT 82H 60HP</v>
          </cell>
          <cell r="C4751" t="str">
            <v>H</v>
          </cell>
          <cell r="D4751">
            <v>11.68</v>
          </cell>
        </row>
        <row r="4752">
          <cell r="B4752" t="str">
            <v>MANUTENCAO</v>
          </cell>
        </row>
        <row r="4753">
          <cell r="A4753">
            <v>5730</v>
          </cell>
          <cell r="B4753" t="str">
            <v>ROLO COMPACTADOR VIBRATORIO LISO TANDEM MULLER RT 82H 60HP</v>
          </cell>
          <cell r="C4753" t="str">
            <v>H</v>
          </cell>
          <cell r="D4753">
            <v>28.72</v>
          </cell>
        </row>
        <row r="4754">
          <cell r="B4754" t="str">
            <v>CUSTO COM MATERIAIS NA OPERACAO</v>
          </cell>
        </row>
        <row r="4755">
          <cell r="A4755">
            <v>5731</v>
          </cell>
          <cell r="B4755" t="str">
            <v>ROLO COMPACTADOR VIBRATORIO LISO TANDEM MULLER RT 82H 60HP</v>
          </cell>
          <cell r="C4755" t="str">
            <v>H</v>
          </cell>
          <cell r="D4755">
            <v>12.33</v>
          </cell>
        </row>
        <row r="4756">
          <cell r="B4756" t="str">
            <v>CUSTO COM MAO-DE-OBRA NA OPERACAO NOTURNA</v>
          </cell>
        </row>
        <row r="4757">
          <cell r="A4757">
            <v>5732</v>
          </cell>
          <cell r="B4757" t="str">
            <v>ROLO COMPACTADOR AUTOPROPULSOR SOBRE PNEUS-DYNAPAC CP221 145HP</v>
          </cell>
          <cell r="C4757" t="str">
            <v>H</v>
          </cell>
          <cell r="D4757">
            <v>21.27</v>
          </cell>
        </row>
        <row r="4758">
          <cell r="B4758" t="str">
            <v>MANUTENCAO</v>
          </cell>
        </row>
        <row r="4759">
          <cell r="A4759">
            <v>5733</v>
          </cell>
          <cell r="B4759" t="str">
            <v>ROLO COMPACTADOR AUTOPROPULSOR SOBRE PNEUS-DYNAPAC CP221 145HP</v>
          </cell>
          <cell r="C4759" t="str">
            <v>H</v>
          </cell>
          <cell r="D4759">
            <v>54.81</v>
          </cell>
        </row>
        <row r="4760">
          <cell r="B4760" t="str">
            <v>CUSTO COM MATERIAIS NA OPERACAO</v>
          </cell>
        </row>
        <row r="4761">
          <cell r="A4761">
            <v>5734</v>
          </cell>
          <cell r="B4761" t="str">
            <v>RETRO-ESCAVAD SOBRE PNEUS CASE 580H 74HP(VU=6ANOS)-DEPRECIACAO E JUROS</v>
          </cell>
          <cell r="C4761" t="str">
            <v>H</v>
          </cell>
          <cell r="D4761">
            <v>23.53</v>
          </cell>
        </row>
        <row r="4762">
          <cell r="A4762">
            <v>5735</v>
          </cell>
          <cell r="B4762" t="str">
            <v>RETRO-ESCAVADEIRA SOBRE PNEUS CASE 580H 74HP (VU=6ANOS) - MANUTENCAO</v>
          </cell>
          <cell r="C4762" t="str">
            <v>H</v>
          </cell>
          <cell r="D4762">
            <v>13.67</v>
          </cell>
        </row>
        <row r="4763">
          <cell r="A4763">
            <v>5736</v>
          </cell>
          <cell r="B4763" t="str">
            <v>RETRO-ESCAVADEIRA SOBRE PNEUS CASE 580H 74HP -MATERIAIS NA OPERACAO</v>
          </cell>
          <cell r="C4763" t="str">
            <v>H</v>
          </cell>
          <cell r="D4763">
            <v>31.75</v>
          </cell>
        </row>
        <row r="4764">
          <cell r="A4764">
            <v>5737</v>
          </cell>
          <cell r="B4764" t="str">
            <v>RETRO-ESCAVAD SOBRE PNEUS CASE 580H 74HP/MAO-DE-OBRA NA OPERACAO NOTUR</v>
          </cell>
          <cell r="C4764" t="str">
            <v>H</v>
          </cell>
          <cell r="D4764">
            <v>6.78</v>
          </cell>
        </row>
        <row r="4765">
          <cell r="A4765">
            <v>5738</v>
          </cell>
          <cell r="B4765" t="str">
            <v>ROLO COMPACTADOR PE-DE-CARNEIRO REBOCAVEL 5T - DEPRECIACAO E JUROS</v>
          </cell>
          <cell r="C4765" t="str">
            <v>H</v>
          </cell>
          <cell r="D4765">
            <v>5.42</v>
          </cell>
        </row>
        <row r="4766">
          <cell r="A4766">
            <v>5739</v>
          </cell>
          <cell r="B4766" t="str">
            <v>ROLO COMPACTADOR PE-DE-CARNEIRO REBOCAVEL 5T - MANUTENCAO</v>
          </cell>
          <cell r="C4766" t="str">
            <v>H</v>
          </cell>
          <cell r="D4766">
            <v>1.8</v>
          </cell>
        </row>
        <row r="4767">
          <cell r="A4767">
            <v>5740</v>
          </cell>
          <cell r="B4767" t="str">
            <v>CAMINHAO CHASSI MB L2318/42 130HP C/EQUIPAMENTO P/ LAMA ASFALTICA</v>
          </cell>
          <cell r="C4767" t="str">
            <v>H</v>
          </cell>
          <cell r="D4767">
            <v>37.08</v>
          </cell>
        </row>
        <row r="4768">
          <cell r="B4768" t="str">
            <v>DEPRECIACAO E JUROS</v>
          </cell>
        </row>
        <row r="4769">
          <cell r="A4769">
            <v>5741</v>
          </cell>
          <cell r="B4769" t="str">
            <v>CAMINHAO CHASSI MB L2318/42 130HP C/EQUIPAMENTO P/ LAMA ASFALTICA</v>
          </cell>
          <cell r="C4769" t="str">
            <v>H</v>
          </cell>
          <cell r="D4769">
            <v>16.71</v>
          </cell>
        </row>
        <row r="4770">
          <cell r="B4770" t="str">
            <v>MANUTENCAO</v>
          </cell>
        </row>
        <row r="4771">
          <cell r="A4771">
            <v>5742</v>
          </cell>
          <cell r="B4771" t="str">
            <v>CAMINHAO CHASSI MB L2318/42 130HP C/EQUIPAMENTO P/ LAMA ASFALTICA</v>
          </cell>
          <cell r="C4771" t="str">
            <v>H</v>
          </cell>
          <cell r="D4771">
            <v>48.38</v>
          </cell>
        </row>
        <row r="4772">
          <cell r="B4772" t="str">
            <v>CUSTOS C/ MATERIAIS NA OPERACAO</v>
          </cell>
        </row>
        <row r="4773">
          <cell r="A4773">
            <v>5743</v>
          </cell>
          <cell r="B4773" t="str">
            <v>CAMINHAO CHASSI MB L2318/42 130HP C/EQUIPAMENTO P/ LAMA ASFALTICA</v>
          </cell>
          <cell r="C4773" t="str">
            <v>H</v>
          </cell>
          <cell r="D4773">
            <v>8.0399999999999991</v>
          </cell>
        </row>
        <row r="4774">
          <cell r="B4774" t="str">
            <v>CUSTOS C/ MAO-DE-OBRA NA OPERACAO DIURNA</v>
          </cell>
        </row>
        <row r="4775">
          <cell r="A4775" t="str">
            <v>CÓDIGO</v>
          </cell>
          <cell r="B4775" t="str">
            <v>|D E S C R I Ç Ã O                                                   |UN</v>
          </cell>
          <cell r="C4775" t="str">
            <v>IDADE</v>
          </cell>
          <cell r="D4775" t="str">
            <v>|CUSTO TOTAL</v>
          </cell>
        </row>
        <row r="4776">
          <cell r="A4776" t="str">
            <v>ÍNCULO.....:</v>
          </cell>
          <cell r="B4776" t="str">
            <v>NACIONAL CAIXA</v>
          </cell>
        </row>
        <row r="4778">
          <cell r="A4778">
            <v>5744</v>
          </cell>
          <cell r="B4778" t="str">
            <v>CAMINHAO CHASSI MB L2318/42 130HP C/EQUIPAMENTO P/ LAMA ASFALTICA</v>
          </cell>
          <cell r="C4778" t="str">
            <v>H</v>
          </cell>
          <cell r="D4778">
            <v>9.64</v>
          </cell>
        </row>
        <row r="4779">
          <cell r="B4779" t="str">
            <v>CUSTOS C/ MAO-DE-OBRA NA OPERACAO NOTURNA</v>
          </cell>
        </row>
        <row r="4780">
          <cell r="A4780">
            <v>5745</v>
          </cell>
          <cell r="B4780" t="str">
            <v>CAMINHAO PIPA FORD F12000 142HP 6000L C/BOMBA GASOLINA DEPRECIACAO E J</v>
          </cell>
          <cell r="C4780" t="str">
            <v>H</v>
          </cell>
          <cell r="D4780">
            <v>18.86</v>
          </cell>
        </row>
        <row r="4781">
          <cell r="B4781" t="str">
            <v>UROS</v>
          </cell>
        </row>
        <row r="4782">
          <cell r="A4782">
            <v>5746</v>
          </cell>
          <cell r="B4782" t="str">
            <v>CAMINHAO PIPA FORD F12000 142HP 6000L C/BOMBA GASOLINA MANUTENCAO</v>
          </cell>
          <cell r="C4782" t="str">
            <v>H</v>
          </cell>
          <cell r="D4782">
            <v>11.37</v>
          </cell>
        </row>
        <row r="4783">
          <cell r="A4783">
            <v>5747</v>
          </cell>
          <cell r="B4783" t="str">
            <v>CAMINHAO PIPA FORD F12000 142HP 6000L C/BOMBA GASOLINA CUSTO COM MATER</v>
          </cell>
          <cell r="C4783" t="str">
            <v>H</v>
          </cell>
          <cell r="D4783">
            <v>35.15</v>
          </cell>
        </row>
        <row r="4784">
          <cell r="B4784" t="str">
            <v>IAIS NA OPERACAO</v>
          </cell>
        </row>
        <row r="4785">
          <cell r="A4785">
            <v>5748</v>
          </cell>
          <cell r="B4785" t="str">
            <v>CAMINHAO PIPA FORD F12000 142HP 6000L C/BOMBA GASOLINA</v>
          </cell>
          <cell r="C4785" t="str">
            <v>H</v>
          </cell>
          <cell r="D4785">
            <v>8.0399999999999991</v>
          </cell>
        </row>
        <row r="4786">
          <cell r="B4786" t="str">
            <v>CUSTOS COM MAO-DE-OBRA NA OPERACAO DIURNA</v>
          </cell>
        </row>
        <row r="4787">
          <cell r="A4787">
            <v>5749</v>
          </cell>
          <cell r="B4787" t="str">
            <v>CAMINHAO PIPA FORD F12000 142HP 6000L C/BOMBA GASOLINA CUSTOS COM MAO-</v>
          </cell>
          <cell r="C4787" t="str">
            <v>H</v>
          </cell>
          <cell r="D4787">
            <v>9.64</v>
          </cell>
        </row>
        <row r="4788">
          <cell r="B4788" t="str">
            <v>DE-OBRA NA OPERACAO NOTURNA</v>
          </cell>
        </row>
        <row r="4789">
          <cell r="A4789">
            <v>5750</v>
          </cell>
          <cell r="B4789" t="str">
            <v>CAMINHAO CHASSI MERCEDES BENZ L2318/42 130HP - DEPRECIACAO E JUROS</v>
          </cell>
          <cell r="C4789" t="str">
            <v>H</v>
          </cell>
          <cell r="D4789">
            <v>18.09</v>
          </cell>
        </row>
        <row r="4790">
          <cell r="A4790">
            <v>5751</v>
          </cell>
          <cell r="B4790" t="str">
            <v>CAMINHAO CHASSI MERCEDES BENZ L2318/42 130HP - MANUTENCAO</v>
          </cell>
          <cell r="C4790" t="str">
            <v>H</v>
          </cell>
          <cell r="D4790">
            <v>13.12</v>
          </cell>
        </row>
        <row r="4791">
          <cell r="A4791">
            <v>5752</v>
          </cell>
          <cell r="B4791" t="str">
            <v>CAMINHAO CHASSI MB L2318/42 130HP / MAO-DE-OBRA OPERACAO NOTURNA</v>
          </cell>
          <cell r="C4791" t="str">
            <v>H</v>
          </cell>
          <cell r="D4791">
            <v>9.64</v>
          </cell>
        </row>
        <row r="4792">
          <cell r="A4792">
            <v>5753</v>
          </cell>
          <cell r="B4792" t="str">
            <v>CAMINHAO CHASSI FORD F-14000 162HP - DEPRECIACAO E JUROS</v>
          </cell>
          <cell r="C4792" t="str">
            <v>H</v>
          </cell>
          <cell r="D4792">
            <v>17.75</v>
          </cell>
        </row>
        <row r="4793">
          <cell r="A4793">
            <v>5754</v>
          </cell>
          <cell r="B4793" t="str">
            <v>CAMINHAO CHASSI FORD F-14000 142HP - MANUTENCAO</v>
          </cell>
          <cell r="C4793" t="str">
            <v>H</v>
          </cell>
          <cell r="D4793">
            <v>10.31</v>
          </cell>
        </row>
        <row r="4794">
          <cell r="A4794">
            <v>5755</v>
          </cell>
          <cell r="B4794" t="str">
            <v>CAMINHAO CHASSI FORD F-14000 162HP / MAO-DE-OBRA NA OPERACAO DIURNA</v>
          </cell>
          <cell r="C4794" t="str">
            <v>H</v>
          </cell>
          <cell r="D4794">
            <v>8.0399999999999991</v>
          </cell>
        </row>
        <row r="4795">
          <cell r="A4795">
            <v>5756</v>
          </cell>
          <cell r="B4795" t="str">
            <v>CAMINHAO PIPA F12000 142HP TANQUE 6000L (VU=6ANOS)-DEPRECIACAO E JUROS</v>
          </cell>
          <cell r="C4795" t="str">
            <v>H</v>
          </cell>
          <cell r="D4795">
            <v>16.45</v>
          </cell>
        </row>
        <row r="4796">
          <cell r="A4796">
            <v>5757</v>
          </cell>
          <cell r="B4796" t="str">
            <v>CAMINHAO PIPA F12000 142HP TANQUE 6000L (VU=6ANOS) - MANUTENCAO</v>
          </cell>
          <cell r="C4796" t="str">
            <v>H</v>
          </cell>
          <cell r="D4796">
            <v>9.5</v>
          </cell>
        </row>
        <row r="4797">
          <cell r="A4797">
            <v>5758</v>
          </cell>
          <cell r="B4797" t="str">
            <v>CAMINHAO PIPA F12000 142HP TANQUE 6000L-CUSTOS C/MATERIAIS NA OPERACAO</v>
          </cell>
          <cell r="C4797" t="str">
            <v>H</v>
          </cell>
          <cell r="D4797">
            <v>56.72</v>
          </cell>
        </row>
        <row r="4798">
          <cell r="A4798">
            <v>5759</v>
          </cell>
          <cell r="B4798" t="str">
            <v>CAMINHAO PIPA F12000 142HP TANQUE 6000L/MAO-DE-OBRA NA OPERACAO DIURNA</v>
          </cell>
          <cell r="C4798" t="str">
            <v>H</v>
          </cell>
          <cell r="D4798">
            <v>5.8</v>
          </cell>
        </row>
        <row r="4799">
          <cell r="A4799">
            <v>5760</v>
          </cell>
          <cell r="B4799" t="str">
            <v>CAMINHAO PIPA F12000 142HP 6000L/MAO-DE-OBRA NA OPERACAO NOTURNA</v>
          </cell>
          <cell r="C4799" t="str">
            <v>H</v>
          </cell>
          <cell r="D4799">
            <v>9.64</v>
          </cell>
        </row>
        <row r="4800">
          <cell r="A4800">
            <v>5761</v>
          </cell>
          <cell r="B4800" t="str">
            <v>CAMINHAO PIPA F12000 142HP TANQUE 6000L (VU=6ANOS/12000H) - CHP DIURNO</v>
          </cell>
          <cell r="C4800" t="str">
            <v>CHP</v>
          </cell>
          <cell r="D4800">
            <v>88.49</v>
          </cell>
        </row>
        <row r="4801">
          <cell r="A4801">
            <v>5762</v>
          </cell>
          <cell r="B4801" t="str">
            <v>CAMINHAO PIPA FORD F14000 10.000L C/BOMBA GASOLINA E IRRIGADEIRA</v>
          </cell>
          <cell r="C4801" t="str">
            <v>H</v>
          </cell>
          <cell r="D4801">
            <v>18.12</v>
          </cell>
        </row>
        <row r="4802">
          <cell r="B4802" t="str">
            <v>DEPRECIACAO E JUROS</v>
          </cell>
        </row>
        <row r="4803">
          <cell r="A4803">
            <v>5763</v>
          </cell>
          <cell r="B4803" t="str">
            <v>CAMINHAO PIPA FORD F14000 10.000L C/BOMBA GASOLINA E IRRIGADEIRA</v>
          </cell>
          <cell r="C4803" t="str">
            <v>H</v>
          </cell>
          <cell r="D4803">
            <v>10.47</v>
          </cell>
        </row>
        <row r="4804">
          <cell r="B4804" t="str">
            <v>MANUTENCAO</v>
          </cell>
        </row>
        <row r="4805">
          <cell r="A4805">
            <v>5764</v>
          </cell>
          <cell r="B4805" t="str">
            <v>CAMINHAO PIPA FORD F14000 10.000L C/BOMBA GASOLINA E IRRIGADEIRA</v>
          </cell>
          <cell r="C4805" t="str">
            <v>H</v>
          </cell>
          <cell r="D4805">
            <v>9.64</v>
          </cell>
        </row>
        <row r="4806">
          <cell r="A4806" t="str">
            <v>CÓDIGO</v>
          </cell>
          <cell r="B4806" t="str">
            <v>|D E S C R I Ç Ã O                                                   |UN</v>
          </cell>
          <cell r="C4806" t="str">
            <v>IDADE</v>
          </cell>
          <cell r="D4806" t="str">
            <v>|CUSTO TOTAL</v>
          </cell>
        </row>
        <row r="4807">
          <cell r="A4807" t="str">
            <v>ÍNCULO.....:</v>
          </cell>
          <cell r="B4807" t="str">
            <v>NACIONAL CAIXA</v>
          </cell>
        </row>
        <row r="4809">
          <cell r="B4809" t="str">
            <v>CUSTOS COM MAO-DE-OBRA NA OPERACAO NOTURNA</v>
          </cell>
        </row>
        <row r="4810">
          <cell r="A4810">
            <v>5765</v>
          </cell>
          <cell r="B4810" t="str">
            <v>DISTRIBUIDOR DE BETUME REBOCAV C/AQUECEDOR 1200/2100L C/BOMBA 3,4CV</v>
          </cell>
          <cell r="C4810" t="str">
            <v>H</v>
          </cell>
          <cell r="D4810">
            <v>5.4</v>
          </cell>
        </row>
        <row r="4811">
          <cell r="B4811" t="str">
            <v>MANUTENCAO</v>
          </cell>
        </row>
        <row r="4812">
          <cell r="A4812">
            <v>5766</v>
          </cell>
          <cell r="B4812" t="str">
            <v>DISTRIBUIDOR DE BETUME REBOCAV C/AQUECEDOR 1200/2100L C/BOMBA 3,4CV</v>
          </cell>
          <cell r="C4812" t="str">
            <v>H</v>
          </cell>
          <cell r="D4812">
            <v>31.47</v>
          </cell>
        </row>
        <row r="4813">
          <cell r="B4813" t="str">
            <v>CUSTO COM MATERIAIS NA OPERACAO</v>
          </cell>
        </row>
        <row r="4814">
          <cell r="A4814">
            <v>5767</v>
          </cell>
          <cell r="B4814" t="str">
            <v>DISTRIBUIDOR DE BETUME REBOCAV C/AQUECEDOR 1200/2100L C/BOMBA 3,4CV</v>
          </cell>
          <cell r="C4814" t="str">
            <v>H</v>
          </cell>
          <cell r="D4814">
            <v>0.04</v>
          </cell>
        </row>
        <row r="4815">
          <cell r="B4815" t="str">
            <v>CUSTO COM MAO-DE-OBRA NA OPERACAO DIURNA</v>
          </cell>
        </row>
        <row r="4816">
          <cell r="A4816">
            <v>5768</v>
          </cell>
          <cell r="B4816" t="str">
            <v>DISTRIBUIDOR DE BETUME REBOCAV C/AQUECEDOR 1200/2100L C/BOMBA 3,4CV</v>
          </cell>
          <cell r="C4816" t="str">
            <v>H</v>
          </cell>
          <cell r="D4816">
            <v>0.04</v>
          </cell>
        </row>
        <row r="4817">
          <cell r="B4817" t="str">
            <v>CUSTO COM MAO-DE-OBRA NA OPERACAO NOTURNA</v>
          </cell>
        </row>
        <row r="4818">
          <cell r="A4818">
            <v>5769</v>
          </cell>
          <cell r="B4818" t="str">
            <v>DISTRIBUIDOR DE ASFALTO CAP 5.000L SOBRE CAMINHAO CHASSIS FORD F-14000</v>
          </cell>
          <cell r="C4818" t="str">
            <v>H</v>
          </cell>
          <cell r="D4818">
            <v>25.6</v>
          </cell>
        </row>
        <row r="4819">
          <cell r="B4819" t="str">
            <v>162HP - MANUTENCAO</v>
          </cell>
        </row>
        <row r="4820">
          <cell r="A4820">
            <v>5770</v>
          </cell>
          <cell r="B4820" t="str">
            <v>DISTRIBUIDOR DE ASFALTO CAP 5.000L SOBRE CAMINHAO CHASSIS FORD F-14000</v>
          </cell>
          <cell r="C4820" t="str">
            <v>H</v>
          </cell>
          <cell r="D4820">
            <v>16.079999999999998</v>
          </cell>
        </row>
        <row r="4821">
          <cell r="B4821" t="str">
            <v>162HP - CUSTO C/ MAO-DE-OBRA NA OPERACAO DIURNA</v>
          </cell>
        </row>
        <row r="4822">
          <cell r="A4822">
            <v>5771</v>
          </cell>
          <cell r="B4822" t="str">
            <v>DISTRIBUIDOR DE ASFALTO CAP 5.000L SOBRE CAMINHAO CHASSIS FORD F-14000</v>
          </cell>
          <cell r="C4822" t="str">
            <v>H</v>
          </cell>
          <cell r="D4822">
            <v>19.29</v>
          </cell>
        </row>
        <row r="4823">
          <cell r="B4823" t="str">
            <v>142HP - CUSTO C/ MAO-DE-OBRA NA OPERACAO NOTURNA</v>
          </cell>
        </row>
        <row r="4824">
          <cell r="A4824">
            <v>5772</v>
          </cell>
          <cell r="B4824" t="str">
            <v>ESCAVADEIRA HIDRAULICA SOBRE ESTEIRAS CASE 80CR 93HP</v>
          </cell>
          <cell r="C4824" t="str">
            <v>H</v>
          </cell>
          <cell r="D4824">
            <v>37.159999999999997</v>
          </cell>
        </row>
        <row r="4825">
          <cell r="B4825" t="str">
            <v>MANUTENCAO</v>
          </cell>
        </row>
        <row r="4826">
          <cell r="A4826">
            <v>5773</v>
          </cell>
          <cell r="B4826" t="str">
            <v>ESCAVADEIRA HIDRAULICA SOBRE ESTEIRAS CASE 80CR 93HP</v>
          </cell>
          <cell r="C4826" t="str">
            <v>H</v>
          </cell>
          <cell r="D4826">
            <v>35.15</v>
          </cell>
        </row>
        <row r="4827">
          <cell r="B4827" t="str">
            <v>CUSTO C/MATERIAIS NA OPERACAO</v>
          </cell>
        </row>
        <row r="4828">
          <cell r="A4828">
            <v>5774</v>
          </cell>
          <cell r="B4828" t="str">
            <v>ESCAVADEIRA HIDRAULICA SOBRE ESTEIRAS CASE 80CR 93HP</v>
          </cell>
          <cell r="C4828" t="str">
            <v>H</v>
          </cell>
          <cell r="D4828">
            <v>5.65</v>
          </cell>
        </row>
        <row r="4829">
          <cell r="B4829" t="str">
            <v>CUSTO C/ MA0-DE-OBRA NA OPERACAO DIURNA</v>
          </cell>
        </row>
        <row r="4830">
          <cell r="A4830">
            <v>5775</v>
          </cell>
          <cell r="B4830" t="str">
            <v>LANCA ELEVATORIA KABI-GIRAFA KLE-24/3 SOBRE CAMINHAO CHASSI MB L-2318</v>
          </cell>
          <cell r="C4830" t="str">
            <v>H</v>
          </cell>
          <cell r="D4830">
            <v>71.39</v>
          </cell>
        </row>
        <row r="4831">
          <cell r="B4831" t="str">
            <v>130HP - MANUTENCAO</v>
          </cell>
        </row>
        <row r="4832">
          <cell r="A4832">
            <v>5776</v>
          </cell>
          <cell r="B4832" t="str">
            <v>LANCA ELEVATORIA KABI-GIRAFA KLE-24/3 SOBRE CAMINHAO CHASSI MB L-2318</v>
          </cell>
          <cell r="C4832" t="str">
            <v>H</v>
          </cell>
          <cell r="D4832">
            <v>49.89</v>
          </cell>
        </row>
        <row r="4833">
          <cell r="B4833" t="str">
            <v>130HP - CUSTO C/MATERIAIS NA OPERACAO</v>
          </cell>
        </row>
        <row r="4834">
          <cell r="A4834">
            <v>5777</v>
          </cell>
          <cell r="B4834" t="str">
            <v>GUINDASTE MUNK C/CESTO 640/18 SOBRE CAMINHAO CARROCERIA FORD F14000</v>
          </cell>
          <cell r="C4834" t="str">
            <v>H</v>
          </cell>
          <cell r="D4834">
            <v>13.98</v>
          </cell>
        </row>
        <row r="4835">
          <cell r="B4835" t="str">
            <v>162HP - MANUTENCAO</v>
          </cell>
        </row>
        <row r="4836">
          <cell r="A4836">
            <v>5778</v>
          </cell>
          <cell r="B4836" t="str">
            <v>MOTONIVELADORA CATERPILLAR 120 140HP (VU=6ANOS) - DEPRECIACAO E JUROS</v>
          </cell>
          <cell r="C4836" t="str">
            <v>H</v>
          </cell>
          <cell r="D4836">
            <v>63.82</v>
          </cell>
        </row>
        <row r="4837">
          <cell r="A4837" t="str">
            <v>CÓDIGO</v>
          </cell>
          <cell r="B4837" t="str">
            <v>|D E S C R I Ç Ã O                                                   |UN</v>
          </cell>
          <cell r="C4837" t="str">
            <v>IDADE</v>
          </cell>
          <cell r="D4837" t="str">
            <v>|CUSTO TOTAL</v>
          </cell>
        </row>
        <row r="4838">
          <cell r="A4838" t="str">
            <v>ÍNCULO.....:</v>
          </cell>
          <cell r="B4838" t="str">
            <v>NACIONAL CAIXA</v>
          </cell>
        </row>
        <row r="4840">
          <cell r="A4840">
            <v>5779</v>
          </cell>
          <cell r="B4840" t="str">
            <v>MOTONIVELADORA CATERPILLAR 120 140HP (VU=6ANOS) - MANUTENCAO</v>
          </cell>
          <cell r="C4840" t="str">
            <v>H</v>
          </cell>
          <cell r="D4840">
            <v>37.08</v>
          </cell>
        </row>
        <row r="4841">
          <cell r="A4841">
            <v>5780</v>
          </cell>
          <cell r="B4841" t="str">
            <v>MOTOSCRAPER 621 270HP (VU=5ANOS) / DEPRECIACAO E JUROS</v>
          </cell>
          <cell r="C4841" t="str">
            <v>H</v>
          </cell>
          <cell r="D4841">
            <v>247.08</v>
          </cell>
        </row>
        <row r="4842">
          <cell r="A4842">
            <v>5781</v>
          </cell>
          <cell r="B4842" t="str">
            <v>MOTOSCRAPER 621 270HP (VU=5ANOS) / MANUTENCAO</v>
          </cell>
          <cell r="C4842" t="str">
            <v>H</v>
          </cell>
          <cell r="D4842">
            <v>187.32</v>
          </cell>
        </row>
        <row r="4843">
          <cell r="A4843">
            <v>5782</v>
          </cell>
          <cell r="B4843" t="str">
            <v>MOTOSCRAPER 621 270HP / CUSTO COM MATERIAIS NA OPERACAO</v>
          </cell>
          <cell r="C4843" t="str">
            <v>H</v>
          </cell>
          <cell r="D4843">
            <v>102.06</v>
          </cell>
        </row>
        <row r="4844">
          <cell r="A4844">
            <v>5783</v>
          </cell>
          <cell r="B4844" t="str">
            <v>MOTOSCRAPER 621 270HP / CUSTO COM MA0-DE-0BRA NA OPERACAO DIURNA</v>
          </cell>
          <cell r="C4844" t="str">
            <v>H</v>
          </cell>
          <cell r="D4844">
            <v>5.65</v>
          </cell>
        </row>
        <row r="4845">
          <cell r="A4845">
            <v>5784</v>
          </cell>
          <cell r="B4845" t="str">
            <v>MOTOSCRAPER 621 270HP (VU=8ANOS/16.000H) - DEPRECIACAO E JUROS</v>
          </cell>
          <cell r="C4845" t="str">
            <v>H</v>
          </cell>
          <cell r="D4845">
            <v>188.63</v>
          </cell>
        </row>
        <row r="4846">
          <cell r="A4846">
            <v>5785</v>
          </cell>
          <cell r="B4846" t="str">
            <v>MOTOSCRAPER 621 270HP (VU=8ANOS/16.000H) - MANUTENCAO</v>
          </cell>
          <cell r="C4846" t="str">
            <v>H</v>
          </cell>
          <cell r="D4846">
            <v>105.46</v>
          </cell>
        </row>
        <row r="4847">
          <cell r="A4847">
            <v>5786</v>
          </cell>
          <cell r="B4847" t="str">
            <v>PA-CARREGADEIRA SOBRE PNEUS CATERPILLAR 950 170HP (VU=5ANOS)</v>
          </cell>
          <cell r="C4847" t="str">
            <v>H</v>
          </cell>
          <cell r="D4847">
            <v>90.01</v>
          </cell>
        </row>
        <row r="4848">
          <cell r="B4848" t="str">
            <v>DEPRECIACAO E JUROS</v>
          </cell>
        </row>
        <row r="4849">
          <cell r="A4849">
            <v>5787</v>
          </cell>
          <cell r="B4849" t="str">
            <v>PA-CARREGADEIRA SOBRE PNEUS CATERPILLAR 950 170HP</v>
          </cell>
          <cell r="C4849" t="str">
            <v>H</v>
          </cell>
          <cell r="D4849">
            <v>64.260000000000005</v>
          </cell>
        </row>
        <row r="4850">
          <cell r="B4850" t="str">
            <v>CUSTO C/MATERIAIS NA OPERACAO</v>
          </cell>
        </row>
        <row r="4851">
          <cell r="A4851">
            <v>5788</v>
          </cell>
          <cell r="B4851" t="str">
            <v>PA-CARREGADEIRA SOBRE PNEUS CATERPILLAR 950 170HP</v>
          </cell>
          <cell r="C4851" t="str">
            <v>H</v>
          </cell>
          <cell r="D4851">
            <v>5.65</v>
          </cell>
        </row>
        <row r="4852">
          <cell r="B4852" t="str">
            <v>CUSTO C/ MAO-DE-OBRA NA OPERACAO DIURNA</v>
          </cell>
        </row>
        <row r="4853">
          <cell r="A4853">
            <v>5789</v>
          </cell>
          <cell r="B4853" t="str">
            <v>PA-CARREGADEIRA SOBRE PNEUS CATERPILLAR 950 170HP</v>
          </cell>
          <cell r="C4853" t="str">
            <v>H</v>
          </cell>
          <cell r="D4853">
            <v>12.33</v>
          </cell>
        </row>
        <row r="4854">
          <cell r="B4854" t="str">
            <v>CUSTO C/ MAO-DE-OBRA NA OPERACAO NOTURNA</v>
          </cell>
        </row>
        <row r="4855">
          <cell r="A4855">
            <v>5790</v>
          </cell>
          <cell r="B4855" t="str">
            <v>ROLO COMPACTADOR MULLER TR14H 68HP - DEPRECIACAO E JUROS</v>
          </cell>
          <cell r="C4855" t="str">
            <v>H</v>
          </cell>
          <cell r="D4855">
            <v>26.22</v>
          </cell>
        </row>
        <row r="4856">
          <cell r="A4856">
            <v>5791</v>
          </cell>
          <cell r="B4856" t="str">
            <v>ROLO COMPACTADOR MULLER TR14H 68HP - MANUTENCAO</v>
          </cell>
          <cell r="C4856" t="str">
            <v>H</v>
          </cell>
          <cell r="D4856">
            <v>15.74</v>
          </cell>
        </row>
        <row r="4857">
          <cell r="A4857">
            <v>5792</v>
          </cell>
          <cell r="B4857" t="str">
            <v>ROLO COMPACTADOR MULLER TR14H 68HP - CUSTO C/MATERIAIS NA OPERACAO</v>
          </cell>
          <cell r="C4857" t="str">
            <v>H</v>
          </cell>
          <cell r="D4857">
            <v>28.72</v>
          </cell>
        </row>
        <row r="4858">
          <cell r="A4858">
            <v>5793</v>
          </cell>
          <cell r="B4858" t="str">
            <v>ROLO COMPACTADOR MULLER TR14H 68HP / MAO-DE-OBRA NA OPERACAO NOTURNA</v>
          </cell>
          <cell r="C4858" t="str">
            <v>H</v>
          </cell>
          <cell r="D4858">
            <v>12.33</v>
          </cell>
        </row>
        <row r="4859">
          <cell r="A4859">
            <v>5794</v>
          </cell>
          <cell r="B4859" t="str">
            <v>MARTELETE OU ROMPEDOR ATLAS COPCO TEX 31 - DEPRECIACAO E JUROS</v>
          </cell>
          <cell r="C4859" t="str">
            <v>H</v>
          </cell>
          <cell r="D4859">
            <v>1.43</v>
          </cell>
        </row>
        <row r="4860">
          <cell r="A4860">
            <v>5795</v>
          </cell>
          <cell r="B4860" t="str">
            <v>MARTELETE OU ROMPEDOR ATLAS COPCO TEX 31 - CHP DIURNO</v>
          </cell>
          <cell r="C4860" t="str">
            <v>CHP</v>
          </cell>
          <cell r="D4860">
            <v>9.14</v>
          </cell>
        </row>
        <row r="4861">
          <cell r="A4861">
            <v>5796</v>
          </cell>
          <cell r="B4861" t="str">
            <v>MARTELETE/ROMPEDOR ATLAS COPCO TEX 31/MAO-DE-OBRA NA OPERACAO DIURNA</v>
          </cell>
          <cell r="C4861" t="str">
            <v>H</v>
          </cell>
          <cell r="D4861">
            <v>5.82</v>
          </cell>
        </row>
        <row r="4862">
          <cell r="A4862">
            <v>5797</v>
          </cell>
          <cell r="B4862" t="str">
            <v>COMPRESSOR ATLAS COPCO XA80 170PCM 80HP - MANUTENCAO</v>
          </cell>
          <cell r="C4862" t="str">
            <v>H</v>
          </cell>
          <cell r="D4862">
            <v>2.5299999999999998</v>
          </cell>
        </row>
        <row r="4863">
          <cell r="A4863">
            <v>5798</v>
          </cell>
          <cell r="B4863" t="str">
            <v>COMPRESSOR ATLAS COPCO XA80 170PCM 80HP/MAO-DE-OBRA NA OPERACAO DIURNA</v>
          </cell>
          <cell r="C4863" t="str">
            <v>H</v>
          </cell>
          <cell r="D4863">
            <v>3.42</v>
          </cell>
        </row>
        <row r="4864">
          <cell r="A4864">
            <v>5799</v>
          </cell>
          <cell r="B4864" t="str">
            <v>BOMBA SUBMERSA ELETRICA MONOFASICA LEAO HT4C-10  3CV</v>
          </cell>
          <cell r="C4864" t="str">
            <v>H</v>
          </cell>
          <cell r="D4864">
            <v>0.3</v>
          </cell>
        </row>
        <row r="4865">
          <cell r="B4865" t="str">
            <v>DEPRECIACAO E JUROS</v>
          </cell>
        </row>
        <row r="4866">
          <cell r="A4866">
            <v>5800</v>
          </cell>
          <cell r="B4866" t="str">
            <v>BOMBA SUBMERSA ELETRICA MONOFASICA 3CV LEAO HT4C-10 - MANUTENCAO</v>
          </cell>
          <cell r="C4866" t="str">
            <v>H</v>
          </cell>
          <cell r="D4866">
            <v>0.12</v>
          </cell>
        </row>
        <row r="4867">
          <cell r="A4867">
            <v>5801</v>
          </cell>
          <cell r="B4867" t="str">
            <v>COMPACTADOR DE PLACA VIBRATORIA VIBRO-DYNAPAC DIESEL CM-13 4HP</v>
          </cell>
          <cell r="C4867" t="str">
            <v>H</v>
          </cell>
          <cell r="D4867">
            <v>3.9</v>
          </cell>
        </row>
        <row r="4868">
          <cell r="A4868" t="str">
            <v>CÓDIGO</v>
          </cell>
          <cell r="B4868" t="str">
            <v>|D E S C R I Ç Ã O                                                   |UN</v>
          </cell>
          <cell r="C4868" t="str">
            <v>IDADE</v>
          </cell>
          <cell r="D4868" t="str">
            <v>|CUSTO TOTAL</v>
          </cell>
        </row>
        <row r="4869">
          <cell r="A4869" t="str">
            <v>ÍNCULO.....:</v>
          </cell>
          <cell r="B4869" t="str">
            <v>NACIONAL CAIXA</v>
          </cell>
        </row>
        <row r="4871">
          <cell r="B4871" t="str">
            <v>DEPRECIACAO E JUROS</v>
          </cell>
        </row>
        <row r="4872">
          <cell r="A4872">
            <v>5802</v>
          </cell>
          <cell r="B4872" t="str">
            <v>COMPACTADOR DE PLACA VIBRATORIA VIBRO-DYNAPAC DIESEL CM-13 4HP</v>
          </cell>
          <cell r="C4872" t="str">
            <v>H</v>
          </cell>
          <cell r="D4872">
            <v>1.54</v>
          </cell>
        </row>
        <row r="4873">
          <cell r="B4873" t="str">
            <v>MANUTENCAO</v>
          </cell>
        </row>
        <row r="4874">
          <cell r="A4874">
            <v>5803</v>
          </cell>
          <cell r="B4874" t="str">
            <v>COMPACTADOR DE PLACA VIBRATORIA VIBRO-DYNAPAC DIESEL CM-13 4HP</v>
          </cell>
          <cell r="C4874" t="str">
            <v>H</v>
          </cell>
          <cell r="D4874">
            <v>1.51</v>
          </cell>
        </row>
        <row r="4875">
          <cell r="B4875" t="str">
            <v>CUSTO C/MATERIAIS NA OPERACAO</v>
          </cell>
        </row>
        <row r="4876">
          <cell r="A4876">
            <v>5804</v>
          </cell>
          <cell r="B4876" t="str">
            <v>COMPACTADOR DE PLACA VIBRATORIA VIBRO-DYNAPAC DIESEL CM-13 4HP</v>
          </cell>
          <cell r="C4876" t="str">
            <v>H</v>
          </cell>
          <cell r="D4876">
            <v>12.21</v>
          </cell>
        </row>
        <row r="4877">
          <cell r="B4877" t="str">
            <v>CUSTO C/ MAO-DE-OBRA NA OPERACAO DIURNA</v>
          </cell>
        </row>
        <row r="4878">
          <cell r="A4878">
            <v>5805</v>
          </cell>
          <cell r="B4878" t="str">
            <v>BOMBA C/MOTOR A GASOLINA AUTOESCORVANTE P/AGUA SUJA 3/4HP -CHP NOTURNA</v>
          </cell>
          <cell r="C4878" t="str">
            <v>CHP-N</v>
          </cell>
          <cell r="D4878">
            <v>3.48</v>
          </cell>
        </row>
        <row r="4879">
          <cell r="A4879">
            <v>5806</v>
          </cell>
          <cell r="B4879" t="str">
            <v>BOMBA C/MOTOR A GASOLINA AUTOESCORVANTE P/AGUA SUJA 3/4HP -CHI DIURNA</v>
          </cell>
          <cell r="C4879" t="str">
            <v>CHI</v>
          </cell>
          <cell r="D4879">
            <v>0.31</v>
          </cell>
        </row>
        <row r="4880">
          <cell r="A4880">
            <v>5807</v>
          </cell>
          <cell r="B4880" t="str">
            <v>BOMBA C/MOTOR A GASOLINA AUTOESCORVANTE P/AGUA SUJA 3/4HP -CHI NOTURNA</v>
          </cell>
          <cell r="C4880" t="str">
            <v>CHI-N</v>
          </cell>
          <cell r="D4880">
            <v>0.31</v>
          </cell>
        </row>
        <row r="4881">
          <cell r="A4881">
            <v>5808</v>
          </cell>
          <cell r="B4881" t="str">
            <v>USINA DE ASFALTO A QUENTE FIXA CAP.40/80 TON/H - CHP DIURNO</v>
          </cell>
          <cell r="C4881" t="str">
            <v>CHP</v>
          </cell>
          <cell r="D4881">
            <v>233.51</v>
          </cell>
        </row>
        <row r="4882">
          <cell r="A4882">
            <v>5809</v>
          </cell>
          <cell r="B4882" t="str">
            <v>USINA DE ASFALTO A QUENTE FIXA CAP.40/80 TON/H - CHP NOTURNO</v>
          </cell>
          <cell r="C4882" t="str">
            <v>CHP-N</v>
          </cell>
          <cell r="D4882">
            <v>237.62</v>
          </cell>
        </row>
        <row r="4883">
          <cell r="A4883">
            <v>5811</v>
          </cell>
          <cell r="B4883" t="str">
            <v>CAMINHAO BASCULANTE FORD F-14000 6M3 162HP (VU=5ANOS) - CHP DIURNO</v>
          </cell>
          <cell r="C4883" t="str">
            <v>CHP</v>
          </cell>
          <cell r="D4883">
            <v>93.32</v>
          </cell>
        </row>
        <row r="4884">
          <cell r="A4884">
            <v>5812</v>
          </cell>
          <cell r="B4884" t="str">
            <v>CAMINHAO BASCULANTE FORD F-14000 6M3 162HP (VU=5ANOS) - CHP NOTURNO</v>
          </cell>
          <cell r="C4884" t="str">
            <v>CHP-N</v>
          </cell>
          <cell r="D4884">
            <v>94.48</v>
          </cell>
        </row>
        <row r="4885">
          <cell r="A4885">
            <v>5822</v>
          </cell>
          <cell r="B4885" t="str">
            <v>CAMINHAO BASCULANTE FORD F-14000 6M3 162HP (VU=5ANOS) - CHI NOTURNO</v>
          </cell>
          <cell r="C4885" t="str">
            <v>CHI-N</v>
          </cell>
          <cell r="D4885">
            <v>27.47</v>
          </cell>
        </row>
        <row r="4886">
          <cell r="A4886">
            <v>5823</v>
          </cell>
          <cell r="B4886" t="str">
            <v>USINA DE CONCRETO PINI 227305 90/120M3 63HP - CHP DIURNO</v>
          </cell>
          <cell r="C4886" t="str">
            <v>CHP</v>
          </cell>
          <cell r="D4886">
            <v>82.25</v>
          </cell>
        </row>
        <row r="4887">
          <cell r="A4887">
            <v>5824</v>
          </cell>
          <cell r="B4887" t="str">
            <v>CAMINHAO CARROCERIA 6,0M3 FORD F-14000 162HP (VU=6ANOS) - CHP DIURNO</v>
          </cell>
          <cell r="C4887" t="str">
            <v>CHP</v>
          </cell>
          <cell r="D4887">
            <v>86.48</v>
          </cell>
        </row>
        <row r="4888">
          <cell r="A4888">
            <v>5825</v>
          </cell>
          <cell r="B4888" t="str">
            <v>CAMINHAO CARROCERIA FORD F-14000 162HP (VU=6ANOS) - CHP NOTURNO</v>
          </cell>
          <cell r="C4888" t="str">
            <v>CHP-N</v>
          </cell>
          <cell r="D4888">
            <v>85.4</v>
          </cell>
        </row>
        <row r="4889">
          <cell r="A4889">
            <v>5826</v>
          </cell>
          <cell r="B4889" t="str">
            <v>CAMINHAO CARROCERIA FORD F-14000 162HP (VU=6ANOS) - CHI DIURNO</v>
          </cell>
          <cell r="C4889" t="str">
            <v>CHI</v>
          </cell>
          <cell r="D4889">
            <v>26.57</v>
          </cell>
        </row>
        <row r="4890">
          <cell r="A4890">
            <v>5827</v>
          </cell>
          <cell r="B4890" t="str">
            <v>CAMINHAO CARROCERIA FORD F-14000 162HP (VU=6ANOS) - CHI NOTURNO</v>
          </cell>
          <cell r="C4890" t="str">
            <v>CHI-N</v>
          </cell>
          <cell r="D4890">
            <v>25.49</v>
          </cell>
        </row>
        <row r="4891">
          <cell r="A4891">
            <v>5828</v>
          </cell>
          <cell r="B4891" t="str">
            <v>USINA DE CONCRETO PINI 227305 CAP.90/120M3 63HP - CHP NOTURNO</v>
          </cell>
          <cell r="C4891" t="str">
            <v>CHP-N</v>
          </cell>
          <cell r="D4891">
            <v>84.99</v>
          </cell>
        </row>
        <row r="4892">
          <cell r="A4892">
            <v>5829</v>
          </cell>
          <cell r="B4892" t="str">
            <v>USINA DE CONCRETO PINI 227305 90/120M3 63HP - CHI DIURNO</v>
          </cell>
          <cell r="C4892" t="str">
            <v>CHI</v>
          </cell>
          <cell r="D4892">
            <v>38.71</v>
          </cell>
        </row>
        <row r="4893">
          <cell r="A4893">
            <v>5830</v>
          </cell>
          <cell r="B4893" t="str">
            <v>USINA DE CONCRETO PINI 227305 90/120M3 63HP - CHI NOTURNO</v>
          </cell>
          <cell r="C4893" t="str">
            <v>CHI-N</v>
          </cell>
          <cell r="D4893">
            <v>41.45</v>
          </cell>
        </row>
        <row r="4894">
          <cell r="A4894">
            <v>5831</v>
          </cell>
          <cell r="B4894" t="str">
            <v>USINA DE CONCRETO PINI 227305 90/120M3 63HP - CHP DIURNO</v>
          </cell>
          <cell r="C4894" t="str">
            <v>CHP</v>
          </cell>
          <cell r="D4894">
            <v>174.7</v>
          </cell>
        </row>
        <row r="4895">
          <cell r="A4895">
            <v>5832</v>
          </cell>
          <cell r="B4895" t="str">
            <v>USINA DE CONCRETO PINI 227305 90/120M3 63HP - CHP NOTURNO</v>
          </cell>
          <cell r="C4895" t="str">
            <v>CHP-N</v>
          </cell>
          <cell r="D4895">
            <v>179.49</v>
          </cell>
        </row>
        <row r="4896">
          <cell r="A4896">
            <v>5834</v>
          </cell>
          <cell r="B4896" t="str">
            <v>USINA MISTURADORA DE SOLOS PINI 227305 100HP - CHI NOTURNO</v>
          </cell>
          <cell r="C4896" t="str">
            <v>CHI-N</v>
          </cell>
          <cell r="D4896">
            <v>102.02</v>
          </cell>
        </row>
        <row r="4897">
          <cell r="A4897">
            <v>5835</v>
          </cell>
          <cell r="B4897" t="str">
            <v>VIBROACABADORA SOBRE ESTEIRAS POTENCIA MAX.100 CV - CHP DIURNO</v>
          </cell>
          <cell r="C4897" t="str">
            <v>CHP</v>
          </cell>
          <cell r="D4897">
            <v>200.29</v>
          </cell>
        </row>
        <row r="4898">
          <cell r="A4898">
            <v>5836</v>
          </cell>
          <cell r="B4898" t="str">
            <v>VIBROACABADORA SOBRE ESTEIRAS POT.MAX. 100 CV - CHP NOTURNO</v>
          </cell>
          <cell r="C4898" t="str">
            <v>CHP-N</v>
          </cell>
          <cell r="D4898">
            <v>202.35</v>
          </cell>
        </row>
        <row r="4899">
          <cell r="A4899" t="str">
            <v>CÓDIGO</v>
          </cell>
          <cell r="B4899" t="str">
            <v>|D E S C R I Ç Ã O                                                   |UN</v>
          </cell>
          <cell r="C4899" t="str">
            <v>IDADE</v>
          </cell>
          <cell r="D4899" t="str">
            <v>|CUSTO TOTAL</v>
          </cell>
        </row>
        <row r="4900">
          <cell r="A4900" t="str">
            <v>ÍNCULO.....:</v>
          </cell>
          <cell r="B4900" t="str">
            <v>NACIONAL CAIXA</v>
          </cell>
        </row>
        <row r="4902">
          <cell r="A4902">
            <v>5837</v>
          </cell>
          <cell r="B4902" t="str">
            <v>VIBROACABADORA SOBRE ESTEIRAS POT.MAXIMA 100 CV - CHI DIURNO</v>
          </cell>
          <cell r="C4902" t="str">
            <v>CHI</v>
          </cell>
          <cell r="D4902">
            <v>116.13</v>
          </cell>
        </row>
        <row r="4903">
          <cell r="A4903">
            <v>5838</v>
          </cell>
          <cell r="B4903" t="str">
            <v>VIBROACABADORA SOBRE ESTEIRAS POT. MAX. 100 CV - CHI NOTURNO</v>
          </cell>
          <cell r="C4903" t="str">
            <v>CHI-N</v>
          </cell>
          <cell r="D4903">
            <v>118.18</v>
          </cell>
        </row>
        <row r="4904">
          <cell r="A4904">
            <v>5839</v>
          </cell>
          <cell r="B4904" t="str">
            <v>VASSOURA MECANICA REBOCAVEL ULIANA CONSMAQ - CHP DIURNO</v>
          </cell>
          <cell r="C4904" t="str">
            <v>CHP</v>
          </cell>
          <cell r="D4904">
            <v>4.1100000000000003</v>
          </cell>
        </row>
        <row r="4905">
          <cell r="A4905">
            <v>5840</v>
          </cell>
          <cell r="B4905" t="str">
            <v>VASSOURA MECANICA REBOCAVEL ULIANA CONSMAQ - CHP NOTURNO</v>
          </cell>
          <cell r="C4905" t="str">
            <v>CHP-N</v>
          </cell>
          <cell r="D4905">
            <v>4.1100000000000003</v>
          </cell>
        </row>
        <row r="4906">
          <cell r="A4906">
            <v>5841</v>
          </cell>
          <cell r="B4906" t="str">
            <v>VASSOURA MECANICA REBOCAVEL ULIANA CONSMAQ - CHI DIURNO</v>
          </cell>
          <cell r="C4906" t="str">
            <v>CHI</v>
          </cell>
          <cell r="D4906">
            <v>3.08</v>
          </cell>
        </row>
        <row r="4907">
          <cell r="A4907">
            <v>5842</v>
          </cell>
          <cell r="B4907" t="str">
            <v>VASSOURA MECANICA REBOCAVEL ULIANA CONSMAQ - CHI NOTURNO</v>
          </cell>
          <cell r="C4907" t="str">
            <v>CHI-N</v>
          </cell>
          <cell r="D4907">
            <v>3.08</v>
          </cell>
        </row>
        <row r="4908">
          <cell r="A4908">
            <v>5843</v>
          </cell>
          <cell r="B4908" t="str">
            <v>TRATOR DE PNEUS CBT 2105 108 HP - CHP DIURNO</v>
          </cell>
          <cell r="C4908" t="str">
            <v>CHP</v>
          </cell>
          <cell r="D4908">
            <v>88.08</v>
          </cell>
        </row>
        <row r="4909">
          <cell r="A4909">
            <v>5844</v>
          </cell>
          <cell r="B4909" t="str">
            <v>TRATOR DE PNEUS CBT 2105 108 HP - CHP NOTURNO</v>
          </cell>
          <cell r="C4909" t="str">
            <v>CHP-N</v>
          </cell>
          <cell r="D4909">
            <v>91.78</v>
          </cell>
        </row>
        <row r="4910">
          <cell r="A4910">
            <v>5845</v>
          </cell>
          <cell r="B4910" t="str">
            <v>TRATOR DE PNEUS CBT 2105 108 HP - CHI DIURNO</v>
          </cell>
          <cell r="C4910" t="str">
            <v>CHI</v>
          </cell>
          <cell r="D4910">
            <v>28.43</v>
          </cell>
        </row>
        <row r="4911">
          <cell r="A4911">
            <v>5846</v>
          </cell>
          <cell r="B4911" t="str">
            <v>TRATOR DE PNEUS CBT 2105 108 HP - CHI NOTURNO</v>
          </cell>
          <cell r="C4911" t="str">
            <v>CHI-N</v>
          </cell>
          <cell r="D4911">
            <v>32.14</v>
          </cell>
        </row>
        <row r="4912">
          <cell r="A4912">
            <v>5847</v>
          </cell>
          <cell r="B4912" t="str">
            <v>TRATOR DE ESTEIRAS KOMATSU D65-E-8E 160HP - CHP DIURNO (VU=5ANOS)</v>
          </cell>
          <cell r="C4912" t="str">
            <v>CHP</v>
          </cell>
          <cell r="D4912">
            <v>257.06</v>
          </cell>
        </row>
        <row r="4913">
          <cell r="A4913">
            <v>5848</v>
          </cell>
          <cell r="B4913" t="str">
            <v>TRATOR DE ESTEIRAS KOMATSU D65-E-8E 160HP - CHP NOTURNO (VU=5ANOS)</v>
          </cell>
          <cell r="C4913" t="str">
            <v>CHP-N</v>
          </cell>
          <cell r="D4913">
            <v>259.11</v>
          </cell>
        </row>
        <row r="4914">
          <cell r="A4914">
            <v>5849</v>
          </cell>
          <cell r="B4914" t="str">
            <v>TRATOR DE ESTEIRAS KOMATSU D65-E-8E 160HP - CHI DIURNO (VU=5ANOS)</v>
          </cell>
          <cell r="C4914" t="str">
            <v>CHI</v>
          </cell>
          <cell r="D4914">
            <v>116.24</v>
          </cell>
        </row>
        <row r="4915">
          <cell r="A4915">
            <v>5850</v>
          </cell>
          <cell r="B4915" t="str">
            <v>TRATOR DE ESTEIRAS KOMATSU D65-E-8E 160HP - CHI NOTURNO (VU=5ANOS)</v>
          </cell>
          <cell r="C4915" t="str">
            <v>CHI-N</v>
          </cell>
          <cell r="D4915">
            <v>118.29</v>
          </cell>
        </row>
        <row r="4916">
          <cell r="A4916">
            <v>5851</v>
          </cell>
          <cell r="B4916" t="str">
            <v>TRATOR DE ESTEIRAS CATERPILLAR D6G 155HP / CHP DIURNO (VU=5ANOS)</v>
          </cell>
          <cell r="C4916" t="str">
            <v>CHP</v>
          </cell>
          <cell r="D4916">
            <v>254.6</v>
          </cell>
        </row>
        <row r="4917">
          <cell r="A4917">
            <v>5852</v>
          </cell>
          <cell r="B4917" t="str">
            <v>TRATOR DE ESTEIRAS CATERPILLAR D6G 155HP / CHP NOTURNO (VU=5ANOS)</v>
          </cell>
          <cell r="C4917" t="str">
            <v>CHP-N</v>
          </cell>
          <cell r="D4917">
            <v>261.27999999999997</v>
          </cell>
        </row>
        <row r="4918">
          <cell r="A4918">
            <v>5853</v>
          </cell>
          <cell r="B4918" t="str">
            <v>TRATOR DE ESTEIRAS CATERPILLAR D6G 155HP / CHI DIURNO (VU=5ANOS)</v>
          </cell>
          <cell r="C4918" t="str">
            <v>CHI</v>
          </cell>
          <cell r="D4918">
            <v>114.35</v>
          </cell>
        </row>
        <row r="4919">
          <cell r="A4919">
            <v>5854</v>
          </cell>
          <cell r="B4919" t="str">
            <v>TRATOR DE ESTEIRAS CATERPILLAR D6G 155HP / CHI NOTURNO (VU=5ANOS)</v>
          </cell>
          <cell r="C4919" t="str">
            <v>CHI-N</v>
          </cell>
          <cell r="D4919">
            <v>121.04</v>
          </cell>
        </row>
        <row r="4920">
          <cell r="A4920">
            <v>5855</v>
          </cell>
          <cell r="B4920" t="str">
            <v>TRATOR DE ESTEIRAS CATERPILLAR D8R 305HP / CHP DIURNO (VU=5ANOS)</v>
          </cell>
          <cell r="C4920" t="str">
            <v>CHP</v>
          </cell>
          <cell r="D4920">
            <v>605.4</v>
          </cell>
        </row>
        <row r="4921">
          <cell r="A4921">
            <v>5856</v>
          </cell>
          <cell r="B4921" t="str">
            <v>TRATOR DE ESTEIRAS CATERPILLAR D8R 305HP / CHP NOTURNO (VU=5ANOS)</v>
          </cell>
          <cell r="C4921" t="str">
            <v>CHP-N</v>
          </cell>
          <cell r="D4921">
            <v>612.09</v>
          </cell>
        </row>
        <row r="4922">
          <cell r="A4922">
            <v>5857</v>
          </cell>
          <cell r="B4922" t="str">
            <v>TRATOR DE ESTEIRAS CATERPILLAR D8R 305HP / CHI DIURNO (VU=5ANOS)</v>
          </cell>
          <cell r="C4922" t="str">
            <v>CHI</v>
          </cell>
          <cell r="D4922">
            <v>281.2</v>
          </cell>
        </row>
        <row r="4923">
          <cell r="A4923">
            <v>5858</v>
          </cell>
          <cell r="B4923" t="str">
            <v>TRATOR DE ESTEIRAS CATERPILLAR D8R 305HP / CHI NOTURNO (VU=5ANOS)</v>
          </cell>
          <cell r="C4923" t="str">
            <v>CHI-N</v>
          </cell>
          <cell r="D4923">
            <v>287.89</v>
          </cell>
        </row>
        <row r="4924">
          <cell r="A4924">
            <v>5860</v>
          </cell>
          <cell r="B4924" t="str">
            <v>TRATOR DE ESTEIRAS CATERPILLAR D4 125HP - CHP NOTURNO (VU=5ANOS)</v>
          </cell>
          <cell r="C4924" t="str">
            <v>CHP-N</v>
          </cell>
          <cell r="D4924">
            <v>162.91</v>
          </cell>
        </row>
        <row r="4925">
          <cell r="A4925">
            <v>5861</v>
          </cell>
          <cell r="B4925" t="str">
            <v>TRATOR DE ESTEIRAS CATERPILLAR D4 125HP - CHI DIURNO (VU=5ANOS)</v>
          </cell>
          <cell r="C4925" t="str">
            <v>CHI</v>
          </cell>
          <cell r="D4925">
            <v>70.12</v>
          </cell>
        </row>
        <row r="4926">
          <cell r="A4926">
            <v>5862</v>
          </cell>
          <cell r="B4926" t="str">
            <v>TRATOR DE ESTEIRAS CATERPILLAR D4 125HP - CHI NOTURNO (VU=5ANOS)</v>
          </cell>
          <cell r="C4926" t="str">
            <v>CHI-N</v>
          </cell>
          <cell r="D4926">
            <v>87.3</v>
          </cell>
        </row>
        <row r="4927">
          <cell r="A4927">
            <v>5863</v>
          </cell>
          <cell r="B4927" t="str">
            <v>ROLO COMPACTADOR VIBRATORIO LISO REBOCAVEL MULLER RV52L 5L/CHP DIURNO</v>
          </cell>
          <cell r="C4927" t="str">
            <v>CHP</v>
          </cell>
          <cell r="D4927">
            <v>49.06</v>
          </cell>
        </row>
        <row r="4928">
          <cell r="A4928">
            <v>5864</v>
          </cell>
          <cell r="B4928" t="str">
            <v>ROLO COMPACTADOR VIBRATORIO LISO REBOCAVEL MULLER RV52L 5L/CHP NOTURNO</v>
          </cell>
          <cell r="C4928" t="str">
            <v>CHP-N</v>
          </cell>
          <cell r="D4928">
            <v>51.11</v>
          </cell>
        </row>
        <row r="4929">
          <cell r="A4929">
            <v>5865</v>
          </cell>
          <cell r="B4929" t="str">
            <v>ROLO COMPACTADOR VIBRATORIO LISO REBOCAVEL MULLER RV52L 5L /CHI DIURNO</v>
          </cell>
          <cell r="C4929" t="str">
            <v>CHI</v>
          </cell>
          <cell r="D4929">
            <v>17.809999999999999</v>
          </cell>
        </row>
        <row r="4930">
          <cell r="A4930" t="str">
            <v>CÓDIGO</v>
          </cell>
          <cell r="B4930" t="str">
            <v>|D E S C R I Ç Ã O                                                   |UN</v>
          </cell>
          <cell r="C4930" t="str">
            <v>IDADE</v>
          </cell>
          <cell r="D4930" t="str">
            <v>|CUSTO TOTAL</v>
          </cell>
        </row>
        <row r="4931">
          <cell r="A4931" t="str">
            <v>ÍNCULO.....:</v>
          </cell>
          <cell r="B4931" t="str">
            <v>NACIONAL CAIXA</v>
          </cell>
        </row>
        <row r="4933">
          <cell r="A4933">
            <v>5866</v>
          </cell>
          <cell r="B4933" t="str">
            <v>ROLO COMPACTADOR VIBRATORIO LISO REBOCAVEL MULLER RV52L 5L/CHI NOTURNO</v>
          </cell>
          <cell r="C4933" t="str">
            <v>CHI-N</v>
          </cell>
          <cell r="D4933">
            <v>19.87</v>
          </cell>
        </row>
        <row r="4934">
          <cell r="A4934">
            <v>5867</v>
          </cell>
          <cell r="B4934" t="str">
            <v>ROLO TANDEM MULLER RT82H 60HP - CHP DIURNO</v>
          </cell>
          <cell r="C4934" t="str">
            <v>CHP</v>
          </cell>
          <cell r="D4934">
            <v>70.150000000000006</v>
          </cell>
        </row>
        <row r="4935">
          <cell r="A4935">
            <v>5868</v>
          </cell>
          <cell r="B4935" t="str">
            <v>ROLO TANDEM MULLER RT82H 60HP - CHP NOTURNO</v>
          </cell>
          <cell r="C4935" t="str">
            <v>CHP-N</v>
          </cell>
          <cell r="D4935">
            <v>72.2</v>
          </cell>
        </row>
        <row r="4936">
          <cell r="A4936">
            <v>5869</v>
          </cell>
          <cell r="B4936" t="str">
            <v>ROLO TANDEM MULLER RT82H 60HP - CHI DIURNO</v>
          </cell>
          <cell r="C4936" t="str">
            <v>CHI</v>
          </cell>
          <cell r="D4936">
            <v>29.74</v>
          </cell>
        </row>
        <row r="4937">
          <cell r="A4937">
            <v>5870</v>
          </cell>
          <cell r="B4937" t="str">
            <v>ROLO TANDEM MULLER RT82H 60HP - CHI NOTURNO</v>
          </cell>
          <cell r="C4937" t="str">
            <v>CHI-N</v>
          </cell>
          <cell r="D4937">
            <v>31.79</v>
          </cell>
        </row>
        <row r="4938">
          <cell r="A4938">
            <v>5871</v>
          </cell>
          <cell r="B4938" t="str">
            <v>ROLO COMPACTADOR AUTOPROPULSOR SOBRE PNEUS DYNAPAC CP221 145HP</v>
          </cell>
          <cell r="C4938" t="str">
            <v>CHP</v>
          </cell>
          <cell r="D4938">
            <v>121.79</v>
          </cell>
        </row>
        <row r="4939">
          <cell r="B4939" t="str">
            <v>CHP DIURNO</v>
          </cell>
        </row>
        <row r="4940">
          <cell r="A4940">
            <v>5872</v>
          </cell>
          <cell r="B4940" t="str">
            <v>ROLO COMPACTADOR AUTOPROPULSOR SOBRE PNEUS DYNAPAC CP221 145HP</v>
          </cell>
          <cell r="C4940" t="str">
            <v>CHP-N</v>
          </cell>
          <cell r="D4940">
            <v>123.85</v>
          </cell>
        </row>
        <row r="4941">
          <cell r="B4941" t="str">
            <v>CHP NOTURNO</v>
          </cell>
        </row>
        <row r="4942">
          <cell r="A4942">
            <v>5873</v>
          </cell>
          <cell r="B4942" t="str">
            <v>ROLO COMPACTADOR AUTOPROPULSOR SOBRE PNEUS DYNAPAC CP221 145HP</v>
          </cell>
          <cell r="C4942" t="str">
            <v>CHI</v>
          </cell>
          <cell r="D4942">
            <v>45.71</v>
          </cell>
        </row>
        <row r="4943">
          <cell r="B4943" t="str">
            <v>CHI DURNO</v>
          </cell>
        </row>
        <row r="4944">
          <cell r="A4944">
            <v>5874</v>
          </cell>
          <cell r="B4944" t="str">
            <v>ROLO COMPACTADOR AUTOPROPULSOR SOBRE PNEUS DYNAPAC CP221 145HP</v>
          </cell>
          <cell r="C4944" t="str">
            <v>CHI-N</v>
          </cell>
          <cell r="D4944">
            <v>47.76</v>
          </cell>
        </row>
        <row r="4945">
          <cell r="B4945" t="str">
            <v>CHI NOTURNO</v>
          </cell>
        </row>
        <row r="4946">
          <cell r="A4946">
            <v>5875</v>
          </cell>
          <cell r="B4946" t="str">
            <v>RETRO-ESCAVADEIRA SOBRE PNEUS  CASE 580H 74HP - CHP DIURNO</v>
          </cell>
          <cell r="C4946" t="str">
            <v>CHP</v>
          </cell>
          <cell r="D4946">
            <v>74.61</v>
          </cell>
        </row>
        <row r="4947">
          <cell r="A4947">
            <v>5876</v>
          </cell>
          <cell r="B4947" t="str">
            <v>RETRO-ESCAVADEIRA SOBRE PNEUS  CASE 580H 74HP - CHP NOTURNO</v>
          </cell>
          <cell r="C4947" t="str">
            <v>CHP-N</v>
          </cell>
          <cell r="D4947">
            <v>75.739999999999995</v>
          </cell>
        </row>
        <row r="4948">
          <cell r="A4948">
            <v>5877</v>
          </cell>
          <cell r="B4948" t="str">
            <v>RETRO-ESCAVADEIRA SOBRE PNEUS  CASE 580H 74HP - CHI DIURNO</v>
          </cell>
          <cell r="C4948" t="str">
            <v>CHI</v>
          </cell>
          <cell r="D4948">
            <v>29.18</v>
          </cell>
        </row>
        <row r="4949">
          <cell r="A4949">
            <v>5878</v>
          </cell>
          <cell r="B4949" t="str">
            <v>RETRO-ESCAVADEIRA SOBRE PNEUS  CASE 580H 74HP - CHI NOTURNO</v>
          </cell>
          <cell r="C4949" t="str">
            <v>CHI-N</v>
          </cell>
          <cell r="D4949">
            <v>30.31</v>
          </cell>
        </row>
        <row r="4950">
          <cell r="A4950">
            <v>5879</v>
          </cell>
          <cell r="B4950" t="str">
            <v>ROLO COMPACTADOR PE-DE-CARNEIRO REBOCAVEL 5T - CHP DIURNO</v>
          </cell>
          <cell r="C4950" t="str">
            <v>CHP</v>
          </cell>
          <cell r="D4950">
            <v>7.23</v>
          </cell>
        </row>
        <row r="4951">
          <cell r="A4951">
            <v>5880</v>
          </cell>
          <cell r="B4951" t="str">
            <v>ROLO COMPACTADOR PE-DE-CARNEIRO REBOCAVEL 5T - CHP NOTURNO</v>
          </cell>
          <cell r="C4951" t="str">
            <v>CHP-N</v>
          </cell>
          <cell r="D4951">
            <v>7.23</v>
          </cell>
        </row>
        <row r="4952">
          <cell r="A4952">
            <v>5881</v>
          </cell>
          <cell r="B4952" t="str">
            <v>ROLO COMPACTADOR PE-DE-CARNEIRO REBOCAVEL 5T - CHI DIURNO</v>
          </cell>
          <cell r="C4952" t="str">
            <v>CHI</v>
          </cell>
          <cell r="D4952">
            <v>5.42</v>
          </cell>
        </row>
        <row r="4953">
          <cell r="A4953">
            <v>5882</v>
          </cell>
          <cell r="B4953" t="str">
            <v>CAMINHAO CHASSI MERCEDES BENZ  L-2318/42 130HP C/EQUIP. LAMA ASFALTICA</v>
          </cell>
          <cell r="C4953" t="str">
            <v>CHP</v>
          </cell>
          <cell r="D4953">
            <v>110.21</v>
          </cell>
        </row>
        <row r="4954">
          <cell r="B4954" t="str">
            <v>CHP DIURNO</v>
          </cell>
        </row>
        <row r="4955">
          <cell r="A4955">
            <v>5883</v>
          </cell>
          <cell r="B4955" t="str">
            <v>CAMINHAO CHASSI MERCEDES BENZ  L-2318/42 130HP C/EQUIP. LAMA ASFALTICA</v>
          </cell>
          <cell r="C4955" t="str">
            <v>CHP-N</v>
          </cell>
          <cell r="D4955">
            <v>111.82</v>
          </cell>
        </row>
        <row r="4956">
          <cell r="B4956" t="str">
            <v>CHP NOTURNO</v>
          </cell>
        </row>
        <row r="4957">
          <cell r="A4957">
            <v>5884</v>
          </cell>
          <cell r="B4957" t="str">
            <v>CAMINHAO CHASSI MERCEDES BENZ  L-2318/42 130HP C/EQUIP. LAMA ASFALTICA</v>
          </cell>
          <cell r="C4957" t="str">
            <v>CHI</v>
          </cell>
          <cell r="D4957">
            <v>45.12</v>
          </cell>
        </row>
        <row r="4958">
          <cell r="B4958" t="str">
            <v>CHI DIURNO</v>
          </cell>
        </row>
        <row r="4959">
          <cell r="A4959">
            <v>5885</v>
          </cell>
          <cell r="B4959" t="str">
            <v>CAMINHAO CHASSI MERCEDES BENZ  L-2318/42 130HP C/EQUIP. LAMA ASFALTICA</v>
          </cell>
          <cell r="C4959" t="str">
            <v>CHI-N</v>
          </cell>
          <cell r="D4959">
            <v>46.73</v>
          </cell>
        </row>
        <row r="4960">
          <cell r="B4960" t="str">
            <v>CHI NOTURNO</v>
          </cell>
        </row>
        <row r="4961">
          <cell r="A4961" t="str">
            <v>CÓDIGO</v>
          </cell>
          <cell r="B4961" t="str">
            <v>|D E S C R I Ç Ã O                                                   |UN</v>
          </cell>
          <cell r="C4961" t="str">
            <v>IDADE</v>
          </cell>
          <cell r="D4961" t="str">
            <v>|CUSTO TOTAL</v>
          </cell>
        </row>
        <row r="4962">
          <cell r="A4962" t="str">
            <v>ÍNCULO.....:</v>
          </cell>
          <cell r="B4962" t="str">
            <v>NACIONAL CAIXA</v>
          </cell>
        </row>
        <row r="4964">
          <cell r="A4964">
            <v>5886</v>
          </cell>
          <cell r="B4964" t="str">
            <v>CAMINHAO PIPA FORD F12000 6000L 162HP C/BOMBA GASOLINA - CHP DIURNO</v>
          </cell>
          <cell r="C4964" t="str">
            <v>CHP</v>
          </cell>
          <cell r="D4964">
            <v>73.430000000000007</v>
          </cell>
        </row>
        <row r="4965">
          <cell r="A4965">
            <v>5887</v>
          </cell>
          <cell r="B4965" t="str">
            <v>CAMINHAO PIPA FORD F12000 6000L 162HP C/BOMBA GASOLINA - CHP NOTURNO</v>
          </cell>
          <cell r="C4965" t="str">
            <v>CHP-N</v>
          </cell>
          <cell r="D4965">
            <v>75.040000000000006</v>
          </cell>
        </row>
        <row r="4966">
          <cell r="A4966">
            <v>5888</v>
          </cell>
          <cell r="B4966" t="str">
            <v>CAMINHAO PIPA FORD F12000 6000L 162HP C/BOMBA GASOLINA - CHI DIURNO</v>
          </cell>
          <cell r="C4966" t="str">
            <v>CHI</v>
          </cell>
          <cell r="D4966">
            <v>26.9</v>
          </cell>
        </row>
        <row r="4967">
          <cell r="A4967">
            <v>5889</v>
          </cell>
          <cell r="B4967" t="str">
            <v>CAMINHAO PIPA FORD F12000 6000L 162HP C/BOMBA GASOLINA - CHI NOTURNO</v>
          </cell>
          <cell r="C4967" t="str">
            <v>CHI-N</v>
          </cell>
          <cell r="D4967">
            <v>28.51</v>
          </cell>
        </row>
        <row r="4968">
          <cell r="A4968">
            <v>5890</v>
          </cell>
          <cell r="B4968" t="str">
            <v>CAMINHAO CHASSI MERCEDES BENZ L2318/42 130HP - CHP DIURNO</v>
          </cell>
          <cell r="C4968" t="str">
            <v>CHP</v>
          </cell>
          <cell r="D4968">
            <v>89.15</v>
          </cell>
        </row>
        <row r="4969">
          <cell r="A4969">
            <v>5891</v>
          </cell>
          <cell r="B4969" t="str">
            <v>CAMINHAO CHASSI MERCEDES BENZ L2318/42 130HP - CHP NOTURNO</v>
          </cell>
          <cell r="C4969" t="str">
            <v>CHP-N</v>
          </cell>
          <cell r="D4969">
            <v>90.76</v>
          </cell>
        </row>
        <row r="4970">
          <cell r="A4970">
            <v>5892</v>
          </cell>
          <cell r="B4970" t="str">
            <v>CAMINHAO CHASSI MERCEDES BENZ L2318/42 130HP - CHI DIURNO</v>
          </cell>
          <cell r="C4970" t="str">
            <v>CHI</v>
          </cell>
          <cell r="D4970">
            <v>26.13</v>
          </cell>
        </row>
        <row r="4971">
          <cell r="A4971">
            <v>5893</v>
          </cell>
          <cell r="B4971" t="str">
            <v>CAMINHAO CHASSI MERCEDES BENZ L2318/42 130HP - CHI NOTURNO</v>
          </cell>
          <cell r="C4971" t="str">
            <v>CHI-N</v>
          </cell>
          <cell r="D4971">
            <v>27.74</v>
          </cell>
        </row>
        <row r="4972">
          <cell r="A4972">
            <v>5894</v>
          </cell>
          <cell r="B4972" t="str">
            <v>CAMINHAO CHASSI FORD F14000 162HP - CHP DIURNO</v>
          </cell>
          <cell r="C4972" t="str">
            <v>CHP</v>
          </cell>
          <cell r="D4972">
            <v>85.24</v>
          </cell>
        </row>
        <row r="4973">
          <cell r="A4973">
            <v>5895</v>
          </cell>
          <cell r="B4973" t="str">
            <v>CAMINHAO CHASSI FORD F14000 162HP - CHP NOTURNO</v>
          </cell>
          <cell r="C4973" t="str">
            <v>CHP-N</v>
          </cell>
          <cell r="D4973">
            <v>86.85</v>
          </cell>
        </row>
        <row r="4974">
          <cell r="A4974">
            <v>5896</v>
          </cell>
          <cell r="B4974" t="str">
            <v>CAMINHAO CHASSI FORD F14000 162HP - CHI DIURNO</v>
          </cell>
          <cell r="C4974" t="str">
            <v>CHI</v>
          </cell>
          <cell r="D4974">
            <v>25.79</v>
          </cell>
        </row>
        <row r="4975">
          <cell r="A4975">
            <v>5897</v>
          </cell>
          <cell r="B4975" t="str">
            <v>CAMINHAO CHASSI FORD F14000 162HP - CHI NOTURNO</v>
          </cell>
          <cell r="C4975" t="str">
            <v>CHI-N</v>
          </cell>
          <cell r="D4975">
            <v>27.39</v>
          </cell>
        </row>
        <row r="4976">
          <cell r="A4976">
            <v>5898</v>
          </cell>
          <cell r="B4976" t="str">
            <v>CAMINHAO PIPA FORD F12000 142HP 6000L (VU=6ANOS/12000H) -CHP NOTURNO</v>
          </cell>
          <cell r="C4976" t="str">
            <v>CHP-N</v>
          </cell>
          <cell r="D4976">
            <v>92.33</v>
          </cell>
        </row>
        <row r="4977">
          <cell r="A4977">
            <v>5899</v>
          </cell>
          <cell r="B4977" t="str">
            <v>CAMINHAO PIPA FORD F12000 142HP 6000L (VU=6ANOS/12000H) -CHI DIURNO</v>
          </cell>
          <cell r="C4977" t="str">
            <v>CHI</v>
          </cell>
          <cell r="D4977">
            <v>22.26</v>
          </cell>
        </row>
        <row r="4978">
          <cell r="A4978">
            <v>5900</v>
          </cell>
          <cell r="B4978" t="str">
            <v>CAMINHAO PIPA FORD F12000 142HP 6000L (VU=6ANOS/12000H) -CHI NOTURNO</v>
          </cell>
          <cell r="C4978" t="str">
            <v>CHI-N</v>
          </cell>
          <cell r="D4978">
            <v>26.1</v>
          </cell>
        </row>
        <row r="4979">
          <cell r="A4979">
            <v>5901</v>
          </cell>
          <cell r="B4979" t="str">
            <v>CAMINHAO PIPA FORD F14000 10.000L C/BOMBA GASOLINA E IRRIGADEIRA</v>
          </cell>
          <cell r="C4979" t="str">
            <v>CHP</v>
          </cell>
          <cell r="D4979">
            <v>86.94</v>
          </cell>
        </row>
        <row r="4980">
          <cell r="B4980" t="str">
            <v>CHP DIURNO</v>
          </cell>
        </row>
        <row r="4981">
          <cell r="A4981">
            <v>5902</v>
          </cell>
          <cell r="B4981" t="str">
            <v>CAMINHAO PIPA FORD F14000 10.000L C/BOMBA GASOLINA E IRRIGADEIRA</v>
          </cell>
          <cell r="C4981" t="str">
            <v>CHP-N</v>
          </cell>
          <cell r="D4981">
            <v>88.55</v>
          </cell>
        </row>
        <row r="4982">
          <cell r="B4982" t="str">
            <v>CHP NOTURNO</v>
          </cell>
        </row>
        <row r="4983">
          <cell r="A4983">
            <v>5903</v>
          </cell>
          <cell r="B4983" t="str">
            <v>CAMINHAO PIPA FORD F14000 10.000L C/BOMBA GASOLINA E IRRIGADEIRA</v>
          </cell>
          <cell r="C4983" t="str">
            <v>CHI</v>
          </cell>
          <cell r="D4983">
            <v>26.16</v>
          </cell>
        </row>
        <row r="4984">
          <cell r="B4984" t="str">
            <v>CHI DIURNO</v>
          </cell>
        </row>
        <row r="4985">
          <cell r="A4985">
            <v>5904</v>
          </cell>
          <cell r="B4985" t="str">
            <v>CAMINHAO PIPA FORD F14000 10.000L C/BOMBA GASOLINA E IRRIGADEIRA</v>
          </cell>
          <cell r="C4985" t="str">
            <v>CHI-N</v>
          </cell>
          <cell r="D4985">
            <v>27.77</v>
          </cell>
        </row>
        <row r="4986">
          <cell r="B4986" t="str">
            <v>CHI NOTURNO</v>
          </cell>
        </row>
        <row r="4987">
          <cell r="A4987">
            <v>5905</v>
          </cell>
          <cell r="B4987" t="str">
            <v>DISTRIBUIDOR DE AGREGADOS REBOCAVEL EA12 - CHP DIURNO</v>
          </cell>
          <cell r="C4987" t="str">
            <v>CHP</v>
          </cell>
          <cell r="D4987">
            <v>10.88</v>
          </cell>
        </row>
        <row r="4988">
          <cell r="A4988">
            <v>5906</v>
          </cell>
          <cell r="B4988" t="str">
            <v>DISTRIBUIDOR DE AGREGADOS REBOCAVEL EA12 - CHP NOTURNO</v>
          </cell>
          <cell r="C4988" t="str">
            <v>CHP-N</v>
          </cell>
          <cell r="D4988">
            <v>10.88</v>
          </cell>
        </row>
        <row r="4989">
          <cell r="A4989">
            <v>5907</v>
          </cell>
          <cell r="B4989" t="str">
            <v>DISTRIBUIDOR DE AGREGADOS REBOCAVEL EA12 - CHI DIURNO</v>
          </cell>
          <cell r="C4989" t="str">
            <v>CHI</v>
          </cell>
          <cell r="D4989">
            <v>7.98</v>
          </cell>
        </row>
        <row r="4990">
          <cell r="A4990">
            <v>5908</v>
          </cell>
          <cell r="B4990" t="str">
            <v>DISTRIBUIDOR DE AGREGADOS REBOCAVEL EA12 - CHI NOTURNO</v>
          </cell>
          <cell r="C4990" t="str">
            <v>CHI-N</v>
          </cell>
          <cell r="D4990">
            <v>7.98</v>
          </cell>
        </row>
        <row r="4991">
          <cell r="A4991">
            <v>5909</v>
          </cell>
          <cell r="B4991" t="str">
            <v>DISTRIBUIDOR DE BETUME REBOCAV C/AQUECEDOR 1200/2100L C/BOMBA 3,4CV</v>
          </cell>
          <cell r="C4991" t="str">
            <v>CHP</v>
          </cell>
          <cell r="D4991">
            <v>46.23</v>
          </cell>
        </row>
        <row r="4992">
          <cell r="A4992" t="str">
            <v>CÓDIGO</v>
          </cell>
          <cell r="B4992" t="str">
            <v>|D E S C R I Ç Ã O                                                   |UN</v>
          </cell>
          <cell r="C4992" t="str">
            <v>IDADE</v>
          </cell>
          <cell r="D4992" t="str">
            <v>|CUSTO TOTAL</v>
          </cell>
        </row>
        <row r="4993">
          <cell r="A4993" t="str">
            <v>ÍNCULO.....:</v>
          </cell>
          <cell r="B4993" t="str">
            <v>NACIONAL CAIXA</v>
          </cell>
        </row>
        <row r="4995">
          <cell r="B4995" t="str">
            <v>CHP DIURNO</v>
          </cell>
        </row>
        <row r="4996">
          <cell r="A4996">
            <v>5910</v>
          </cell>
          <cell r="B4996" t="str">
            <v>DISTRIBUIDOR DE BETUME REBOCAV C/AQUECEDOR 1200/2100L C/BOMBA 3,4CV</v>
          </cell>
          <cell r="C4996" t="str">
            <v>CHP-N</v>
          </cell>
          <cell r="D4996">
            <v>46.24</v>
          </cell>
        </row>
        <row r="4997">
          <cell r="B4997" t="str">
            <v>CHP NOTURNO</v>
          </cell>
        </row>
        <row r="4998">
          <cell r="A4998">
            <v>5911</v>
          </cell>
          <cell r="B4998" t="str">
            <v>DISTRIBUIDOR DE BETUME REBOCAV C/AQUECEDOR 1200/2100L C/BOMBA 3,4CV</v>
          </cell>
          <cell r="C4998" t="str">
            <v>CHI</v>
          </cell>
          <cell r="D4998">
            <v>9.35</v>
          </cell>
        </row>
        <row r="4999">
          <cell r="B4999" t="str">
            <v>CHI DIURNO</v>
          </cell>
        </row>
        <row r="5000">
          <cell r="A5000">
            <v>5912</v>
          </cell>
          <cell r="B5000" t="str">
            <v>DISTRIBUIDOR DE BETUME REBOCAV C/AQUECEDOR 1200/2100L C/BOMBA 3,4CV</v>
          </cell>
          <cell r="C5000" t="str">
            <v>CHI-N</v>
          </cell>
          <cell r="D5000">
            <v>9.36</v>
          </cell>
        </row>
        <row r="5001">
          <cell r="B5001" t="str">
            <v>CHI NOTURNO</v>
          </cell>
        </row>
        <row r="5002">
          <cell r="A5002">
            <v>5913</v>
          </cell>
          <cell r="B5002" t="str">
            <v>DISTRIBUIDOR DE ASFALTO CAP 5000L SOBRE CAM.CHASSIS FORD F-14000 142HP</v>
          </cell>
          <cell r="C5002" t="str">
            <v>CHP</v>
          </cell>
          <cell r="D5002">
            <v>158.61000000000001</v>
          </cell>
        </row>
        <row r="5003">
          <cell r="B5003" t="str">
            <v>CHP DIURNO</v>
          </cell>
        </row>
        <row r="5004">
          <cell r="A5004">
            <v>5914</v>
          </cell>
          <cell r="B5004" t="str">
            <v>DISTRIBUIDOR DE ASFALTO CAP 5000L SOBRE CAM.CHASSIS FORD F-14000 142HP</v>
          </cell>
          <cell r="C5004" t="str">
            <v>CHP-N</v>
          </cell>
          <cell r="D5004">
            <v>161.83000000000001</v>
          </cell>
        </row>
        <row r="5005">
          <cell r="B5005" t="str">
            <v>CHP NOTURNO</v>
          </cell>
        </row>
        <row r="5006">
          <cell r="A5006">
            <v>5915</v>
          </cell>
          <cell r="B5006" t="str">
            <v>DISTRIBUIDOR DE ASFALTO CAP 5000L SOBRE CAM.CHASSIS FORD F-14000 142HP</v>
          </cell>
          <cell r="C5006" t="str">
            <v>CHI</v>
          </cell>
          <cell r="D5006">
            <v>59.3</v>
          </cell>
        </row>
        <row r="5007">
          <cell r="B5007" t="str">
            <v>CHI DIURNO</v>
          </cell>
        </row>
        <row r="5008">
          <cell r="A5008">
            <v>5916</v>
          </cell>
          <cell r="B5008" t="str">
            <v>DISTRIBUIDOR DE ASFALTO CAP 5000L SOBRE CAM.CHASSIS FORD F-14000 142HP</v>
          </cell>
          <cell r="C5008" t="str">
            <v>CHI-N</v>
          </cell>
          <cell r="D5008">
            <v>62.51</v>
          </cell>
        </row>
        <row r="5009">
          <cell r="B5009" t="str">
            <v>CHI NOTURNO</v>
          </cell>
        </row>
        <row r="5010">
          <cell r="A5010">
            <v>5917</v>
          </cell>
          <cell r="B5010" t="str">
            <v>ESCAVADEIRA HIDRAULICA SOBRE ESTEIRAS CASE 80CR 93HP- CHP DIURNO</v>
          </cell>
          <cell r="C5010" t="str">
            <v>CHP</v>
          </cell>
          <cell r="D5010">
            <v>139.22999999999999</v>
          </cell>
        </row>
        <row r="5011">
          <cell r="A5011">
            <v>5918</v>
          </cell>
          <cell r="B5011" t="str">
            <v>ESCAVADEIRA HIDRAULICA SOBRE ESTEIRAS CASE 80CR 93HP - CHP NOTURNO</v>
          </cell>
          <cell r="C5011" t="str">
            <v>CHP-N</v>
          </cell>
          <cell r="D5011">
            <v>140.36000000000001</v>
          </cell>
        </row>
        <row r="5012">
          <cell r="A5012">
            <v>5919</v>
          </cell>
          <cell r="B5012" t="str">
            <v>ESCAVADEIRA HIDRAULICA SOBRE ESTEIRAS CASE 80CR 93HP - CHI DIURNO</v>
          </cell>
          <cell r="C5012" t="str">
            <v>CHI</v>
          </cell>
          <cell r="D5012">
            <v>66.92</v>
          </cell>
        </row>
        <row r="5013">
          <cell r="A5013">
            <v>5920</v>
          </cell>
          <cell r="B5013" t="str">
            <v>ESCAVADEIRA HIDRAULICA SOBRE ESTEIRAS CASE 80CR 93HP - CHI NOTURNO</v>
          </cell>
          <cell r="C5013" t="str">
            <v>CHI-N</v>
          </cell>
          <cell r="D5013">
            <v>68.05</v>
          </cell>
        </row>
        <row r="5014">
          <cell r="A5014">
            <v>5921</v>
          </cell>
          <cell r="B5014" t="str">
            <v>GRADE ARADORA C/20 DISCOS 24" SOBRE PNEUS - CHP DIURNO</v>
          </cell>
          <cell r="C5014" t="str">
            <v>CHP</v>
          </cell>
          <cell r="D5014">
            <v>4</v>
          </cell>
        </row>
        <row r="5015">
          <cell r="A5015">
            <v>5922</v>
          </cell>
          <cell r="B5015" t="str">
            <v>GRADE ARADORA C/20 DISCOS 24" SOBRE PNEUS - CHP NOTURNO</v>
          </cell>
          <cell r="C5015" t="str">
            <v>CHP-N</v>
          </cell>
          <cell r="D5015">
            <v>4</v>
          </cell>
        </row>
        <row r="5016">
          <cell r="A5016">
            <v>5923</v>
          </cell>
          <cell r="B5016" t="str">
            <v>GRADE ARADORA C/20 DISCOS 24" SOBRE PNEUS - CHI DIURNO</v>
          </cell>
          <cell r="C5016" t="str">
            <v>CHI</v>
          </cell>
          <cell r="D5016">
            <v>3</v>
          </cell>
        </row>
        <row r="5017">
          <cell r="A5017">
            <v>5924</v>
          </cell>
          <cell r="B5017" t="str">
            <v>LANCA ELEVATORIA KABI-GIRAFA KLE-24/3 SOBRE CAM.CHASSI MB L-2318 130HP</v>
          </cell>
          <cell r="C5017" t="str">
            <v>CHP</v>
          </cell>
          <cell r="D5017">
            <v>273.10000000000002</v>
          </cell>
        </row>
        <row r="5018">
          <cell r="B5018" t="str">
            <v>CHP DIURNO</v>
          </cell>
        </row>
        <row r="5019">
          <cell r="A5019">
            <v>5925</v>
          </cell>
          <cell r="B5019" t="str">
            <v>LANCA ELEVATORIA KABI-GIRAFA KLE-24/3 SOBRE CAM.CHASSI MB L-2318 130HP</v>
          </cell>
          <cell r="C5019" t="str">
            <v>CHP-N</v>
          </cell>
          <cell r="D5019">
            <v>274.7</v>
          </cell>
        </row>
        <row r="5020">
          <cell r="B5020" t="str">
            <v>CHP NOTURNO</v>
          </cell>
        </row>
        <row r="5021">
          <cell r="A5021">
            <v>5926</v>
          </cell>
          <cell r="B5021" t="str">
            <v>LANCA ELEVATORIA KABI-GIRAFA KLE-24/3 SOBRE CAM.CHASSI MB L-2318 130HP</v>
          </cell>
          <cell r="C5021" t="str">
            <v>CHI</v>
          </cell>
          <cell r="D5021">
            <v>151.80000000000001</v>
          </cell>
        </row>
        <row r="5022">
          <cell r="B5022" t="str">
            <v>CHI DIURNO</v>
          </cell>
        </row>
        <row r="5023">
          <cell r="A5023" t="str">
            <v>CÓDIGO</v>
          </cell>
          <cell r="B5023" t="str">
            <v>|D E S C R I Ç Ã O                                                   |UN</v>
          </cell>
          <cell r="C5023" t="str">
            <v>IDADE</v>
          </cell>
          <cell r="D5023" t="str">
            <v>|CUSTO TOTAL</v>
          </cell>
        </row>
        <row r="5024">
          <cell r="A5024" t="str">
            <v>ÍNCULO.....:</v>
          </cell>
          <cell r="B5024" t="str">
            <v>NACIONAL CAIXA</v>
          </cell>
        </row>
        <row r="5026">
          <cell r="A5026">
            <v>5927</v>
          </cell>
          <cell r="B5026" t="str">
            <v>LANCA ELEVATORIA KABI-GIRAFA KLE-24/3 SOBRE CAM.CHASSI MB L-2318 130HP</v>
          </cell>
          <cell r="C5026" t="str">
            <v>CHI-N</v>
          </cell>
          <cell r="D5026">
            <v>153.41</v>
          </cell>
        </row>
        <row r="5027">
          <cell r="B5027" t="str">
            <v>CHI NOTURNO</v>
          </cell>
        </row>
        <row r="5028">
          <cell r="A5028">
            <v>5928</v>
          </cell>
          <cell r="B5028" t="str">
            <v>GUINDASTE MUNK C/CESTO 640/18 SOBRE CAM.CARROCERIA FORD F14000 162HP</v>
          </cell>
          <cell r="C5028" t="str">
            <v>CHP</v>
          </cell>
          <cell r="D5028">
            <v>96.64</v>
          </cell>
        </row>
        <row r="5029">
          <cell r="B5029" t="str">
            <v>CHP DIURNO</v>
          </cell>
        </row>
        <row r="5030">
          <cell r="A5030">
            <v>5929</v>
          </cell>
          <cell r="B5030" t="str">
            <v>GUINDASTE MUNK C/CESTO 640/18 SOBRE CAM.CARROCERIA FORD F14000 162HP</v>
          </cell>
          <cell r="C5030" t="str">
            <v>CHP-N</v>
          </cell>
          <cell r="D5030">
            <v>98.25</v>
          </cell>
        </row>
        <row r="5031">
          <cell r="B5031" t="str">
            <v>CHP NOTURNO</v>
          </cell>
        </row>
        <row r="5032">
          <cell r="A5032">
            <v>5930</v>
          </cell>
          <cell r="B5032" t="str">
            <v>GUINDASTE MUNK C/CESTO 640/18 SOBRE CAM.CARROCERIA FORD F14000 162HP</v>
          </cell>
          <cell r="C5032" t="str">
            <v>CHI</v>
          </cell>
          <cell r="D5032">
            <v>33.51</v>
          </cell>
        </row>
        <row r="5033">
          <cell r="B5033" t="str">
            <v>CHI DIURNO</v>
          </cell>
        </row>
        <row r="5034">
          <cell r="A5034">
            <v>5931</v>
          </cell>
          <cell r="B5034" t="str">
            <v>GUINDASTE MUNK C/CESTO 640/18 SOBRE CAM.CARROCERIA FORD F14000 162HP</v>
          </cell>
          <cell r="C5034" t="str">
            <v>CHI-N</v>
          </cell>
          <cell r="D5034">
            <v>35.119999999999997</v>
          </cell>
        </row>
        <row r="5035">
          <cell r="B5035" t="str">
            <v>CHI NOTURNO</v>
          </cell>
        </row>
        <row r="5036">
          <cell r="A5036">
            <v>5932</v>
          </cell>
          <cell r="B5036" t="str">
            <v>MOTONIVELADORA CATERPILLAR 120 140HP (VU=6ANOS) - CHP DIURNO</v>
          </cell>
          <cell r="C5036" t="str">
            <v>CHP</v>
          </cell>
          <cell r="D5036">
            <v>159.47999999999999</v>
          </cell>
        </row>
        <row r="5037">
          <cell r="A5037">
            <v>5933</v>
          </cell>
          <cell r="B5037" t="str">
            <v>MOTONIVELADORA CATERPILLAR 120 140HP (VU=6ANOS) - CHP NOTURNO</v>
          </cell>
          <cell r="C5037" t="str">
            <v>CHP-N</v>
          </cell>
          <cell r="D5037">
            <v>166.16</v>
          </cell>
        </row>
        <row r="5038">
          <cell r="A5038">
            <v>5934</v>
          </cell>
          <cell r="B5038" t="str">
            <v>MOTONIVELADORA CATERPILLAR 120 140HP (VU=6ANOS) - CHI DIURNO</v>
          </cell>
          <cell r="C5038" t="str">
            <v>CHI</v>
          </cell>
          <cell r="D5038">
            <v>69.48</v>
          </cell>
        </row>
        <row r="5039">
          <cell r="A5039">
            <v>5935</v>
          </cell>
          <cell r="B5039" t="str">
            <v>MOTONIVELADORA CATERPILLAR 120 140HP (VU=6ANOS) - CHI NOTURNO</v>
          </cell>
          <cell r="C5039" t="str">
            <v>CHI-N</v>
          </cell>
          <cell r="D5039">
            <v>76.16</v>
          </cell>
        </row>
        <row r="5040">
          <cell r="A5040">
            <v>5936</v>
          </cell>
          <cell r="B5040" t="str">
            <v>MOTOSCRAPER 621 270HP (VU=8ANOS/16.000H) - CHP DIURNO</v>
          </cell>
          <cell r="C5040" t="str">
            <v>CHP</v>
          </cell>
          <cell r="D5040">
            <v>401.81</v>
          </cell>
        </row>
        <row r="5041">
          <cell r="A5041">
            <v>5937</v>
          </cell>
          <cell r="B5041" t="str">
            <v>MOTOSCRAPER 621 270HP (VU=8ANOS/16.000H) - CHP NOTURNO</v>
          </cell>
          <cell r="C5041" t="str">
            <v>CHP-N</v>
          </cell>
          <cell r="D5041">
            <v>402.94</v>
          </cell>
        </row>
        <row r="5042">
          <cell r="A5042">
            <v>5938</v>
          </cell>
          <cell r="B5042" t="str">
            <v>MOTOSCRAPER 621 270HP (VU=8ANOS/16.000H) - CHI DIURNO</v>
          </cell>
          <cell r="C5042" t="str">
            <v>CHI</v>
          </cell>
          <cell r="D5042">
            <v>194.29</v>
          </cell>
        </row>
        <row r="5043">
          <cell r="A5043">
            <v>5939</v>
          </cell>
          <cell r="B5043" t="str">
            <v>MOTOSCRAPER 621 270HP (VU=8ANOS/16.000H) - CHI NOTURNO</v>
          </cell>
          <cell r="C5043" t="str">
            <v>CHI-N</v>
          </cell>
          <cell r="D5043">
            <v>195.42</v>
          </cell>
        </row>
        <row r="5044">
          <cell r="A5044">
            <v>5940</v>
          </cell>
          <cell r="B5044" t="str">
            <v>PA-CARREGADEIRA SOBRE PNEUS CAT 924 105HP (VU=5ANOS) - CHP DIURNO</v>
          </cell>
          <cell r="C5044" t="str">
            <v>CHP</v>
          </cell>
          <cell r="D5044">
            <v>132.44</v>
          </cell>
        </row>
        <row r="5045">
          <cell r="A5045">
            <v>5941</v>
          </cell>
          <cell r="B5045" t="str">
            <v>PA-CARREGADEIRA SOBRE PNEUS CAT 924 105HP (VU=5ANOS) - CHP NOTURNO</v>
          </cell>
          <cell r="C5045" t="str">
            <v>CHP-N</v>
          </cell>
          <cell r="D5045">
            <v>133.57</v>
          </cell>
        </row>
        <row r="5046">
          <cell r="A5046">
            <v>5942</v>
          </cell>
          <cell r="B5046" t="str">
            <v>PA-CARREGADEIRA SOBRE PNEUS CAT 924 105HP (VU=5ANOS) - CHI DIURNO</v>
          </cell>
          <cell r="C5046" t="str">
            <v>CHI</v>
          </cell>
          <cell r="D5046">
            <v>56.26</v>
          </cell>
        </row>
        <row r="5047">
          <cell r="A5047">
            <v>5943</v>
          </cell>
          <cell r="B5047" t="str">
            <v>PA-CARREGADEIRA SOBRE PNEUS CAT 924 105HP (VU=5ANOS) - CHI NOTURNO</v>
          </cell>
          <cell r="C5047" t="str">
            <v>CHI-N</v>
          </cell>
          <cell r="D5047">
            <v>57.39</v>
          </cell>
        </row>
        <row r="5048">
          <cell r="A5048">
            <v>5944</v>
          </cell>
          <cell r="B5048" t="str">
            <v>PA-CARREGADEIRA SOBRE PNEUS CATERPILLAR 950 170HP- CHP DIURNO</v>
          </cell>
          <cell r="C5048" t="str">
            <v>CHP</v>
          </cell>
          <cell r="D5048">
            <v>228.16</v>
          </cell>
        </row>
        <row r="5049">
          <cell r="A5049">
            <v>5945</v>
          </cell>
          <cell r="B5049" t="str">
            <v>PA-CARREGADEIRA SOBRE PNEUS CATERPILLAR 950 170HP - CHP NOTURNO</v>
          </cell>
          <cell r="C5049" t="str">
            <v>CHP-N</v>
          </cell>
          <cell r="D5049">
            <v>234.85</v>
          </cell>
        </row>
        <row r="5050">
          <cell r="A5050">
            <v>5946</v>
          </cell>
          <cell r="B5050" t="str">
            <v>PA-CARREGADEIRA SOBRE PNEUS CATERPILLAR 950 170HP(VU=5ANOS)-CHI DIURNO</v>
          </cell>
          <cell r="C5050" t="str">
            <v>CHI</v>
          </cell>
          <cell r="D5050">
            <v>95.66</v>
          </cell>
        </row>
        <row r="5051">
          <cell r="A5051">
            <v>5947</v>
          </cell>
          <cell r="B5051" t="str">
            <v>PA-CARREGADEIRA SOBRE PNEUS CATERPILLAR 950 170HP(VU=5ANOS)-CHI NOTURN</v>
          </cell>
          <cell r="C5051" t="str">
            <v>CHI-N</v>
          </cell>
          <cell r="D5051">
            <v>102.34</v>
          </cell>
        </row>
        <row r="5052">
          <cell r="A5052">
            <v>5948</v>
          </cell>
          <cell r="B5052" t="str">
            <v>ROLO COMPACTADOR MULLER TR14H 68HP - CHP DIURNO</v>
          </cell>
          <cell r="C5052" t="str">
            <v>CHP</v>
          </cell>
          <cell r="D5052">
            <v>88.11</v>
          </cell>
        </row>
        <row r="5053">
          <cell r="A5053">
            <v>5949</v>
          </cell>
          <cell r="B5053" t="str">
            <v>ROLO COMPACTADOR MULLER TR14H 68HP - CHP NOTURNO</v>
          </cell>
          <cell r="C5053" t="str">
            <v>CHP-N</v>
          </cell>
          <cell r="D5053">
            <v>83.03</v>
          </cell>
        </row>
        <row r="5054">
          <cell r="A5054" t="str">
            <v>CÓDIGO</v>
          </cell>
          <cell r="B5054" t="str">
            <v>|D E S C R I Ç Ã O                                                   |UN</v>
          </cell>
          <cell r="C5054" t="str">
            <v>IDADE</v>
          </cell>
          <cell r="D5054" t="str">
            <v>|CUSTO TOTAL</v>
          </cell>
        </row>
        <row r="5055">
          <cell r="A5055" t="str">
            <v>ÍNCULO.....:</v>
          </cell>
          <cell r="B5055" t="str">
            <v>NACIONAL CAIXA</v>
          </cell>
        </row>
        <row r="5057">
          <cell r="A5057">
            <v>5951</v>
          </cell>
          <cell r="B5057" t="str">
            <v>ROLO COMPACTADOR MULLER TR14H 68HP - CHI NOTURNO</v>
          </cell>
          <cell r="C5057" t="str">
            <v>CHI-N</v>
          </cell>
          <cell r="D5057">
            <v>38.56</v>
          </cell>
        </row>
        <row r="5058">
          <cell r="A5058">
            <v>5952</v>
          </cell>
          <cell r="B5058" t="str">
            <v>MARTELETE OU ROMPEDOR ATLAS COPCO TEX 31 - CHI DIURNO</v>
          </cell>
          <cell r="C5058" t="str">
            <v>CHI</v>
          </cell>
          <cell r="D5058">
            <v>7.25</v>
          </cell>
        </row>
        <row r="5059">
          <cell r="A5059">
            <v>5953</v>
          </cell>
          <cell r="B5059" t="str">
            <v>COMPRESSOR ATLAS COPCO XA80 170PCM 80HP - CHP DIURNO</v>
          </cell>
          <cell r="C5059" t="str">
            <v>CHP</v>
          </cell>
          <cell r="D5059">
            <v>48.68</v>
          </cell>
        </row>
        <row r="5060">
          <cell r="A5060">
            <v>5954</v>
          </cell>
          <cell r="B5060" t="str">
            <v>COMPRESSOR ATLAS COPCO XA80 170PCM 80HP - CHI DIURNO</v>
          </cell>
          <cell r="C5060" t="str">
            <v>CHI</v>
          </cell>
          <cell r="D5060">
            <v>15.9</v>
          </cell>
        </row>
        <row r="5061">
          <cell r="A5061">
            <v>5955</v>
          </cell>
          <cell r="B5061" t="str">
            <v>BOMBA SUBMERSA ELETRICA MONOFASICA LEAO HT4C-10 3CV - CHP DIURNO</v>
          </cell>
          <cell r="C5061" t="str">
            <v>CHP</v>
          </cell>
          <cell r="D5061">
            <v>1.3</v>
          </cell>
        </row>
        <row r="5062">
          <cell r="A5062">
            <v>5957</v>
          </cell>
          <cell r="B5062" t="str">
            <v>COMPACTADOR DE PLACA VIBRATORIA VIBRO-DYNAPAC DIESEL CM13 4HP</v>
          </cell>
          <cell r="C5062" t="str">
            <v>CHP</v>
          </cell>
          <cell r="D5062">
            <v>19.170000000000002</v>
          </cell>
        </row>
        <row r="5063">
          <cell r="B5063" t="str">
            <v>CHP DIURNO</v>
          </cell>
        </row>
        <row r="5064">
          <cell r="A5064">
            <v>5958</v>
          </cell>
          <cell r="B5064" t="str">
            <v>COMPACTADOR DE PLACA VIBRATORIA VIBRO-DYNAPAC DIESEL CM13 4HP</v>
          </cell>
          <cell r="C5064" t="str">
            <v>CHP-N</v>
          </cell>
          <cell r="D5064">
            <v>19.170000000000002</v>
          </cell>
        </row>
        <row r="5065">
          <cell r="B5065" t="str">
            <v>CHP NOTURNO</v>
          </cell>
        </row>
        <row r="5066">
          <cell r="A5066">
            <v>5959</v>
          </cell>
          <cell r="B5066" t="str">
            <v>COMPACTADOR DE PLACA VIBRATORIA VIBRO-DYNAPAC DIESEL CM13 4HP</v>
          </cell>
          <cell r="C5066" t="str">
            <v>CHI</v>
          </cell>
          <cell r="D5066">
            <v>16.11</v>
          </cell>
        </row>
        <row r="5067">
          <cell r="B5067" t="str">
            <v>CHI DIURNO</v>
          </cell>
        </row>
        <row r="5068">
          <cell r="A5068">
            <v>5960</v>
          </cell>
          <cell r="B5068" t="str">
            <v>COMPACTADOR DE PLACA VIBRATORIA VIBRO-DYNAPAC DIESEL CM13 4HP</v>
          </cell>
          <cell r="C5068" t="str">
            <v>CHI-N</v>
          </cell>
          <cell r="D5068">
            <v>16.11</v>
          </cell>
        </row>
        <row r="5069">
          <cell r="B5069" t="str">
            <v>CHI NOTURNO</v>
          </cell>
        </row>
        <row r="5070">
          <cell r="A5070">
            <v>5961</v>
          </cell>
          <cell r="B5070" t="str">
            <v>CAMINHAO BASCULANTE FORD F-14000 162HP 6M3 (VU=5ANOS) - CHI DIURNO</v>
          </cell>
          <cell r="C5070" t="str">
            <v>CHI</v>
          </cell>
          <cell r="D5070">
            <v>26.31</v>
          </cell>
        </row>
        <row r="5071">
          <cell r="A5071">
            <v>5965</v>
          </cell>
          <cell r="B5071" t="str">
            <v>TANQUE FIXO CILIND HORIZ ISOLADO FERLEX 10.000L P/ASFALTO - CHI DIURNO</v>
          </cell>
          <cell r="C5071" t="str">
            <v>CHI</v>
          </cell>
          <cell r="D5071">
            <v>5.76</v>
          </cell>
        </row>
        <row r="5072">
          <cell r="A5072">
            <v>6156</v>
          </cell>
          <cell r="B5072" t="str">
            <v>CAMINHAO BASCULANTE FORD F-12000 12T 142HP (VU=5ANOS) - CHI DIURNO</v>
          </cell>
          <cell r="C5072" t="str">
            <v>CHI</v>
          </cell>
          <cell r="D5072">
            <v>26.35</v>
          </cell>
        </row>
        <row r="5073">
          <cell r="A5073">
            <v>6174</v>
          </cell>
          <cell r="B5073" t="str">
            <v>CAMINHAO BASCULANTE MERCEDES BENZ 1418/42  184HP  - CHP DIURNO</v>
          </cell>
          <cell r="C5073" t="str">
            <v>CHP</v>
          </cell>
          <cell r="D5073">
            <v>127.81</v>
          </cell>
        </row>
        <row r="5074">
          <cell r="A5074">
            <v>6175</v>
          </cell>
          <cell r="B5074" t="str">
            <v>CAMINHAO BASCULANTE MB-1418/42 184HP (VU=5ANOS)/DEPRECIACAO E JUROS</v>
          </cell>
          <cell r="C5074" t="str">
            <v>CHI</v>
          </cell>
          <cell r="D5074">
            <v>33.14</v>
          </cell>
        </row>
        <row r="5075">
          <cell r="A5075">
            <v>6176</v>
          </cell>
          <cell r="B5075" t="str">
            <v>CAMINHAO BASCULANTE MB 1418/42 184HP (VU=5ANOS) - DEPRECIACAO</v>
          </cell>
          <cell r="C5075" t="str">
            <v>H</v>
          </cell>
          <cell r="D5075">
            <v>25.12</v>
          </cell>
        </row>
        <row r="5076">
          <cell r="A5076">
            <v>6177</v>
          </cell>
          <cell r="B5076" t="str">
            <v>CAMINHAO BASCULANTE MB 1418/42 184HP (VU=5ANOS) - JUROS</v>
          </cell>
          <cell r="C5076" t="str">
            <v>H</v>
          </cell>
          <cell r="D5076">
            <v>8.01</v>
          </cell>
        </row>
        <row r="5077">
          <cell r="A5077">
            <v>6178</v>
          </cell>
          <cell r="B5077" t="str">
            <v>CAMINHAO BASCULANTE MB 1418/42 184HP -CUSTOS C/ MATERIAL NA OPERACAO</v>
          </cell>
          <cell r="C5077" t="str">
            <v>H</v>
          </cell>
          <cell r="D5077">
            <v>69.55</v>
          </cell>
        </row>
        <row r="5078">
          <cell r="A5078">
            <v>6179</v>
          </cell>
          <cell r="B5078" t="str">
            <v>CAMINHAO BASCULANTE MB 1418/42 184H / MAO-DE-OBRA NA OPERACAO DIURNA</v>
          </cell>
          <cell r="C5078" t="str">
            <v>H</v>
          </cell>
          <cell r="D5078">
            <v>8.0399999999999991</v>
          </cell>
        </row>
        <row r="5079">
          <cell r="A5079">
            <v>6236</v>
          </cell>
          <cell r="B5079" t="str">
            <v>TRATOR DE ESTEIRAS CATERPILLAR D8R 305HP / CHP DIURNO (VU=10ANOS)</v>
          </cell>
          <cell r="C5079" t="str">
            <v>CHP</v>
          </cell>
          <cell r="D5079">
            <v>410.28</v>
          </cell>
        </row>
        <row r="5080">
          <cell r="A5080">
            <v>6237</v>
          </cell>
          <cell r="B5080" t="str">
            <v>TRATOR DE ESTEIRAS CAT D8R 305HP (VU=10ANOS) - DEPRECIACAO E JUROS</v>
          </cell>
          <cell r="C5080" t="str">
            <v>H</v>
          </cell>
          <cell r="D5080">
            <v>184.88</v>
          </cell>
        </row>
        <row r="5081">
          <cell r="A5081">
            <v>6238</v>
          </cell>
          <cell r="B5081" t="str">
            <v>TRATOR DE ESTEIRAS CAT D8R 305HP (VU=10ANOS) - MANUTENCAO</v>
          </cell>
          <cell r="C5081" t="str">
            <v>H</v>
          </cell>
          <cell r="D5081">
            <v>104.45</v>
          </cell>
        </row>
        <row r="5082">
          <cell r="A5082">
            <v>6239</v>
          </cell>
          <cell r="B5082" t="str">
            <v>TRATOR DE ESTEIRAS CATERPILLAR D8R 305HP / CHI DIURNO (VU=10ANOS)</v>
          </cell>
          <cell r="C5082" t="str">
            <v>CHI</v>
          </cell>
          <cell r="D5082">
            <v>190.53</v>
          </cell>
        </row>
        <row r="5083">
          <cell r="A5083">
            <v>6240</v>
          </cell>
          <cell r="B5083" t="str">
            <v>PA CARREGADEIRA SOBRE RODAS CAT-950 170HP(VU=8A) -DEPRECIACAO E JUROS</v>
          </cell>
          <cell r="C5083" t="str">
            <v>H</v>
          </cell>
          <cell r="D5083">
            <v>68.72</v>
          </cell>
        </row>
        <row r="5084">
          <cell r="A5084">
            <v>6241</v>
          </cell>
          <cell r="B5084" t="str">
            <v>PA CARREGADEIRA SOBRE RODAS CAT-950 170HP (VU=8ANOS) - MANUTENCAO</v>
          </cell>
          <cell r="C5084" t="str">
            <v>H</v>
          </cell>
          <cell r="D5084">
            <v>36.229999999999997</v>
          </cell>
        </row>
        <row r="5085">
          <cell r="A5085" t="str">
            <v>CÓDIGO</v>
          </cell>
          <cell r="B5085" t="str">
            <v>|D E S C R I Ç Ã O                                                   |UN</v>
          </cell>
          <cell r="C5085" t="str">
            <v>IDADE</v>
          </cell>
          <cell r="D5085" t="str">
            <v>|CUSTO TOTAL</v>
          </cell>
        </row>
        <row r="5086">
          <cell r="A5086" t="str">
            <v>ÍNCULO.....:</v>
          </cell>
          <cell r="B5086" t="str">
            <v>NACIONAL CAIXA</v>
          </cell>
        </row>
        <row r="5088">
          <cell r="A5088">
            <v>6242</v>
          </cell>
          <cell r="B5088" t="str">
            <v>PA CARREGADEIRA SOBRE RODAS CAT-950 170HP (VU=8ANOS) - CHP DIURNO</v>
          </cell>
          <cell r="C5088" t="str">
            <v>CHP</v>
          </cell>
          <cell r="D5088">
            <v>174.87</v>
          </cell>
        </row>
        <row r="5089">
          <cell r="A5089">
            <v>6243</v>
          </cell>
          <cell r="B5089" t="str">
            <v>PA CARREGADEIRA SOBRE RODAS CAT-950 170HP (VU=8ANOS) - CHI DIURNO</v>
          </cell>
          <cell r="C5089" t="str">
            <v>CHI</v>
          </cell>
          <cell r="D5089">
            <v>74.37</v>
          </cell>
        </row>
        <row r="5090">
          <cell r="A5090">
            <v>6244</v>
          </cell>
          <cell r="B5090" t="str">
            <v>MOTONIVELADORA CATERPILLAR 140HP (VU=8ANOS) - DEPRECIACAO E JUROS</v>
          </cell>
          <cell r="C5090" t="str">
            <v>H</v>
          </cell>
          <cell r="D5090">
            <v>55.98</v>
          </cell>
        </row>
        <row r="5091">
          <cell r="A5091">
            <v>6245</v>
          </cell>
          <cell r="B5091" t="str">
            <v>MOTONIVELADORA CATERPILLAR 140HP (VU=8ANOS) - MANUTENCAO</v>
          </cell>
          <cell r="C5091" t="str">
            <v>H</v>
          </cell>
          <cell r="D5091">
            <v>27.79</v>
          </cell>
        </row>
        <row r="5092">
          <cell r="A5092">
            <v>6246</v>
          </cell>
          <cell r="B5092" t="str">
            <v>MOTONIVELADORA CATERPILLAR 140HP (VU=8ANOS/16.000H) - CHP DIURNO</v>
          </cell>
          <cell r="C5092" t="str">
            <v>CHP</v>
          </cell>
          <cell r="D5092">
            <v>142.36000000000001</v>
          </cell>
        </row>
        <row r="5093">
          <cell r="A5093">
            <v>6247</v>
          </cell>
          <cell r="B5093" t="str">
            <v>MOTONIVELADORA CATERPILLAR 140HP (VU=8ANOS/16.000H) - CHI DIURNO</v>
          </cell>
          <cell r="C5093" t="str">
            <v>CHI</v>
          </cell>
          <cell r="D5093">
            <v>61.64</v>
          </cell>
        </row>
        <row r="5094">
          <cell r="A5094">
            <v>6248</v>
          </cell>
          <cell r="B5094" t="str">
            <v>TRATOR DE ESTEIRAS CATERPILLAR D6 153HP (VU=10AN0S) -DEPRECIAO E JUROS</v>
          </cell>
          <cell r="C5094" t="str">
            <v>H</v>
          </cell>
          <cell r="D5094">
            <v>72.930000000000007</v>
          </cell>
        </row>
        <row r="5095">
          <cell r="A5095">
            <v>6249</v>
          </cell>
          <cell r="B5095" t="str">
            <v>TRATOR DE ESTEIRAS CATERPILLAR D6 153HP (VU=10AN0S) - MANUTENCAO</v>
          </cell>
          <cell r="C5095" t="str">
            <v>H</v>
          </cell>
          <cell r="D5095">
            <v>41.2</v>
          </cell>
        </row>
        <row r="5096">
          <cell r="A5096">
            <v>6250</v>
          </cell>
          <cell r="B5096" t="str">
            <v>TRATOR DE ESTEIRAS CATERPILLAR D6 153HP (VU=10AN0S) - CHP DIURNO</v>
          </cell>
          <cell r="C5096" t="str">
            <v>CHP</v>
          </cell>
          <cell r="D5096">
            <v>177.63</v>
          </cell>
        </row>
        <row r="5097">
          <cell r="A5097">
            <v>6251</v>
          </cell>
          <cell r="B5097" t="str">
            <v>TRATOR DE ESTEIRAS CATERPILLAR D6 153HP (VU=10AN0S) - CHI DIURNO</v>
          </cell>
          <cell r="C5097" t="str">
            <v>CHI</v>
          </cell>
          <cell r="D5097">
            <v>78.58</v>
          </cell>
        </row>
        <row r="5098">
          <cell r="A5098">
            <v>6252</v>
          </cell>
          <cell r="B5098" t="str">
            <v>CAMINHAO BASCULANTE MB L-1620 204CV (VU=7ANOS) - DEPRECIACAO E JUROS</v>
          </cell>
          <cell r="C5098" t="str">
            <v>H</v>
          </cell>
          <cell r="D5098">
            <v>23.64</v>
          </cell>
        </row>
        <row r="5099">
          <cell r="A5099">
            <v>6253</v>
          </cell>
          <cell r="B5099" t="str">
            <v>CAMINHAO BASCULANTE MB L-1620 204CV (VU=7ANOS) - MANUTENCAO</v>
          </cell>
          <cell r="C5099" t="str">
            <v>H</v>
          </cell>
          <cell r="D5099">
            <v>13.86</v>
          </cell>
        </row>
        <row r="5100">
          <cell r="A5100">
            <v>6254</v>
          </cell>
          <cell r="B5100" t="str">
            <v>CAMINHAO BASCULANTE MB L-1620 204CV - CUSTO COM MATERIAL NA OPERACAO</v>
          </cell>
          <cell r="C5100" t="str">
            <v>H</v>
          </cell>
          <cell r="D5100">
            <v>77.11</v>
          </cell>
        </row>
        <row r="5101">
          <cell r="A5101">
            <v>6255</v>
          </cell>
          <cell r="B5101" t="str">
            <v>CAMINHAO BASCULANTE MB L-1620 204CV / VALOR DA MAO-DE-OBRA NA OPERACAO</v>
          </cell>
          <cell r="C5101" t="str">
            <v>H</v>
          </cell>
          <cell r="D5101">
            <v>4.71</v>
          </cell>
        </row>
        <row r="5102">
          <cell r="A5102">
            <v>6256</v>
          </cell>
          <cell r="B5102" t="str">
            <v>CAMINHAO BASCULANTE MB L-1620 204CV (VU=7ANOS/14.000H) - CHP DIURNO</v>
          </cell>
          <cell r="C5102" t="str">
            <v>CHP</v>
          </cell>
          <cell r="D5102">
            <v>119.33</v>
          </cell>
        </row>
        <row r="5103">
          <cell r="A5103">
            <v>6257</v>
          </cell>
          <cell r="B5103" t="str">
            <v>CAMINHAO BASCULANTE MB L-1620 204CV (VU=7ANOS/14.000H) - CHI DIURNO</v>
          </cell>
          <cell r="C5103" t="str">
            <v>CHI</v>
          </cell>
          <cell r="D5103">
            <v>28.35</v>
          </cell>
        </row>
        <row r="5104">
          <cell r="A5104">
            <v>6258</v>
          </cell>
          <cell r="B5104" t="str">
            <v>CAMINHAO PIPA F12000 142HP TANQUE 6000L (VU=8ANOS)-DEPRECIACAO E JUROS</v>
          </cell>
          <cell r="C5104" t="str">
            <v>H</v>
          </cell>
          <cell r="D5104">
            <v>14.16</v>
          </cell>
        </row>
        <row r="5105">
          <cell r="A5105">
            <v>6259</v>
          </cell>
          <cell r="B5105" t="str">
            <v>CAMINHAO PIPA F12000 142HP TANQUE 6000L (VU=8ANOS/16000H) - CHP DIURNO</v>
          </cell>
          <cell r="C5105" t="str">
            <v>CHP</v>
          </cell>
          <cell r="D5105">
            <v>83.72</v>
          </cell>
        </row>
        <row r="5106">
          <cell r="A5106">
            <v>6260</v>
          </cell>
          <cell r="B5106" t="str">
            <v>CAMINHAO PIPA F12000 142HP TANQUE 6000L (VU=8ANOS/16000H) - CHI DIURNO</v>
          </cell>
          <cell r="C5106" t="str">
            <v>CHI</v>
          </cell>
          <cell r="D5106">
            <v>19.96</v>
          </cell>
        </row>
        <row r="5107">
          <cell r="A5107">
            <v>6388</v>
          </cell>
          <cell r="B5107" t="str">
            <v>MAQUINA SOLDA ARCO 375A DIESEL 33CV CHP DIURNO EXCLUSIVE OPERADOR</v>
          </cell>
          <cell r="C5107" t="str">
            <v>H</v>
          </cell>
          <cell r="D5107">
            <v>32.19</v>
          </cell>
        </row>
        <row r="5108">
          <cell r="A5108">
            <v>6389</v>
          </cell>
          <cell r="B5108" t="str">
            <v>MAQUINA SOLDA ARCO 375A DIESEL 33CV CHI DIURNO EXCLUSIVE OPERADOR</v>
          </cell>
          <cell r="C5108" t="str">
            <v>H</v>
          </cell>
          <cell r="D5108">
            <v>10.7</v>
          </cell>
        </row>
        <row r="5109">
          <cell r="A5109">
            <v>6390</v>
          </cell>
          <cell r="B5109" t="str">
            <v>MAQUINA SOLDA ARCO 375A DIESEL 33CV CHI NOTURNO EXCLUSIVE OPERADOR</v>
          </cell>
          <cell r="C5109" t="str">
            <v>H</v>
          </cell>
          <cell r="D5109">
            <v>8.08</v>
          </cell>
        </row>
        <row r="5110">
          <cell r="A5110">
            <v>6554</v>
          </cell>
          <cell r="B5110" t="str">
            <v>TRATOR DE PNEUS CBT 2105 108 HP - CHP DIURNO</v>
          </cell>
          <cell r="C5110" t="str">
            <v>CHP</v>
          </cell>
          <cell r="D5110">
            <v>68.069999999999993</v>
          </cell>
        </row>
        <row r="5111">
          <cell r="A5111">
            <v>6878</v>
          </cell>
          <cell r="B5111" t="str">
            <v>CAMINHAO BASCULANTE FORD F-12000 12T 142HP (VU=5ANOS) - CHP DIURNO</v>
          </cell>
          <cell r="C5111" t="str">
            <v>CHP</v>
          </cell>
          <cell r="D5111">
            <v>85.87</v>
          </cell>
        </row>
        <row r="5112">
          <cell r="A5112">
            <v>6879</v>
          </cell>
          <cell r="B5112" t="str">
            <v>ROLO COMPACTADOR PNEUS/MULLER AP-23 111HP AUTO-PROPELIDO 8/23T</v>
          </cell>
          <cell r="C5112" t="str">
            <v>CHP</v>
          </cell>
          <cell r="D5112">
            <v>120.8</v>
          </cell>
        </row>
        <row r="5113">
          <cell r="A5113">
            <v>6880</v>
          </cell>
          <cell r="B5113" t="str">
            <v>ROLO COMPACTADOR PNEUS/MULLER AP-23 111HP AUTO-PROPELIDO 8/23T</v>
          </cell>
          <cell r="C5113" t="str">
            <v>CHI</v>
          </cell>
          <cell r="D5113">
            <v>58.1</v>
          </cell>
        </row>
        <row r="5114">
          <cell r="A5114">
            <v>7006</v>
          </cell>
          <cell r="B5114" t="str">
            <v>EXTRUSORA DE GUIAS E SARJETAS PK-620 PAVIMAK 14HP (CHP/COM</v>
          </cell>
          <cell r="C5114" t="str">
            <v>CHP</v>
          </cell>
          <cell r="D5114">
            <v>11.4</v>
          </cell>
        </row>
        <row r="5115">
          <cell r="A5115">
            <v>7008</v>
          </cell>
          <cell r="B5115" t="str">
            <v>DEPRECIACAO/EXTRUSORA GUIAS E SARJETAS 16HP</v>
          </cell>
          <cell r="C5115" t="str">
            <v>H</v>
          </cell>
          <cell r="D5115">
            <v>3.81</v>
          </cell>
        </row>
        <row r="5116">
          <cell r="A5116" t="str">
            <v>CÓDIGO</v>
          </cell>
          <cell r="B5116" t="str">
            <v>|D E S C R I Ç Ã O                                                   |UN</v>
          </cell>
          <cell r="C5116" t="str">
            <v>IDADE</v>
          </cell>
          <cell r="D5116" t="str">
            <v>|CUSTO TOTAL</v>
          </cell>
        </row>
        <row r="5117">
          <cell r="A5117" t="str">
            <v>ÍNCULO.....:</v>
          </cell>
          <cell r="B5117" t="str">
            <v>NACIONAL CAIXA</v>
          </cell>
        </row>
        <row r="5119">
          <cell r="A5119">
            <v>7009</v>
          </cell>
          <cell r="B5119" t="str">
            <v>JUROS/EXTRUSORA DE GUIAS E SARJETAS 14HP</v>
          </cell>
          <cell r="C5119" t="str">
            <v>H</v>
          </cell>
          <cell r="D5119">
            <v>1.44</v>
          </cell>
        </row>
        <row r="5120">
          <cell r="A5120">
            <v>7010</v>
          </cell>
          <cell r="B5120" t="str">
            <v>MANUTENCAO/EXTRUSORA DE GUIAS E SARJETAS 14HP</v>
          </cell>
          <cell r="C5120" t="str">
            <v>H</v>
          </cell>
          <cell r="D5120">
            <v>1.9</v>
          </cell>
        </row>
        <row r="5121">
          <cell r="A5121">
            <v>7012</v>
          </cell>
          <cell r="B5121" t="str">
            <v>PERUA A GASOLINA WOLKSWAGEN KOMBI 56,8CV (CHP)</v>
          </cell>
          <cell r="C5121" t="str">
            <v>CHP</v>
          </cell>
          <cell r="D5121">
            <v>48.85</v>
          </cell>
        </row>
        <row r="5122">
          <cell r="A5122">
            <v>7013</v>
          </cell>
          <cell r="B5122" t="str">
            <v>DEPRECIACAO - PERUA A GASOLINA WOLKSWAGEN KOMBI 56,8CV</v>
          </cell>
          <cell r="C5122" t="str">
            <v>H</v>
          </cell>
          <cell r="D5122">
            <v>5.18</v>
          </cell>
        </row>
        <row r="5123">
          <cell r="A5123">
            <v>7014</v>
          </cell>
          <cell r="B5123" t="str">
            <v>JUROS - PERUA A GASOLINA WOLKSWAGEN KOMBI 56,8CV</v>
          </cell>
          <cell r="C5123" t="str">
            <v>H</v>
          </cell>
          <cell r="D5123">
            <v>2.1800000000000002</v>
          </cell>
        </row>
        <row r="5124">
          <cell r="A5124">
            <v>7015</v>
          </cell>
          <cell r="B5124" t="str">
            <v>MANUTENCAO - PERUA A GASOLINA WOLKSWAGEN KOMBI 56,8CV</v>
          </cell>
          <cell r="C5124" t="str">
            <v>H</v>
          </cell>
          <cell r="D5124">
            <v>4.2699999999999996</v>
          </cell>
        </row>
        <row r="5125">
          <cell r="A5125">
            <v>7016</v>
          </cell>
          <cell r="B5125" t="str">
            <v>CUSTOS C/MATERIAL NA OPERACAO-PERUA WOKSWAGEN KOMBI A GASOLINA 56,8CV</v>
          </cell>
          <cell r="C5125" t="str">
            <v>H</v>
          </cell>
          <cell r="D5125">
            <v>29.22</v>
          </cell>
        </row>
        <row r="5126">
          <cell r="A5126">
            <v>7017</v>
          </cell>
          <cell r="B5126" t="str">
            <v>MAO-DE-OBRA OPERACAO DIURNA- PERUA A GASOLINA WOLKSWAGEN KOMBI 56,8CV</v>
          </cell>
          <cell r="C5126" t="str">
            <v>H</v>
          </cell>
          <cell r="D5126">
            <v>7.99</v>
          </cell>
        </row>
        <row r="5127">
          <cell r="A5127">
            <v>7018</v>
          </cell>
          <cell r="B5127" t="str">
            <v>DISTRIBUIDOR DE BETUME 6000L/56CV SOB PRESSAO (CHP)</v>
          </cell>
          <cell r="C5127" t="str">
            <v>CHP</v>
          </cell>
          <cell r="D5127">
            <v>145.34</v>
          </cell>
        </row>
        <row r="5128">
          <cell r="A5128">
            <v>7019</v>
          </cell>
          <cell r="B5128" t="str">
            <v>DEPRECIACAO-DISTRIBUIDOR DE BETUME 6000L/56CV SOB PRESSAO</v>
          </cell>
          <cell r="C5128" t="str">
            <v>H</v>
          </cell>
          <cell r="D5128">
            <v>18.309999999999999</v>
          </cell>
        </row>
        <row r="5129">
          <cell r="A5129">
            <v>7020</v>
          </cell>
          <cell r="B5129" t="str">
            <v>JUROS-DISTRIBUIDOR DE BETUME 6000L/56CV SOB PRESSAO</v>
          </cell>
          <cell r="C5129" t="str">
            <v>H</v>
          </cell>
          <cell r="D5129">
            <v>9.15</v>
          </cell>
        </row>
        <row r="5130">
          <cell r="A5130">
            <v>7021</v>
          </cell>
          <cell r="B5130" t="str">
            <v>MANUTENCAO-DISTRIBUIDOR DE BETUME 6000L/56CV SOB PRESSAO</v>
          </cell>
          <cell r="C5130" t="str">
            <v>H</v>
          </cell>
          <cell r="D5130">
            <v>16.48</v>
          </cell>
        </row>
        <row r="5131">
          <cell r="A5131">
            <v>7022</v>
          </cell>
          <cell r="B5131" t="str">
            <v>CUSTOS C/ MATERIAL OPERACAO DIURNA-DISTRIBUIDOR BETUME 6000L/56CV</v>
          </cell>
          <cell r="C5131" t="str">
            <v>H</v>
          </cell>
          <cell r="D5131">
            <v>101.38</v>
          </cell>
        </row>
        <row r="5132">
          <cell r="A5132">
            <v>7023</v>
          </cell>
          <cell r="B5132" t="str">
            <v>DISTRIBUIDOR DE BETUME 6000L/56CV SOB PRESSAO (CHI)</v>
          </cell>
          <cell r="C5132" t="str">
            <v>CHI</v>
          </cell>
          <cell r="D5132">
            <v>27.47</v>
          </cell>
        </row>
        <row r="5133">
          <cell r="A5133">
            <v>7024</v>
          </cell>
          <cell r="B5133" t="str">
            <v>ROLO COMPACTADOR MULLER AP-26 (PNEUS) AUTOPROP 111HP 11.000KG</v>
          </cell>
          <cell r="C5133" t="str">
            <v>CHP</v>
          </cell>
          <cell r="D5133">
            <v>120.8</v>
          </cell>
        </row>
        <row r="5134">
          <cell r="A5134">
            <v>7025</v>
          </cell>
          <cell r="B5134" t="str">
            <v>ROLO COMPACTADOR MULLER AP-26 (PNEUS) AUTOPROP 111HP 11.000KG</v>
          </cell>
          <cell r="C5134" t="str">
            <v>CHI</v>
          </cell>
          <cell r="D5134">
            <v>58.1</v>
          </cell>
        </row>
        <row r="5135">
          <cell r="A5135">
            <v>7026</v>
          </cell>
          <cell r="B5135" t="str">
            <v>DEPRECIACAO-ROLO COMPACTADOR MULLER AP-26 PNEUS AUTOPROP 111HP 11TON</v>
          </cell>
          <cell r="C5135" t="str">
            <v>H</v>
          </cell>
          <cell r="D5135">
            <v>23.03</v>
          </cell>
        </row>
        <row r="5136">
          <cell r="A5136">
            <v>7027</v>
          </cell>
          <cell r="B5136" t="str">
            <v>JUROS-ROLO COMPACTADOR MULLER AP-26 PNEUS AUTOPROP 111HP 11TON</v>
          </cell>
          <cell r="C5136" t="str">
            <v>H</v>
          </cell>
          <cell r="D5136">
            <v>11.51</v>
          </cell>
        </row>
        <row r="5137">
          <cell r="A5137">
            <v>7028</v>
          </cell>
          <cell r="B5137" t="str">
            <v>MANUTENCAO-ROLO COMPACTADOR MULLER AP-26 PNEUS AUTOPROP 111HP 11TON</v>
          </cell>
          <cell r="C5137" t="str">
            <v>H</v>
          </cell>
          <cell r="D5137">
            <v>20.74</v>
          </cell>
        </row>
        <row r="5138">
          <cell r="A5138">
            <v>7029</v>
          </cell>
          <cell r="B5138" t="str">
            <v>CUSTOS C/MAO-DE-OBRA OPERACAO DIURNA -ROLO COMPACTADOR MULLER AP-26</v>
          </cell>
          <cell r="C5138" t="str">
            <v>H</v>
          </cell>
          <cell r="D5138">
            <v>23.54</v>
          </cell>
        </row>
        <row r="5139">
          <cell r="B5139" t="str">
            <v>PNEUS AUTOPROP 111HP 11TON</v>
          </cell>
        </row>
        <row r="5140">
          <cell r="A5140">
            <v>7030</v>
          </cell>
          <cell r="B5140" t="str">
            <v>TANQUE ESTACINARIO TAA-SERPENTINA 30.000L (CHP)</v>
          </cell>
          <cell r="C5140" t="str">
            <v>CHP</v>
          </cell>
          <cell r="D5140">
            <v>368.98</v>
          </cell>
        </row>
        <row r="5141">
          <cell r="A5141">
            <v>7031</v>
          </cell>
          <cell r="B5141" t="str">
            <v>TANQUE ESTACINARIO TAA-SERPENTINA 30.000L (CHI)</v>
          </cell>
          <cell r="C5141" t="str">
            <v>CHI</v>
          </cell>
          <cell r="D5141">
            <v>6.89</v>
          </cell>
        </row>
        <row r="5142">
          <cell r="A5142">
            <v>7032</v>
          </cell>
          <cell r="B5142" t="str">
            <v>DEPRECIACAO-TANQUE ESTACINARIO TAA-SERPENTINA 30.000L</v>
          </cell>
          <cell r="C5142" t="str">
            <v>H</v>
          </cell>
          <cell r="D5142">
            <v>5</v>
          </cell>
        </row>
        <row r="5143">
          <cell r="A5143">
            <v>7033</v>
          </cell>
          <cell r="B5143" t="str">
            <v>JUROS-TANQUE ESTACINARIO TAA-SERPENTINA 30.000L</v>
          </cell>
          <cell r="C5143" t="str">
            <v>H</v>
          </cell>
          <cell r="D5143">
            <v>1.88</v>
          </cell>
        </row>
        <row r="5144">
          <cell r="A5144">
            <v>7034</v>
          </cell>
          <cell r="B5144" t="str">
            <v>MANUTENCAO-TANQUE ESTACINARIO TAA-SERPENTINA 30.000L</v>
          </cell>
          <cell r="C5144" t="str">
            <v>H</v>
          </cell>
          <cell r="D5144">
            <v>2.5</v>
          </cell>
        </row>
        <row r="5145">
          <cell r="A5145">
            <v>7035</v>
          </cell>
          <cell r="B5145" t="str">
            <v>CUSTOS C/MATERIAL TANQUE ESTACINARIO TAA-SERPENTINA 30.000</v>
          </cell>
          <cell r="C5145" t="str">
            <v>H</v>
          </cell>
          <cell r="D5145">
            <v>359.58</v>
          </cell>
        </row>
        <row r="5146">
          <cell r="A5146">
            <v>7036</v>
          </cell>
          <cell r="B5146" t="str">
            <v>ROLO COMPACTADOR DE PNEUS ESTATICO PRESSAO VARIAVEL - MULLER AP-23</v>
          </cell>
          <cell r="C5146" t="str">
            <v>CHP</v>
          </cell>
          <cell r="D5146">
            <v>120.8</v>
          </cell>
        </row>
        <row r="5147">
          <cell r="A5147" t="str">
            <v>CÓDIGO</v>
          </cell>
          <cell r="B5147" t="str">
            <v>|D E S C R I Ç Ã O                                                   |UN</v>
          </cell>
          <cell r="C5147" t="str">
            <v>IDADE</v>
          </cell>
          <cell r="D5147" t="str">
            <v>|CUSTO TOTAL</v>
          </cell>
        </row>
        <row r="5148">
          <cell r="A5148" t="str">
            <v>ÍNCULO.....:</v>
          </cell>
          <cell r="B5148" t="str">
            <v>NACIONAL CAIXA</v>
          </cell>
        </row>
        <row r="5150">
          <cell r="B5150" t="str">
            <v>AUTOPROPELIDO - POTENCIA 111HP - PESO SEM/COM LASTRO 8/23T</v>
          </cell>
        </row>
        <row r="5151">
          <cell r="A5151">
            <v>7037</v>
          </cell>
          <cell r="B5151" t="str">
            <v>ROLO COMPACTADOR DE PNEUS ESTATICO PRESSAO VARIAVEL - MULLER AP-23</v>
          </cell>
          <cell r="C5151" t="str">
            <v>CHI</v>
          </cell>
          <cell r="D5151">
            <v>58.1</v>
          </cell>
        </row>
        <row r="5152">
          <cell r="B5152" t="str">
            <v>AUTOPROPELIDO - POTENCIA 111HP - PESO SEM/COM LASTRO 8/23T</v>
          </cell>
        </row>
        <row r="5153">
          <cell r="A5153">
            <v>7038</v>
          </cell>
          <cell r="B5153" t="str">
            <v>DEPRECIACAO-ROLO COMPACTADOR PNEUS EST PRESSAO VARIAVEL MULLER AP-23</v>
          </cell>
          <cell r="C5153" t="str">
            <v>H</v>
          </cell>
          <cell r="D5153">
            <v>23.03</v>
          </cell>
        </row>
        <row r="5154">
          <cell r="B5154" t="str">
            <v>AUTO-PROPELIDO 111HP   8/23T</v>
          </cell>
        </row>
        <row r="5155">
          <cell r="A5155">
            <v>7039</v>
          </cell>
          <cell r="B5155" t="str">
            <v>JUROS-ROLO COMPACTADOR PNEUS EST PRESSAO VARIAVEL MULLER AP-23</v>
          </cell>
          <cell r="C5155" t="str">
            <v>H</v>
          </cell>
          <cell r="D5155">
            <v>11.51</v>
          </cell>
        </row>
        <row r="5156">
          <cell r="B5156" t="str">
            <v>AUTO-PROPELIDO 111HP   8/23T</v>
          </cell>
        </row>
        <row r="5157">
          <cell r="A5157">
            <v>7040</v>
          </cell>
          <cell r="B5157" t="str">
            <v>MANUTENCAO-ROLO COMPACTADOR PNEUS EST PRESSAO VARIAVEL MULLER AP-23</v>
          </cell>
          <cell r="C5157" t="str">
            <v>H</v>
          </cell>
          <cell r="D5157">
            <v>20.74</v>
          </cell>
        </row>
        <row r="5158">
          <cell r="B5158" t="str">
            <v>AUTO-PROPELIDO 111HP   8/23T</v>
          </cell>
        </row>
        <row r="5159">
          <cell r="A5159">
            <v>7041</v>
          </cell>
          <cell r="B5159" t="str">
            <v>CUSTOS C/MAO-DE-OBRA OPERACAO-ROLO COMPACTADOR PNEUS EST PRESSAO VAR</v>
          </cell>
          <cell r="C5159" t="str">
            <v>H</v>
          </cell>
          <cell r="D5159">
            <v>23.54</v>
          </cell>
        </row>
        <row r="5160">
          <cell r="A5160">
            <v>7042</v>
          </cell>
          <cell r="B5160" t="str">
            <v>CONJUNTO MOTO-BOMBA DIESEL P/DRENAGEM AGUA SUJA - 6HP</v>
          </cell>
          <cell r="C5160" t="str">
            <v>CHP</v>
          </cell>
          <cell r="D5160">
            <v>12.07</v>
          </cell>
        </row>
        <row r="5161">
          <cell r="A5161">
            <v>7043</v>
          </cell>
          <cell r="B5161" t="str">
            <v>CONJUNTO MOTO-BOMBA DIESEL P/DRENAGEM AGUA SUJA - 6HP</v>
          </cell>
          <cell r="C5161" t="str">
            <v>CHI</v>
          </cell>
          <cell r="D5161">
            <v>8.6199999999999992</v>
          </cell>
        </row>
        <row r="5162">
          <cell r="A5162">
            <v>7044</v>
          </cell>
          <cell r="B5162" t="str">
            <v>DEPRECIACAO-CONJUNTO MOTO-BOMBA DIESEL P/DRENAGEM AGUA SUJA - 6HP</v>
          </cell>
          <cell r="C5162" t="str">
            <v>H</v>
          </cell>
          <cell r="D5162">
            <v>0.23</v>
          </cell>
        </row>
        <row r="5163">
          <cell r="A5163">
            <v>7045</v>
          </cell>
          <cell r="B5163" t="str">
            <v>JUROS-CONJUNTO MOTO-BOMBA DIESEL P/DRENAGEM AGUA SUJA - 6HP</v>
          </cell>
          <cell r="C5163" t="str">
            <v>H</v>
          </cell>
          <cell r="D5163">
            <v>0.14000000000000001</v>
          </cell>
        </row>
        <row r="5164">
          <cell r="A5164">
            <v>7046</v>
          </cell>
          <cell r="B5164" t="str">
            <v>MANUTENCAO-CONJUNTO MOTO-BOMBA DIESEL P/DRENAGEM AGUA SUJA - 6HP</v>
          </cell>
          <cell r="C5164" t="str">
            <v>H</v>
          </cell>
          <cell r="D5164">
            <v>0.23</v>
          </cell>
        </row>
        <row r="5165">
          <cell r="A5165">
            <v>7047</v>
          </cell>
          <cell r="B5165" t="str">
            <v>CUSTOS C/MATERIAL OPERACAO-CONJ.MOTO-BOMBA DIESEL P/DREN AGUA SUJA-6HP</v>
          </cell>
          <cell r="C5165" t="str">
            <v>H</v>
          </cell>
          <cell r="D5165">
            <v>3.21</v>
          </cell>
        </row>
        <row r="5166">
          <cell r="A5166">
            <v>7048</v>
          </cell>
          <cell r="B5166" t="str">
            <v>MAO-DE-OBRA NA OPERACAO-CONJ.MOTO-BOMBA DIESEL P/DREN AGUA SUJA-6HP</v>
          </cell>
          <cell r="C5166" t="str">
            <v>H</v>
          </cell>
          <cell r="D5166">
            <v>8.25</v>
          </cell>
        </row>
        <row r="5167">
          <cell r="A5167">
            <v>7049</v>
          </cell>
          <cell r="B5167" t="str">
            <v>ROLO COMPACTADOR AUTOPROP MULLER VAP-70P 127HP 10100KG</v>
          </cell>
          <cell r="C5167" t="str">
            <v>CHP</v>
          </cell>
          <cell r="D5167">
            <v>124.36</v>
          </cell>
        </row>
        <row r="5168">
          <cell r="A5168">
            <v>7050</v>
          </cell>
          <cell r="B5168" t="str">
            <v>ROLO COMPACTADOR AUTOPROP MULLER VAP-70P 127HP 10100KG</v>
          </cell>
          <cell r="C5168" t="str">
            <v>CHI</v>
          </cell>
          <cell r="D5168">
            <v>56.54</v>
          </cell>
        </row>
        <row r="5169">
          <cell r="A5169">
            <v>7051</v>
          </cell>
          <cell r="B5169" t="str">
            <v>DEPRECIACAO-ROLO COMPACTADOR AUTOPROP MULLER VAP-70P 127HP 10260KG</v>
          </cell>
          <cell r="C5169" t="str">
            <v>H</v>
          </cell>
          <cell r="D5169">
            <v>21.99</v>
          </cell>
        </row>
        <row r="5170">
          <cell r="A5170">
            <v>7052</v>
          </cell>
          <cell r="B5170" t="str">
            <v>JUROS-ROLO COMPACTADOR AUTOPROP MULLER VAP-70P 127HP 10260KG</v>
          </cell>
          <cell r="C5170" t="str">
            <v>H</v>
          </cell>
          <cell r="D5170">
            <v>10.99</v>
          </cell>
        </row>
        <row r="5171">
          <cell r="A5171">
            <v>7053</v>
          </cell>
          <cell r="B5171" t="str">
            <v>ROLO COMPACTADOR AUTOPROP MULLER VAP-70P 127HP 10100KG</v>
          </cell>
          <cell r="C5171" t="str">
            <v>H</v>
          </cell>
          <cell r="D5171">
            <v>19.809999999999999</v>
          </cell>
        </row>
        <row r="5172">
          <cell r="A5172">
            <v>7054</v>
          </cell>
          <cell r="B5172" t="str">
            <v>CUSTOS C/MATERIAL NA OPERACAO-ROLO COMPACT AUTOPROP MULLER VAP-70P</v>
          </cell>
          <cell r="C5172" t="str">
            <v>H</v>
          </cell>
          <cell r="D5172">
            <v>48</v>
          </cell>
        </row>
        <row r="5173">
          <cell r="B5173" t="str">
            <v>127HP 10260KG</v>
          </cell>
        </row>
        <row r="5174">
          <cell r="A5174">
            <v>7055</v>
          </cell>
          <cell r="B5174" t="str">
            <v>MAO-DE-OBRA OPERACAO-ROLO COMPACT AUTOPROP MULLER VAP-127HP 10260KG</v>
          </cell>
          <cell r="C5174" t="str">
            <v>H</v>
          </cell>
          <cell r="D5174">
            <v>23.54</v>
          </cell>
        </row>
        <row r="5175">
          <cell r="A5175">
            <v>7056</v>
          </cell>
          <cell r="B5175" t="str">
            <v>CAMINHAO BASCULANTE TOCO 4,0M3 MB LK-1215C 152CV CARGA UTIL 8,5T</v>
          </cell>
          <cell r="C5175" t="str">
            <v>CHP</v>
          </cell>
          <cell r="D5175">
            <v>106.09</v>
          </cell>
        </row>
        <row r="5176">
          <cell r="A5176">
            <v>7057</v>
          </cell>
          <cell r="B5176" t="str">
            <v>CAMINHAO BASCULANTE TOCO 4,0M3 MB LK-1215C 152CV CARGA UTIL 8,5T</v>
          </cell>
          <cell r="C5176" t="str">
            <v>CHI</v>
          </cell>
          <cell r="D5176">
            <v>31.12</v>
          </cell>
        </row>
        <row r="5177">
          <cell r="A5177">
            <v>7058</v>
          </cell>
          <cell r="B5177" t="str">
            <v>DEPRECIACAO-CAMINHAO BASCULANTE 4,0M3 MB LK-1215C 152CV C. UTIL 8,5T</v>
          </cell>
          <cell r="C5177" t="str">
            <v>H</v>
          </cell>
          <cell r="D5177">
            <v>17.5</v>
          </cell>
        </row>
        <row r="5178">
          <cell r="A5178" t="str">
            <v>CÓDIGO</v>
          </cell>
          <cell r="B5178" t="str">
            <v>|D E S C R I Ç Ã O                                                   |UN</v>
          </cell>
          <cell r="C5178" t="str">
            <v>IDADE</v>
          </cell>
          <cell r="D5178" t="str">
            <v>|CUSTO TOTAL</v>
          </cell>
        </row>
        <row r="5179">
          <cell r="A5179" t="str">
            <v>ÍNCULO.....:</v>
          </cell>
          <cell r="B5179" t="str">
            <v>NACIONAL CAIXA</v>
          </cell>
        </row>
        <row r="5181">
          <cell r="A5181">
            <v>7059</v>
          </cell>
          <cell r="B5181" t="str">
            <v>JUROS-CAMINHAO BASCULANTE 4,0M3 MB LK-1215C 152CV C. UTIL 8,5T</v>
          </cell>
          <cell r="C5181" t="str">
            <v>H</v>
          </cell>
          <cell r="D5181">
            <v>5.58</v>
          </cell>
        </row>
        <row r="5182">
          <cell r="A5182">
            <v>7060</v>
          </cell>
          <cell r="B5182" t="str">
            <v>MANUTENCAO-CAMINHAO BASCULANTE 4,0M3 MB LK-1215C 152CV C. UTIL 8,5T</v>
          </cell>
          <cell r="C5182" t="str">
            <v>H</v>
          </cell>
          <cell r="D5182">
            <v>17.5</v>
          </cell>
        </row>
        <row r="5183">
          <cell r="A5183">
            <v>7061</v>
          </cell>
          <cell r="B5183" t="str">
            <v>CUSTOS C/MATERIAL NA OPERACAO - CAMINHAO BASCULANTE 4,0M3 C.UTIL 8,5T</v>
          </cell>
          <cell r="C5183" t="str">
            <v>H</v>
          </cell>
          <cell r="D5183">
            <v>57.45</v>
          </cell>
        </row>
        <row r="5184">
          <cell r="B5184" t="str">
            <v>MB LK-1215C 152CV</v>
          </cell>
        </row>
        <row r="5185">
          <cell r="A5185">
            <v>7062</v>
          </cell>
          <cell r="B5185" t="str">
            <v>MAO-DE-OBRA NA OPERACAO - CAMINHAO BASCULANTE 4,0M3 C.UTIL 8,5T</v>
          </cell>
          <cell r="C5185" t="str">
            <v>H</v>
          </cell>
          <cell r="D5185">
            <v>8.0399999999999991</v>
          </cell>
        </row>
        <row r="5186">
          <cell r="B5186" t="str">
            <v>MB LK-1215C 152CV</v>
          </cell>
        </row>
        <row r="5187">
          <cell r="A5187">
            <v>7063</v>
          </cell>
          <cell r="B5187" t="str">
            <v>DEPRECIACAO-TRATOR DE PNEUS CBT MOD. 2105 POT. * 110 A 126 HP</v>
          </cell>
          <cell r="C5187" t="str">
            <v>H</v>
          </cell>
          <cell r="D5187">
            <v>15.01</v>
          </cell>
        </row>
        <row r="5188">
          <cell r="A5188">
            <v>7064</v>
          </cell>
          <cell r="B5188" t="str">
            <v>JUROS-TRATOR DE PNEUS CBT MOD. 2105 POT. * 110 A 126 HP</v>
          </cell>
          <cell r="C5188" t="str">
            <v>H</v>
          </cell>
          <cell r="D5188">
            <v>4.79</v>
          </cell>
        </row>
        <row r="5189">
          <cell r="A5189">
            <v>7065</v>
          </cell>
          <cell r="B5189" t="str">
            <v>MANUTENCAO-TRATOR DE PNEUS CBT MOD. 2105 POT. * 110 A 126 HP</v>
          </cell>
          <cell r="C5189" t="str">
            <v>H</v>
          </cell>
          <cell r="D5189">
            <v>12.01</v>
          </cell>
        </row>
        <row r="5190">
          <cell r="A5190">
            <v>7066</v>
          </cell>
          <cell r="B5190" t="str">
            <v>CUSTOS C/ MATERIAL NA OPERACAO -TRATOR DE PNEUS CBT-2105 /110 A 126 HP</v>
          </cell>
          <cell r="C5190" t="str">
            <v>H</v>
          </cell>
          <cell r="D5190">
            <v>47.62</v>
          </cell>
        </row>
        <row r="5191">
          <cell r="A5191">
            <v>7067</v>
          </cell>
          <cell r="B5191" t="str">
            <v>MAO-DE-OBRA NA OPERACAO DIURNA-TRATOR DE PNEUS CBT-2105 /110 A 126 HP</v>
          </cell>
          <cell r="C5191" t="str">
            <v>H</v>
          </cell>
          <cell r="D5191">
            <v>8.6199999999999992</v>
          </cell>
        </row>
        <row r="5192">
          <cell r="A5192">
            <v>53781</v>
          </cell>
          <cell r="B5192" t="str">
            <v>DEPRECIACAO-CAMINHAO BASCULANTE FORD F 12000 12T 142HP (VU=5ANOS)</v>
          </cell>
          <cell r="C5192" t="str">
            <v>H</v>
          </cell>
          <cell r="D5192">
            <v>13.88</v>
          </cell>
        </row>
        <row r="5193">
          <cell r="A5193">
            <v>53782</v>
          </cell>
          <cell r="B5193" t="str">
            <v>MANUTENCAO -CAMINHAO BASCULANTE FORD F 12000 12T 142HP (VU=5ANOS)</v>
          </cell>
          <cell r="C5193" t="str">
            <v>H</v>
          </cell>
          <cell r="D5193">
            <v>13.88</v>
          </cell>
        </row>
        <row r="5194">
          <cell r="A5194">
            <v>53785</v>
          </cell>
          <cell r="B5194" t="str">
            <v>MAO-DE-OBRA NA OPERACAO DIURNA -CAMINHAO BASCULANTE F-12000 12T 142HP</v>
          </cell>
          <cell r="C5194" t="str">
            <v>H</v>
          </cell>
          <cell r="D5194">
            <v>8.0399999999999991</v>
          </cell>
        </row>
        <row r="5195">
          <cell r="A5195">
            <v>53786</v>
          </cell>
          <cell r="B5195" t="str">
            <v>RETRO-ESCAVADEIRA C/CARREGADEIRA SOBRE PNEUS MAXION 750-4WD</v>
          </cell>
          <cell r="C5195" t="str">
            <v>H</v>
          </cell>
          <cell r="D5195">
            <v>28.72</v>
          </cell>
        </row>
        <row r="5196">
          <cell r="B5196" t="str">
            <v>0,12/0,79M3 86CV - CUSTOS C/ MATERIAL NA OPERACAO</v>
          </cell>
        </row>
        <row r="5197">
          <cell r="A5197">
            <v>53787</v>
          </cell>
          <cell r="B5197" t="str">
            <v>ROLO COMPACTADOR VIBRATORIO LISO AUTO-PROP. DYNAPAC CA-15 6,6T / 79HP</v>
          </cell>
          <cell r="C5197" t="str">
            <v>H</v>
          </cell>
          <cell r="D5197">
            <v>49.14</v>
          </cell>
        </row>
        <row r="5198">
          <cell r="B5198" t="str">
            <v>IMPACTO DINAMICO 18,45T (VU=5ANOS) - MATERIAIS / OPERACAO</v>
          </cell>
        </row>
        <row r="5199">
          <cell r="A5199">
            <v>53788</v>
          </cell>
          <cell r="B5199" t="str">
            <v>ROLO COMPACTADOR VIBRATORIO LISO AUTO-PROP. MULLER VAP-55L 76HP</v>
          </cell>
          <cell r="C5199" t="str">
            <v>H</v>
          </cell>
          <cell r="D5199">
            <v>49.14</v>
          </cell>
        </row>
        <row r="5200">
          <cell r="B5200" t="str">
            <v>IMPACTO DINAMICO 13/19T (VU=5ANOS) - MATERIAIS / OPERACAO</v>
          </cell>
        </row>
        <row r="5201">
          <cell r="A5201">
            <v>53789</v>
          </cell>
          <cell r="B5201" t="str">
            <v>ROLO COMPACTADOR VIBRATORIO LISO AUTO-PROP. MULLER VAP-55L 76HP</v>
          </cell>
          <cell r="C5201" t="str">
            <v>H</v>
          </cell>
          <cell r="D5201">
            <v>7.84</v>
          </cell>
        </row>
        <row r="5202">
          <cell r="B5202" t="str">
            <v>IMPACTO DINAMICO 13/19T (VU=5ANOS) - MAO-DE-OBRA / OPERACAO</v>
          </cell>
        </row>
        <row r="5203">
          <cell r="A5203">
            <v>53790</v>
          </cell>
          <cell r="B5203" t="str">
            <v>ROLO COMPACTADOR VIBRATORIO LISO TANDEM DYNAPAC CC 142/40HP (VU=5ANOS)</v>
          </cell>
          <cell r="C5203" t="str">
            <v>H</v>
          </cell>
          <cell r="D5203">
            <v>7.84</v>
          </cell>
        </row>
        <row r="5204">
          <cell r="B5204" t="str">
            <v>MAO-DE-OBRA / OPERACAO</v>
          </cell>
        </row>
        <row r="5205">
          <cell r="A5205">
            <v>53792</v>
          </cell>
          <cell r="B5205" t="str">
            <v>CAMINHAO BASCULANTE F-14000 162HP 6M3 - MATERIAIS NA OPERACAO DIURNA</v>
          </cell>
          <cell r="C5205" t="str">
            <v>H</v>
          </cell>
          <cell r="D5205">
            <v>49.14</v>
          </cell>
        </row>
        <row r="5206">
          <cell r="A5206">
            <v>53793</v>
          </cell>
          <cell r="B5206" t="str">
            <v>CAMINHAO BASCULANTE F-14000 162HP 6M3 / MAO-DE-OBRA NA OPERACAO DIURNA</v>
          </cell>
          <cell r="C5206" t="str">
            <v>H</v>
          </cell>
          <cell r="D5206">
            <v>5.8</v>
          </cell>
        </row>
        <row r="5207">
          <cell r="A5207">
            <v>53794</v>
          </cell>
          <cell r="B5207" t="str">
            <v>USINA DE CONCRETO PINI 227305 CAP.90/120M3 63HP - MANUTENCAO</v>
          </cell>
          <cell r="C5207" t="str">
            <v>H</v>
          </cell>
          <cell r="D5207">
            <v>18.59</v>
          </cell>
        </row>
        <row r="5208">
          <cell r="A5208">
            <v>53795</v>
          </cell>
          <cell r="B5208" t="str">
            <v>USINA CONCRETO PINI 227305 CAP.90/120M3 63HP - M.OBRA NOTURNA/OPERACAO</v>
          </cell>
          <cell r="C5208" t="str">
            <v>H</v>
          </cell>
          <cell r="D5208">
            <v>16.440000000000001</v>
          </cell>
        </row>
        <row r="5209">
          <cell r="A5209" t="str">
            <v>CÓDIGO</v>
          </cell>
          <cell r="B5209" t="str">
            <v>|D E S C R I Ç Ã O                                                   |UN</v>
          </cell>
          <cell r="C5209" t="str">
            <v>IDADE</v>
          </cell>
          <cell r="D5209" t="str">
            <v>|CUSTO TOTAL</v>
          </cell>
        </row>
        <row r="5210">
          <cell r="A5210" t="str">
            <v>ÍNCULO.....:</v>
          </cell>
          <cell r="B5210" t="str">
            <v>NACIONAL CAIXA</v>
          </cell>
        </row>
        <row r="5212">
          <cell r="A5212">
            <v>53796</v>
          </cell>
          <cell r="B5212" t="str">
            <v>CAMINHAO CARROCERIA FORD F-14000 162HP (VU=6ANOS)- DEPRECIACAO E JUROS</v>
          </cell>
          <cell r="C5212" t="str">
            <v>H</v>
          </cell>
          <cell r="D5212">
            <v>18.53</v>
          </cell>
        </row>
        <row r="5213">
          <cell r="A5213">
            <v>53797</v>
          </cell>
          <cell r="B5213" t="str">
            <v>CAMINHAO CARROCERIA FORD F-14000 162HP (VU=6ANOS) - MATERIAIS/OPERACAO</v>
          </cell>
          <cell r="C5213" t="str">
            <v>H</v>
          </cell>
          <cell r="D5213">
            <v>49.14</v>
          </cell>
        </row>
        <row r="5214">
          <cell r="A5214">
            <v>53798</v>
          </cell>
          <cell r="B5214" t="str">
            <v>CAMINHAO CARROCERIA FORD F-14000 162HP /MAO-DE-OBRA DIURNA NA OPERACAO</v>
          </cell>
          <cell r="C5214" t="str">
            <v>H</v>
          </cell>
          <cell r="D5214">
            <v>8.0399999999999991</v>
          </cell>
        </row>
        <row r="5215">
          <cell r="A5215">
            <v>53799</v>
          </cell>
          <cell r="B5215" t="str">
            <v>CAMINHAO CARROCERIA F-14000 162HP / MAO-DE-OBRA NA OPERACAO NOTURNA</v>
          </cell>
          <cell r="C5215" t="str">
            <v>H</v>
          </cell>
          <cell r="D5215">
            <v>6.96</v>
          </cell>
        </row>
        <row r="5216">
          <cell r="A5216">
            <v>53800</v>
          </cell>
          <cell r="B5216" t="str">
            <v>USINA MISTURADORA DE SOLOS CIBER 100/200T 110HP/MATERIAIS NA OPERACAO</v>
          </cell>
          <cell r="C5216" t="str">
            <v>H</v>
          </cell>
          <cell r="D5216">
            <v>29.7</v>
          </cell>
        </row>
        <row r="5217">
          <cell r="A5217">
            <v>53801</v>
          </cell>
          <cell r="B5217" t="str">
            <v>USINA MISTUR.DE SOLOS CIBER 100/200T 110HP/MAO-DE-OBRA OPERACAO DIURNA</v>
          </cell>
          <cell r="C5217" t="str">
            <v>H</v>
          </cell>
          <cell r="D5217">
            <v>23.98</v>
          </cell>
        </row>
        <row r="5218">
          <cell r="A5218">
            <v>53802</v>
          </cell>
          <cell r="B5218" t="str">
            <v>VIBROACABADORA SOBRE ESTEIRAS POT.MAX.100 CV - M.O. OPERACAO DIURNA</v>
          </cell>
          <cell r="C5218" t="str">
            <v>H</v>
          </cell>
          <cell r="D5218">
            <v>10.27</v>
          </cell>
        </row>
        <row r="5219">
          <cell r="A5219">
            <v>53803</v>
          </cell>
          <cell r="B5219" t="str">
            <v>VIBROACABADORA SOBRE ESTEIRAS POT.MAX.100 CV - M.O. OPERACAO NOTURNA</v>
          </cell>
          <cell r="C5219" t="str">
            <v>H</v>
          </cell>
          <cell r="D5219">
            <v>12.33</v>
          </cell>
        </row>
        <row r="5220">
          <cell r="A5220">
            <v>53804</v>
          </cell>
          <cell r="B5220" t="str">
            <v>VASSOURA MECANICA REBOCAVEL ULLIANA/CONSMAQ - MANUTENCAO</v>
          </cell>
          <cell r="C5220" t="str">
            <v>H</v>
          </cell>
          <cell r="D5220">
            <v>1.02</v>
          </cell>
        </row>
        <row r="5221">
          <cell r="A5221">
            <v>53805</v>
          </cell>
          <cell r="B5221" t="str">
            <v>TRATOR PNEUS MASSEY FERGUNSON MF290 81HP/MAO-DE-OBRA OPERACAO NOTURNA</v>
          </cell>
          <cell r="C5221" t="str">
            <v>H</v>
          </cell>
          <cell r="D5221">
            <v>12.33</v>
          </cell>
        </row>
        <row r="5222">
          <cell r="A5222">
            <v>53806</v>
          </cell>
          <cell r="B5222" t="str">
            <v>TRATOR DE ESTEIRAS KOMATSU D65E 160HP (VU=5ANOS) - MANUTENCAO</v>
          </cell>
          <cell r="C5222" t="str">
            <v>H</v>
          </cell>
          <cell r="D5222">
            <v>80.33</v>
          </cell>
        </row>
        <row r="5223">
          <cell r="A5223">
            <v>53807</v>
          </cell>
          <cell r="B5223" t="str">
            <v>TRATOR DE ESTEIRAS KOMATSU D65E 160HP / MAO-DE-OBRA NA OPERACAO DIURNA</v>
          </cell>
          <cell r="C5223" t="str">
            <v>H</v>
          </cell>
          <cell r="D5223">
            <v>10.27</v>
          </cell>
        </row>
        <row r="5224">
          <cell r="A5224">
            <v>53808</v>
          </cell>
          <cell r="B5224" t="str">
            <v>TRATOR DE ESTEIRAS KOMATSU D65E 160HP /MAO-DE-OBRA NA OPERACAO NOTURNA</v>
          </cell>
          <cell r="C5224" t="str">
            <v>H</v>
          </cell>
          <cell r="D5224">
            <v>12.33</v>
          </cell>
        </row>
        <row r="5225">
          <cell r="A5225">
            <v>53810</v>
          </cell>
          <cell r="B5225" t="str">
            <v>TRATOR DE ESTEIRAS CATERPILLAR D6 140HP (VU=5ANOS) - MANUTENCAO</v>
          </cell>
          <cell r="C5225" t="str">
            <v>H</v>
          </cell>
          <cell r="D5225">
            <v>82.41</v>
          </cell>
        </row>
        <row r="5226">
          <cell r="A5226">
            <v>53811</v>
          </cell>
          <cell r="B5226" t="str">
            <v>TRATOR DE ESTEIRAS CATERPILLAR D6 140HP/MA0-DE-OBRA NA OPERACAO DIURNA</v>
          </cell>
          <cell r="C5226" t="str">
            <v>H</v>
          </cell>
          <cell r="D5226">
            <v>5.65</v>
          </cell>
        </row>
        <row r="5227">
          <cell r="A5227">
            <v>53812</v>
          </cell>
          <cell r="B5227" t="str">
            <v>TRATOR DE ESTEIRAS CATERPILLAR D6 140HP/MA0-DE-OBRA NA OPERACAO NOTURN</v>
          </cell>
          <cell r="C5227" t="str">
            <v>H</v>
          </cell>
          <cell r="D5227">
            <v>12.33</v>
          </cell>
        </row>
        <row r="5228">
          <cell r="A5228">
            <v>53813</v>
          </cell>
          <cell r="B5228" t="str">
            <v>TRATOR DE ESTEIRAS CATERPILLAR D8 305HP(VU=5ANOS) -DEPRECIACAO E JUROS</v>
          </cell>
          <cell r="C5228" t="str">
            <v>H</v>
          </cell>
          <cell r="D5228">
            <v>275.55</v>
          </cell>
        </row>
        <row r="5229">
          <cell r="A5229">
            <v>53814</v>
          </cell>
          <cell r="B5229" t="str">
            <v>TRATOR DE ESTEIRAS CATERPILLAR D8 305HP (VU=5ANOS) - MANUTENCAO</v>
          </cell>
          <cell r="C5229" t="str">
            <v>H</v>
          </cell>
          <cell r="D5229">
            <v>208.91</v>
          </cell>
        </row>
        <row r="5230">
          <cell r="A5230">
            <v>53815</v>
          </cell>
          <cell r="B5230" t="str">
            <v>TRATOR DE ESTEIRAS CAT D8R 305HP / MAO-DE-OBRA NA OPERACAO DIURNA</v>
          </cell>
          <cell r="C5230" t="str">
            <v>H</v>
          </cell>
          <cell r="D5230">
            <v>5.65</v>
          </cell>
        </row>
        <row r="5231">
          <cell r="A5231">
            <v>53816</v>
          </cell>
          <cell r="B5231" t="str">
            <v>TRATOR DE ESTEIRAS CATERPILLAR D8 305HP/MAO-DE-OBRA NA OPERACAO NOTURN</v>
          </cell>
          <cell r="C5231" t="str">
            <v>H</v>
          </cell>
          <cell r="D5231">
            <v>12.33</v>
          </cell>
        </row>
        <row r="5232">
          <cell r="A5232">
            <v>53817</v>
          </cell>
          <cell r="B5232" t="str">
            <v>TRATOR DE ESTEIRAS CATERPILLAR D4 80HP - MATERIAIS NA OPERACAO</v>
          </cell>
          <cell r="C5232" t="str">
            <v>H</v>
          </cell>
          <cell r="D5232">
            <v>30.24</v>
          </cell>
        </row>
        <row r="5233">
          <cell r="A5233">
            <v>53818</v>
          </cell>
          <cell r="B5233" t="str">
            <v>ROLO COMPACTADOR VIBRATORIO LISO REBOCAVEL MULLER RV52L 5T</v>
          </cell>
          <cell r="C5233" t="str">
            <v>H</v>
          </cell>
          <cell r="D5233">
            <v>7.53</v>
          </cell>
        </row>
        <row r="5234">
          <cell r="B5234" t="str">
            <v>DEPRECIACAO E JUROS</v>
          </cell>
        </row>
        <row r="5235">
          <cell r="A5235">
            <v>53819</v>
          </cell>
          <cell r="B5235" t="str">
            <v>ROLO COMPACTADOR VIBRATORIO LISO REBOCAVEL MULLER RV52L 5T</v>
          </cell>
          <cell r="C5235" t="str">
            <v>H</v>
          </cell>
          <cell r="D5235">
            <v>28.72</v>
          </cell>
        </row>
        <row r="5236">
          <cell r="B5236" t="str">
            <v>CUSTO COM MATERIAIS NA OPERACAO</v>
          </cell>
        </row>
        <row r="5237">
          <cell r="A5237">
            <v>53820</v>
          </cell>
          <cell r="B5237" t="str">
            <v>ROLO COMPACTADOR VIBRATORIO LISO REBOCAVEL MULLER RV52L 5T</v>
          </cell>
          <cell r="C5237" t="str">
            <v>H</v>
          </cell>
          <cell r="D5237">
            <v>10.27</v>
          </cell>
        </row>
        <row r="5238">
          <cell r="B5238" t="str">
            <v>CUSTO COM MAO-DE-OBRA NA OPERACAO DIURNA</v>
          </cell>
        </row>
        <row r="5239">
          <cell r="A5239">
            <v>53821</v>
          </cell>
          <cell r="B5239" t="str">
            <v>ROLO COMPACTADOR VIBRATORIO LISO REBOCAVEL MULLER RV52L 5T</v>
          </cell>
          <cell r="C5239" t="str">
            <v>H</v>
          </cell>
          <cell r="D5239">
            <v>12.33</v>
          </cell>
        </row>
        <row r="5240">
          <cell r="A5240" t="str">
            <v>CÓDIGO</v>
          </cell>
          <cell r="B5240" t="str">
            <v>|D E S C R I Ç Ã O                                                   |UN</v>
          </cell>
          <cell r="C5240" t="str">
            <v>IDADE</v>
          </cell>
          <cell r="D5240" t="str">
            <v>|CUSTO TOTAL</v>
          </cell>
        </row>
        <row r="5241">
          <cell r="A5241" t="str">
            <v>ÍNCULO.....:</v>
          </cell>
          <cell r="B5241" t="str">
            <v>NACIONAL CAIXA</v>
          </cell>
        </row>
        <row r="5243">
          <cell r="B5243" t="str">
            <v>CUSTO COM MAO-DE-OBRA NA OPERACAO NOTURNA</v>
          </cell>
        </row>
        <row r="5244">
          <cell r="A5244">
            <v>53822</v>
          </cell>
          <cell r="B5244" t="str">
            <v>ROLO COMPACTADOR VIBRATORIO LISO TANDEM MULLER RT 82H 60HP</v>
          </cell>
          <cell r="C5244" t="str">
            <v>H</v>
          </cell>
          <cell r="D5244">
            <v>10.27</v>
          </cell>
        </row>
        <row r="5245">
          <cell r="B5245" t="str">
            <v>CUSTO COM MAO-DE-OBRA NA OPERACAO DIURNA</v>
          </cell>
        </row>
        <row r="5246">
          <cell r="A5246">
            <v>53823</v>
          </cell>
          <cell r="B5246" t="str">
            <v>ROLO COMPACTADOR AUTOPROPULSOR SOBRE PNEUS-DYNAPAC CP221 145HP</v>
          </cell>
          <cell r="C5246" t="str">
            <v>H</v>
          </cell>
          <cell r="D5246">
            <v>35.43</v>
          </cell>
        </row>
        <row r="5247">
          <cell r="B5247" t="str">
            <v>DEPRECIACAO E JUROS</v>
          </cell>
        </row>
        <row r="5248">
          <cell r="A5248">
            <v>53824</v>
          </cell>
          <cell r="B5248" t="str">
            <v>ROLO COMPACTADOR AUTOPROPULSOR SOBRE PNEUS-DYNAPAC CP221 145HP</v>
          </cell>
          <cell r="C5248" t="str">
            <v>H</v>
          </cell>
          <cell r="D5248">
            <v>10.27</v>
          </cell>
        </row>
        <row r="5249">
          <cell r="B5249" t="str">
            <v>CUSTO COM MAO-DE-OBRA NA OPERACAO DIURNA</v>
          </cell>
        </row>
        <row r="5250">
          <cell r="A5250">
            <v>53825</v>
          </cell>
          <cell r="B5250" t="str">
            <v>ROLO COMPACTADOR AUTOPROPULSOR SOBRE PNEUS-DYNAPAC CP221 145HP</v>
          </cell>
          <cell r="C5250" t="str">
            <v>H</v>
          </cell>
          <cell r="D5250">
            <v>12.33</v>
          </cell>
        </row>
        <row r="5251">
          <cell r="B5251" t="str">
            <v>CUSTO COM MAO-DE-OBRA NA OPERACAO NOTURNA</v>
          </cell>
        </row>
        <row r="5252">
          <cell r="A5252">
            <v>53826</v>
          </cell>
          <cell r="B5252" t="str">
            <v>RETRO-ESCAVAD SOBRE PNEUS CASE 580H 74HP/MAO-DE-OBRA NA OPERACAO DIURN</v>
          </cell>
          <cell r="C5252" t="str">
            <v>H</v>
          </cell>
          <cell r="D5252">
            <v>5.65</v>
          </cell>
        </row>
        <row r="5253">
          <cell r="A5253">
            <v>53827</v>
          </cell>
          <cell r="B5253" t="str">
            <v>CAMINHAO CHASSI MERCEDES BENZ L2318/42 130HP - MATERIAIS NA OPERACAO</v>
          </cell>
          <cell r="C5253" t="str">
            <v>H</v>
          </cell>
          <cell r="D5253">
            <v>49.89</v>
          </cell>
        </row>
        <row r="5254">
          <cell r="A5254">
            <v>53828</v>
          </cell>
          <cell r="B5254" t="str">
            <v>CAMINHAO CHASSI MB L2318/42 130HP / MAO-DE-OBRA OPERACAO DIURNA</v>
          </cell>
          <cell r="C5254" t="str">
            <v>H</v>
          </cell>
          <cell r="D5254">
            <v>8.0399999999999991</v>
          </cell>
        </row>
        <row r="5255">
          <cell r="A5255">
            <v>53829</v>
          </cell>
          <cell r="B5255" t="str">
            <v>CAMINHAO CHASSI FORD F-14000 142HP - MATERIAIS NA OPERACAO</v>
          </cell>
          <cell r="C5255" t="str">
            <v>H</v>
          </cell>
          <cell r="D5255">
            <v>49.14</v>
          </cell>
        </row>
        <row r="5256">
          <cell r="A5256">
            <v>53830</v>
          </cell>
          <cell r="B5256" t="str">
            <v>CAMINHAO CHASSI FORD F-14000 162HP / MAO-DE-OBRA NA OPERACAO NOTURNA</v>
          </cell>
          <cell r="C5256" t="str">
            <v>H</v>
          </cell>
          <cell r="D5256">
            <v>9.64</v>
          </cell>
        </row>
        <row r="5257">
          <cell r="A5257">
            <v>53831</v>
          </cell>
          <cell r="B5257" t="str">
            <v>CAMINHAO PIPA FORD F14000 10.000L C/BOMBA GASOLINA E IRRIGADEIRA</v>
          </cell>
          <cell r="C5257" t="str">
            <v>H</v>
          </cell>
          <cell r="D5257">
            <v>50.3</v>
          </cell>
        </row>
        <row r="5258">
          <cell r="B5258" t="str">
            <v>CUSTOS COM MATERIAIS NA OPERACAO</v>
          </cell>
        </row>
        <row r="5259">
          <cell r="A5259">
            <v>53832</v>
          </cell>
          <cell r="B5259" t="str">
            <v>CAMINHAO PIPA FORD F14000 10.000L C/BOMBA GASOLINA E IRRIGADEIRA</v>
          </cell>
          <cell r="C5259" t="str">
            <v>H</v>
          </cell>
          <cell r="D5259">
            <v>8.0399999999999991</v>
          </cell>
        </row>
        <row r="5260">
          <cell r="B5260" t="str">
            <v>CUSTOS COM MAO-DE-OBRA NA OPERACAO DIURNA</v>
          </cell>
        </row>
        <row r="5261">
          <cell r="A5261">
            <v>53833</v>
          </cell>
          <cell r="B5261" t="str">
            <v>DISTRIBUIDOR DE AGREGADOS REBOCAVEL EA12- DEPRECIACAO E JUROS</v>
          </cell>
          <cell r="C5261" t="str">
            <v>H</v>
          </cell>
          <cell r="D5261">
            <v>7.98</v>
          </cell>
        </row>
        <row r="5262">
          <cell r="A5262">
            <v>53834</v>
          </cell>
          <cell r="B5262" t="str">
            <v>DISTRIBUIDOR DE AGREGADOS REBOCAVEL EA12 - MANUTENCAO</v>
          </cell>
          <cell r="C5262" t="str">
            <v>H</v>
          </cell>
          <cell r="D5262">
            <v>2.89</v>
          </cell>
        </row>
        <row r="5263">
          <cell r="A5263">
            <v>53835</v>
          </cell>
          <cell r="B5263" t="str">
            <v>DISTRIBUIDOR DE BETUME REBOCAV C/AQUECEDOR 1200/2100L C/BOMBA 3,4CV</v>
          </cell>
          <cell r="C5263" t="str">
            <v>H</v>
          </cell>
          <cell r="D5263">
            <v>9.31</v>
          </cell>
        </row>
        <row r="5264">
          <cell r="B5264" t="str">
            <v>DEPRECIACAO E JUROS</v>
          </cell>
        </row>
        <row r="5265">
          <cell r="A5265">
            <v>53836</v>
          </cell>
          <cell r="B5265" t="str">
            <v>DISTRIBUIDOR DE ASFALTO CAP 5.000L SOBRE CAMINHAO CHASSIS FORD F-14000</v>
          </cell>
          <cell r="C5265" t="str">
            <v>H</v>
          </cell>
          <cell r="D5265">
            <v>43.22</v>
          </cell>
        </row>
        <row r="5266">
          <cell r="B5266" t="str">
            <v>162HP - DEPRECIACAO E JUROS</v>
          </cell>
        </row>
        <row r="5267">
          <cell r="A5267">
            <v>53837</v>
          </cell>
          <cell r="B5267" t="str">
            <v>DISTRIBUIDOR DE ASFALTO CAP 5.000L SOBRE CAMINHAO CHASSIS FORD F-14000</v>
          </cell>
          <cell r="C5267" t="str">
            <v>H</v>
          </cell>
          <cell r="D5267">
            <v>73.709999999999994</v>
          </cell>
        </row>
        <row r="5268">
          <cell r="B5268" t="str">
            <v>162HP - CUSTO C/ MATERIAIS NA OPERACAO</v>
          </cell>
        </row>
        <row r="5269">
          <cell r="A5269">
            <v>53838</v>
          </cell>
          <cell r="B5269" t="str">
            <v>ESCAVADEIRA HIDRAULICA SOBRE ESTEIRAS CASE 80CR 93HP</v>
          </cell>
          <cell r="C5269" t="str">
            <v>H</v>
          </cell>
          <cell r="D5269">
            <v>61.26</v>
          </cell>
        </row>
        <row r="5270">
          <cell r="B5270" t="str">
            <v>DEPRECIACAO E JUROS</v>
          </cell>
        </row>
        <row r="5271">
          <cell r="A5271" t="str">
            <v>CÓDIGO</v>
          </cell>
          <cell r="B5271" t="str">
            <v>|D E S C R I Ç Ã O                                                   |UN</v>
          </cell>
          <cell r="C5271" t="str">
            <v>IDADE</v>
          </cell>
          <cell r="D5271" t="str">
            <v>|CUSTO TOTAL</v>
          </cell>
        </row>
        <row r="5272">
          <cell r="A5272" t="str">
            <v>ÍNCULO.....:</v>
          </cell>
          <cell r="B5272" t="str">
            <v>NACIONAL CAIXA</v>
          </cell>
        </row>
        <row r="5274">
          <cell r="A5274">
            <v>53839</v>
          </cell>
          <cell r="B5274" t="str">
            <v>ESCAVADEIRA HIDRAULICA SOBRE ESTEIRAS CASE 80CR 93HP</v>
          </cell>
          <cell r="C5274" t="str">
            <v>H</v>
          </cell>
          <cell r="D5274">
            <v>6.78</v>
          </cell>
        </row>
        <row r="5275">
          <cell r="B5275" t="str">
            <v>CUSTO C/ MA0-DE-OBRA NA OPERACAO NOTURNA</v>
          </cell>
        </row>
        <row r="5276">
          <cell r="A5276">
            <v>53840</v>
          </cell>
          <cell r="B5276" t="str">
            <v>GRADE ARADORA C/20 DISCOS 24" SOBRE PNEUS - DEPRECIACAO E JUROS</v>
          </cell>
          <cell r="C5276" t="str">
            <v>H</v>
          </cell>
          <cell r="D5276">
            <v>3</v>
          </cell>
        </row>
        <row r="5277">
          <cell r="A5277">
            <v>53841</v>
          </cell>
          <cell r="B5277" t="str">
            <v>GRADE ARADORA C/20 DISCOS 24" SOBRE PNEUS - MANUTENCAO</v>
          </cell>
          <cell r="C5277" t="str">
            <v>H</v>
          </cell>
          <cell r="D5277">
            <v>1</v>
          </cell>
        </row>
        <row r="5278">
          <cell r="A5278">
            <v>53842</v>
          </cell>
          <cell r="B5278" t="str">
            <v>LANCA ELEVATORIA KABI-GIRAFA KLE-24/3 SOBRE CAMINHAO CHASSI MB L-2318</v>
          </cell>
          <cell r="C5278" t="str">
            <v>H</v>
          </cell>
          <cell r="D5278">
            <v>143.76</v>
          </cell>
        </row>
        <row r="5279">
          <cell r="B5279" t="str">
            <v>130HP - DEPRECIACAO E JUROS</v>
          </cell>
        </row>
        <row r="5280">
          <cell r="A5280">
            <v>53843</v>
          </cell>
          <cell r="B5280" t="str">
            <v>LANCA ELEVATORIA KABI-GIRAFA KLE-24/3 SOBRE CAMINHAO CHASSI MB L-2318</v>
          </cell>
          <cell r="C5280" t="str">
            <v>H</v>
          </cell>
          <cell r="D5280">
            <v>8.0399999999999991</v>
          </cell>
        </row>
        <row r="5281">
          <cell r="B5281" t="str">
            <v>130HP - CUSTO C/MA0-DE-OBRA NA OPERACAO DIURNA</v>
          </cell>
        </row>
        <row r="5282">
          <cell r="A5282">
            <v>53844</v>
          </cell>
          <cell r="B5282" t="str">
            <v>LANCA ELEVATORIA KABI-GIRAFA KLE-24/3 SOBRE CAMINHAO CHASSI MB L-2318</v>
          </cell>
          <cell r="C5282" t="str">
            <v>H</v>
          </cell>
          <cell r="D5282">
            <v>9.64</v>
          </cell>
        </row>
        <row r="5283">
          <cell r="B5283" t="str">
            <v>130HP - CUSTO C/MA0-DE-OBRA NA OPERACAO NOTURNA</v>
          </cell>
        </row>
        <row r="5284">
          <cell r="A5284">
            <v>53845</v>
          </cell>
          <cell r="B5284" t="str">
            <v>GUINDASTE MUNK C/CESTO 640/18 SOBRE CAMINHAO CARROCERIA FORD F14000</v>
          </cell>
          <cell r="C5284" t="str">
            <v>H</v>
          </cell>
          <cell r="D5284">
            <v>25.47</v>
          </cell>
        </row>
        <row r="5285">
          <cell r="B5285" t="str">
            <v>162HP - DEPRECIACAO E JUROS</v>
          </cell>
        </row>
        <row r="5286">
          <cell r="A5286">
            <v>53846</v>
          </cell>
          <cell r="B5286" t="str">
            <v>GUINDASTE MUNK C/CESTO 640/18 SOBRE CAMINHAO CARROCERIA FORD F14000</v>
          </cell>
          <cell r="C5286" t="str">
            <v>H</v>
          </cell>
          <cell r="D5286">
            <v>49.14</v>
          </cell>
        </row>
        <row r="5287">
          <cell r="B5287" t="str">
            <v>162HP - CUSTO C/MATERIAIS NA OPERCAO</v>
          </cell>
        </row>
        <row r="5288">
          <cell r="A5288">
            <v>53847</v>
          </cell>
          <cell r="B5288" t="str">
            <v>GUINDASTE MUNK C/CESTO 640/18 SOBRE CAMINHAO CARROCERIA FORD F14000</v>
          </cell>
          <cell r="C5288" t="str">
            <v>H</v>
          </cell>
          <cell r="D5288">
            <v>8.0399999999999991</v>
          </cell>
        </row>
        <row r="5289">
          <cell r="B5289" t="str">
            <v>162HP - CUSTO C/MA0-DE-0BRA NA OPERCAO DIURNA</v>
          </cell>
        </row>
        <row r="5290">
          <cell r="A5290">
            <v>53848</v>
          </cell>
          <cell r="B5290" t="str">
            <v>GUINDASTE MUNK C/CESTO 640/18 SOBRE CAMINHAO CARROCERIA FORD F14000</v>
          </cell>
          <cell r="C5290" t="str">
            <v>H</v>
          </cell>
          <cell r="D5290">
            <v>9.64</v>
          </cell>
        </row>
        <row r="5291">
          <cell r="B5291" t="str">
            <v>162HP - CUSTO C/MA0-DE-0BRA NA OPERCAO NOTURNA</v>
          </cell>
        </row>
        <row r="5292">
          <cell r="A5292">
            <v>53849</v>
          </cell>
          <cell r="B5292" t="str">
            <v>MOTONIVELADORA CATERPILLAR 120 140HP - CUSTO C/MATERIAIS NA OPERACAO</v>
          </cell>
          <cell r="C5292" t="str">
            <v>H</v>
          </cell>
          <cell r="D5292">
            <v>52.92</v>
          </cell>
        </row>
        <row r="5293">
          <cell r="A5293">
            <v>53850</v>
          </cell>
          <cell r="B5293" t="str">
            <v>MOTONIVELADORA CATERPILLAR 120 140HP / MAO-DE-OBRA NA OPERACAO DIURNA</v>
          </cell>
          <cell r="C5293" t="str">
            <v>H</v>
          </cell>
          <cell r="D5293">
            <v>5.65</v>
          </cell>
        </row>
        <row r="5294">
          <cell r="A5294">
            <v>53851</v>
          </cell>
          <cell r="B5294" t="str">
            <v>MOTONIVELADORA CATERPILLAR 120 140HP / MAO-DE-OBRA NA OPERACAO NOTURNA</v>
          </cell>
          <cell r="C5294" t="str">
            <v>H</v>
          </cell>
          <cell r="D5294">
            <v>12.33</v>
          </cell>
        </row>
        <row r="5295">
          <cell r="A5295">
            <v>53852</v>
          </cell>
          <cell r="B5295" t="str">
            <v>MOTOSCRAPER 621 270HP / CUSTO COM MA0-DE-0BRA NA OPERACAO NOTURNA</v>
          </cell>
          <cell r="C5295" t="str">
            <v>H</v>
          </cell>
          <cell r="D5295">
            <v>6.78</v>
          </cell>
        </row>
        <row r="5296">
          <cell r="A5296">
            <v>53853</v>
          </cell>
          <cell r="B5296" t="str">
            <v>MOTOSCRAPER 621 270HP - CUSTO C/MATERIAIS NA OPERACAO</v>
          </cell>
          <cell r="C5296" t="str">
            <v>H</v>
          </cell>
          <cell r="D5296">
            <v>102.06</v>
          </cell>
        </row>
        <row r="5297">
          <cell r="A5297">
            <v>53854</v>
          </cell>
          <cell r="B5297" t="str">
            <v>MOTOSCRAPER 621 270HP - CUSTO C/MAO-DE-OBRA NA OPERACAO DIURNA</v>
          </cell>
          <cell r="C5297" t="str">
            <v>H</v>
          </cell>
          <cell r="D5297">
            <v>5.65</v>
          </cell>
        </row>
        <row r="5298">
          <cell r="A5298">
            <v>53855</v>
          </cell>
          <cell r="B5298" t="str">
            <v>MOTOSCRAPER 621 270HP - CUSTO C/MAO-DE-OBRA NA OPERACAO NOTURNA</v>
          </cell>
          <cell r="C5298" t="str">
            <v>H</v>
          </cell>
          <cell r="D5298">
            <v>6.78</v>
          </cell>
        </row>
        <row r="5299">
          <cell r="A5299">
            <v>53856</v>
          </cell>
          <cell r="B5299" t="str">
            <v>PA-CARREGADEIRA SOBRE PNEUS CATERPILLAR 924 105HP (VU=5ANOS)</v>
          </cell>
          <cell r="C5299" t="str">
            <v>H</v>
          </cell>
          <cell r="D5299">
            <v>50.61</v>
          </cell>
        </row>
        <row r="5300">
          <cell r="B5300" t="str">
            <v>DEPRECIACAO E JUROS</v>
          </cell>
        </row>
        <row r="5301">
          <cell r="A5301">
            <v>53857</v>
          </cell>
          <cell r="B5301" t="str">
            <v>PA-CARREGADEIRA SOBRE PNEUS CATERPILLAR 924 105HP (VU=5ANOS)</v>
          </cell>
          <cell r="C5301" t="str">
            <v>H</v>
          </cell>
          <cell r="D5301">
            <v>38.369999999999997</v>
          </cell>
        </row>
        <row r="5302">
          <cell r="A5302" t="str">
            <v>CÓDIGO</v>
          </cell>
          <cell r="B5302" t="str">
            <v>|D E S C R I Ç Ã O                                                   |UN</v>
          </cell>
          <cell r="C5302" t="str">
            <v>IDADE</v>
          </cell>
          <cell r="D5302" t="str">
            <v>|CUSTO TOTAL</v>
          </cell>
        </row>
        <row r="5303">
          <cell r="A5303" t="str">
            <v>ÍNCULO.....:</v>
          </cell>
          <cell r="B5303" t="str">
            <v>NACIONAL CAIXA</v>
          </cell>
        </row>
        <row r="5305">
          <cell r="B5305" t="str">
            <v>MANUTENCAO</v>
          </cell>
        </row>
        <row r="5306">
          <cell r="A5306">
            <v>53858</v>
          </cell>
          <cell r="B5306" t="str">
            <v>PA-CARREGADEIRA SOBRE PNEUS CATERPILLAR 924 105HP</v>
          </cell>
          <cell r="C5306" t="str">
            <v>H</v>
          </cell>
          <cell r="D5306">
            <v>37.799999999999997</v>
          </cell>
        </row>
        <row r="5307">
          <cell r="B5307" t="str">
            <v>CUSTO C/ MATERIAIS NA OPERACAO</v>
          </cell>
        </row>
        <row r="5308">
          <cell r="A5308">
            <v>53859</v>
          </cell>
          <cell r="B5308" t="str">
            <v>PA-CARREGADEIRA SOBRE PNEUS CATERPILLAR 924 105HP</v>
          </cell>
          <cell r="C5308" t="str">
            <v>H</v>
          </cell>
          <cell r="D5308">
            <v>5.65</v>
          </cell>
        </row>
        <row r="5309">
          <cell r="B5309" t="str">
            <v>CUSTO C/ MAO-DE-OBRA NA OPERACAO DIURNA</v>
          </cell>
        </row>
        <row r="5310">
          <cell r="A5310">
            <v>53860</v>
          </cell>
          <cell r="B5310" t="str">
            <v>PA-CARREGADEIRA SOBRE PNEUS CATERPILLAR 924 105HP</v>
          </cell>
          <cell r="C5310" t="str">
            <v>H</v>
          </cell>
          <cell r="D5310">
            <v>6.78</v>
          </cell>
        </row>
        <row r="5311">
          <cell r="B5311" t="str">
            <v>CUSTO C/ MAO-DE-OBRA NA OPERACAO NOTURNA</v>
          </cell>
        </row>
        <row r="5312">
          <cell r="A5312">
            <v>53861</v>
          </cell>
          <cell r="B5312" t="str">
            <v>PA-CARREGADEIRA SOBRE PNEUS CATERPILLAR 950 170HP (VU=5ANOS)</v>
          </cell>
          <cell r="C5312" t="str">
            <v>H</v>
          </cell>
          <cell r="D5312">
            <v>68.239999999999995</v>
          </cell>
        </row>
        <row r="5313">
          <cell r="B5313" t="str">
            <v>MANUTENCAO</v>
          </cell>
        </row>
        <row r="5314">
          <cell r="A5314">
            <v>53862</v>
          </cell>
          <cell r="B5314" t="str">
            <v>ROLO COMPACTADOR MULLER TR14H 68HP / MAO-DE-OBRA NA OPERACAO DIURNA</v>
          </cell>
          <cell r="C5314" t="str">
            <v>H</v>
          </cell>
          <cell r="D5314">
            <v>17.41</v>
          </cell>
        </row>
        <row r="5315">
          <cell r="A5315">
            <v>53863</v>
          </cell>
          <cell r="B5315" t="str">
            <v>MARTELETE OU ROMPEDOR ATLAS COPCO TEX 31 - MANUTENCAO</v>
          </cell>
          <cell r="C5315" t="str">
            <v>H</v>
          </cell>
          <cell r="D5315">
            <v>1.89</v>
          </cell>
        </row>
        <row r="5316">
          <cell r="A5316">
            <v>53864</v>
          </cell>
          <cell r="B5316" t="str">
            <v>COMPRESSOR ATLAS COPCO XA80 170PCM 80HP - DEPRECIACAO E JUROS</v>
          </cell>
          <cell r="C5316" t="str">
            <v>H</v>
          </cell>
          <cell r="D5316">
            <v>12.48</v>
          </cell>
        </row>
        <row r="5317">
          <cell r="A5317">
            <v>53865</v>
          </cell>
          <cell r="B5317" t="str">
            <v>COMPRESSOR ATLAS COPCO XA80 170PCM 80HP -CUSTO C/MATERIAIS NA OPERACAO</v>
          </cell>
          <cell r="C5317" t="str">
            <v>H</v>
          </cell>
          <cell r="D5317">
            <v>30.24</v>
          </cell>
        </row>
        <row r="5318">
          <cell r="A5318">
            <v>53866</v>
          </cell>
          <cell r="B5318" t="str">
            <v>BOMBA SUBMERSA ELETRICA MONOFASICA 3CV LEAO HT4C-10</v>
          </cell>
          <cell r="C5318" t="str">
            <v>H</v>
          </cell>
          <cell r="D5318">
            <v>0.87</v>
          </cell>
        </row>
        <row r="5319">
          <cell r="B5319" t="str">
            <v>MATERIAIS NA OPERACAO</v>
          </cell>
        </row>
        <row r="5320">
          <cell r="A5320">
            <v>53867</v>
          </cell>
          <cell r="B5320" t="str">
            <v>COMPACTADOR DE PLACA VIBRATORIA VIBRO-DYNAPAC DIESEL CM-13 4HP</v>
          </cell>
          <cell r="C5320" t="str">
            <v>H</v>
          </cell>
          <cell r="D5320">
            <v>12.21</v>
          </cell>
        </row>
        <row r="5321">
          <cell r="B5321" t="str">
            <v>CUSTO C/ MAO-DE-OBRA NA OPERACAO NOTURNA</v>
          </cell>
        </row>
        <row r="5322">
          <cell r="A5322">
            <v>53868</v>
          </cell>
          <cell r="B5322" t="str">
            <v>ROLO COMPACTADOR PE-DE-CARNEIRO REBOCAVEL 5T - CHI NOTURNO</v>
          </cell>
          <cell r="C5322" t="str">
            <v>CHI-N</v>
          </cell>
          <cell r="D5322">
            <v>5.42</v>
          </cell>
        </row>
        <row r="5323">
          <cell r="A5323">
            <v>53869</v>
          </cell>
          <cell r="B5323" t="str">
            <v>GRADE ARADORA C/20 DISCOS 24" SOBRE PNEUS - CHI NOTURNO</v>
          </cell>
          <cell r="C5323" t="str">
            <v>CHI-N</v>
          </cell>
          <cell r="D5323">
            <v>3</v>
          </cell>
        </row>
        <row r="5324">
          <cell r="A5324">
            <v>53879</v>
          </cell>
          <cell r="B5324" t="str">
            <v>CUSTOS C/MATERIAL NA OPERACAO-ROLO COMPACTADOR PNEUS MULLER AP-23</v>
          </cell>
          <cell r="C5324" t="str">
            <v>H</v>
          </cell>
          <cell r="D5324">
            <v>41.95</v>
          </cell>
        </row>
        <row r="5325">
          <cell r="B5325" t="str">
            <v>AUTO-PROPELIDO 111HP   PESO SEM/COM LASTRO 8/23T</v>
          </cell>
        </row>
        <row r="5326">
          <cell r="A5326">
            <v>53881</v>
          </cell>
          <cell r="B5326" t="str">
            <v>CAMINHAO BASCULANTE MB 1418/42 184HP (VU=5ANOS) - MANUTENCAO</v>
          </cell>
          <cell r="C5326" t="str">
            <v>H</v>
          </cell>
          <cell r="D5326">
            <v>25.12</v>
          </cell>
        </row>
        <row r="5327">
          <cell r="A5327">
            <v>53882</v>
          </cell>
          <cell r="B5327" t="str">
            <v>CAMINHAO PIPA F12000 142HP TANQUE 6000L (VU=8ANOS) - MANUTENCAO</v>
          </cell>
          <cell r="C5327" t="str">
            <v>H</v>
          </cell>
          <cell r="D5327">
            <v>7.03</v>
          </cell>
        </row>
        <row r="5328">
          <cell r="A5328">
            <v>55147</v>
          </cell>
          <cell r="B5328" t="str">
            <v>MAO-DE-OBRA NA OPERACAO-ROLO COMPACTADOR PNEUS MULLER AP-23 111HP</v>
          </cell>
          <cell r="C5328" t="str">
            <v>H</v>
          </cell>
          <cell r="D5328">
            <v>23.54</v>
          </cell>
        </row>
        <row r="5329">
          <cell r="B5329" t="str">
            <v>AUTO-PROPELIDO PESO SEM/COM LASTRO 8/23T</v>
          </cell>
        </row>
        <row r="5330">
          <cell r="A5330">
            <v>55255</v>
          </cell>
          <cell r="B5330" t="str">
            <v>CUSTOS COM MATERIAL NA OPERACAO DIURNA/EXTRUSORA DE GUIAS E</v>
          </cell>
          <cell r="C5330" t="str">
            <v>H</v>
          </cell>
          <cell r="D5330">
            <v>4.24</v>
          </cell>
        </row>
        <row r="5331">
          <cell r="B5331" t="str">
            <v>SARJETAS 14HP</v>
          </cell>
        </row>
        <row r="5332">
          <cell r="A5332">
            <v>55263</v>
          </cell>
          <cell r="B5332" t="str">
            <v>CUSTOS C/MATERIAL NA OPERACAO-ROLO COMPACTADOR PNEUS EST PRESSAO VAR</v>
          </cell>
          <cell r="C5332" t="str">
            <v>H</v>
          </cell>
          <cell r="D5332">
            <v>41.95</v>
          </cell>
        </row>
        <row r="5333">
          <cell r="A5333" t="str">
            <v>CÓDIGO</v>
          </cell>
          <cell r="B5333" t="str">
            <v>|D E S C R I Ç Ã O                                                   |UN</v>
          </cell>
          <cell r="C5333" t="str">
            <v>IDADE</v>
          </cell>
          <cell r="D5333" t="str">
            <v>|CUSTO TOTAL</v>
          </cell>
        </row>
        <row r="5334">
          <cell r="A5334" t="str">
            <v>ÍNCULO.....:</v>
          </cell>
          <cell r="B5334" t="str">
            <v>NACIONAL CAIXA</v>
          </cell>
        </row>
        <row r="5336">
          <cell r="B5336" t="str">
            <v>MULLER AP-23 AUTO-PROPELIDO 111HP   8/23T</v>
          </cell>
        </row>
        <row r="5337">
          <cell r="A5337">
            <v>55264</v>
          </cell>
          <cell r="B5337" t="str">
            <v>MAO-DE-OBRA NA OPERACAO NOTURNA-TRATOR DE PNEUS CBT-2105 /110 A 126 HP</v>
          </cell>
          <cell r="C5337" t="str">
            <v>H</v>
          </cell>
          <cell r="D5337">
            <v>12.33</v>
          </cell>
        </row>
        <row r="5338">
          <cell r="A5338">
            <v>65695</v>
          </cell>
          <cell r="B5338" t="str">
            <v>CUSTOS C/MATERIAL OPERACAO DIURNA -ROLO COMPACTADOR MULLER AP-26 PNEUS</v>
          </cell>
          <cell r="C5338" t="str">
            <v>H</v>
          </cell>
          <cell r="D5338">
            <v>41.95</v>
          </cell>
        </row>
        <row r="5339">
          <cell r="B5339" t="str">
            <v>AUTOPROP 111HP 11TON</v>
          </cell>
        </row>
        <row r="5340">
          <cell r="A5340">
            <v>67825</v>
          </cell>
          <cell r="B5340" t="str">
            <v>CUSTOS C/MATERIAL NA OPERACAO/CAMINHAO BASCULANTE MB LK-1214/42-136CV</v>
          </cell>
          <cell r="C5340" t="str">
            <v>H</v>
          </cell>
          <cell r="D5340">
            <v>51.4</v>
          </cell>
        </row>
        <row r="5341">
          <cell r="A5341">
            <v>67826</v>
          </cell>
          <cell r="B5341" t="str">
            <v>CAMINHAO BASCULANTE MB LK-1214/42 - 136CV (CHP)</v>
          </cell>
          <cell r="C5341" t="str">
            <v>CHP</v>
          </cell>
          <cell r="D5341">
            <v>100.04</v>
          </cell>
        </row>
        <row r="5342">
          <cell r="A5342">
            <v>67827</v>
          </cell>
          <cell r="B5342" t="str">
            <v>CAMINHAO BASCULANTE MB LK-1214/42 - 136CV (CHI)</v>
          </cell>
          <cell r="C5342" t="str">
            <v>CHI</v>
          </cell>
          <cell r="D5342">
            <v>31.12</v>
          </cell>
        </row>
        <row r="5343">
          <cell r="A5343" t="str">
            <v>SERP</v>
          </cell>
          <cell r="B5343" t="str">
            <v>SERVICOS PRELIMINARES</v>
          </cell>
        </row>
        <row r="5344">
          <cell r="A5344">
            <v>10</v>
          </cell>
          <cell r="B5344" t="str">
            <v>PREPARO DO TERRENO</v>
          </cell>
        </row>
        <row r="5345">
          <cell r="A5345">
            <v>11504</v>
          </cell>
          <cell r="B5345" t="str">
            <v>LOCACAO DO TERRENO</v>
          </cell>
        </row>
        <row r="5346">
          <cell r="A5346" t="str">
            <v>11504/001</v>
          </cell>
          <cell r="B5346" t="str">
            <v>LOCACAO DE AREA</v>
          </cell>
          <cell r="C5346" t="str">
            <v>M2</v>
          </cell>
          <cell r="D5346">
            <v>0.24</v>
          </cell>
        </row>
        <row r="5347">
          <cell r="A5347">
            <v>11505</v>
          </cell>
          <cell r="B5347" t="str">
            <v>LIMPEZA MECANIZADA DE AREA</v>
          </cell>
        </row>
        <row r="5348">
          <cell r="A5348" t="str">
            <v>11505/001</v>
          </cell>
          <cell r="B5348" t="str">
            <v>C/TRATOR DE ESTEIRAS CATERPILLAR D6 - 140 CV - MMA</v>
          </cell>
          <cell r="C5348" t="str">
            <v>M2</v>
          </cell>
          <cell r="D5348">
            <v>1.21</v>
          </cell>
        </row>
        <row r="5349">
          <cell r="A5349">
            <v>23735</v>
          </cell>
          <cell r="B5349" t="str">
            <v>LIMPEZA MANUAL DO TERRENO</v>
          </cell>
        </row>
        <row r="5350">
          <cell r="A5350" t="str">
            <v>23735/001</v>
          </cell>
          <cell r="B5350" t="str">
            <v>LIMPEZA MANUAL DO TERRENO COM RASPAGEM SUPERFICIAL</v>
          </cell>
          <cell r="C5350" t="str">
            <v>M2</v>
          </cell>
          <cell r="D5350">
            <v>1.1000000000000001</v>
          </cell>
        </row>
        <row r="5351">
          <cell r="A5351">
            <v>24860</v>
          </cell>
          <cell r="B5351" t="str">
            <v>LIMPEZA MECANIZADA DO TERRENO COM MOTONIVELADORA</v>
          </cell>
        </row>
        <row r="5352">
          <cell r="A5352" t="str">
            <v>24860/001</v>
          </cell>
          <cell r="B5352" t="str">
            <v>LIMPEZA MECANIZADA DO TERRENO C/MOTONIVELADORA</v>
          </cell>
          <cell r="C5352" t="str">
            <v>M2</v>
          </cell>
          <cell r="D5352">
            <v>0.1</v>
          </cell>
        </row>
        <row r="5353">
          <cell r="A5353">
            <v>24861</v>
          </cell>
          <cell r="B5353" t="str">
            <v>DESMATAMENTO, DESTOCAMENTO E LIMPEZA C/TRATOR ESTEIRAS CAT D6</v>
          </cell>
        </row>
        <row r="5354">
          <cell r="A5354" t="str">
            <v>24861/001</v>
          </cell>
          <cell r="B5354" t="str">
            <v>DESMATAMENTO, DESTOCAMENTO E LIMPEZA DE ARVORES C/DIAMETRO MEDIO=15CM</v>
          </cell>
          <cell r="C5354" t="str">
            <v>M2</v>
          </cell>
          <cell r="D5354">
            <v>0.16</v>
          </cell>
        </row>
        <row r="5355">
          <cell r="A5355">
            <v>24862</v>
          </cell>
          <cell r="B5355" t="str">
            <v>DESMATAMENTO, DESTOCAMENTO E LIMPEZA C/TRATOR ESTEIRAS CAT D8</v>
          </cell>
        </row>
        <row r="5356">
          <cell r="A5356" t="str">
            <v>24862/001</v>
          </cell>
          <cell r="B5356" t="str">
            <v>DESMATAMENTO/DESTOCAMENTO/LIMPEZA ARVORES C/ DIAMETRO MEDIO=15 A 30CM</v>
          </cell>
          <cell r="C5356" t="str">
            <v>M2</v>
          </cell>
          <cell r="D5356">
            <v>0.3</v>
          </cell>
        </row>
        <row r="5357">
          <cell r="A5357">
            <v>56831</v>
          </cell>
          <cell r="B5357" t="str">
            <v>CAPINA MANUAL</v>
          </cell>
        </row>
        <row r="5358">
          <cell r="A5358" t="str">
            <v>56831/001</v>
          </cell>
          <cell r="B5358" t="str">
            <v>CAPINA MANUAL DE TERRENO (CAPINACAO E LIMPEZA)</v>
          </cell>
          <cell r="C5358" t="str">
            <v>M2</v>
          </cell>
          <cell r="D5358">
            <v>0.88</v>
          </cell>
        </row>
        <row r="5359">
          <cell r="A5359">
            <v>11</v>
          </cell>
          <cell r="B5359" t="str">
            <v>TRANSITO E SEGURANCA</v>
          </cell>
        </row>
        <row r="5360">
          <cell r="A5360">
            <v>23408</v>
          </cell>
          <cell r="B5360" t="str">
            <v>SINALIZACAO DE TRANSITO</v>
          </cell>
        </row>
        <row r="5361">
          <cell r="A5361" t="str">
            <v>23408/001</v>
          </cell>
          <cell r="B5361" t="str">
            <v>SINALIZACAO DE TRANSITO - NOTURNA</v>
          </cell>
          <cell r="C5361" t="str">
            <v>M</v>
          </cell>
          <cell r="D5361">
            <v>0.96</v>
          </cell>
        </row>
        <row r="5362">
          <cell r="A5362">
            <v>23412</v>
          </cell>
          <cell r="B5362" t="str">
            <v>TAPUME DE VEDACAO</v>
          </cell>
        </row>
        <row r="5363">
          <cell r="A5363" t="str">
            <v>23412/001</v>
          </cell>
          <cell r="B5363" t="str">
            <v>TAPUME DE CHAPA DE MADEIRA COMPENSADA (6MM) - PINTURA A CAL</v>
          </cell>
          <cell r="C5363" t="str">
            <v>M2</v>
          </cell>
          <cell r="D5363">
            <v>24.4</v>
          </cell>
        </row>
        <row r="5364">
          <cell r="A5364" t="str">
            <v>CÓDIGO</v>
          </cell>
          <cell r="B5364" t="str">
            <v>|D E S C R I Ç Ã O                                                   |UN</v>
          </cell>
          <cell r="C5364" t="str">
            <v>IDADE</v>
          </cell>
          <cell r="D5364" t="str">
            <v>|CUSTO TOTAL</v>
          </cell>
        </row>
        <row r="5365">
          <cell r="A5365" t="str">
            <v>ÍNCULO.....:</v>
          </cell>
          <cell r="B5365" t="str">
            <v>NACIONAL CAIXA</v>
          </cell>
        </row>
        <row r="5367">
          <cell r="A5367">
            <v>12</v>
          </cell>
          <cell r="B5367" t="str">
            <v>ACESSOS/PASSADICOS</v>
          </cell>
        </row>
        <row r="5368">
          <cell r="A5368">
            <v>23413</v>
          </cell>
          <cell r="B5368" t="str">
            <v>PASSADICOS E TRAVESSIAS - MONTAGEM, MANUTENCAO E REMOCAO</v>
          </cell>
        </row>
        <row r="5369">
          <cell r="A5369" t="str">
            <v>23413/001</v>
          </cell>
          <cell r="B5369" t="str">
            <v>PASSADICOS DE MADEIRA PARA PEDESTRES</v>
          </cell>
          <cell r="C5369" t="str">
            <v>M2</v>
          </cell>
          <cell r="D5369">
            <v>32.840000000000003</v>
          </cell>
        </row>
        <row r="5370">
          <cell r="A5370" t="str">
            <v>23413/002</v>
          </cell>
          <cell r="B5370" t="str">
            <v>TRAVESSIA DE MADEIRA PARA VEICULOS</v>
          </cell>
          <cell r="C5370" t="str">
            <v>M2</v>
          </cell>
          <cell r="D5370">
            <v>25.26</v>
          </cell>
        </row>
        <row r="5371">
          <cell r="A5371">
            <v>14</v>
          </cell>
          <cell r="B5371" t="str">
            <v>DEMOLICOES/RETIRADAS</v>
          </cell>
        </row>
        <row r="5372">
          <cell r="A5372">
            <v>42204</v>
          </cell>
          <cell r="B5372" t="str">
            <v>DEMOLICAO DE ALVENARIA DE TIJOLO MACICO 1/2 VEZ, COM REMOCAO</v>
          </cell>
          <cell r="C5372" t="str">
            <v>M2</v>
          </cell>
          <cell r="D5372">
            <v>5.08</v>
          </cell>
        </row>
        <row r="5373">
          <cell r="A5373">
            <v>16</v>
          </cell>
          <cell r="B5373" t="str">
            <v>LIGACOES PROVISORIAS</v>
          </cell>
        </row>
        <row r="5374">
          <cell r="A5374">
            <v>26301</v>
          </cell>
          <cell r="B5374" t="str">
            <v>LIGACOES PROVISORIAS AGUA/ESGOTO</v>
          </cell>
        </row>
        <row r="5375">
          <cell r="A5375" t="str">
            <v>26301/001</v>
          </cell>
          <cell r="B5375" t="str">
            <v>LIGACOES PROVISORIAS AGUA/ESG CANT OBRA C/ESCAV EXCL REPARO</v>
          </cell>
          <cell r="C5375" t="str">
            <v>UN</v>
          </cell>
          <cell r="D5375">
            <v>1491.12</v>
          </cell>
        </row>
        <row r="5376">
          <cell r="B5376" t="str">
            <v>PAVIM LOGRADOURO PUBLICO E LIGACAO DA CONCESSIONARIA</v>
          </cell>
        </row>
        <row r="5377">
          <cell r="A5377" t="str">
            <v>26301/002</v>
          </cell>
          <cell r="B5377" t="str">
            <v>INSTAL/LIGACAO PROVISORIA ELETRICA BAIXA TENSAO P/CANT OBRA</v>
          </cell>
          <cell r="C5377" t="str">
            <v>UN</v>
          </cell>
          <cell r="D5377">
            <v>888.66</v>
          </cell>
        </row>
        <row r="5378">
          <cell r="B5378" t="str">
            <v>OBRA,M3-CHAVE 100A CARGA 3KWH,20CV EXCL FORN MEDIDOR</v>
          </cell>
        </row>
        <row r="5379">
          <cell r="A5379">
            <v>68332</v>
          </cell>
          <cell r="B5379" t="str">
            <v>LIGACAO PROVISORIA AGUA - 20400</v>
          </cell>
          <cell r="C5379" t="str">
            <v>UN</v>
          </cell>
          <cell r="D5379">
            <v>206.18</v>
          </cell>
        </row>
        <row r="5380">
          <cell r="A5380">
            <v>233</v>
          </cell>
          <cell r="B5380" t="str">
            <v>SINALIZACAO DO CANTEIRO DE OBRAS</v>
          </cell>
        </row>
        <row r="5381">
          <cell r="A5381">
            <v>68324</v>
          </cell>
          <cell r="B5381" t="str">
            <v>OBELISCO P/PLACA DE INAUG/PADRAO AGETOP</v>
          </cell>
          <cell r="C5381" t="str">
            <v>UN</v>
          </cell>
          <cell r="D5381">
            <v>272.26</v>
          </cell>
        </row>
        <row r="5382">
          <cell r="A5382">
            <v>68335</v>
          </cell>
          <cell r="B5382" t="str">
            <v>PLACA DE INAUGURACAO ACO ESCOVADO 40X60CM-270809</v>
          </cell>
          <cell r="C5382" t="str">
            <v>UN</v>
          </cell>
          <cell r="D5382">
            <v>340.91</v>
          </cell>
        </row>
        <row r="5383">
          <cell r="A5383">
            <v>68544</v>
          </cell>
          <cell r="B5383" t="str">
            <v>PLACA INAUGURACAO DE OBRA(40X60)-A -270806</v>
          </cell>
        </row>
        <row r="5384">
          <cell r="A5384" t="str">
            <v>68544/001</v>
          </cell>
          <cell r="B5384" t="str">
            <v>PLACA INAUGURACAO DE OBRA(40X60)-A -270806</v>
          </cell>
          <cell r="C5384" t="str">
            <v>UN</v>
          </cell>
          <cell r="D5384">
            <v>340.84</v>
          </cell>
        </row>
        <row r="5385">
          <cell r="A5385" t="str">
            <v>SERT</v>
          </cell>
          <cell r="B5385" t="str">
            <v>SERVICOS TECNICOS</v>
          </cell>
        </row>
        <row r="5386">
          <cell r="A5386">
            <v>8</v>
          </cell>
          <cell r="B5386" t="str">
            <v>LOCACAO</v>
          </cell>
        </row>
        <row r="5387">
          <cell r="A5387">
            <v>23738</v>
          </cell>
          <cell r="B5387" t="str">
            <v>LOCACAO DE OBRA</v>
          </cell>
        </row>
        <row r="5388">
          <cell r="A5388" t="str">
            <v>23738/001</v>
          </cell>
          <cell r="B5388" t="str">
            <v>LOCACAO DE OBRA - CASAS (C/ GABARITO TABUA CONTINUA 15,0CM E</v>
          </cell>
          <cell r="C5388" t="str">
            <v>M2</v>
          </cell>
          <cell r="D5388">
            <v>5.56</v>
          </cell>
        </row>
        <row r="5389">
          <cell r="B5389" t="str">
            <v>PONTALETES 3X3" A C/1,5M )</v>
          </cell>
        </row>
        <row r="5390">
          <cell r="A5390" t="str">
            <v>23738/002</v>
          </cell>
          <cell r="B5390" t="str">
            <v>LOCACAO DE OBRA (EDIFICIOS) C/GABARITO TABUA CONTINUA 15CM E PONTALETE</v>
          </cell>
          <cell r="C5390" t="str">
            <v>M2</v>
          </cell>
          <cell r="D5390">
            <v>3.44</v>
          </cell>
        </row>
        <row r="5391">
          <cell r="B5391" t="str">
            <v>3X3" A CADA 1,5M</v>
          </cell>
        </row>
        <row r="5392">
          <cell r="A5392">
            <v>68051</v>
          </cell>
          <cell r="B5392" t="str">
            <v>LOCACAO ALVENARIA</v>
          </cell>
          <cell r="C5392" t="str">
            <v>M</v>
          </cell>
          <cell r="D5392">
            <v>1.84</v>
          </cell>
        </row>
        <row r="5393">
          <cell r="A5393">
            <v>68574</v>
          </cell>
          <cell r="B5393" t="str">
            <v>LOCACAO OBRA C/PECA DE PINHO / REAPROVEITAMENTO</v>
          </cell>
        </row>
        <row r="5394">
          <cell r="A5394" t="str">
            <v>68574/001</v>
          </cell>
          <cell r="B5394" t="str">
            <v>LOCACAO OBRA C/PERNA PINHO 3A S/REAPROVEITAR</v>
          </cell>
          <cell r="C5394" t="str">
            <v>M2</v>
          </cell>
          <cell r="D5394">
            <v>4.7</v>
          </cell>
        </row>
        <row r="5395">
          <cell r="A5395" t="str">
            <v>CÓDIGO</v>
          </cell>
          <cell r="B5395" t="str">
            <v>|D E S C R I Ç Ã O                                                   |UN</v>
          </cell>
          <cell r="C5395" t="str">
            <v>IDADE</v>
          </cell>
          <cell r="D5395" t="str">
            <v>|CUSTO TOTAL</v>
          </cell>
        </row>
        <row r="5396">
          <cell r="A5396" t="str">
            <v>ÍNCULO.....:</v>
          </cell>
          <cell r="B5396" t="str">
            <v>NACIONAL CAIXA</v>
          </cell>
        </row>
        <row r="5398">
          <cell r="A5398" t="str">
            <v>68574/002</v>
          </cell>
          <cell r="B5398" t="str">
            <v>LOCACAO OBRA C/PERNA PINHO 3A C/REAPROVEITAMENTO 10 VEZES</v>
          </cell>
          <cell r="C5398" t="str">
            <v>M2</v>
          </cell>
          <cell r="D5398">
            <v>1.73</v>
          </cell>
        </row>
        <row r="5399">
          <cell r="A5399" t="str">
            <v>68574/003</v>
          </cell>
          <cell r="B5399" t="str">
            <v>LOCACAO OBRA C/PERNA PINHO 3A C/REAPROVEITAMENTO 3 VEZES</v>
          </cell>
          <cell r="C5399" t="str">
            <v>M2</v>
          </cell>
          <cell r="D5399">
            <v>2.5</v>
          </cell>
        </row>
        <row r="5400">
          <cell r="A5400">
            <v>9</v>
          </cell>
          <cell r="B5400" t="str">
            <v>LEVANTAMENTO CADASTRAL</v>
          </cell>
        </row>
        <row r="5401">
          <cell r="A5401">
            <v>9546</v>
          </cell>
          <cell r="B5401" t="str">
            <v>SERVICOS TOPOGRAFICOS P/ PAVIMENTACAO, INCLUSIVE NOTA DE SERVICOS,</v>
          </cell>
          <cell r="C5401" t="str">
            <v>M2</v>
          </cell>
          <cell r="D5401">
            <v>0.27</v>
          </cell>
        </row>
        <row r="5402">
          <cell r="B5402" t="str">
            <v>ACOMPANHAMENTO E GREIDE</v>
          </cell>
        </row>
        <row r="5403">
          <cell r="A5403" t="str">
            <v>URBA</v>
          </cell>
          <cell r="B5403" t="str">
            <v>URBANIZACAO</v>
          </cell>
        </row>
        <row r="5404">
          <cell r="A5404">
            <v>202</v>
          </cell>
          <cell r="B5404" t="str">
            <v>CERCA/PROTETORES</v>
          </cell>
        </row>
        <row r="5405">
          <cell r="A5405">
            <v>25679</v>
          </cell>
          <cell r="B5405" t="str">
            <v>CERCA DE ARAME LISO</v>
          </cell>
        </row>
        <row r="5406">
          <cell r="A5406" t="str">
            <v>25679/001</v>
          </cell>
          <cell r="B5406" t="str">
            <v>CERCA ARAME LISO H=1,7M - 12 FIOS/POSTE RETO CONCRETO 15X15CM H=2,3M A</v>
          </cell>
          <cell r="C5406" t="str">
            <v>M</v>
          </cell>
          <cell r="D5406">
            <v>22.94</v>
          </cell>
        </row>
        <row r="5407">
          <cell r="B5407" t="str">
            <v>C/2,5M-ESTICADORES CONCR 15X15CM H=2,30M C/ESCORAS 10X10CM NOS CANTOS</v>
          </cell>
        </row>
        <row r="5408">
          <cell r="B5408" t="str">
            <v>(PARA DIVISAO DE TERRENOS URBANOS)</v>
          </cell>
        </row>
        <row r="5409">
          <cell r="A5409" t="str">
            <v>25679/002</v>
          </cell>
          <cell r="B5409" t="str">
            <v>CERCA ARAME LISO H=1,7M - 9 FIOS/POSTE RETO CONCRETO 15X15CM H=2,3M A</v>
          </cell>
          <cell r="C5409" t="str">
            <v>M</v>
          </cell>
          <cell r="D5409">
            <v>21.89</v>
          </cell>
        </row>
        <row r="5410">
          <cell r="B5410" t="str">
            <v>C/2,5M-ESTICADORES CONCR 15X15CM H=2,30M C/ESCORAS 10X10CM NOS CANTOS</v>
          </cell>
        </row>
        <row r="5411">
          <cell r="B5411" t="str">
            <v>(PARA DIVISAO DE TERRENOS URBANOS)</v>
          </cell>
        </row>
        <row r="5412">
          <cell r="A5412">
            <v>26282</v>
          </cell>
          <cell r="B5412" t="str">
            <v>CERCA COM MOUROES - MMA</v>
          </cell>
        </row>
        <row r="5413">
          <cell r="A5413" t="str">
            <v>26282/001</v>
          </cell>
          <cell r="B5413" t="str">
            <v>CERCA C/ MOUROES PRE-MOLDADOS DE CONCRETO, C/4 FIOS DE ARAME FARPADO</v>
          </cell>
          <cell r="C5413" t="str">
            <v>M</v>
          </cell>
          <cell r="D5413">
            <v>18.989999999999998</v>
          </cell>
        </row>
        <row r="5414">
          <cell r="B5414" t="str">
            <v>N.14, MOIROES ESPACADOS 3,00 M/ CRAVADOS 0,5 M - FORNEC. E COLOCACAO</v>
          </cell>
        </row>
        <row r="5415">
          <cell r="A5415" t="str">
            <v>26282/002</v>
          </cell>
          <cell r="B5415" t="str">
            <v>CERCA C/ MOUROES DE MADEIRA C/ 4 FIOS DE ARAME FARPADO , MOUROES</v>
          </cell>
          <cell r="C5415" t="str">
            <v>M</v>
          </cell>
          <cell r="D5415">
            <v>12.89</v>
          </cell>
        </row>
        <row r="5416">
          <cell r="B5416" t="str">
            <v>DE 3 X 3, C/ 2,00 M ALTURA LIVRE / 0,5 ENTERRADOS - FORNECIMENTO</v>
          </cell>
        </row>
        <row r="5417">
          <cell r="B5417" t="str">
            <v>E COLOCACAO</v>
          </cell>
        </row>
        <row r="5418">
          <cell r="A5418" t="str">
            <v>26282/003</v>
          </cell>
          <cell r="B5418" t="str">
            <v>CERCA C/ MOUROES DE MADEIRA C/ 8 FIOS DE ARAME FARPADO</v>
          </cell>
          <cell r="C5418" t="str">
            <v>M</v>
          </cell>
          <cell r="D5418">
            <v>15.47</v>
          </cell>
        </row>
        <row r="5419">
          <cell r="A5419" t="str">
            <v>26282/004</v>
          </cell>
          <cell r="B5419" t="str">
            <v>CERCA DE ARAME FARPADO - 11 FIOS</v>
          </cell>
          <cell r="C5419" t="str">
            <v>M</v>
          </cell>
          <cell r="D5419">
            <v>24.19</v>
          </cell>
        </row>
        <row r="5420">
          <cell r="A5420">
            <v>60850</v>
          </cell>
          <cell r="B5420" t="str">
            <v>CERCA VIVA - MMA</v>
          </cell>
        </row>
        <row r="5421">
          <cell r="A5421" t="str">
            <v>60850/001</v>
          </cell>
          <cell r="B5421" t="str">
            <v>HISBICO, CEDRIHO, CALIAMDRA, ACALIFA - FORNEC. E PLANTIO</v>
          </cell>
          <cell r="C5421" t="str">
            <v>M</v>
          </cell>
          <cell r="D5421">
            <v>4.7699999999999996</v>
          </cell>
        </row>
        <row r="5422">
          <cell r="A5422">
            <v>68672</v>
          </cell>
          <cell r="B5422" t="str">
            <v>REFORMA DE ALAMBRADO/TELA DE ARAME GALVANIZADO</v>
          </cell>
        </row>
        <row r="5423">
          <cell r="A5423" t="str">
            <v>68672/001</v>
          </cell>
          <cell r="B5423" t="str">
            <v>TELA DE ARAME GALV N.14 MALHA LOSANGO 6X6CM/FORNEC.COLOC.</v>
          </cell>
          <cell r="C5423" t="str">
            <v>M2</v>
          </cell>
          <cell r="D5423">
            <v>18.32</v>
          </cell>
        </row>
        <row r="5424">
          <cell r="A5424" t="str">
            <v>68672/003</v>
          </cell>
          <cell r="B5424" t="str">
            <v>TELA DE ARAME GALV N.12 PLASTIFICADA 7,5X7,5CM/FORNEC COLOC</v>
          </cell>
          <cell r="C5424" t="str">
            <v>M2</v>
          </cell>
          <cell r="D5424">
            <v>31.15</v>
          </cell>
        </row>
        <row r="5425">
          <cell r="B5425" t="str">
            <v>MALHA QUADRADA.</v>
          </cell>
        </row>
        <row r="5426">
          <cell r="A5426" t="str">
            <v>CÓDIGO</v>
          </cell>
          <cell r="B5426" t="str">
            <v>|D E S C R I Ç Ã O                                                   |UN</v>
          </cell>
          <cell r="C5426" t="str">
            <v>IDADE</v>
          </cell>
          <cell r="D5426" t="str">
            <v>|CUSTO TOTAL</v>
          </cell>
        </row>
        <row r="5427">
          <cell r="A5427" t="str">
            <v>ÍNCULO.....:</v>
          </cell>
          <cell r="B5427" t="str">
            <v>NACIONAL CAIXA</v>
          </cell>
        </row>
        <row r="5429">
          <cell r="A5429" t="str">
            <v>68672/004</v>
          </cell>
          <cell r="B5429" t="str">
            <v>TELA TELCON D/ACO GALVANIZADO DE 8X10CM,FIO 3MM/FORNEC COLOC</v>
          </cell>
          <cell r="C5429" t="str">
            <v>M2</v>
          </cell>
          <cell r="D5429">
            <v>25.48</v>
          </cell>
        </row>
        <row r="5430">
          <cell r="A5430" t="str">
            <v>68672/005</v>
          </cell>
          <cell r="B5430" t="str">
            <v>TELA ARAME GALV N.12 MALHA LOSANGO 5X5CM PRESA EM TUBO FERRO GALVANI-</v>
          </cell>
          <cell r="C5430" t="str">
            <v>M2</v>
          </cell>
          <cell r="D5430">
            <v>28.08</v>
          </cell>
        </row>
        <row r="5431">
          <cell r="B5431" t="str">
            <v>ZADO FORNECIMENTO E COLOCACAO.</v>
          </cell>
        </row>
        <row r="5432">
          <cell r="A5432">
            <v>71403</v>
          </cell>
          <cell r="B5432" t="str">
            <v>CERCA COM MOURÕES DE MADEIRA</v>
          </cell>
        </row>
        <row r="5433">
          <cell r="A5433" t="str">
            <v>71403/001</v>
          </cell>
          <cell r="B5433" t="str">
            <v>CERCA DE ARAME FARPADO COM MOURÕES DE MADEIRA ROLIÇA D=11CM, COM 5 FIO</v>
          </cell>
          <cell r="C5433" t="str">
            <v>M</v>
          </cell>
          <cell r="D5433">
            <v>8.92</v>
          </cell>
        </row>
        <row r="5434">
          <cell r="B5434" t="str">
            <v>S DE ARAME FARPADO (FIO Nº14), ALTURA DE 1,0M COM ESPAÇAEMNTO DE ARAME</v>
          </cell>
        </row>
        <row r="5435">
          <cell r="B5435" t="str">
            <v>= 15CM</v>
          </cell>
        </row>
        <row r="5436">
          <cell r="A5436">
            <v>71404</v>
          </cell>
          <cell r="B5436" t="str">
            <v>PORTÃO PARA CERCA</v>
          </cell>
        </row>
        <row r="5437">
          <cell r="A5437" t="str">
            <v>71404/001</v>
          </cell>
          <cell r="B5437" t="str">
            <v>PORTÃO COM MOURÃO DE MADEIRA ROLIÇA D=11CM COM 5 FIOS DE ARAME FARPADO</v>
          </cell>
          <cell r="C5437" t="str">
            <v>M</v>
          </cell>
          <cell r="D5437">
            <v>8.92</v>
          </cell>
        </row>
        <row r="5438">
          <cell r="B5438" t="str">
            <v>Nº 14.</v>
          </cell>
        </row>
        <row r="5439">
          <cell r="A5439">
            <v>204</v>
          </cell>
          <cell r="B5439" t="str">
            <v>ALAMBRADO</v>
          </cell>
        </row>
        <row r="5440">
          <cell r="A5440">
            <v>10409</v>
          </cell>
          <cell r="B5440" t="str">
            <v>ALAMBRADO PARA QUADRA POLIESPORTIVA</v>
          </cell>
        </row>
        <row r="5441">
          <cell r="A5441" t="str">
            <v>10409/001</v>
          </cell>
          <cell r="B5441" t="str">
            <v>ALAMBRADO PARA QUADRA POLIESPORTIVA (QUADRA DESCOB DO MET)</v>
          </cell>
          <cell r="C5441" t="str">
            <v>M2</v>
          </cell>
          <cell r="D5441">
            <v>84.83</v>
          </cell>
        </row>
        <row r="5442">
          <cell r="A5442">
            <v>205</v>
          </cell>
          <cell r="B5442" t="str">
            <v>ARBORIZACAO, INCLUSIVE PREPARO DO SOLO</v>
          </cell>
        </row>
        <row r="5443">
          <cell r="A5443">
            <v>26283</v>
          </cell>
          <cell r="B5443" t="str">
            <v>PLANTIO DE ARBUSTOS E ARVORES</v>
          </cell>
        </row>
        <row r="5444">
          <cell r="A5444" t="str">
            <v>26283/001</v>
          </cell>
          <cell r="B5444" t="str">
            <v>ARBUSTO COM ALTURA DE 70 A 100 CM</v>
          </cell>
          <cell r="C5444" t="str">
            <v>UN</v>
          </cell>
          <cell r="D5444">
            <v>12.89</v>
          </cell>
        </row>
        <row r="5445">
          <cell r="A5445" t="str">
            <v>26283/002</v>
          </cell>
          <cell r="B5445" t="str">
            <v>ARBUSTO CO ALTURA MAIOR DO QUE 1,00 METRO</v>
          </cell>
          <cell r="C5445" t="str">
            <v>UN</v>
          </cell>
          <cell r="D5445">
            <v>5.87</v>
          </cell>
        </row>
        <row r="5446">
          <cell r="A5446" t="str">
            <v>26283/003</v>
          </cell>
          <cell r="B5446" t="str">
            <v>PLANTIO DE ARVORE COM ALTURA MAIOR DO QUE 2,00 METROS</v>
          </cell>
          <cell r="C5446" t="str">
            <v>UN</v>
          </cell>
          <cell r="D5446">
            <v>42.21</v>
          </cell>
        </row>
        <row r="5447">
          <cell r="A5447" t="str">
            <v>26283/004</v>
          </cell>
          <cell r="B5447" t="str">
            <v>PLANTIO DE ARVORE ISOLADA ATÉ 2,00M DE ALT, DE QUALQUER ESPECIE, EM LO</v>
          </cell>
          <cell r="C5447" t="str">
            <v>UN</v>
          </cell>
          <cell r="D5447">
            <v>16.68</v>
          </cell>
        </row>
        <row r="5448">
          <cell r="B5448" t="str">
            <v>GRADOURO PUBLICO, INCLUSIVE TRANSPORTE DE TERRA PRETA. EXCLUSIVE FORNE</v>
          </cell>
        </row>
        <row r="5449">
          <cell r="B5449" t="str">
            <v>CIMENTO DA ARVORE</v>
          </cell>
        </row>
        <row r="5450">
          <cell r="A5450" t="str">
            <v>26283/005</v>
          </cell>
          <cell r="B5450" t="str">
            <v>FORNECIMENTO DE ARVORE REGIONAL COM H= 2,00M</v>
          </cell>
          <cell r="C5450" t="str">
            <v>UN</v>
          </cell>
          <cell r="D5450">
            <v>33</v>
          </cell>
        </row>
        <row r="5451">
          <cell r="A5451" t="str">
            <v>26283/006</v>
          </cell>
          <cell r="B5451" t="str">
            <v>IRRIGAÇÃO DE ÁRVORE COM CARRO PIPA</v>
          </cell>
          <cell r="C5451" t="str">
            <v>UN</v>
          </cell>
          <cell r="D5451">
            <v>0.19</v>
          </cell>
        </row>
        <row r="5452">
          <cell r="A5452" t="str">
            <v>26283/007</v>
          </cell>
          <cell r="B5452" t="str">
            <v>ESTACA MANGUE</v>
          </cell>
          <cell r="C5452" t="str">
            <v>UN</v>
          </cell>
          <cell r="D5452">
            <v>4.1100000000000003</v>
          </cell>
        </row>
        <row r="5453">
          <cell r="A5453">
            <v>206</v>
          </cell>
          <cell r="B5453" t="str">
            <v>GRAMA, INCLUSIVE PREPARO DO SOLO</v>
          </cell>
        </row>
        <row r="5454">
          <cell r="A5454">
            <v>11522</v>
          </cell>
          <cell r="B5454" t="str">
            <v>PLANTIO DE GRAMA</v>
          </cell>
        </row>
        <row r="5455">
          <cell r="A5455" t="str">
            <v>11522/001</v>
          </cell>
          <cell r="B5455" t="str">
            <v>GRAMA BATATAIS EM PLACAS</v>
          </cell>
          <cell r="C5455" t="str">
            <v>M2</v>
          </cell>
          <cell r="D5455">
            <v>8.2100000000000009</v>
          </cell>
        </row>
        <row r="5456">
          <cell r="A5456">
            <v>11536</v>
          </cell>
          <cell r="B5456" t="str">
            <v>PLANTIO DE GRAMA EM ROLO</v>
          </cell>
        </row>
        <row r="5457">
          <cell r="A5457" t="str">
            <v>CÓDIGO</v>
          </cell>
          <cell r="B5457" t="str">
            <v>|D E S C R I Ç Ã O                                                   |UN</v>
          </cell>
          <cell r="C5457" t="str">
            <v>IDADE</v>
          </cell>
          <cell r="D5457" t="str">
            <v>|CUSTO TOTAL</v>
          </cell>
        </row>
        <row r="5458">
          <cell r="A5458" t="str">
            <v>ÍNCULO.....:</v>
          </cell>
          <cell r="B5458" t="str">
            <v>NACIONAL CAIXA</v>
          </cell>
        </row>
        <row r="5460">
          <cell r="A5460" t="str">
            <v>11536/001</v>
          </cell>
          <cell r="B5460" t="str">
            <v>PLANTIO DE GRAMA EM ROLOS TIPO ESMERALDA INCL FORN E TRANSPOR-</v>
          </cell>
          <cell r="C5460" t="str">
            <v>M2</v>
          </cell>
          <cell r="D5460">
            <v>12.4</v>
          </cell>
        </row>
        <row r="5461">
          <cell r="B5461" t="str">
            <v>TE EXCL PREPARO DO TERRENO E O MATERIAL PARA ESTE.</v>
          </cell>
        </row>
        <row r="5462">
          <cell r="A5462">
            <v>207</v>
          </cell>
          <cell r="B5462" t="str">
            <v>PASSEIO</v>
          </cell>
        </row>
        <row r="5463">
          <cell r="A5463">
            <v>68059</v>
          </cell>
          <cell r="B5463" t="str">
            <v>CALCADA COM 0,50M DE LARGURA EM CONCRETO SIMPLES (1:3:4) E ALVENARIA</v>
          </cell>
          <cell r="C5463" t="str">
            <v>M</v>
          </cell>
          <cell r="D5463">
            <v>11.71</v>
          </cell>
        </row>
        <row r="5464">
          <cell r="B5464" t="str">
            <v>DE CONTENCAO EM TIJOLOS CERAMICOS DE 8 FUROS</v>
          </cell>
        </row>
        <row r="5465">
          <cell r="A5465">
            <v>208</v>
          </cell>
          <cell r="B5465" t="str">
            <v>PLAYGROUND/QUADRAS</v>
          </cell>
        </row>
        <row r="5466">
          <cell r="A5466">
            <v>68326</v>
          </cell>
          <cell r="B5466" t="str">
            <v>ESTRUTURA METALICA SUPORTE TAB.BASQUETE "U"</v>
          </cell>
          <cell r="C5466" t="str">
            <v>CJ</v>
          </cell>
          <cell r="D5466">
            <v>4016.79</v>
          </cell>
        </row>
        <row r="5467">
          <cell r="A5467">
            <v>68329</v>
          </cell>
          <cell r="B5467" t="str">
            <v>TRAVES FERRO GALVANIZADO P/ FUTEBOL DE SALAO 2 UN PINTADAS - 271101</v>
          </cell>
          <cell r="C5467" t="str">
            <v>CJ</v>
          </cell>
          <cell r="D5467">
            <v>1442.79</v>
          </cell>
        </row>
        <row r="5468">
          <cell r="A5468">
            <v>68330</v>
          </cell>
          <cell r="B5468" t="str">
            <v>TABELA DE BASQUETE EST.MET.MAD.LEI ASSENT.PINT.ARO METAL 02 UN -271102</v>
          </cell>
          <cell r="C5468" t="str">
            <v>CJ</v>
          </cell>
          <cell r="D5468">
            <v>891.72</v>
          </cell>
        </row>
        <row r="5469">
          <cell r="A5469">
            <v>68331</v>
          </cell>
          <cell r="B5469" t="str">
            <v>CONJUNTO PARA VOLEIBOL C/ PINTURA - 271103</v>
          </cell>
          <cell r="C5469" t="str">
            <v>CJ</v>
          </cell>
          <cell r="D5469">
            <v>329.78</v>
          </cell>
        </row>
        <row r="5470">
          <cell r="A5470">
            <v>278</v>
          </cell>
          <cell r="B5470" t="str">
            <v>FORNECIMENTO DE ADUBOS, MATERIAIS E EQUIPAMENTOS PARA JARDIM</v>
          </cell>
        </row>
        <row r="5471">
          <cell r="A5471">
            <v>11775</v>
          </cell>
          <cell r="B5471" t="str">
            <v>BANCOS DE CONCRETO P/JARDIM</v>
          </cell>
        </row>
        <row r="5472">
          <cell r="A5472" t="str">
            <v>11775/001</v>
          </cell>
          <cell r="B5472" t="str">
            <v>BANCO DE CONCRETO APARENTE LARG=45CM E 10CM ESPESSURA SOBRE DOIS APOI-</v>
          </cell>
          <cell r="C5472" t="str">
            <v>M</v>
          </cell>
          <cell r="D5472">
            <v>91.43</v>
          </cell>
        </row>
        <row r="5473">
          <cell r="B5473" t="str">
            <v>OS DO MESMO MATERIAL COM SECAO DE 10X30CM.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s>
    <sheetDataSet>
      <sheetData sheetId="0">
        <row r="35">
          <cell r="A35" t="str">
            <v>ASTU</v>
          </cell>
          <cell r="B35" t="str">
            <v>ASSENTAMENTO DE TUBOS E PECAS</v>
          </cell>
        </row>
        <row r="36">
          <cell r="A36">
            <v>45</v>
          </cell>
          <cell r="B36" t="str">
            <v>FORNEC E/OU ASSENT DE TUBO DE FERRO FUNDIDO JUNTA ELASTICA</v>
          </cell>
        </row>
        <row r="37">
          <cell r="A37">
            <v>23426</v>
          </cell>
          <cell r="B37" t="str">
            <v>FORNECIMENTO E ASSENTAMENTO SIMPLES DE TUBOS E PECAS DE F0F0.</v>
          </cell>
        </row>
        <row r="38">
          <cell r="A38" t="str">
            <v>23426/001</v>
          </cell>
          <cell r="B38" t="str">
            <v>TUBOS E PECAS, JUNTA ELASTICA, DIAMETRO 200 MM - K7</v>
          </cell>
          <cell r="C38" t="str">
            <v>M</v>
          </cell>
          <cell r="D38">
            <v>313.52999999999997</v>
          </cell>
        </row>
        <row r="39">
          <cell r="A39" t="str">
            <v>23426/002</v>
          </cell>
          <cell r="B39" t="str">
            <v>TUBOS E PECAS, JUNTA ELASTICA, DIAMETRO 150 MM - K7</v>
          </cell>
          <cell r="C39" t="str">
            <v>M</v>
          </cell>
          <cell r="D39">
            <v>239.89</v>
          </cell>
        </row>
        <row r="40">
          <cell r="A40" t="str">
            <v>23426/003</v>
          </cell>
          <cell r="B40" t="str">
            <v>TUBOS E PECAS, JUNTA ELASTICA, DIAMENTO 100 MM - K7</v>
          </cell>
          <cell r="C40" t="str">
            <v>M</v>
          </cell>
          <cell r="D40">
            <v>227.1</v>
          </cell>
        </row>
        <row r="41">
          <cell r="A41">
            <v>23477</v>
          </cell>
          <cell r="B41" t="str">
            <v>MODULO TIPO - REDE DE AGUA &gt; FORN. E ASSENTAMENTO DE TUBOS DE F0F0:</v>
          </cell>
        </row>
        <row r="42">
          <cell r="B42" t="str">
            <v>COMPREENDE LOCACAO DA OBRA, CADASTRAMENTO DE INTERFERENCIAS, ESCAVACAO</v>
          </cell>
        </row>
        <row r="43">
          <cell r="B43" t="str">
            <v>DE VALA, EXCETO ROCHA, ATE A PROFUNDIDADE DE 1,50 METROS.</v>
          </cell>
        </row>
        <row r="44">
          <cell r="B44" t="str">
            <v>INCLUI - CARGA,TRANSPORTE E DESCARGA DO MATE</v>
          </cell>
        </row>
        <row r="45">
          <cell r="A45" t="str">
            <v>23477/001</v>
          </cell>
          <cell r="B45" t="str">
            <v>TUBOS E PECAS, DIAMETRO 200 MM - K7</v>
          </cell>
          <cell r="C45" t="str">
            <v>M</v>
          </cell>
          <cell r="D45">
            <v>317.44</v>
          </cell>
        </row>
        <row r="46">
          <cell r="A46" t="str">
            <v>23477/002</v>
          </cell>
          <cell r="B46" t="str">
            <v>TUBOS E PECAS, DIAMETRO 150 MM - K7</v>
          </cell>
          <cell r="C46" t="str">
            <v>M</v>
          </cell>
          <cell r="D46">
            <v>243.26</v>
          </cell>
        </row>
        <row r="47">
          <cell r="A47" t="str">
            <v>23477/003</v>
          </cell>
          <cell r="B47" t="str">
            <v>TUBOS E PECAS, DIAMETRO 100 MM - K7</v>
          </cell>
          <cell r="C47" t="str">
            <v>M</v>
          </cell>
          <cell r="D47">
            <v>230.69</v>
          </cell>
        </row>
        <row r="48">
          <cell r="A48">
            <v>47</v>
          </cell>
          <cell r="B48" t="str">
            <v>FORNEC E/OU ASSENT DE TUBO DE PVC COM JUNTA SOLDADA</v>
          </cell>
        </row>
        <row r="49">
          <cell r="A49">
            <v>26281</v>
          </cell>
          <cell r="B49" t="str">
            <v>ASSENTAMENTO DE REDE DE AGUA - MMA</v>
          </cell>
        </row>
        <row r="50">
          <cell r="A50" t="str">
            <v>26281/001</v>
          </cell>
          <cell r="B50" t="str">
            <v>DIAMETRO 50 MM</v>
          </cell>
          <cell r="C50" t="str">
            <v>M</v>
          </cell>
          <cell r="D50">
            <v>19.22</v>
          </cell>
        </row>
        <row r="51">
          <cell r="A51" t="str">
            <v>26281/002</v>
          </cell>
          <cell r="B51" t="str">
            <v>DIAMETRO 25 MM</v>
          </cell>
          <cell r="C51" t="str">
            <v>M</v>
          </cell>
          <cell r="D51">
            <v>14.16</v>
          </cell>
        </row>
        <row r="52">
          <cell r="A52">
            <v>48</v>
          </cell>
          <cell r="B52" t="str">
            <v>FORNEC E/OU ASSENT DE TUBO DE PVC COM JUNTA ELASTICA</v>
          </cell>
        </row>
        <row r="53">
          <cell r="A53">
            <v>10515</v>
          </cell>
          <cell r="B53" t="str">
            <v>FORNEC/ASSENTAMENTO DE TUBOS P/REDE COLETORA   MM</v>
          </cell>
        </row>
        <row r="54">
          <cell r="A54" t="str">
            <v>10515/001</v>
          </cell>
          <cell r="B54" t="str">
            <v>FORNEC/ASSENTAMENTO DE TUBOS DE PVC COM JUNTA ELÁSTICA P/REDE COLETORA</v>
          </cell>
          <cell r="C54" t="str">
            <v>M</v>
          </cell>
          <cell r="D54">
            <v>12.03</v>
          </cell>
        </row>
        <row r="55">
          <cell r="B55" t="str">
            <v>MMA D=100MM</v>
          </cell>
        </row>
        <row r="56">
          <cell r="A56" t="str">
            <v>10515/002</v>
          </cell>
          <cell r="B56" t="str">
            <v>FORNEC/ASSENTAMENTO DE TUBOS DE PVC COM JUNTA ELÁSTICA P/REDE COLETORA</v>
          </cell>
          <cell r="C56" t="str">
            <v>M</v>
          </cell>
          <cell r="D56">
            <v>24.61</v>
          </cell>
        </row>
        <row r="57">
          <cell r="B57" t="str">
            <v>MMA D=150MM</v>
          </cell>
        </row>
        <row r="58">
          <cell r="A58" t="str">
            <v>10515/003</v>
          </cell>
          <cell r="B58" t="str">
            <v>FORNEC/ASSENTAMENTO DE TUBOS DE PVC COM JUNTA ELÁSTICA P/REDE COLETORA</v>
          </cell>
          <cell r="C58" t="str">
            <v>M</v>
          </cell>
          <cell r="D58">
            <v>37.71</v>
          </cell>
        </row>
        <row r="59">
          <cell r="B59" t="str">
            <v>MMA D=200MM</v>
          </cell>
        </row>
        <row r="60">
          <cell r="A60">
            <v>26288</v>
          </cell>
          <cell r="B60" t="str">
            <v>FORNECIMENTO DE TUBOS PVC-PBA AGUA</v>
          </cell>
        </row>
        <row r="61">
          <cell r="A61" t="str">
            <v>26288/001</v>
          </cell>
          <cell r="B61" t="str">
            <v>TUBO PVC-PBA CLASSE 15(EB-183)D=50MM C/ANEL BORRACHA P/ADU-</v>
          </cell>
          <cell r="C61" t="str">
            <v>M</v>
          </cell>
          <cell r="D61">
            <v>7.82</v>
          </cell>
        </row>
        <row r="62">
          <cell r="B62" t="str">
            <v>E DISTRIBUICAO DE AGUAS FORNEC</v>
          </cell>
        </row>
        <row r="63">
          <cell r="A63" t="str">
            <v>CÓDIGO</v>
          </cell>
          <cell r="B63" t="str">
            <v>|D E S C R I Ç Ã O                                                   |UN</v>
          </cell>
          <cell r="C63" t="str">
            <v>IDADE</v>
          </cell>
          <cell r="D63" t="str">
            <v>|CUSTO TOTAL</v>
          </cell>
        </row>
        <row r="64">
          <cell r="A64" t="str">
            <v>ÍNCULO.....:</v>
          </cell>
          <cell r="B64" t="str">
            <v>NACIONAL CAIXA</v>
          </cell>
        </row>
        <row r="66">
          <cell r="A66" t="str">
            <v>26288/002</v>
          </cell>
          <cell r="B66" t="str">
            <v>TUBO PVC-PBA CLASSE 15(EB-183)D=75MM C/ANEL BORRACHA P/ADU-</v>
          </cell>
          <cell r="C66" t="str">
            <v>M</v>
          </cell>
          <cell r="D66">
            <v>15.7</v>
          </cell>
        </row>
        <row r="67">
          <cell r="B67" t="str">
            <v>CAO E DISTRIBUICAO DE AGUAS FORNEC</v>
          </cell>
        </row>
        <row r="68">
          <cell r="A68" t="str">
            <v>26288/003</v>
          </cell>
          <cell r="B68" t="str">
            <v>TUBO PVC-PBA CLASSE 15(EB 183)D=100MM C/ANEL BORRACHA P/ADU-</v>
          </cell>
          <cell r="C68" t="str">
            <v>M</v>
          </cell>
          <cell r="D68">
            <v>26.21</v>
          </cell>
        </row>
        <row r="69">
          <cell r="B69" t="str">
            <v>CAO E DISTRIBUICAO DE AGUAS FORNEC</v>
          </cell>
        </row>
        <row r="70">
          <cell r="A70" t="str">
            <v>26288/004</v>
          </cell>
          <cell r="B70" t="str">
            <v>TUBO PVC-PBA CLASSE 15(EB-183)D=200MM C/ANEL BORRACHA P/ADU-</v>
          </cell>
          <cell r="C70" t="str">
            <v>M</v>
          </cell>
          <cell r="D70">
            <v>78.58</v>
          </cell>
        </row>
        <row r="71">
          <cell r="B71" t="str">
            <v>CAO E DISTRIBUICAO DE AGUAS FORNEC</v>
          </cell>
        </row>
        <row r="72">
          <cell r="A72" t="str">
            <v>26288/005</v>
          </cell>
          <cell r="B72" t="str">
            <v>TUBO PVC-PBA CLASSE 20(EB 183)D=50MM C/ANEL BORRACHA P/ADU-</v>
          </cell>
          <cell r="C72" t="str">
            <v>M</v>
          </cell>
          <cell r="D72">
            <v>9.86</v>
          </cell>
        </row>
        <row r="73">
          <cell r="B73" t="str">
            <v>CAO/DISTRIBUICAO AGUAS FORNEC</v>
          </cell>
        </row>
        <row r="74">
          <cell r="A74" t="str">
            <v>26288/006</v>
          </cell>
          <cell r="B74" t="str">
            <v>TUBO PVC-PBA CLASSE 20(EB-183)D=75MM C/ANEL BORRACHA P/ADU-</v>
          </cell>
          <cell r="C74" t="str">
            <v>M</v>
          </cell>
          <cell r="D74">
            <v>19.68</v>
          </cell>
        </row>
        <row r="75">
          <cell r="B75" t="str">
            <v>CAO/DISTRIBUICAO AGUAS FORNEC</v>
          </cell>
        </row>
        <row r="76">
          <cell r="A76" t="str">
            <v>26288/007</v>
          </cell>
          <cell r="B76" t="str">
            <v>TUBO PVC-PBA CLASSE 20(EB-183)D=100MM C/ANEL BORRACHA P/ADU-</v>
          </cell>
          <cell r="C76" t="str">
            <v>M</v>
          </cell>
          <cell r="D76">
            <v>32.64</v>
          </cell>
        </row>
        <row r="77">
          <cell r="B77" t="str">
            <v>CAO/DISTRIBUICAO AGUAS FORNEC</v>
          </cell>
        </row>
        <row r="78">
          <cell r="A78">
            <v>26289</v>
          </cell>
          <cell r="B78" t="str">
            <v>ASSENTAMENTO TUBO PVC RIGIDO JUNTA ELASTICA P/AGUA</v>
          </cell>
        </row>
        <row r="79">
          <cell r="A79" t="str">
            <v>26289/001</v>
          </cell>
          <cell r="B79" t="str">
            <v>ASSENT TUBO PVC RIG JE D=50MM:CARGA/DESC/COLOC VALA/MONTAGEM/</v>
          </cell>
          <cell r="C79" t="str">
            <v>M</v>
          </cell>
          <cell r="D79">
            <v>0.84</v>
          </cell>
        </row>
        <row r="80">
          <cell r="B80" t="str">
            <v>/REATERRO ATE GERATRIZ SUP TUBO/TESTE HIDROSTATICO EXCL FORN</v>
          </cell>
        </row>
        <row r="81">
          <cell r="B81" t="str">
            <v>TUBO/JUNTA</v>
          </cell>
        </row>
        <row r="82">
          <cell r="A82" t="str">
            <v>26289/002</v>
          </cell>
          <cell r="B82" t="str">
            <v>ASSENT TUBO PVC RIG JE D=75MM:CARGA/DESC/COLOC VALA/MONTAGEM</v>
          </cell>
          <cell r="C82" t="str">
            <v>M</v>
          </cell>
          <cell r="D82">
            <v>1.47</v>
          </cell>
        </row>
        <row r="83">
          <cell r="B83" t="str">
            <v>/REATERRO ATE GERATRIZ SUP TUBO/TESTE HIDROSTATICO EXCL FORN</v>
          </cell>
        </row>
        <row r="84">
          <cell r="B84" t="str">
            <v>TUBO/JUNTA</v>
          </cell>
        </row>
        <row r="85">
          <cell r="A85" t="str">
            <v>26289/003</v>
          </cell>
          <cell r="B85" t="str">
            <v>ASSENT TUBO PVC RIG JE D=100MM:CARGA/DESC/COLOC VALA/MONTAG/</v>
          </cell>
          <cell r="C85" t="str">
            <v>M</v>
          </cell>
          <cell r="D85">
            <v>1.99</v>
          </cell>
        </row>
        <row r="86">
          <cell r="B86" t="str">
            <v>REATERRO ATE GERATRIZ SUP TUBO/TESTE HIDROSTATICO EXCL FORN</v>
          </cell>
        </row>
        <row r="87">
          <cell r="B87" t="str">
            <v>TUBO/JUNTA</v>
          </cell>
        </row>
        <row r="88">
          <cell r="A88" t="str">
            <v>26289/005</v>
          </cell>
          <cell r="B88" t="str">
            <v>ASSENT TUBO PVC RIG JE D=150MM:CARGA/DESC/COLOC VALA/MONTAG/</v>
          </cell>
          <cell r="C88" t="str">
            <v>M</v>
          </cell>
          <cell r="D88">
            <v>3.01</v>
          </cell>
        </row>
        <row r="89">
          <cell r="B89" t="str">
            <v>REATERRO ATE GERATRIZ SUP TUBO/TESTE HIDROSTATICO EXCL FORN</v>
          </cell>
        </row>
        <row r="90">
          <cell r="B90" t="str">
            <v>TUBO/JUNTA</v>
          </cell>
        </row>
        <row r="91">
          <cell r="A91" t="str">
            <v>26289/006</v>
          </cell>
          <cell r="B91" t="str">
            <v>ASSENT TUBO PVC RIG JE D=200MM:CARGA/DESC/COLOC VALA/MONTAG/</v>
          </cell>
          <cell r="C91" t="str">
            <v>M</v>
          </cell>
          <cell r="D91">
            <v>4.24</v>
          </cell>
        </row>
        <row r="92">
          <cell r="B92" t="str">
            <v>REATERRO ATE GERATRIZ SUP TUBO/TESTE HIDROSTATICO EXCL FORN</v>
          </cell>
        </row>
        <row r="93">
          <cell r="B93" t="str">
            <v>TUBO/JUNTA</v>
          </cell>
        </row>
        <row r="94">
          <cell r="A94" t="str">
            <v>CÓDIGO</v>
          </cell>
          <cell r="B94" t="str">
            <v>|D E S C R I Ç Ã O                                                   |UN</v>
          </cell>
          <cell r="C94" t="str">
            <v>IDADE</v>
          </cell>
          <cell r="D94" t="str">
            <v>|CUSTO TOTAL</v>
          </cell>
        </row>
        <row r="95">
          <cell r="A95" t="str">
            <v>ÍNCULO.....:</v>
          </cell>
          <cell r="B95" t="str">
            <v>NACIONAL CAIXA</v>
          </cell>
        </row>
        <row r="97">
          <cell r="A97" t="str">
            <v>26289/007</v>
          </cell>
          <cell r="B97" t="str">
            <v>ASSENT TUBO PVC RIG JE D=250MM:CARGA/DESC/COLOC VALA/MONTAG/</v>
          </cell>
          <cell r="C97" t="str">
            <v>M</v>
          </cell>
          <cell r="D97">
            <v>5.49</v>
          </cell>
        </row>
        <row r="98">
          <cell r="B98" t="str">
            <v>REATERRO ATE GERATRIZ SUP TUBO/TESTE HIDROSTATICO EXCL FORN</v>
          </cell>
        </row>
        <row r="99">
          <cell r="B99" t="str">
            <v>TUBO/JUNTA</v>
          </cell>
        </row>
        <row r="100">
          <cell r="A100" t="str">
            <v>26289/008</v>
          </cell>
          <cell r="B100" t="str">
            <v>ASSENT TUBO PVC RIG JE D=300MM:CARGA/DESC/COLOC VALA/MONTAG/</v>
          </cell>
          <cell r="C100" t="str">
            <v>M</v>
          </cell>
          <cell r="D100">
            <v>6.81</v>
          </cell>
        </row>
        <row r="101">
          <cell r="B101" t="str">
            <v>REATERRO ATE GERATRIZ SUP TUBO/TESTE HIDROSTATICO EXCL FORN</v>
          </cell>
        </row>
        <row r="102">
          <cell r="B102" t="str">
            <v>TUBO/JUNTA</v>
          </cell>
        </row>
        <row r="103">
          <cell r="A103">
            <v>63780</v>
          </cell>
          <cell r="B103" t="str">
            <v>FORNEC/ASSENTAMENTO DE TUBOS P/REDE COLETORA   MM</v>
          </cell>
        </row>
        <row r="104">
          <cell r="A104" t="str">
            <v>63780/001</v>
          </cell>
          <cell r="B104" t="str">
            <v>DIAMETRO 100 MM</v>
          </cell>
          <cell r="C104" t="str">
            <v>M</v>
          </cell>
          <cell r="D104">
            <v>12.03</v>
          </cell>
        </row>
        <row r="105">
          <cell r="A105" t="str">
            <v>63780/002</v>
          </cell>
          <cell r="B105" t="str">
            <v>DIAMETRO 150 MM</v>
          </cell>
          <cell r="C105" t="str">
            <v>M</v>
          </cell>
          <cell r="D105">
            <v>24.61</v>
          </cell>
        </row>
        <row r="106">
          <cell r="A106" t="str">
            <v>63780/003</v>
          </cell>
          <cell r="B106" t="str">
            <v>DIAMETRO 200 MM</v>
          </cell>
          <cell r="C106" t="str">
            <v>M</v>
          </cell>
          <cell r="D106">
            <v>37.71</v>
          </cell>
        </row>
        <row r="107">
          <cell r="A107">
            <v>49</v>
          </cell>
          <cell r="B107" t="str">
            <v>FORNEC E/OU ASSENT DE TUBO CERAMICO COM JUNTA ARGAMASSADA</v>
          </cell>
        </row>
        <row r="108">
          <cell r="A108">
            <v>23425</v>
          </cell>
          <cell r="B108" t="str">
            <v>FORNECIMENTO E ASSENTAMENTO SIMPLES DE TUBOS E PECAS CERAMICAS.</v>
          </cell>
        </row>
        <row r="109">
          <cell r="A109" t="str">
            <v>23425/001</v>
          </cell>
          <cell r="B109" t="str">
            <v>TUBOS E PECAS CERAMICAS, JUNTA ARGAMASSADA, DIAMETRO 150 MM.</v>
          </cell>
          <cell r="C109" t="str">
            <v>M</v>
          </cell>
          <cell r="D109">
            <v>9.39</v>
          </cell>
        </row>
        <row r="110">
          <cell r="A110">
            <v>26294</v>
          </cell>
          <cell r="B110" t="str">
            <v>TUBO CERAMICO-JUNTA ARGAMASSADA-FORN/ASSENT</v>
          </cell>
        </row>
        <row r="111">
          <cell r="A111" t="str">
            <v>26294/001</v>
          </cell>
          <cell r="B111" t="str">
            <v>TUBO CERAMICO VIDRADO(PD CEDAE)P/ESG SANIT D=100MM,REJUNT C/</v>
          </cell>
          <cell r="C111" t="str">
            <v>M</v>
          </cell>
          <cell r="D111">
            <v>12.7</v>
          </cell>
        </row>
        <row r="112">
          <cell r="B112" t="str">
            <v>ARGAM CIM/AREIA 1:4,ATERRO/SOCA ATE ALT GERATRIZ SUP TUBO.</v>
          </cell>
        </row>
        <row r="113">
          <cell r="B113" t="str">
            <v>FORN/ASSENT INCL TUBO/MATERIAL P/REJUNT</v>
          </cell>
        </row>
        <row r="114">
          <cell r="A114" t="str">
            <v>26294/002</v>
          </cell>
          <cell r="B114" t="str">
            <v>TUBO CERAMICO VIDRADO(PD CEDAE)P/ESG SANIT D=150MM,REJUNT C/</v>
          </cell>
          <cell r="C114" t="str">
            <v>M</v>
          </cell>
          <cell r="D114">
            <v>16.149999999999999</v>
          </cell>
        </row>
        <row r="115">
          <cell r="B115" t="str">
            <v>ARGAM CIM/AREIA 1:4,ATERRO/SOCA ATE ALT GERATRIZ SUP TUBO.</v>
          </cell>
        </row>
        <row r="116">
          <cell r="B116" t="str">
            <v>FORN/ASSENT INCL TUBO/MATERIAL P/REJUNT</v>
          </cell>
        </row>
        <row r="117">
          <cell r="A117" t="str">
            <v>26294/003</v>
          </cell>
          <cell r="B117" t="str">
            <v>TUBO CERAMICO VIDRADO(PD CEDAE)P/ESG SANIT D=200MM,REJUNT C/</v>
          </cell>
          <cell r="C117" t="str">
            <v>M</v>
          </cell>
          <cell r="D117">
            <v>22.39</v>
          </cell>
        </row>
        <row r="118">
          <cell r="B118" t="str">
            <v>ARGAM CIM/AREIA 1:4,ATERRO/SOCA ATE ALT GERATRIZ SUP TUBO.</v>
          </cell>
        </row>
        <row r="119">
          <cell r="B119" t="str">
            <v>FORN/ASSENT INCL TUBO/MATERIAL P/REJUNT</v>
          </cell>
        </row>
        <row r="120">
          <cell r="A120" t="str">
            <v>26294/004</v>
          </cell>
          <cell r="B120" t="str">
            <v>TUBO CERAMICO VIDRADO(PD CEDAE)P/ESG SANIT D=250MM,REJUNT C/</v>
          </cell>
          <cell r="C120" t="str">
            <v>M</v>
          </cell>
          <cell r="D120">
            <v>33.86</v>
          </cell>
        </row>
        <row r="121">
          <cell r="B121" t="str">
            <v>ARGAM CIM/AREIA 1:4,ATERRO/SOCA ATE ALT GERATRIZ SUP TUBO.</v>
          </cell>
        </row>
        <row r="122">
          <cell r="B122" t="str">
            <v>FORN/ASSENT INCL TUBO/MATERIAL P/REJUNT</v>
          </cell>
        </row>
        <row r="123">
          <cell r="A123" t="str">
            <v>26294/005</v>
          </cell>
          <cell r="B123" t="str">
            <v>TUBO CERAMICO VIDRADO(PD CEDAE)P/ESG SANIT D=300MM,REJUNT C/</v>
          </cell>
          <cell r="C123" t="str">
            <v>M</v>
          </cell>
          <cell r="D123">
            <v>45.8</v>
          </cell>
        </row>
        <row r="124">
          <cell r="B124" t="str">
            <v>ARGAM CIM/AREIA 1:4,ATERRO/SOCA ATE ALT GERATRIZ SUP TUBO.</v>
          </cell>
        </row>
        <row r="125">
          <cell r="A125" t="str">
            <v>CÓDIGO</v>
          </cell>
          <cell r="B125" t="str">
            <v>|D E S C R I Ç Ã O                                                   |UN</v>
          </cell>
          <cell r="C125" t="str">
            <v>IDADE</v>
          </cell>
          <cell r="D125" t="str">
            <v>|CUSTO TOTAL</v>
          </cell>
        </row>
        <row r="126">
          <cell r="A126" t="str">
            <v>ÍNCULO.....:</v>
          </cell>
          <cell r="B126" t="str">
            <v>NACIONAL CAIXA</v>
          </cell>
        </row>
        <row r="128">
          <cell r="B128" t="str">
            <v>FORN/ASSENT INCL TUBO/MATERIAL P/REJUNT</v>
          </cell>
        </row>
        <row r="129">
          <cell r="A129" t="str">
            <v>26294/006</v>
          </cell>
          <cell r="B129" t="str">
            <v>TUBO CERAMICO P/AG PLUV D=100MM,REJUNT C/ARGAM CIM/AREIA 1:4</v>
          </cell>
          <cell r="C129" t="str">
            <v>M</v>
          </cell>
          <cell r="D129">
            <v>12.45</v>
          </cell>
        </row>
        <row r="130">
          <cell r="B130" t="str">
            <v>FORN/ASSENT INCL TUBO/MAT P/REJUNTE</v>
          </cell>
        </row>
        <row r="131">
          <cell r="A131" t="str">
            <v>26294/007</v>
          </cell>
          <cell r="B131" t="str">
            <v>TUBO CERAMICO P/AG PLUV D=150MM,REJUNT C/ARGAM CIM/AREIA 1:4</v>
          </cell>
          <cell r="C131" t="str">
            <v>M</v>
          </cell>
          <cell r="D131">
            <v>15.8</v>
          </cell>
        </row>
        <row r="132">
          <cell r="B132" t="str">
            <v>FORN/ASSENT INCL TUBO/MAT P/REJUNT</v>
          </cell>
        </row>
        <row r="133">
          <cell r="A133" t="str">
            <v>26294/008</v>
          </cell>
          <cell r="B133" t="str">
            <v>TUBO CERAMICO P/AG PLUV D=250MM,REJUNT C/ARGAM CIM/AREIA 1:4</v>
          </cell>
          <cell r="C133" t="str">
            <v>M</v>
          </cell>
          <cell r="D133">
            <v>32.869999999999997</v>
          </cell>
        </row>
        <row r="134">
          <cell r="B134" t="str">
            <v>FORN/ASSENT INCL TUBO/MAT P/REJUNT</v>
          </cell>
        </row>
        <row r="135">
          <cell r="A135">
            <v>50</v>
          </cell>
          <cell r="B135" t="str">
            <v>FORNEC E/OU ASSENT DE TUBO CERAMICO COM JUNTA ASFALTICA</v>
          </cell>
        </row>
        <row r="136">
          <cell r="A136">
            <v>23424</v>
          </cell>
          <cell r="B136" t="str">
            <v>FORNECIMENTO E ASSENTAMENTO SIMPLES DE TUBOS E PECAS CERAMICAS</v>
          </cell>
        </row>
        <row r="137">
          <cell r="A137" t="str">
            <v>23424/001</v>
          </cell>
          <cell r="B137" t="str">
            <v>TUBOS E PECAS CERAMICAS, JUNTA ASFALTICA, DIAMETRO 150 MM</v>
          </cell>
          <cell r="C137" t="str">
            <v>M</v>
          </cell>
          <cell r="D137">
            <v>13.54</v>
          </cell>
        </row>
        <row r="138">
          <cell r="A138">
            <v>51</v>
          </cell>
          <cell r="B138" t="str">
            <v>FORNEC E/OU ASSENT DE TUBO DE CONCRETO COM JUNTA ELASTICA</v>
          </cell>
        </row>
        <row r="139">
          <cell r="A139">
            <v>23427</v>
          </cell>
          <cell r="B139" t="str">
            <v>FORNECIMENTO E ASSENTAMENTO SIMPLES DE TUBOS DE CONCRETO</v>
          </cell>
        </row>
        <row r="140">
          <cell r="A140" t="str">
            <v>23427/001</v>
          </cell>
          <cell r="B140" t="str">
            <v>TUBOS E PECAS, CONCRETO SIMPLES, JUNTA ELASTICA, D = 500 MM</v>
          </cell>
          <cell r="C140" t="str">
            <v>M</v>
          </cell>
          <cell r="D140">
            <v>51.35</v>
          </cell>
        </row>
        <row r="141">
          <cell r="A141">
            <v>26293</v>
          </cell>
          <cell r="B141" t="str">
            <v>TUBO CONCRETO ARMADO CLASSE A2 JUNTA ELASTICA FORNECIMENTO E ASSENTA-</v>
          </cell>
        </row>
        <row r="142">
          <cell r="B142" t="str">
            <v>MENTO PARA REDE COLETORA DE ESGOTO SANITARIO.</v>
          </cell>
        </row>
        <row r="143">
          <cell r="A143" t="str">
            <v>26293/001</v>
          </cell>
          <cell r="B143" t="str">
            <v>TUBO CONCR ARM CLASSE A2 JE P/ESG SANIT D=400MM INCL FORN/</v>
          </cell>
          <cell r="C143" t="str">
            <v>M</v>
          </cell>
          <cell r="D143">
            <v>93.81</v>
          </cell>
        </row>
        <row r="144">
          <cell r="B144" t="str">
            <v>ASSENT TUBO/ANEL BORRACHA ATERRO/SOCA ATE ALT GERATRIZ SUP</v>
          </cell>
        </row>
        <row r="145">
          <cell r="B145" t="str">
            <v>DO TUBO</v>
          </cell>
        </row>
        <row r="146">
          <cell r="A146" t="str">
            <v>26293/002</v>
          </cell>
          <cell r="B146" t="str">
            <v>TUBO CONCR ARM CLASSE A2 JE P/ESG SANIT D=500MM INCL FORN/</v>
          </cell>
          <cell r="C146" t="str">
            <v>M</v>
          </cell>
          <cell r="D146">
            <v>113.95</v>
          </cell>
        </row>
        <row r="147">
          <cell r="B147" t="str">
            <v>ASSENT TUBO/ANEL BORRACHA ATERRO/SOCA ATE ALT GERATRIZ SUP</v>
          </cell>
        </row>
        <row r="148">
          <cell r="B148" t="str">
            <v>DO TUBO</v>
          </cell>
        </row>
        <row r="149">
          <cell r="A149" t="str">
            <v>26293/003</v>
          </cell>
          <cell r="B149" t="str">
            <v>TUBO CONCR ARM CLASSE A2 JE P/ESG SANIT D=600MM INCL FORN/</v>
          </cell>
          <cell r="C149" t="str">
            <v>M</v>
          </cell>
          <cell r="D149">
            <v>134.99</v>
          </cell>
        </row>
        <row r="150">
          <cell r="B150" t="str">
            <v>ASSENT TUBO/ANEL BORRACHA ATERRO/SOCA ATE ALT GERATRIZ SUP</v>
          </cell>
        </row>
        <row r="151">
          <cell r="B151" t="str">
            <v>DO TUBO</v>
          </cell>
        </row>
        <row r="152">
          <cell r="A152" t="str">
            <v>26293/004</v>
          </cell>
          <cell r="B152" t="str">
            <v>TUBO CONCR ARM CLASSE A2 JE P/ESG SANIT D=700MM INCL FORN/</v>
          </cell>
          <cell r="C152" t="str">
            <v>M</v>
          </cell>
          <cell r="D152">
            <v>179.7</v>
          </cell>
        </row>
        <row r="153">
          <cell r="B153" t="str">
            <v>ASSENT TUBO/ANEL BORRACHA ATERRO/SOCA ATE ALT GERATRIZ SUP</v>
          </cell>
        </row>
        <row r="154">
          <cell r="B154" t="str">
            <v>DO TUBO</v>
          </cell>
        </row>
        <row r="155">
          <cell r="A155" t="str">
            <v>26293/005</v>
          </cell>
          <cell r="B155" t="str">
            <v>TUBO CONCR ARM CLASSE A2 JE P/ESG SANIT D=800MM INCL FORN/</v>
          </cell>
          <cell r="C155" t="str">
            <v>M</v>
          </cell>
          <cell r="D155">
            <v>219.3</v>
          </cell>
        </row>
        <row r="156">
          <cell r="A156" t="str">
            <v>CÓDIGO</v>
          </cell>
          <cell r="B156" t="str">
            <v>|D E S C R I Ç Ã O                                                   |UN</v>
          </cell>
          <cell r="C156" t="str">
            <v>IDADE</v>
          </cell>
          <cell r="D156" t="str">
            <v>|CUSTO TOTAL</v>
          </cell>
        </row>
        <row r="157">
          <cell r="A157" t="str">
            <v>ÍNCULO.....:</v>
          </cell>
          <cell r="B157" t="str">
            <v>NACIONAL CAIXA</v>
          </cell>
        </row>
        <row r="159">
          <cell r="B159" t="str">
            <v>ASSENT TUBO/ANEL BORRACHA ATERRO/SOCA ATE ALT GERATRIZ SUP</v>
          </cell>
        </row>
        <row r="160">
          <cell r="B160" t="str">
            <v>DO TUBO</v>
          </cell>
        </row>
        <row r="161">
          <cell r="A161" t="str">
            <v>26293/006</v>
          </cell>
          <cell r="B161" t="str">
            <v>TUBO CONCR ARM CLASSE A2 JE P/ESG SANIT D=900MM INCL FORN/</v>
          </cell>
          <cell r="C161" t="str">
            <v>M</v>
          </cell>
          <cell r="D161">
            <v>274.05</v>
          </cell>
        </row>
        <row r="162">
          <cell r="B162" t="str">
            <v>ASSENT TUBO/ANEL BORRACHA ATERRO/SOCA ATE ALT GERATRIZ SUP</v>
          </cell>
        </row>
        <row r="163">
          <cell r="B163" t="str">
            <v>DO TUBO</v>
          </cell>
        </row>
        <row r="164">
          <cell r="A164">
            <v>52</v>
          </cell>
          <cell r="B164" t="str">
            <v>FORNEC E/OU ASSENT DE TUBO DE CONCRETO COM JUNTA ARGAMASSADA</v>
          </cell>
        </row>
        <row r="165">
          <cell r="A165">
            <v>23400</v>
          </cell>
          <cell r="B165" t="str">
            <v>FORNECIMENTO E ASSENTAMENTO DE TUBOS DE CONCRETO.</v>
          </cell>
        </row>
        <row r="166">
          <cell r="B166" t="str">
            <v>COMPREENDE: ESCAVACAO MECANICA,QQ TERRENO, EXCETO ROCHA, ATE 1,50 M</v>
          </cell>
        </row>
        <row r="167">
          <cell r="B167" t="str">
            <v>DE PROFUNDIDADE,REGULARIZACAO,COMPACTACAO MANUAL E REATERRO DA VALA</v>
          </cell>
        </row>
        <row r="168">
          <cell r="A168" t="str">
            <v>23400/001</v>
          </cell>
          <cell r="B168" t="str">
            <v>TUBOS E PECAS, CONCRETO ARMADO, JUNTA ARGAMASSADA, D = 400 M</v>
          </cell>
          <cell r="C168" t="str">
            <v>M</v>
          </cell>
          <cell r="D168">
            <v>63.37</v>
          </cell>
        </row>
        <row r="169">
          <cell r="A169" t="str">
            <v>23400/002</v>
          </cell>
          <cell r="B169" t="str">
            <v>TUBOS E PECAS, CONCRETO ARMADO, JUNTA ARGAMASSADA, D = 600 MM</v>
          </cell>
          <cell r="C169" t="str">
            <v>M</v>
          </cell>
          <cell r="D169">
            <v>105.41</v>
          </cell>
        </row>
        <row r="170">
          <cell r="A170" t="str">
            <v>23400/004</v>
          </cell>
          <cell r="B170" t="str">
            <v>TUBOS E PECAS, CONCRETO SIMPLES, JUNTA ARGAMASSADA, D = 300 MM</v>
          </cell>
          <cell r="C170" t="str">
            <v>M</v>
          </cell>
          <cell r="D170">
            <v>37.06</v>
          </cell>
        </row>
        <row r="171">
          <cell r="A171">
            <v>23428</v>
          </cell>
          <cell r="B171" t="str">
            <v>FORNECIMENTO E ASSENTAMENTO SIMPLES DE TUBOS DE CONCRETO ARMADO</v>
          </cell>
        </row>
        <row r="172">
          <cell r="A172" t="str">
            <v>23428/001</v>
          </cell>
          <cell r="B172" t="str">
            <v>TUBO CONCRETO ARMADO CA-2 DN=500MM ASSENT JUNTA ARGAMASSADA</v>
          </cell>
          <cell r="C172" t="str">
            <v>M</v>
          </cell>
          <cell r="D172">
            <v>84.75</v>
          </cell>
        </row>
        <row r="173">
          <cell r="A173" t="str">
            <v>23428/002</v>
          </cell>
          <cell r="B173" t="str">
            <v>TUBO CONCRETO ARMADO CA-1 DN=600MM ASSENT JUNTA ARGAMASSADA</v>
          </cell>
          <cell r="C173" t="str">
            <v>M</v>
          </cell>
          <cell r="D173">
            <v>100.48</v>
          </cell>
        </row>
        <row r="174">
          <cell r="A174">
            <v>23613</v>
          </cell>
          <cell r="B174" t="str">
            <v>FORNECIMENTO E ASSENTAMENTO DE TUBO DE CONCRETO SIMPLES</v>
          </cell>
        </row>
        <row r="175">
          <cell r="A175" t="str">
            <v>23613/001</v>
          </cell>
          <cell r="B175" t="str">
            <v>TUBOS E PECAS, CONCRETO SIMPLES, JUNTA ARGAMASSADA, D = 600 MM</v>
          </cell>
          <cell r="C175" t="str">
            <v>M</v>
          </cell>
          <cell r="D175">
            <v>67.25</v>
          </cell>
        </row>
        <row r="176">
          <cell r="A176">
            <v>23657</v>
          </cell>
          <cell r="B176" t="str">
            <v>FORNECIMENTO E ASSENTAMENTO DE TUBOS DE CONCRETO</v>
          </cell>
        </row>
        <row r="177">
          <cell r="B177" t="str">
            <v>COMPREENDE: ESCAVACAO MANUAL, QQ TERRENO, EXCETO ROCHA, PROFUNDIDADE</v>
          </cell>
        </row>
        <row r="178">
          <cell r="B178" t="str">
            <v>DE 1,50 M, COMPACTACAO DO TERRENO E REATERRO DA VALA.</v>
          </cell>
        </row>
        <row r="179">
          <cell r="A179" t="str">
            <v>23657/001</v>
          </cell>
          <cell r="B179" t="str">
            <v>TUBOS E PECAS, CONCRETO SIMPLES, D = 600 MM</v>
          </cell>
          <cell r="C179" t="str">
            <v>M</v>
          </cell>
          <cell r="D179">
            <v>98.91</v>
          </cell>
        </row>
        <row r="180">
          <cell r="A180" t="str">
            <v>23657/002</v>
          </cell>
          <cell r="B180" t="str">
            <v>TUBOS E PECAS, CONCRETO ARMADO, D = 600 MM</v>
          </cell>
          <cell r="C180" t="str">
            <v>M</v>
          </cell>
          <cell r="D180">
            <v>125.32</v>
          </cell>
        </row>
        <row r="181">
          <cell r="A181">
            <v>26559</v>
          </cell>
          <cell r="B181" t="str">
            <v>TUBO CONCRETO ARMADO CL CA-1 P/GALERIA AGUA PLUVIAL. FORNECIMENTO E</v>
          </cell>
        </row>
        <row r="182">
          <cell r="B182" t="str">
            <v>ASSENTAMENTO</v>
          </cell>
        </row>
        <row r="183">
          <cell r="A183" t="str">
            <v>26559/001</v>
          </cell>
          <cell r="B183" t="str">
            <v>TUBO CONCR ARM CLASSE CA-1 D=400MM P/GAL AGUA PLUV,REJUNT C/</v>
          </cell>
          <cell r="C183" t="str">
            <v>M</v>
          </cell>
          <cell r="D183">
            <v>61.89</v>
          </cell>
        </row>
        <row r="184">
          <cell r="B184" t="str">
            <v>ARGAM CIM/AREIA 1:4,ATERRO/SOCA ATE ALT GERATRIZ SUP TUBO.</v>
          </cell>
        </row>
        <row r="185">
          <cell r="B185" t="str">
            <v>FORN/ASSENT INCL TUBO/MAT P/REJUNT</v>
          </cell>
        </row>
        <row r="186">
          <cell r="A186" t="str">
            <v>26559/002</v>
          </cell>
          <cell r="B186" t="str">
            <v>TUBO CONCR ARM CLASSE CA-1 D=500MM P/GAL AGUA PLUV,REJUNT C/</v>
          </cell>
          <cell r="C186" t="str">
            <v>M</v>
          </cell>
          <cell r="D186">
            <v>76.5</v>
          </cell>
        </row>
        <row r="187">
          <cell r="A187" t="str">
            <v>CÓDIGO</v>
          </cell>
          <cell r="B187" t="str">
            <v>|D E S C R I Ç Ã O                                                   |UN</v>
          </cell>
          <cell r="C187" t="str">
            <v>IDADE</v>
          </cell>
          <cell r="D187" t="str">
            <v>|CUSTO TOTAL</v>
          </cell>
        </row>
        <row r="188">
          <cell r="A188" t="str">
            <v>ÍNCULO.....:</v>
          </cell>
          <cell r="B188" t="str">
            <v>NACIONAL CAIXA</v>
          </cell>
        </row>
        <row r="190">
          <cell r="B190" t="str">
            <v>ARGAM CIM/AREIA 1:4,ATERRO/SOCA ATE ALT GERATRIZ SUP TUBO.</v>
          </cell>
        </row>
        <row r="191">
          <cell r="B191" t="str">
            <v>FORN/ASSENT INCL TUBO/MAT P/REJUNT</v>
          </cell>
        </row>
        <row r="192">
          <cell r="A192" t="str">
            <v>26559/003</v>
          </cell>
          <cell r="B192" t="str">
            <v>TUBO CONCR ARM CLASSE CA-1 D=600MM P/GAL AGUA PLUV,REJUNT C/</v>
          </cell>
          <cell r="C192" t="str">
            <v>M</v>
          </cell>
          <cell r="D192">
            <v>95.54</v>
          </cell>
        </row>
        <row r="193">
          <cell r="B193" t="str">
            <v>ARGAM CIM/AREIA 1:4,ATERRO/SOCA ATE ALT GERATRIZ SUP TUBO.</v>
          </cell>
        </row>
        <row r="194">
          <cell r="B194" t="str">
            <v>FORN/ASSENT INCL TUBO/MAT P/REJUNTE</v>
          </cell>
        </row>
        <row r="195">
          <cell r="A195" t="str">
            <v>26559/004</v>
          </cell>
          <cell r="B195" t="str">
            <v>TUBO CONCR ARM CLASSE CA-1 D=700MM P/GAL AGUA PLUV,REJUNT C/</v>
          </cell>
          <cell r="C195" t="str">
            <v>M</v>
          </cell>
          <cell r="D195">
            <v>133.27000000000001</v>
          </cell>
        </row>
        <row r="196">
          <cell r="B196" t="str">
            <v>ARGAM CIM/AREIA 1:4,ATERRO/SOCA ATE ALT GERATRIZ SUP TUBO.</v>
          </cell>
        </row>
        <row r="197">
          <cell r="B197" t="str">
            <v>FORN/ASSENT INCL TUBO/MAT P/REJUNT</v>
          </cell>
        </row>
        <row r="198">
          <cell r="A198" t="str">
            <v>26559/005</v>
          </cell>
          <cell r="B198" t="str">
            <v>TUBO CONCR ARM CLASSE CA-1 D=800MM P/GAL AGUA PLUV,REJUNT C/</v>
          </cell>
          <cell r="C198" t="str">
            <v>M</v>
          </cell>
          <cell r="D198">
            <v>151.99</v>
          </cell>
        </row>
        <row r="199">
          <cell r="B199" t="str">
            <v>ARGAM CIM/AREIA 1:4,ATERRO/SOCA ATE ALT GERATRIZ SUP TUBO.</v>
          </cell>
        </row>
        <row r="200">
          <cell r="B200" t="str">
            <v>FORN/ASSENT INCL TUBO/MAT P/REJUNT</v>
          </cell>
        </row>
        <row r="201">
          <cell r="A201" t="str">
            <v>26559/006</v>
          </cell>
          <cell r="B201" t="str">
            <v>TUBO CONCR ARM CLASSE CA-1 D=900MM P/GAL AGUA PLUV,REJUNT C/</v>
          </cell>
          <cell r="C201" t="str">
            <v>M</v>
          </cell>
          <cell r="D201">
            <v>204.93</v>
          </cell>
        </row>
        <row r="202">
          <cell r="B202" t="str">
            <v>ARGAM CIM/AREIA 1:4,ATERRO/SOCA ATE ALT GERATRIZ SUP TUBO.</v>
          </cell>
        </row>
        <row r="203">
          <cell r="B203" t="str">
            <v>FORN/MAT P/REJUNT</v>
          </cell>
        </row>
        <row r="204">
          <cell r="A204" t="str">
            <v>26559/013</v>
          </cell>
          <cell r="B204" t="str">
            <v>TUBO CONCR ARM CLASSE CA-1 D=800MM P/GAL AGUA PLUV INCL MATERIAL E MAO</v>
          </cell>
          <cell r="C204" t="str">
            <v>M</v>
          </cell>
          <cell r="D204">
            <v>153.47</v>
          </cell>
        </row>
        <row r="205">
          <cell r="B205" t="str">
            <v>DE OBRA.</v>
          </cell>
        </row>
        <row r="206">
          <cell r="A206">
            <v>26562</v>
          </cell>
          <cell r="B206" t="str">
            <v>TUBO CONCRETO SIMPLES CL C-1 P/GALERIA AGUA PLUVIAL.FORNECIMENTO E</v>
          </cell>
        </row>
        <row r="207">
          <cell r="B207" t="str">
            <v>COLOCACAO</v>
          </cell>
        </row>
        <row r="208">
          <cell r="A208" t="str">
            <v>26562/001</v>
          </cell>
          <cell r="B208" t="str">
            <v>TUBO CONCR SIMPLES CLASSE C-1 D=200MM COLETOR AGUA PLUV,REJUNT</v>
          </cell>
          <cell r="C208" t="str">
            <v>M</v>
          </cell>
          <cell r="D208">
            <v>20.85</v>
          </cell>
        </row>
        <row r="209">
          <cell r="B209" t="str">
            <v>C/ARGAM CIM/AREIA 1:4,ATERRO/SOCA ATE ALT GERATRIZ SUP TUBO.</v>
          </cell>
        </row>
        <row r="210">
          <cell r="B210" t="str">
            <v>FORN/ASSENT INCL TUBO/MAT P/REJUNTE</v>
          </cell>
        </row>
        <row r="211">
          <cell r="A211" t="str">
            <v>26562/002</v>
          </cell>
          <cell r="B211" t="str">
            <v>TUBO CONCR SIMPLES CLASSE C-1 D=250MM COLETOR AGUA PLUV,REJUNT</v>
          </cell>
          <cell r="C211" t="str">
            <v>M</v>
          </cell>
          <cell r="D211">
            <v>24.34</v>
          </cell>
        </row>
        <row r="212">
          <cell r="B212" t="str">
            <v>C/ARGAM CIM/AREIA 1:4,ATERRO/SOCA ATE ALT GERATRIZ SUP TUBO.</v>
          </cell>
        </row>
        <row r="213">
          <cell r="B213" t="str">
            <v>FORN/ASSENT INCL TUBO/MAT P/REJUNT</v>
          </cell>
        </row>
        <row r="214">
          <cell r="A214" t="str">
            <v>26562/003</v>
          </cell>
          <cell r="B214" t="str">
            <v>TUBO CONCR SIMPLES CLASSE C-1 D=300MM COLETOR AGUA PLUV,REJUNT</v>
          </cell>
          <cell r="C214" t="str">
            <v>M</v>
          </cell>
          <cell r="D214">
            <v>28.27</v>
          </cell>
        </row>
        <row r="215">
          <cell r="B215" t="str">
            <v>C/ARGAM CIM/AREIA 1:4,ATERRO/SOCA ATE ALT GERATRIZ SUP TUBO.</v>
          </cell>
        </row>
        <row r="216">
          <cell r="B216" t="str">
            <v>FORN/ASSENT INCL TUBO/MAT P/REJUNT</v>
          </cell>
        </row>
        <row r="217">
          <cell r="A217" t="str">
            <v>26562/004</v>
          </cell>
          <cell r="B217" t="str">
            <v>TUBO CONCR SIMPLES CLASSE C-1 D=400MM COLETOR AGUA PLUV,REJUNT</v>
          </cell>
          <cell r="C217" t="str">
            <v>M</v>
          </cell>
          <cell r="D217">
            <v>38.58</v>
          </cell>
        </row>
        <row r="218">
          <cell r="A218" t="str">
            <v>CÓDIGO</v>
          </cell>
          <cell r="B218" t="str">
            <v>|D E S C R I Ç Ã O                                                   |UN</v>
          </cell>
          <cell r="C218" t="str">
            <v>IDADE</v>
          </cell>
          <cell r="D218" t="str">
            <v>|CUSTO TOTAL</v>
          </cell>
        </row>
        <row r="219">
          <cell r="A219" t="str">
            <v>ÍNCULO.....:</v>
          </cell>
          <cell r="B219" t="str">
            <v>NACIONAL CAIXA</v>
          </cell>
        </row>
        <row r="221">
          <cell r="B221" t="str">
            <v>C/ARGAM CIM/AREIA 1:4,ATERRO/SOCA ATE ALT GERATRIZ SUP TUBO.</v>
          </cell>
        </row>
        <row r="222">
          <cell r="B222" t="str">
            <v>FORN/ASSENT INCL TUBO/MAT P/REJUNT</v>
          </cell>
        </row>
        <row r="223">
          <cell r="A223" t="str">
            <v>26562/005</v>
          </cell>
          <cell r="B223" t="str">
            <v>TUBO CONCR SIMPLES CLASSE C-1 D=500MM COLETOR AGUA PLUV,REJUNT</v>
          </cell>
          <cell r="C223" t="str">
            <v>M</v>
          </cell>
          <cell r="D223">
            <v>54.28</v>
          </cell>
        </row>
        <row r="224">
          <cell r="B224" t="str">
            <v>C/ARGAM CIM/AREIA 1:4,ATERRO/SOCA ATE ALT GERATRIZ SUP TUBO.</v>
          </cell>
        </row>
        <row r="225">
          <cell r="B225" t="str">
            <v>FORN/ASSENT INCL TUBO/MAT P/REJUNTE</v>
          </cell>
        </row>
        <row r="226">
          <cell r="A226" t="str">
            <v>26562/006</v>
          </cell>
          <cell r="B226" t="str">
            <v>TUBO CONCR SIMPLES CLASSE C-1 D=600MM COLETOR AGUA PLUV,REJUNT</v>
          </cell>
          <cell r="C226" t="str">
            <v>M</v>
          </cell>
          <cell r="D226">
            <v>62.96</v>
          </cell>
        </row>
        <row r="227">
          <cell r="B227" t="str">
            <v>C/ARGAM CIM/AREIA 1:4,ATERRO/SOCA ATE ALT GERATRIZ SUP TUBO.</v>
          </cell>
        </row>
        <row r="228">
          <cell r="B228" t="str">
            <v>FORN/ASSENT INCL TUBO/MAT P/REJUNT</v>
          </cell>
        </row>
        <row r="229">
          <cell r="A229" t="str">
            <v>26562/007</v>
          </cell>
          <cell r="B229" t="str">
            <v>TUBO CONCR SIMPLES C-1 D=250MM AGUA</v>
          </cell>
          <cell r="C229" t="str">
            <v>M</v>
          </cell>
          <cell r="D229">
            <v>12.95</v>
          </cell>
        </row>
        <row r="230">
          <cell r="A230" t="str">
            <v>26562/008</v>
          </cell>
          <cell r="B230" t="str">
            <v>TUBO CONCR SIMPLES D=500MM AGUAS PLUVIAIS INCL MATERIAL E MAO DE OBRA</v>
          </cell>
          <cell r="C230" t="str">
            <v>M</v>
          </cell>
          <cell r="D230">
            <v>49.32</v>
          </cell>
        </row>
        <row r="231">
          <cell r="A231" t="str">
            <v>26562/009</v>
          </cell>
          <cell r="B231" t="str">
            <v>TUBO CONCR SIMPLES CLASSE C-1 D=400MM INCL MATERIAL E MAO DE OBRA</v>
          </cell>
          <cell r="C231" t="str">
            <v>M</v>
          </cell>
          <cell r="D231">
            <v>39.33</v>
          </cell>
        </row>
        <row r="232">
          <cell r="A232" t="str">
            <v>26562/010</v>
          </cell>
          <cell r="B232" t="str">
            <v>TUBO CONCR SIMPLES CLASSE C-1 D=600MM INCL MATERIAL E MAO DE OBRA</v>
          </cell>
          <cell r="C232" t="str">
            <v>M</v>
          </cell>
          <cell r="D232">
            <v>64.06</v>
          </cell>
        </row>
        <row r="233">
          <cell r="A233">
            <v>53</v>
          </cell>
          <cell r="B233" t="str">
            <v>FORNEC E/OU ASSENT DE HIDRANTES TAMPOES E PECAS ESPECIAIS</v>
          </cell>
        </row>
        <row r="234">
          <cell r="A234">
            <v>26295</v>
          </cell>
          <cell r="B234" t="str">
            <v>TAMPOES FF FORNECIMENTO E ASSENTAMENTO</v>
          </cell>
        </row>
        <row r="235">
          <cell r="A235" t="str">
            <v>26295/001</v>
          </cell>
          <cell r="B235" t="str">
            <v>TAMPAO FF D=60CM 175KG P=CHAMINE CX AREIA/POCO VISITA ASSENT</v>
          </cell>
          <cell r="C235" t="str">
            <v>UN</v>
          </cell>
          <cell r="D235">
            <v>236.04</v>
          </cell>
        </row>
        <row r="236">
          <cell r="B236" t="str">
            <v>C/ARG CIM/AREIA 1:4.FORNEC/ASSENT(COMPLETO)</v>
          </cell>
        </row>
        <row r="237">
          <cell r="A237" t="str">
            <v>26295/002</v>
          </cell>
          <cell r="B237" t="str">
            <v>TAMPAO FF MEDIO 125KG P/POCO VISITA ESG SANIT ASSENT C/ARGAM</v>
          </cell>
          <cell r="C237" t="str">
            <v>UN</v>
          </cell>
          <cell r="D237">
            <v>187.89</v>
          </cell>
        </row>
        <row r="238">
          <cell r="B238" t="str">
            <v>CIM/AREIA |:4.FORNEC/ASSENT(COMPLETO)</v>
          </cell>
        </row>
        <row r="239">
          <cell r="A239" t="str">
            <v>26295/003</v>
          </cell>
          <cell r="B239" t="str">
            <v>TAMPAO FF PESADO 225KG P/POCO VISITA ESG SANIT ASSENT C/ARG</v>
          </cell>
          <cell r="C239" t="str">
            <v>UN</v>
          </cell>
          <cell r="D239">
            <v>505.67</v>
          </cell>
        </row>
        <row r="240">
          <cell r="B240" t="str">
            <v>CIM/AREIA 1:4.FORNEC/ASSENT(COMPLETO)</v>
          </cell>
        </row>
        <row r="241">
          <cell r="A241" t="str">
            <v>26295/004</v>
          </cell>
          <cell r="B241" t="str">
            <v>TAMPAO FF D=40 A 60CM 125KG P/CX REGISTRO ASSENT C/ARG CIM/</v>
          </cell>
          <cell r="C241" t="str">
            <v>UN</v>
          </cell>
          <cell r="D241">
            <v>183.05</v>
          </cell>
        </row>
        <row r="242">
          <cell r="B242" t="str">
            <v>AREIA 1:4.FORNEC/ASSENT(COMPLETO)</v>
          </cell>
        </row>
        <row r="243">
          <cell r="A243" t="str">
            <v>26295/005</v>
          </cell>
          <cell r="B243" t="str">
            <v>TAMPAO FF QUADRADO(24X24CM)34KG ASSENT C/ARG CIM/AREIA 1:4.</v>
          </cell>
          <cell r="C243" t="str">
            <v>UN</v>
          </cell>
          <cell r="D243">
            <v>72.48</v>
          </cell>
        </row>
        <row r="244">
          <cell r="B244" t="str">
            <v>FORNEC/ASSENT(COMPLETO)</v>
          </cell>
        </row>
        <row r="245">
          <cell r="A245" t="str">
            <v>26295/006</v>
          </cell>
          <cell r="B245" t="str">
            <v>TAMPAO FF 25KG P/CX INSPECAO OU SEMELHANTE ASSENT C/ARG CIM/</v>
          </cell>
          <cell r="C245" t="str">
            <v>UN</v>
          </cell>
          <cell r="D245">
            <v>124.02</v>
          </cell>
        </row>
        <row r="246">
          <cell r="B246" t="str">
            <v>AREIA 1:4.FORNEC/ASSENT(COMPLETO)</v>
          </cell>
        </row>
        <row r="247">
          <cell r="A247" t="str">
            <v>26295/007</v>
          </cell>
          <cell r="B247" t="str">
            <v>TAMPAO FF ARTICULADO PESADO D=60CM TIPO AVENIDA ASSENT C/ARG</v>
          </cell>
          <cell r="C247" t="str">
            <v>UN</v>
          </cell>
          <cell r="D247">
            <v>235.15</v>
          </cell>
        </row>
        <row r="248">
          <cell r="B248" t="str">
            <v>CIM/AREIA 1:4.FORNEC/ASSENT(COMPLETO)</v>
          </cell>
        </row>
        <row r="249">
          <cell r="A249" t="str">
            <v>CÓDIGO</v>
          </cell>
          <cell r="B249" t="str">
            <v>|D E S C R I Ç Ã O                                                   |UN</v>
          </cell>
          <cell r="C249" t="str">
            <v>IDADE</v>
          </cell>
          <cell r="D249" t="str">
            <v>|CUSTO TOTAL</v>
          </cell>
        </row>
        <row r="250">
          <cell r="A250" t="str">
            <v>ÍNCULO.....:</v>
          </cell>
          <cell r="B250" t="str">
            <v>NACIONAL CAIXA</v>
          </cell>
        </row>
        <row r="252">
          <cell r="A252" t="str">
            <v>26295/008</v>
          </cell>
          <cell r="B252" t="str">
            <v>TAMPAO FF P/CX R1 PADRAO TELEBRAS ASSENT C/ARG CIM/AREIA 1:4.</v>
          </cell>
          <cell r="C252" t="str">
            <v>UN</v>
          </cell>
          <cell r="D252">
            <v>111.98</v>
          </cell>
        </row>
        <row r="253">
          <cell r="B253" t="str">
            <v>FORNEC/ASSENT(COMPLETO)</v>
          </cell>
        </row>
        <row r="254">
          <cell r="A254" t="str">
            <v>26295/009</v>
          </cell>
          <cell r="B254" t="str">
            <v>TAMPAO FF P/CX R2 PADRAO TELEBRAS ASSENT C/ARG CIM/AREIA 1:4.</v>
          </cell>
          <cell r="C254" t="str">
            <v>UN</v>
          </cell>
          <cell r="D254">
            <v>162.72</v>
          </cell>
        </row>
        <row r="255">
          <cell r="B255" t="str">
            <v>FORNEC/ASSENT(COMPLETO)</v>
          </cell>
        </row>
        <row r="256">
          <cell r="A256" t="str">
            <v>26295/010</v>
          </cell>
          <cell r="B256" t="str">
            <v>TAMPAO FF P/CX R3 PADRAO TELEBRAS ASSENT C/ARG CIM/AREIA 1:4</v>
          </cell>
          <cell r="C256" t="str">
            <v>UN</v>
          </cell>
          <cell r="D256">
            <v>264.38</v>
          </cell>
        </row>
        <row r="257">
          <cell r="B257" t="str">
            <v>FORNEC/ASSENT(COMPLETO)</v>
          </cell>
        </row>
        <row r="258">
          <cell r="A258" t="str">
            <v>26295/011</v>
          </cell>
          <cell r="B258" t="str">
            <v>TAMPAO FF LEVE ARTICULADO D=60CM PADRAO CME ASSENT C/ARG CIM/</v>
          </cell>
          <cell r="C258" t="str">
            <v>UN</v>
          </cell>
          <cell r="D258">
            <v>131.05000000000001</v>
          </cell>
        </row>
        <row r="259">
          <cell r="B259" t="str">
            <v>/AREIA 1:4 FORNEC/ASSENT(COMPLETO)</v>
          </cell>
        </row>
        <row r="260">
          <cell r="A260" t="str">
            <v>26295/014</v>
          </cell>
          <cell r="B260" t="str">
            <v>CEDAE TAMPAO FF 800X800MM TIPO PESADO</v>
          </cell>
          <cell r="C260" t="str">
            <v>UN</v>
          </cell>
          <cell r="D260">
            <v>464.38</v>
          </cell>
        </row>
        <row r="261">
          <cell r="A261" t="str">
            <v>26295/015</v>
          </cell>
          <cell r="B261" t="str">
            <v>CEDAE TAMPAO FF TDA-1000</v>
          </cell>
          <cell r="C261" t="str">
            <v>UN</v>
          </cell>
          <cell r="D261">
            <v>1386.04</v>
          </cell>
        </row>
        <row r="262">
          <cell r="A262" t="str">
            <v>26295/016</v>
          </cell>
          <cell r="B262" t="str">
            <v>CEDAE TAMPAO FF TDA-900</v>
          </cell>
          <cell r="C262" t="str">
            <v>UN</v>
          </cell>
          <cell r="D262">
            <v>1166.0999999999999</v>
          </cell>
        </row>
        <row r="263">
          <cell r="A263">
            <v>230</v>
          </cell>
          <cell r="B263" t="str">
            <v>FORNEC E/OU ASSENT DE TUBO PVC DEFOFO COM JUNTA ELASTICA</v>
          </cell>
        </row>
        <row r="264">
          <cell r="A264">
            <v>11521</v>
          </cell>
          <cell r="B264" t="str">
            <v>FORNECIMENTO DE TUBOS PVC-DEFOFO AGUA</v>
          </cell>
        </row>
        <row r="265">
          <cell r="A265" t="str">
            <v>11521/001</v>
          </cell>
          <cell r="B265" t="str">
            <v>TUBO PVC-DEFOFO(EB-1208)D=100MM C/ANEL BORRACHA P/ADUCAO/DIS</v>
          </cell>
          <cell r="C265" t="str">
            <v>M</v>
          </cell>
          <cell r="D265">
            <v>22.91</v>
          </cell>
        </row>
        <row r="266">
          <cell r="B266" t="str">
            <v>TRIBUICAO DE AGUAS FORNEC</v>
          </cell>
        </row>
        <row r="267">
          <cell r="A267" t="str">
            <v>11521/002</v>
          </cell>
          <cell r="B267" t="str">
            <v>TUBO PVC-DEFOFO(EB-1208)D=150MM C/ANEL BORRACHA P/ADUCAO/DIS</v>
          </cell>
          <cell r="C267" t="str">
            <v>M</v>
          </cell>
          <cell r="D267">
            <v>46.31</v>
          </cell>
        </row>
        <row r="268">
          <cell r="B268" t="str">
            <v>TRIBUICAO DE AGUAS FORNEC</v>
          </cell>
        </row>
        <row r="269">
          <cell r="A269" t="str">
            <v>11521/003</v>
          </cell>
          <cell r="B269" t="str">
            <v>TUBO PVC-DEFOFO(EB-1208)D=200MM C/ANEL BORRACHA P/ADUCAO/DIS</v>
          </cell>
          <cell r="C269" t="str">
            <v>M</v>
          </cell>
          <cell r="D269">
            <v>78.58</v>
          </cell>
        </row>
        <row r="270">
          <cell r="B270" t="str">
            <v>TRIBUICAO DE AGUAS FORNEC</v>
          </cell>
        </row>
        <row r="271">
          <cell r="A271" t="str">
            <v>11521/004</v>
          </cell>
          <cell r="B271" t="str">
            <v>TUBO PVC-DEFOFO(EB-1208)D=250MM C/ANEL BORRACHA P/ADUCAO/DIS</v>
          </cell>
          <cell r="C271" t="str">
            <v>M</v>
          </cell>
          <cell r="D271">
            <v>120.99</v>
          </cell>
        </row>
        <row r="272">
          <cell r="B272" t="str">
            <v>TRIBUICAO DE AGUAS FORNEC</v>
          </cell>
        </row>
        <row r="273">
          <cell r="A273" t="str">
            <v>11521/005</v>
          </cell>
          <cell r="B273" t="str">
            <v>TUBO PVC-DEFOFO(EB-1208)D=300MM C/ANEL BORRACHA P/ADUCAO/DIS</v>
          </cell>
          <cell r="C273" t="str">
            <v>M</v>
          </cell>
          <cell r="D273">
            <v>171.35</v>
          </cell>
        </row>
        <row r="274">
          <cell r="B274" t="str">
            <v>TRIBUICAO DE AGUAS FORNEC</v>
          </cell>
        </row>
        <row r="275">
          <cell r="A275">
            <v>23446</v>
          </cell>
          <cell r="B275" t="str">
            <v>MODULO TIPO - REDE DE AGUA &gt; FORN. E ASSENT. DE TUBOS DE PVC DEFOFO:</v>
          </cell>
        </row>
        <row r="276">
          <cell r="B276" t="str">
            <v>COMPREENDE LOCACAO DA OBRA, CADASTRAMENTO DE INTERFERENCIAS, ESCAVACAO</v>
          </cell>
        </row>
        <row r="277">
          <cell r="B277" t="str">
            <v>DE VALA, EXCETO ROCHA, PROFUNDIDADE ATE 1,50 METROS.</v>
          </cell>
        </row>
        <row r="278">
          <cell r="B278" t="str">
            <v>INCLUI - CARGA, TRANSPORTE E DECARGA DO MATE</v>
          </cell>
        </row>
        <row r="279">
          <cell r="A279" t="str">
            <v>23446/001</v>
          </cell>
          <cell r="B279" t="str">
            <v>TUBOS E PECAS, DIAMETRO 200 MM (C/RETOR-ESCAVADEIRA E PA CAR</v>
          </cell>
          <cell r="C279" t="str">
            <v>M</v>
          </cell>
          <cell r="D279">
            <v>92.6</v>
          </cell>
        </row>
        <row r="280">
          <cell r="A280" t="str">
            <v>CÓDIGO</v>
          </cell>
          <cell r="B280" t="str">
            <v>|D E S C R I Ç Ã O                                                   |UN</v>
          </cell>
          <cell r="C280" t="str">
            <v>IDADE</v>
          </cell>
          <cell r="D280" t="str">
            <v>|CUSTO TOTAL</v>
          </cell>
        </row>
        <row r="281">
          <cell r="A281" t="str">
            <v>ÍNCULO.....:</v>
          </cell>
          <cell r="B281" t="str">
            <v>NACIONAL CAIXA</v>
          </cell>
        </row>
        <row r="283">
          <cell r="A283" t="str">
            <v>23446/002</v>
          </cell>
          <cell r="B283" t="str">
            <v>TUBOS E PECAS, DIAMETRO 150 MM</v>
          </cell>
          <cell r="C283" t="str">
            <v>M</v>
          </cell>
          <cell r="D283">
            <v>55.38</v>
          </cell>
        </row>
        <row r="284">
          <cell r="A284" t="str">
            <v>23446/003</v>
          </cell>
          <cell r="B284" t="str">
            <v>TUBOS E PECAS, DIAMETRO 100 MM</v>
          </cell>
          <cell r="C284" t="str">
            <v>M</v>
          </cell>
          <cell r="D284">
            <v>29.51</v>
          </cell>
        </row>
        <row r="285">
          <cell r="A285">
            <v>63381</v>
          </cell>
          <cell r="B285" t="str">
            <v>FORNECIMENTO E ASSENTAMENTO SIMPLES DE TUBOS E PECAS DE PVC DEFOFO</v>
          </cell>
        </row>
        <row r="286">
          <cell r="A286" t="str">
            <v>63381/001</v>
          </cell>
          <cell r="B286" t="str">
            <v>TUBOS E PECAS, JUNTA ELASTICA, DIAMETRO 200 MM</v>
          </cell>
          <cell r="C286" t="str">
            <v>M</v>
          </cell>
          <cell r="D286">
            <v>86.69</v>
          </cell>
        </row>
        <row r="287">
          <cell r="A287" t="str">
            <v>63381/002</v>
          </cell>
          <cell r="B287" t="str">
            <v>TUBOS E PECAS, JUNTA ELASTICA, DIAMETRO 150 MM</v>
          </cell>
          <cell r="C287" t="str">
            <v>M</v>
          </cell>
          <cell r="D287">
            <v>51.25</v>
          </cell>
        </row>
        <row r="288">
          <cell r="A288" t="str">
            <v>63381/003</v>
          </cell>
          <cell r="B288" t="str">
            <v>TUBOS E PECAS, JUNTA ELASTICA, DIAMETRO 100 MM</v>
          </cell>
          <cell r="C288" t="str">
            <v>M</v>
          </cell>
          <cell r="D288">
            <v>25.52</v>
          </cell>
        </row>
        <row r="289">
          <cell r="A289" t="str">
            <v>CANT</v>
          </cell>
          <cell r="B289" t="str">
            <v>CANTEIRO DE OBRAS</v>
          </cell>
        </row>
        <row r="290">
          <cell r="A290">
            <v>1</v>
          </cell>
          <cell r="B290" t="str">
            <v>CONSTRUCAO DO CANTEIRO</v>
          </cell>
        </row>
        <row r="291">
          <cell r="A291">
            <v>11506</v>
          </cell>
          <cell r="B291" t="str">
            <v>CONSTRUCAO DE BARRACAO DE OBRA - MMA</v>
          </cell>
        </row>
        <row r="292">
          <cell r="A292" t="str">
            <v>11506/001</v>
          </cell>
          <cell r="B292" t="str">
            <v>BARRACAO OBRA MADEIRA INCL INSTALACOES HIDRO-SANITARIAS E ELETRICAS</v>
          </cell>
          <cell r="C292" t="str">
            <v>M2</v>
          </cell>
          <cell r="D292">
            <v>110.18</v>
          </cell>
        </row>
        <row r="293">
          <cell r="A293">
            <v>23604</v>
          </cell>
          <cell r="B293" t="str">
            <v>BARRACAO DE OBRA</v>
          </cell>
        </row>
        <row r="294">
          <cell r="A294" t="str">
            <v>23604/001</v>
          </cell>
          <cell r="B294" t="str">
            <v>BARRACAO P/ DEPOSITO EM TABUAS, C/ PISO EM ARGAMASSA DE CIMENTO/AREIA</v>
          </cell>
          <cell r="C294" t="str">
            <v>M2</v>
          </cell>
          <cell r="D294">
            <v>179.46</v>
          </cell>
        </row>
        <row r="295">
          <cell r="B295" t="str">
            <v>TRACO 1:6.</v>
          </cell>
        </row>
        <row r="296">
          <cell r="A296">
            <v>68450</v>
          </cell>
          <cell r="B296" t="str">
            <v>PINTURA C/TINTA MINERAL</v>
          </cell>
        </row>
        <row r="297">
          <cell r="A297" t="str">
            <v>68450/001</v>
          </cell>
          <cell r="B297" t="str">
            <v>PINTURA HIDROCOR 2 DEMAOS</v>
          </cell>
          <cell r="C297" t="str">
            <v>M2</v>
          </cell>
          <cell r="D297">
            <v>3.57</v>
          </cell>
        </row>
        <row r="298">
          <cell r="A298">
            <v>2</v>
          </cell>
          <cell r="B298" t="str">
            <v>PLACA DE OBRA</v>
          </cell>
        </row>
        <row r="299">
          <cell r="A299">
            <v>23605</v>
          </cell>
          <cell r="B299" t="str">
            <v>AQUISICAO E ASSENTAMENTO PLACA DE OBRA</v>
          </cell>
        </row>
        <row r="300">
          <cell r="A300" t="str">
            <v>23605/001</v>
          </cell>
          <cell r="B300" t="str">
            <v>AQUISICAO DE PLACA PRONTA E ASSENTAMENTO</v>
          </cell>
          <cell r="C300" t="str">
            <v>M2</v>
          </cell>
          <cell r="D300">
            <v>141.87</v>
          </cell>
        </row>
        <row r="301">
          <cell r="A301">
            <v>3</v>
          </cell>
          <cell r="B301" t="str">
            <v>ADMINISTRACAO DA OBRA ( NAO SOBREPOR BDI )</v>
          </cell>
        </row>
        <row r="302">
          <cell r="A302">
            <v>11532</v>
          </cell>
          <cell r="B302" t="str">
            <v>MAO DE OBRA MENSAL</v>
          </cell>
        </row>
        <row r="303">
          <cell r="A303" t="str">
            <v>11532/001</v>
          </cell>
          <cell r="B303" t="str">
            <v>VIGIA</v>
          </cell>
          <cell r="C303" t="str">
            <v>MES</v>
          </cell>
          <cell r="D303">
            <v>998.46</v>
          </cell>
        </row>
        <row r="304">
          <cell r="A304">
            <v>68456</v>
          </cell>
          <cell r="B304" t="str">
            <v>ADMINISTRACAO LOCAL DA OBRA</v>
          </cell>
        </row>
        <row r="305">
          <cell r="A305" t="str">
            <v>68456/001</v>
          </cell>
          <cell r="B305" t="str">
            <v>UNIDADE DE REFERÊNCIA DE ADMINISTRAÇÃO LOCAL DA OBRA: EXCL TAPUMES, BA</v>
          </cell>
          <cell r="C305" t="str">
            <v>URAL</v>
          </cell>
          <cell r="D305">
            <v>43.21</v>
          </cell>
        </row>
        <row r="306">
          <cell r="B306" t="str">
            <v>RRACÃO, INSTALAÇÕES PROVISÓRIAS, ANDAIMES E PLACA DE OBRA: ATÉ 5.000 U</v>
          </cell>
        </row>
        <row r="307">
          <cell r="B307" t="str">
            <v>RAL - 7,0% DO CUSTO ORÇADO;  DE 5.000 A 10.000 URAL - 5,5% IDEM + 75 U</v>
          </cell>
        </row>
        <row r="308">
          <cell r="B308" t="str">
            <v>RAL;  DE 10.000 A 50.000 URAL - 4,5% IDEM +1</v>
          </cell>
        </row>
        <row r="309">
          <cell r="A309" t="str">
            <v>COBE</v>
          </cell>
          <cell r="B309" t="str">
            <v>COBERTURA</v>
          </cell>
        </row>
        <row r="310">
          <cell r="A310">
            <v>73</v>
          </cell>
          <cell r="B310" t="str">
            <v>MADEIRAMENTO</v>
          </cell>
        </row>
        <row r="311">
          <cell r="A311" t="str">
            <v>CÓDIGO</v>
          </cell>
          <cell r="B311" t="str">
            <v>|D E S C R I Ç Ã O                                                   |UN</v>
          </cell>
          <cell r="C311" t="str">
            <v>IDADE</v>
          </cell>
          <cell r="D311" t="str">
            <v>|CUSTO TOTAL</v>
          </cell>
        </row>
        <row r="312">
          <cell r="A312" t="str">
            <v>ÍNCULO.....:</v>
          </cell>
          <cell r="B312" t="str">
            <v>NACIONAL CAIXA</v>
          </cell>
        </row>
        <row r="314">
          <cell r="A314">
            <v>55960</v>
          </cell>
          <cell r="B314" t="str">
            <v>IMUNIZACAO MADEIRAMENTO COBERTURA</v>
          </cell>
          <cell r="C314" t="str">
            <v>M2</v>
          </cell>
          <cell r="D314">
            <v>2.42</v>
          </cell>
        </row>
        <row r="315">
          <cell r="A315">
            <v>68563</v>
          </cell>
          <cell r="B315" t="str">
            <v>CHAPA CELULOSE PRENSADA 122X224X1,2CM FORNECIMENTO</v>
          </cell>
        </row>
        <row r="316">
          <cell r="A316" t="str">
            <v>68563/001</v>
          </cell>
          <cell r="B316" t="str">
            <v>TESOURA COMPLETA EM MAÇARANDUBA SERRADA, PARA TELHADOS COM VÃOS DE 4M</v>
          </cell>
          <cell r="C316" t="str">
            <v>UN</v>
          </cell>
          <cell r="D316">
            <v>465.87</v>
          </cell>
        </row>
        <row r="317">
          <cell r="B317" t="e">
            <v>#NAME?</v>
          </cell>
        </row>
        <row r="318">
          <cell r="A318" t="str">
            <v>68563/002</v>
          </cell>
          <cell r="B318" t="str">
            <v>TESOURA COMPLETA EM MAÇARANDUBA APARELHADA, PARA TELHADOS COM VÃOS DE</v>
          </cell>
          <cell r="C318" t="str">
            <v>UN</v>
          </cell>
          <cell r="D318">
            <v>677.93</v>
          </cell>
        </row>
        <row r="319">
          <cell r="B319" t="str">
            <v>4M - FORNECIMENTO E COLOCAÇÃO.</v>
          </cell>
        </row>
        <row r="320">
          <cell r="A320" t="str">
            <v>68563/003</v>
          </cell>
          <cell r="B320" t="str">
            <v>TESOURA COMPLETA EM MAÇARANDUBA SERRADA, PARA TELHADOS COM VÃOS DE  5M</v>
          </cell>
          <cell r="C320" t="str">
            <v>UN</v>
          </cell>
          <cell r="D320">
            <v>566.73</v>
          </cell>
        </row>
        <row r="321">
          <cell r="B321" t="e">
            <v>#NAME?</v>
          </cell>
        </row>
        <row r="322">
          <cell r="A322" t="str">
            <v>68563/004</v>
          </cell>
          <cell r="B322" t="str">
            <v>TESOURA COMPLETA EM MAÇARANDUBA APARELHADA, PARA TELHADOS COM VÃOS DE</v>
          </cell>
          <cell r="C322" t="str">
            <v>UN</v>
          </cell>
          <cell r="D322">
            <v>692.56</v>
          </cell>
        </row>
        <row r="323">
          <cell r="B323" t="str">
            <v>5M - FORNECIMENTO E COLOCAÇÃO.</v>
          </cell>
        </row>
        <row r="324">
          <cell r="A324" t="str">
            <v>68563/005</v>
          </cell>
          <cell r="B324" t="str">
            <v>TESOURA COMPLETA EM MAÇARANDUBA SERRADA, PARA TELHADOS COM VÃOS DE 6M</v>
          </cell>
          <cell r="C324" t="str">
            <v>UN</v>
          </cell>
          <cell r="D324">
            <v>723.14</v>
          </cell>
        </row>
        <row r="325">
          <cell r="B325" t="e">
            <v>#NAME?</v>
          </cell>
        </row>
        <row r="326">
          <cell r="A326" t="str">
            <v>68563/006</v>
          </cell>
          <cell r="B326" t="str">
            <v>TESOURA COMPLETA EM  MAÇARANDUBA APARELHADA, PARA TELHADOS COM VÃOS DE</v>
          </cell>
          <cell r="C326" t="str">
            <v>UN</v>
          </cell>
          <cell r="D326">
            <v>873.09</v>
          </cell>
        </row>
        <row r="327">
          <cell r="B327" t="str">
            <v>6M - FORNECIMENTO E COLOCAÇÃO.</v>
          </cell>
        </row>
        <row r="328">
          <cell r="A328" t="str">
            <v>68563/007</v>
          </cell>
          <cell r="B328" t="str">
            <v>TESOURA COMPLETA EM MAÇARANDUBA SERRADA, PARA TELHADOS COM VÃOS DE 7M</v>
          </cell>
          <cell r="C328" t="str">
            <v>UN</v>
          </cell>
          <cell r="D328">
            <v>846.47</v>
          </cell>
        </row>
        <row r="329">
          <cell r="B329" t="e">
            <v>#NAME?</v>
          </cell>
        </row>
        <row r="330">
          <cell r="A330" t="str">
            <v>68563/008</v>
          </cell>
          <cell r="B330" t="str">
            <v>TESOURA COMPLETA EM MAÇARANDUBA APARELHADA, PARA TELHADOS COM VÃOS DE</v>
          </cell>
          <cell r="C330" t="str">
            <v>UN</v>
          </cell>
          <cell r="D330">
            <v>1024.31</v>
          </cell>
        </row>
        <row r="331">
          <cell r="B331" t="str">
            <v>7M - FORNECIMENTO E COLOCAÇÃO.</v>
          </cell>
        </row>
        <row r="332">
          <cell r="A332" t="str">
            <v>68563/009</v>
          </cell>
          <cell r="B332" t="str">
            <v>TESOURA COMPLETA EM MAÇARANDUBA SERRADA, PARA TELHADOS COM VÃOS DE 8M</v>
          </cell>
          <cell r="C332" t="str">
            <v>UN</v>
          </cell>
          <cell r="D332">
            <v>1097.1199999999999</v>
          </cell>
        </row>
        <row r="333">
          <cell r="B333" t="e">
            <v>#NAME?</v>
          </cell>
        </row>
        <row r="334">
          <cell r="A334" t="str">
            <v>68563/010</v>
          </cell>
          <cell r="B334" t="str">
            <v>TESOURA COMPLETA EM MAÇARANDUBA APARELHADA, PARA TELHADOS COM VÃOS DE</v>
          </cell>
          <cell r="C334" t="str">
            <v>UN</v>
          </cell>
          <cell r="D334">
            <v>1443.73</v>
          </cell>
        </row>
        <row r="335">
          <cell r="B335" t="str">
            <v>8M - FORNECIMENTO E COLOCAÇÃO.</v>
          </cell>
        </row>
        <row r="336">
          <cell r="A336" t="str">
            <v>68563/011</v>
          </cell>
          <cell r="B336" t="str">
            <v>TESOURA COMPLETA EM MAÇARANDUBA SERRADA, PARA TELHADOS COM VÃOS DE 9M</v>
          </cell>
          <cell r="C336" t="str">
            <v>UN</v>
          </cell>
          <cell r="D336">
            <v>1242.6300000000001</v>
          </cell>
        </row>
        <row r="337">
          <cell r="B337" t="e">
            <v>#NAME?</v>
          </cell>
        </row>
        <row r="338">
          <cell r="A338" t="str">
            <v>68563/012</v>
          </cell>
          <cell r="B338" t="str">
            <v>TESOURA COMPLETA EM MAÇARANDUBA APARELHADA, PARA TELHADOS COM VÃOS DE</v>
          </cell>
          <cell r="C338" t="str">
            <v>UN</v>
          </cell>
          <cell r="D338">
            <v>1634.76</v>
          </cell>
        </row>
        <row r="339">
          <cell r="B339" t="str">
            <v>9M - FORNECIMENTO E COLOCAÇÃO.</v>
          </cell>
        </row>
        <row r="340">
          <cell r="A340" t="str">
            <v>68563/013</v>
          </cell>
          <cell r="B340" t="str">
            <v>TESOURA COMPLETA EM MAÇARANDUBA SERRADA, PARA TELHADOS COM VÃOS DE 10M</v>
          </cell>
          <cell r="C340" t="str">
            <v>UN</v>
          </cell>
          <cell r="D340">
            <v>1491.46</v>
          </cell>
        </row>
        <row r="341">
          <cell r="B341" t="e">
            <v>#NAME?</v>
          </cell>
        </row>
        <row r="342">
          <cell r="A342" t="str">
            <v>CÓDIGO</v>
          </cell>
          <cell r="B342" t="str">
            <v>|D E S C R I Ç Ã O                                                   |UN</v>
          </cell>
          <cell r="C342" t="str">
            <v>IDADE</v>
          </cell>
          <cell r="D342" t="str">
            <v>|CUSTO TOTAL</v>
          </cell>
        </row>
        <row r="343">
          <cell r="A343" t="str">
            <v>ÍNCULO.....:</v>
          </cell>
          <cell r="B343" t="str">
            <v>NACIONAL CAIXA</v>
          </cell>
        </row>
        <row r="345">
          <cell r="A345" t="str">
            <v>68563/014</v>
          </cell>
          <cell r="B345" t="str">
            <v>TESOURA COMPLETA EM MAÇARANDUBA APARELHADA, PARA TELHADOS COM VÃOS DE</v>
          </cell>
          <cell r="C345" t="str">
            <v>UN</v>
          </cell>
          <cell r="D345">
            <v>1815.07</v>
          </cell>
        </row>
        <row r="346">
          <cell r="B346" t="str">
            <v>10M - FORNECIMENTO E COLOCAÇÃO.</v>
          </cell>
        </row>
        <row r="347">
          <cell r="A347" t="str">
            <v>68563/015</v>
          </cell>
          <cell r="B347" t="str">
            <v>TESOURA COMPLETA EM MAÇARANDUBA SERRADA, PARA TELHADOS COM VÃOS DE 11M</v>
          </cell>
          <cell r="C347" t="str">
            <v>UN</v>
          </cell>
          <cell r="D347">
            <v>1775.55</v>
          </cell>
        </row>
        <row r="348">
          <cell r="B348" t="e">
            <v>#NAME?</v>
          </cell>
        </row>
        <row r="349">
          <cell r="A349" t="str">
            <v>68563/016</v>
          </cell>
          <cell r="B349" t="str">
            <v>TESOURA COMPLETA EM MAÇARANDUBA APARELHADA, PARA TELHADOS COM VÃOS DE</v>
          </cell>
          <cell r="C349" t="str">
            <v>UN</v>
          </cell>
          <cell r="D349">
            <v>2139.56</v>
          </cell>
        </row>
        <row r="350">
          <cell r="B350" t="str">
            <v>11M - FORNECIMENTO E COLOCAÇÃO.</v>
          </cell>
        </row>
        <row r="351">
          <cell r="A351" t="str">
            <v>68563/017</v>
          </cell>
          <cell r="B351" t="str">
            <v>TESOURA COMPLETA EM MAÇARANDUBA SERRADA, PARA TELHADOS COM  VÃOS DE 12</v>
          </cell>
          <cell r="C351" t="str">
            <v>UN</v>
          </cell>
          <cell r="D351">
            <v>1953.11</v>
          </cell>
        </row>
        <row r="352">
          <cell r="B352" t="str">
            <v>M -FORNECIMENTO E COLOCAÇÃO.</v>
          </cell>
        </row>
        <row r="353">
          <cell r="A353" t="str">
            <v>68563/018</v>
          </cell>
          <cell r="B353" t="str">
            <v>TESOURA COMPLETA EM MAÇARANDUBA APARELHADA, PARA TELHADOS COM VÃOS DE</v>
          </cell>
          <cell r="C353" t="str">
            <v>UN</v>
          </cell>
          <cell r="D353">
            <v>2376.6</v>
          </cell>
        </row>
        <row r="354">
          <cell r="B354" t="str">
            <v>12M - FORNECIMENTO E COLOCAÇÃO.</v>
          </cell>
        </row>
        <row r="355">
          <cell r="A355" t="str">
            <v>68563/019</v>
          </cell>
          <cell r="B355" t="str">
            <v>TESOURA COMPLETA EM MAÇARANDUBA SERRADA, PARA TELHADOS COM VÃOS DE 14M</v>
          </cell>
          <cell r="C355" t="str">
            <v>UN</v>
          </cell>
          <cell r="D355">
            <v>2242.58</v>
          </cell>
        </row>
        <row r="356">
          <cell r="B356" t="e">
            <v>#NAME?</v>
          </cell>
        </row>
        <row r="357">
          <cell r="A357" t="str">
            <v>68563/020</v>
          </cell>
          <cell r="B357" t="str">
            <v>TESOURA COMPLETA EM MAÇARANDUBA APARELHADA, PARA TELHADOS COM VÃOS DE</v>
          </cell>
          <cell r="C357" t="str">
            <v>UN</v>
          </cell>
          <cell r="D357">
            <v>2728.8</v>
          </cell>
        </row>
        <row r="358">
          <cell r="B358" t="str">
            <v>14M - FORNECIMENTO E COLOCAÇÃO.</v>
          </cell>
        </row>
        <row r="359">
          <cell r="A359" t="str">
            <v>68563/022</v>
          </cell>
          <cell r="B359" t="str">
            <v>CHAPA CELULOSE PRENSADA 122X224X1,2CM FORNECIMENTO</v>
          </cell>
          <cell r="C359" t="str">
            <v>UN</v>
          </cell>
          <cell r="D359">
            <v>49.13</v>
          </cell>
        </row>
        <row r="360">
          <cell r="A360">
            <v>68593</v>
          </cell>
          <cell r="B360" t="str">
            <v>ESTRUTURA MADEIRA ANCOR LAJE/PAREDE P/TELHA ESTRUTURAL FIBROCIMENTO</v>
          </cell>
        </row>
        <row r="361">
          <cell r="A361" t="str">
            <v>68593/001</v>
          </cell>
          <cell r="B361" t="str">
            <v>ESTRUTURA MADEIRA APARELHADA C/TESOURA VÃO 15M, P/TELHA ONDULADA FIBRO</v>
          </cell>
          <cell r="C361" t="str">
            <v>M2</v>
          </cell>
          <cell r="D361">
            <v>57.15</v>
          </cell>
        </row>
        <row r="362">
          <cell r="B362" t="str">
            <v>CIMENTO/ALUMINIO OU PLÁSTICA</v>
          </cell>
        </row>
        <row r="363">
          <cell r="A363" t="str">
            <v>68593/002</v>
          </cell>
          <cell r="B363" t="str">
            <v>ESTRUTURA MADEIRA APARELHADA C/PONTALETE, ANCORADA EM LAJE OU PAREDE,</v>
          </cell>
          <cell r="C363" t="str">
            <v>M2</v>
          </cell>
          <cell r="D363">
            <v>32.880000000000003</v>
          </cell>
        </row>
        <row r="364">
          <cell r="B364" t="str">
            <v>P/TELHA ONDULADA FIBROCIMENTO/ALUMÍNIO OU PLÁSTICA.</v>
          </cell>
        </row>
        <row r="365">
          <cell r="A365" t="str">
            <v>68593/003</v>
          </cell>
          <cell r="B365" t="str">
            <v>ESTRUTURA MADEIRA APARELHADA, APOIADA EM PAREDE E/OU LAJE, P/TELHA OND</v>
          </cell>
          <cell r="C365" t="str">
            <v>M2</v>
          </cell>
          <cell r="D365">
            <v>26.95</v>
          </cell>
        </row>
        <row r="366">
          <cell r="B366" t="str">
            <v>ULADA FIBROCIMENTO/ALUMÍNIO OU PLÁSTICA</v>
          </cell>
        </row>
        <row r="367">
          <cell r="A367" t="str">
            <v>68593/004</v>
          </cell>
          <cell r="B367" t="str">
            <v>ESTRUTURA MADEIRA APARELHADA, ANCORADA EM LAJE/PAREDE P/TELHA ESTRUTUR</v>
          </cell>
          <cell r="C367" t="str">
            <v>M2</v>
          </cell>
          <cell r="D367">
            <v>20.75</v>
          </cell>
        </row>
        <row r="368">
          <cell r="B368" t="str">
            <v>AL FIBROCIMENTO</v>
          </cell>
        </row>
        <row r="369">
          <cell r="A369" t="str">
            <v>68593/005</v>
          </cell>
          <cell r="B369" t="str">
            <v>ESTRUTURA MADEIRA C/TESOURA VAO 3 A 7M P/TELHA CERAMICA</v>
          </cell>
          <cell r="C369" t="str">
            <v>M2</v>
          </cell>
          <cell r="D369">
            <v>66.97</v>
          </cell>
        </row>
        <row r="370">
          <cell r="A370" t="str">
            <v>68593/006</v>
          </cell>
          <cell r="B370" t="str">
            <v>ESTRUTURA MADEIRA C/PONTALETE P/ TELHA CERAMICA</v>
          </cell>
          <cell r="C370" t="str">
            <v>M2</v>
          </cell>
          <cell r="D370">
            <v>59.51</v>
          </cell>
        </row>
        <row r="371">
          <cell r="A371" t="str">
            <v>68593/007</v>
          </cell>
          <cell r="B371" t="str">
            <v>ESTRUTURA MADEIRA APOIO PAREDE P/TELHA CERAMICA</v>
          </cell>
          <cell r="C371" t="str">
            <v>M2</v>
          </cell>
          <cell r="D371">
            <v>50.61</v>
          </cell>
        </row>
        <row r="372">
          <cell r="A372">
            <v>74</v>
          </cell>
          <cell r="B372" t="str">
            <v>TELHAMENTO COM TELHA CERAMICA</v>
          </cell>
        </row>
        <row r="373">
          <cell r="A373" t="str">
            <v>CÓDIGO</v>
          </cell>
          <cell r="B373" t="str">
            <v>|D E S C R I Ç Ã O                                                   |UN</v>
          </cell>
          <cell r="C373" t="str">
            <v>IDADE</v>
          </cell>
          <cell r="D373" t="str">
            <v>|CUSTO TOTAL</v>
          </cell>
        </row>
        <row r="374">
          <cell r="A374" t="str">
            <v>ÍNCULO.....:</v>
          </cell>
          <cell r="B374" t="str">
            <v>NACIONAL CAIXA</v>
          </cell>
        </row>
        <row r="376">
          <cell r="A376">
            <v>68566</v>
          </cell>
          <cell r="B376" t="str">
            <v>COBERTURA TELHA CERAMICA</v>
          </cell>
        </row>
        <row r="377">
          <cell r="A377" t="str">
            <v>68566/001</v>
          </cell>
          <cell r="B377" t="str">
            <v>COBERTURA TELHA CERÂMICA COLONIAL, C/ARGAMASSA DE CIMENTO/AREIA/SAIBRO</v>
          </cell>
          <cell r="C377" t="str">
            <v>M2</v>
          </cell>
          <cell r="D377">
            <v>29.7</v>
          </cell>
        </row>
        <row r="378">
          <cell r="B378" t="str">
            <v>TRAÇO 1:2:3, SEM MADEIRAMENTO</v>
          </cell>
        </row>
        <row r="379">
          <cell r="A379" t="str">
            <v>68566/002</v>
          </cell>
          <cell r="B379" t="str">
            <v>COBERTURA TELHA CERÂMICA PLAN, SEM CUMEEIRA E MADEIRAMENTO</v>
          </cell>
          <cell r="C379" t="str">
            <v>M2</v>
          </cell>
          <cell r="D379">
            <v>26.36</v>
          </cell>
        </row>
        <row r="380">
          <cell r="A380" t="str">
            <v>68566/003</v>
          </cell>
          <cell r="B380" t="str">
            <v>COBERTURA TELHA CERÂMICA FRANCESA OU MARSELHESA, SEM CUMEEIRA E MADEIR</v>
          </cell>
          <cell r="C380" t="str">
            <v>M2</v>
          </cell>
          <cell r="D380">
            <v>20.91</v>
          </cell>
        </row>
        <row r="381">
          <cell r="B381" t="str">
            <v>AMENTO</v>
          </cell>
        </row>
        <row r="382">
          <cell r="A382" t="str">
            <v>68566/004</v>
          </cell>
          <cell r="B382" t="str">
            <v>COBERTURA TELHA CERÂMICA CANAL, C/ARGAMASSA CIMENTO/AREIA/SAIBRO TRAÇO</v>
          </cell>
          <cell r="C382" t="str">
            <v>M2</v>
          </cell>
          <cell r="D382">
            <v>29.49</v>
          </cell>
        </row>
        <row r="383">
          <cell r="B383" t="str">
            <v>1:2:3, SEM CUMEEIRA E MADEIRAMENTO</v>
          </cell>
        </row>
        <row r="384">
          <cell r="A384" t="str">
            <v>68566/005</v>
          </cell>
          <cell r="B384" t="str">
            <v>COBERTURA TELHA CERÂMICA PAULISTINHA/PIAUÍ (COLONIAL TRAPEIZODAL), C/A</v>
          </cell>
          <cell r="C384" t="str">
            <v>M2</v>
          </cell>
          <cell r="D384">
            <v>35.380000000000003</v>
          </cell>
        </row>
        <row r="385">
          <cell r="B385" t="str">
            <v>RGAMASSA CIMENTO/AREIA/SAIBRO TRAÇO 1:2:3, SEM CUMEEIRA E MADEIRAMENTO</v>
          </cell>
        </row>
        <row r="386">
          <cell r="A386" t="str">
            <v>68566/006</v>
          </cell>
          <cell r="B386" t="str">
            <v>COBERTURA TELHA CERÂMICA PAULISTA, C/ARGAMASSA CIMENTO/AREIA/SAIBRO TR</v>
          </cell>
          <cell r="C386" t="str">
            <v>M2</v>
          </cell>
          <cell r="D386">
            <v>33.24</v>
          </cell>
        </row>
        <row r="387">
          <cell r="B387" t="str">
            <v>AÇO 1:2:3, SEM CUMEEIRA E MADEIRAMENTO, INCLINAÇÃO 35%</v>
          </cell>
        </row>
        <row r="388">
          <cell r="A388" t="str">
            <v>68566/007</v>
          </cell>
          <cell r="B388" t="str">
            <v>CORDÃO DE ARREMATE EM BEIRAIS (LATERAIS) C/ TELHA COLONIAL EMBOÇADA C/</v>
          </cell>
          <cell r="C388" t="str">
            <v>M</v>
          </cell>
          <cell r="D388">
            <v>7.25</v>
          </cell>
        </row>
        <row r="389">
          <cell r="B389" t="str">
            <v>ARGAMASSA CIMENTO/CAL HIDRATADA/AREIA TRAÇO 1:2:8</v>
          </cell>
        </row>
        <row r="390">
          <cell r="A390" t="str">
            <v>68566/008</v>
          </cell>
          <cell r="B390" t="str">
            <v>EMBOÇAMENTO DA ÚLTIMA FIADA DE TELHA PLAN/COLONIAL/PAULISTA C/ARGAMASS</v>
          </cell>
          <cell r="C390" t="str">
            <v>M</v>
          </cell>
          <cell r="D390">
            <v>4.04</v>
          </cell>
        </row>
        <row r="391">
          <cell r="B391" t="str">
            <v>A CIMENTO/CAL HIDRATADA/AREIA, 1:2:8</v>
          </cell>
        </row>
        <row r="392">
          <cell r="A392" t="str">
            <v>68566/009</v>
          </cell>
          <cell r="B392" t="str">
            <v>COBERTURA TELHA CERAMICA FRANCESA INCL. MADEIRAMENTO (APOIO EM PAREDES</v>
          </cell>
          <cell r="C392" t="str">
            <v>M2</v>
          </cell>
          <cell r="D392">
            <v>67.239999999999995</v>
          </cell>
        </row>
        <row r="393">
          <cell r="B393" t="str">
            <v>S/TESOURA). CUMEEIRA E CORDAO DE ARREMATE DOS BEIRAS (LATERAL) EMBOCA-</v>
          </cell>
        </row>
        <row r="394">
          <cell r="B394" t="str">
            <v>DO C/ ARG. CIM/CAL/AREIA 1:2:8</v>
          </cell>
        </row>
        <row r="395">
          <cell r="A395" t="str">
            <v>68566/010</v>
          </cell>
          <cell r="B395" t="str">
            <v>COBERTURA C/TELHA FRANCESA INCL.MADEIRAMENTO (VAOS ATE 4,0M C/TESOURA)</v>
          </cell>
          <cell r="C395" t="str">
            <v>M2</v>
          </cell>
          <cell r="D395">
            <v>73.91</v>
          </cell>
        </row>
        <row r="396">
          <cell r="B396" t="str">
            <v>CUMEEIRA E CORDAO DE ARREMATE DOS BEIRAIS(LATERAL) EMBOCADO C/ ARGAM.</v>
          </cell>
        </row>
        <row r="397">
          <cell r="B397" t="str">
            <v>DE CIM/CAL/AREIA 1:2:8</v>
          </cell>
        </row>
        <row r="398">
          <cell r="A398" t="str">
            <v>68566/011</v>
          </cell>
          <cell r="B398" t="str">
            <v>COBERTURA TELHA CERAMICA TIPO PLAN INCL. MADEIRAMENTO(APOIO EM PAREDES</v>
          </cell>
          <cell r="C398" t="str">
            <v>M2</v>
          </cell>
          <cell r="D398">
            <v>71.34</v>
          </cell>
        </row>
        <row r="399">
          <cell r="B399" t="str">
            <v>SEM TESOURA). CUMEEIRA, CORDAO DE ARREMATE DOS BEIRAIS (LATERAL) E</v>
          </cell>
        </row>
        <row r="400">
          <cell r="B400" t="str">
            <v>ULTIMA FIADA EMBOCADA C/ARG. CIM/CAL/AREIA 1:2:8</v>
          </cell>
        </row>
        <row r="401">
          <cell r="A401" t="str">
            <v>68566/012</v>
          </cell>
          <cell r="B401" t="str">
            <v>COBERTURA C/TELHA CERAMICA COLONIAL, INCL. MADEIRAMENTO (C/TESOURA</v>
          </cell>
          <cell r="C401" t="str">
            <v>M2</v>
          </cell>
          <cell r="D401">
            <v>73.48</v>
          </cell>
        </row>
        <row r="402">
          <cell r="B402" t="str">
            <v>VAOS ATE 4,0M), CUMEEIRA, CORDAO DE ARREMATE DOS BEIRAIS (LATERAL)</v>
          </cell>
        </row>
        <row r="403">
          <cell r="B403" t="str">
            <v>E ULTIMA FIADA EMBOCADA C/ARG. CIM/AREIA 1:2:8</v>
          </cell>
        </row>
        <row r="404">
          <cell r="A404" t="str">
            <v>CÓDIGO</v>
          </cell>
          <cell r="B404" t="str">
            <v>|D E S C R I Ç Ã O                                                   |UN</v>
          </cell>
          <cell r="C404" t="str">
            <v>IDADE</v>
          </cell>
          <cell r="D404" t="str">
            <v>|CUSTO TOTAL</v>
          </cell>
        </row>
        <row r="405">
          <cell r="A405" t="str">
            <v>ÍNCULO.....:</v>
          </cell>
          <cell r="B405" t="str">
            <v>NACIONAL CAIXA</v>
          </cell>
        </row>
        <row r="407">
          <cell r="A407" t="str">
            <v>68566/013</v>
          </cell>
          <cell r="B407" t="str">
            <v>COBERTURA C/TELHA CERAMICA COLONIAL, INCL.MADEIRAMENTO (APOIO EM PARE-</v>
          </cell>
          <cell r="C407" t="str">
            <v>M2</v>
          </cell>
          <cell r="D407">
            <v>65.430000000000007</v>
          </cell>
        </row>
        <row r="408">
          <cell r="B408" t="str">
            <v>DES, SEM TESOURA). CUMEEIRA, CORDAO DE ARREMATE DOS BEIRAIS  (LATERAL)</v>
          </cell>
        </row>
        <row r="409">
          <cell r="B409" t="str">
            <v>E ULTIMA FIADA EMBOCADA C/ ARG. CIM/CAL/AREIA 1:2:8</v>
          </cell>
        </row>
        <row r="410">
          <cell r="A410">
            <v>75</v>
          </cell>
          <cell r="B410" t="str">
            <v>TELHAMENTO COM TELHA DE FIBROCIMENTO</v>
          </cell>
        </row>
        <row r="411">
          <cell r="A411">
            <v>23758</v>
          </cell>
          <cell r="B411" t="str">
            <v>COBERTURA TELHA FIBROCIMENTO</v>
          </cell>
        </row>
        <row r="412">
          <cell r="A412" t="str">
            <v>23758/001</v>
          </cell>
          <cell r="B412" t="str">
            <v>COBERTURA TELHA FIBROCIMENTO ONDULADA 6MM, INCLUSIVE MADEIRAMENTO (APO</v>
          </cell>
          <cell r="C412" t="str">
            <v>M2</v>
          </cell>
          <cell r="D412">
            <v>50.29</v>
          </cell>
        </row>
        <row r="413">
          <cell r="B413" t="str">
            <v>IADA EM PAREDES S/TESOURAS) CUMEEIRA ARTICULADA</v>
          </cell>
        </row>
        <row r="414">
          <cell r="A414" t="str">
            <v>23758/002</v>
          </cell>
          <cell r="B414" t="str">
            <v>COBERTURA C/ TELHA DE FIBROCIMENTO ONDULADA 6MM, INCL. MADEIRAMENTO</v>
          </cell>
          <cell r="C414" t="str">
            <v>M2</v>
          </cell>
          <cell r="D414">
            <v>62.29</v>
          </cell>
        </row>
        <row r="415">
          <cell r="B415" t="str">
            <v>(VAOS ATE 10,0M - C/TESOURAS) E CUMEEIRA UNIVERSAL</v>
          </cell>
        </row>
        <row r="416">
          <cell r="A416" t="str">
            <v>23758/003</v>
          </cell>
          <cell r="B416" t="str">
            <v>COBERTURA EM TELHA DE FIBROCIMENTO ONDULADA 6MM, INCL. MADEIRAMENTO</v>
          </cell>
          <cell r="C416" t="str">
            <v>M2</v>
          </cell>
          <cell r="D416">
            <v>50.29</v>
          </cell>
        </row>
        <row r="417">
          <cell r="B417" t="str">
            <v>(APOIADO EM PAREDES, SEM TESOURA) E CUMEEIRA UNIVERSAL</v>
          </cell>
        </row>
        <row r="418">
          <cell r="A418">
            <v>23771</v>
          </cell>
          <cell r="B418" t="str">
            <v>COBERTURA FIBROCIMENTO BLOCO 2Q</v>
          </cell>
        </row>
        <row r="419">
          <cell r="A419" t="str">
            <v>23771/001</v>
          </cell>
          <cell r="B419" t="str">
            <v>COBERTURA FIBROCIMENTO CANALETE PR5-2Q-T INCL MADEIRAMENTO</v>
          </cell>
          <cell r="C419" t="str">
            <v>M2</v>
          </cell>
          <cell r="D419">
            <v>66.3</v>
          </cell>
        </row>
        <row r="420">
          <cell r="A420">
            <v>68520</v>
          </cell>
          <cell r="B420" t="str">
            <v>TELHAMENTO C/ TELHA DE FIBROCIMENTO</v>
          </cell>
        </row>
        <row r="421">
          <cell r="A421" t="str">
            <v>68520/001</v>
          </cell>
          <cell r="B421" t="str">
            <v>TELHAMENTO C/ TELHA DE FIBROCIMENTO ONDULADA 6MM - 2,44 X 1,10M. FORNE</v>
          </cell>
          <cell r="C421" t="str">
            <v>M2</v>
          </cell>
          <cell r="D421">
            <v>20.059999999999999</v>
          </cell>
        </row>
        <row r="422">
          <cell r="B422" t="str">
            <v>CIMENTO E COLOCAÇÃO.</v>
          </cell>
        </row>
        <row r="423">
          <cell r="A423">
            <v>76</v>
          </cell>
          <cell r="B423" t="str">
            <v>TELHAMENTO COM TELHA METALICA</v>
          </cell>
        </row>
        <row r="424">
          <cell r="A424">
            <v>24757</v>
          </cell>
          <cell r="B424" t="str">
            <v>COBERTURA COM TELHA CHAPA ACO ZINCADA 0,5MM</v>
          </cell>
        </row>
        <row r="425">
          <cell r="A425" t="str">
            <v>24757/001</v>
          </cell>
          <cell r="B425" t="str">
            <v>COBERTURA COM TELHA CHAPA AÇO ZINCADO, ONDULADA, ESP = 0,5MM</v>
          </cell>
          <cell r="C425" t="str">
            <v>M2</v>
          </cell>
          <cell r="D425">
            <v>28.96</v>
          </cell>
        </row>
        <row r="426">
          <cell r="A426">
            <v>77</v>
          </cell>
          <cell r="B426" t="str">
            <v>MADEIRAMENTO/TELHAMENTO C/ TELHAS CERAMICAS</v>
          </cell>
        </row>
        <row r="427">
          <cell r="A427">
            <v>23726</v>
          </cell>
          <cell r="B427" t="str">
            <v>COBERTURA TELHA CERAMICA</v>
          </cell>
        </row>
        <row r="428">
          <cell r="A428" t="str">
            <v>23726/001</v>
          </cell>
          <cell r="B428" t="str">
            <v>COBERTURA C/TELHA CERAMICA FRANCESA, INCLUSIVE MADEIRAMENTO (APOIO EM</v>
          </cell>
          <cell r="C428" t="str">
            <v>M2</v>
          </cell>
          <cell r="D428">
            <v>67.239999999999995</v>
          </cell>
        </row>
        <row r="429">
          <cell r="B429" t="str">
            <v>PAREDES, SEM TESOURA), CUMEEIRA E CORDAO DE ARREMATE DOS BEIRAIS (LATE</v>
          </cell>
        </row>
        <row r="430">
          <cell r="B430" t="str">
            <v>RAL) EMBOCADOS C/ARGAMASSA CIM/CAL/AREIA 1:2:8</v>
          </cell>
        </row>
        <row r="431">
          <cell r="A431" t="str">
            <v>23726/002</v>
          </cell>
          <cell r="B431" t="str">
            <v>COBERTURA C/TELHA CERAMICA PLAN, INCLUSIVE MADEIRAMENTO (APOIO EM PARE</v>
          </cell>
          <cell r="C431" t="str">
            <v>M2</v>
          </cell>
          <cell r="D431">
            <v>71.34</v>
          </cell>
        </row>
        <row r="432">
          <cell r="B432" t="str">
            <v>DES, SEM TESOURA), CUMEEIRA, CORDAO DE ARREMATE DOS BEIRAIS (LATERAL)</v>
          </cell>
        </row>
        <row r="433">
          <cell r="B433" t="str">
            <v>E ULTIMA FIDA ARGAMASSADA COM CIMENTO/CAL/AREIA 1:2:8</v>
          </cell>
        </row>
        <row r="434">
          <cell r="A434" t="str">
            <v>23726/003</v>
          </cell>
          <cell r="B434" t="str">
            <v>COBERTURA C/TELHA CERAMICA ROMANA, INCLUSIVE MADEIRAMENTO E CUMEEIRA</v>
          </cell>
          <cell r="C434" t="str">
            <v>M2</v>
          </cell>
          <cell r="D434">
            <v>68.84</v>
          </cell>
        </row>
        <row r="435">
          <cell r="A435" t="str">
            <v>CÓDIGO</v>
          </cell>
          <cell r="B435" t="str">
            <v>|D E S C R I Ç Ã O                                                   |UN</v>
          </cell>
          <cell r="C435" t="str">
            <v>IDADE</v>
          </cell>
          <cell r="D435" t="str">
            <v>|CUSTO TOTAL</v>
          </cell>
        </row>
        <row r="436">
          <cell r="A436" t="str">
            <v>ÍNCULO.....:</v>
          </cell>
          <cell r="B436" t="str">
            <v>NACIONAL CAIXA</v>
          </cell>
        </row>
        <row r="438">
          <cell r="B438" t="str">
            <v>EMPREGANDO ARGAMASSA DE CIM/CAL/AREIA 1:2:9</v>
          </cell>
        </row>
        <row r="439">
          <cell r="A439" t="str">
            <v>23726/004</v>
          </cell>
          <cell r="B439" t="str">
            <v>COBERTURA C/TELHA CERAMICA COLONIAL, INCL MADEIRAMENTO(APOIO EM PARE-</v>
          </cell>
          <cell r="C439" t="str">
            <v>M2</v>
          </cell>
          <cell r="D439">
            <v>65.430000000000007</v>
          </cell>
        </row>
        <row r="440">
          <cell r="B440" t="str">
            <v>DES, SEM TESOURA), CUMEEIRA, CORDAO DE ARREMATE DOS BEIRAIS (LATERAL)</v>
          </cell>
        </row>
        <row r="441">
          <cell r="B441" t="str">
            <v>E ULTIMA FIADA EMBOCADA COM ARG CIMENTO/CAL/AREIA 1:2:8</v>
          </cell>
        </row>
        <row r="442">
          <cell r="A442">
            <v>24317</v>
          </cell>
          <cell r="B442" t="str">
            <v>CONSERVACAO COBERTURAS PREDIAIS - PAR</v>
          </cell>
        </row>
        <row r="443">
          <cell r="A443" t="str">
            <v>24317/001</v>
          </cell>
          <cell r="B443" t="str">
            <v>CONSERVACAO COBERTURA PREDIAL/PAR, DE TELHAS FRANCESAS</v>
          </cell>
          <cell r="C443" t="str">
            <v>M2</v>
          </cell>
          <cell r="D443">
            <v>20.170000000000002</v>
          </cell>
        </row>
        <row r="444">
          <cell r="A444" t="str">
            <v>24317/002</v>
          </cell>
          <cell r="B444" t="str">
            <v>CONSERVACAO COBERTURA PREDIAL/PAR, DE TELHAS COLONIAIS</v>
          </cell>
          <cell r="C444" t="str">
            <v>M2</v>
          </cell>
          <cell r="D444">
            <v>21.4</v>
          </cell>
        </row>
        <row r="445">
          <cell r="A445" t="str">
            <v>24317/003</v>
          </cell>
          <cell r="B445" t="str">
            <v>CONSERVACAO COBERTURA PREDIAL/PAR, DE TELHAS ROMANAS</v>
          </cell>
          <cell r="C445" t="str">
            <v>M2</v>
          </cell>
          <cell r="D445">
            <v>19.55</v>
          </cell>
        </row>
        <row r="446">
          <cell r="A446">
            <v>78</v>
          </cell>
          <cell r="B446" t="str">
            <v>MADEIRAMENTO/TELHAMENTO C/ TELHAS FIBROCIMENTO</v>
          </cell>
        </row>
        <row r="447">
          <cell r="A447">
            <v>24132</v>
          </cell>
          <cell r="B447" t="str">
            <v>COBERTURA EM TELHA DE FIBROCIMENTO</v>
          </cell>
        </row>
        <row r="448">
          <cell r="A448" t="str">
            <v>24132/001</v>
          </cell>
          <cell r="B448" t="str">
            <v>COBERTURA EM TELHA DE FIBROCIMENTO ONDULADA 6 MM, INCL. MADEIRAMENTO</v>
          </cell>
          <cell r="C448" t="str">
            <v>M2</v>
          </cell>
          <cell r="D448">
            <v>50.29</v>
          </cell>
        </row>
        <row r="449">
          <cell r="A449">
            <v>24318</v>
          </cell>
          <cell r="B449" t="str">
            <v>CONSERVACAO COBERTURAS PREDIAIS - PAR</v>
          </cell>
        </row>
        <row r="450">
          <cell r="A450" t="str">
            <v>24318/001</v>
          </cell>
          <cell r="B450" t="str">
            <v>CONSERVACAO COBERTURA PREDIAL/PAR, COM CHAPAS FIBROCIMENTO</v>
          </cell>
          <cell r="C450" t="str">
            <v>M2</v>
          </cell>
          <cell r="D450">
            <v>15.08</v>
          </cell>
        </row>
        <row r="451">
          <cell r="A451">
            <v>79</v>
          </cell>
          <cell r="B451" t="str">
            <v>CUMEEIRA CERAMICA</v>
          </cell>
        </row>
        <row r="452">
          <cell r="A452">
            <v>6058</v>
          </cell>
          <cell r="B452" t="str">
            <v>CUMEEIRA COM TELHA CERÂMICA EMBOÇADA COM ARGAMASSA DE CIMENTO/CAL HIDR</v>
          </cell>
          <cell r="C452" t="str">
            <v>M</v>
          </cell>
          <cell r="D452">
            <v>9.0299999999999994</v>
          </cell>
        </row>
        <row r="453">
          <cell r="B453" t="str">
            <v>ATADA/AREIA - 1:2:8</v>
          </cell>
        </row>
        <row r="454">
          <cell r="A454">
            <v>68594</v>
          </cell>
          <cell r="B454" t="str">
            <v>ARREMATE TELHA CERAMICA EMBOCADA C/ARGAMASSA CIMENTO/AREIA/SAIBRO 1:2:</v>
          </cell>
        </row>
        <row r="455">
          <cell r="B455">
            <v>3</v>
          </cell>
        </row>
        <row r="456">
          <cell r="A456" t="str">
            <v>68594/001</v>
          </cell>
          <cell r="B456" t="str">
            <v>CUMEEIRA TELHA CERÂMICA EMBOÇADA COM ARGAMASSA DE CIMENTO/AREIA/SAIBRO</v>
          </cell>
          <cell r="C456" t="str">
            <v>M</v>
          </cell>
          <cell r="D456">
            <v>9.2799999999999994</v>
          </cell>
        </row>
        <row r="457">
          <cell r="B457" t="str">
            <v>- 1:2:3</v>
          </cell>
        </row>
        <row r="458">
          <cell r="A458" t="str">
            <v>68594/002</v>
          </cell>
          <cell r="B458" t="str">
            <v>ARREMATE COM TELHA CERÂMICA EMBOCADA C/ ARGAMASSA CIMENTO/AREIA/SAIBRO</v>
          </cell>
          <cell r="C458" t="str">
            <v>M</v>
          </cell>
          <cell r="D458">
            <v>7.48</v>
          </cell>
        </row>
        <row r="459">
          <cell r="B459" t="str">
            <v>TRAÇO 1:2:3</v>
          </cell>
        </row>
        <row r="460">
          <cell r="A460">
            <v>80</v>
          </cell>
          <cell r="B460" t="str">
            <v>CUMEEIRA DE FIBROCIMENTO</v>
          </cell>
        </row>
        <row r="461">
          <cell r="A461">
            <v>68687</v>
          </cell>
          <cell r="B461" t="str">
            <v>CUMEEIRA FIBROCIMENTO</v>
          </cell>
        </row>
        <row r="462">
          <cell r="A462" t="str">
            <v>68687/001</v>
          </cell>
          <cell r="B462" t="str">
            <v>CUMEEIRA FIBROCIMENTO UNIVERSAL PARA TELHA ONDULADA (6MM - 110X21CM),</v>
          </cell>
          <cell r="C462" t="str">
            <v>M</v>
          </cell>
          <cell r="D462">
            <v>55.46</v>
          </cell>
        </row>
        <row r="463">
          <cell r="B463" t="str">
            <v>COM JUNTA PLÁSTICA DE VEDAÇÃO, INCLUINDO FORNECIMENTO, COLOCAÇÃO E PAR</v>
          </cell>
        </row>
        <row r="464">
          <cell r="B464" t="str">
            <v>AFUSOS DE FIXAÇÃO</v>
          </cell>
        </row>
        <row r="465">
          <cell r="A465" t="str">
            <v>68687/002</v>
          </cell>
          <cell r="B465" t="str">
            <v>CUMEEIRA FIBROCIMENTO TIPO SHED PARA TELHA ONDULADA, COM JUNTA PLÁSTIC</v>
          </cell>
          <cell r="C465" t="str">
            <v>M</v>
          </cell>
          <cell r="D465">
            <v>47.13</v>
          </cell>
        </row>
        <row r="466">
          <cell r="A466" t="str">
            <v>CÓDIGO</v>
          </cell>
          <cell r="B466" t="str">
            <v>|D E S C R I Ç Ã O                                                   |UN</v>
          </cell>
          <cell r="C466" t="str">
            <v>IDADE</v>
          </cell>
          <cell r="D466" t="str">
            <v>|CUSTO TOTAL</v>
          </cell>
        </row>
        <row r="467">
          <cell r="A467" t="str">
            <v>ÍNCULO.....:</v>
          </cell>
          <cell r="B467" t="str">
            <v>NACIONAL CAIXA</v>
          </cell>
        </row>
        <row r="469">
          <cell r="B469" t="str">
            <v>A DE VEDAÇÃO</v>
          </cell>
        </row>
        <row r="470">
          <cell r="A470">
            <v>81</v>
          </cell>
          <cell r="B470" t="str">
            <v>CALHA DE CONCRETO</v>
          </cell>
        </row>
        <row r="471">
          <cell r="A471">
            <v>68506</v>
          </cell>
          <cell r="B471" t="str">
            <v>CALHA 0,4X0,2M C/FUNDO CONCR ARM ESP=5CM 1:2,5:4, PAREDE EM ALV 1/2 VE</v>
          </cell>
        </row>
        <row r="472">
          <cell r="B472" t="str">
            <v>Z C/ARG 1:9, REVEST C/CHAPISCO 1:4 E MASSA ESP=2CM</v>
          </cell>
        </row>
        <row r="473">
          <cell r="A473" t="str">
            <v>68506/001</v>
          </cell>
          <cell r="B473" t="str">
            <v>CALHA 0,4X0,2M (BASE X ALTURA) C/FUNDO CONCR ARM ESP=5CM 1:2,5:4, PARE</v>
          </cell>
          <cell r="C473" t="str">
            <v>M</v>
          </cell>
          <cell r="D473">
            <v>50.9</v>
          </cell>
        </row>
        <row r="474">
          <cell r="B474" t="str">
            <v>DE EM ALV TIJOLO FURADO 1/2 VEZ C/ARG 1:9, CHAPISCO 1:4 E REVESTIMENTO</v>
          </cell>
        </row>
        <row r="475">
          <cell r="B475" t="str">
            <v>CIMENTADO DESEMPOLADO 1:4 ESP=2CM</v>
          </cell>
        </row>
        <row r="476">
          <cell r="A476">
            <v>83</v>
          </cell>
          <cell r="B476" t="str">
            <v>CALHA DE PVC, PECAS E ACESSORIOS</v>
          </cell>
        </row>
        <row r="477">
          <cell r="A477">
            <v>68327</v>
          </cell>
          <cell r="B477" t="str">
            <v>BUZINOTE (TUBO PVC 50MM) PARA SAÍDA DE ÁGUA DE PISO DE QUADRA ESPORTIV</v>
          </cell>
          <cell r="C477" t="str">
            <v>M</v>
          </cell>
          <cell r="D477">
            <v>4.8499999999999996</v>
          </cell>
        </row>
        <row r="478">
          <cell r="B478" t="str">
            <v>A</v>
          </cell>
        </row>
        <row r="479">
          <cell r="A479">
            <v>84</v>
          </cell>
          <cell r="B479" t="str">
            <v>CALHA METALICA</v>
          </cell>
        </row>
        <row r="480">
          <cell r="A480">
            <v>24141</v>
          </cell>
          <cell r="B480" t="str">
            <v>CALHA EM CHAPA GALVANIZADA</v>
          </cell>
        </row>
        <row r="481">
          <cell r="A481" t="str">
            <v>24141/001</v>
          </cell>
          <cell r="B481" t="str">
            <v>CALHA EM CHAPA GALVANIZADA Nº 24 (ESPESSURA=0,65MM), DESENVOLVIMENTO=3</v>
          </cell>
          <cell r="C481" t="str">
            <v>M</v>
          </cell>
          <cell r="D481">
            <v>25.22</v>
          </cell>
        </row>
        <row r="482">
          <cell r="B482" t="str">
            <v>3CM</v>
          </cell>
        </row>
        <row r="483">
          <cell r="A483">
            <v>24319</v>
          </cell>
          <cell r="B483" t="str">
            <v>CONSERVACAO DE CALHAS - PAR</v>
          </cell>
        </row>
        <row r="484">
          <cell r="A484" t="str">
            <v>24319/001</v>
          </cell>
          <cell r="B484" t="str">
            <v>CONSERVACAO DE COBERTURA PREDIAL/PAR - CALHAS METALICAS</v>
          </cell>
          <cell r="C484" t="str">
            <v>M</v>
          </cell>
          <cell r="D484">
            <v>7.75</v>
          </cell>
        </row>
        <row r="485">
          <cell r="A485">
            <v>86</v>
          </cell>
          <cell r="B485" t="str">
            <v>RUFO METALICO</v>
          </cell>
        </row>
        <row r="486">
          <cell r="A486">
            <v>24133</v>
          </cell>
          <cell r="B486" t="str">
            <v>RUFO EM CHAPA GALVANIZADA</v>
          </cell>
        </row>
        <row r="487">
          <cell r="A487" t="str">
            <v>24133/001</v>
          </cell>
          <cell r="B487" t="str">
            <v>RUFO EM CHAPA GALVANIZADA NUM 24 L=25 CM</v>
          </cell>
          <cell r="C487" t="str">
            <v>M</v>
          </cell>
          <cell r="D487">
            <v>24.81</v>
          </cell>
        </row>
        <row r="488">
          <cell r="A488">
            <v>88</v>
          </cell>
          <cell r="B488" t="str">
            <v>RUFO EM CONCRETO</v>
          </cell>
        </row>
        <row r="489">
          <cell r="A489">
            <v>68058</v>
          </cell>
          <cell r="B489" t="str">
            <v>ALGEROZ (RUFO) EM CONCRETO ARMADO, LARGURA 40 CM E ESPESSURA 7 CM</v>
          </cell>
          <cell r="C489" t="str">
            <v>M</v>
          </cell>
          <cell r="D489">
            <v>39.14</v>
          </cell>
        </row>
        <row r="490">
          <cell r="A490">
            <v>68505</v>
          </cell>
          <cell r="B490" t="str">
            <v>ALGEROZ EM CONCRETO ARMADO (RUFO DE CONCRETO)</v>
          </cell>
        </row>
        <row r="491">
          <cell r="A491" t="str">
            <v>68505/001</v>
          </cell>
          <cell r="B491" t="str">
            <v>ALGEROZ (RUFO) EM CONCRETO ARMADO, LARGURA = 40 CM E ESPESSURA = 3 CM</v>
          </cell>
          <cell r="C491" t="str">
            <v>M</v>
          </cell>
          <cell r="D491">
            <v>17.36</v>
          </cell>
        </row>
        <row r="492">
          <cell r="A492">
            <v>252</v>
          </cell>
          <cell r="B492" t="str">
            <v>TELHAMENTO COM TELHA DE FIBRA DE VIDRO</v>
          </cell>
        </row>
        <row r="493">
          <cell r="A493">
            <v>41619</v>
          </cell>
          <cell r="B493" t="str">
            <v>COBERTURA COM TELHA DE FIBRA DE VIDRO, ONDULADA, COLORIDA, 2,44 X 0,50</v>
          </cell>
          <cell r="C493" t="str">
            <v>M2</v>
          </cell>
          <cell r="D493">
            <v>30.84</v>
          </cell>
        </row>
        <row r="494">
          <cell r="B494" t="str">
            <v>M E = 0,6 MM</v>
          </cell>
        </row>
        <row r="495">
          <cell r="A495">
            <v>291</v>
          </cell>
          <cell r="B495" t="str">
            <v>ESTRUTURA METALICA</v>
          </cell>
        </row>
        <row r="496">
          <cell r="A496">
            <v>25624</v>
          </cell>
          <cell r="B496" t="str">
            <v>ESTRUTURAS METALICAS DIVERSAS</v>
          </cell>
        </row>
        <row r="497">
          <cell r="A497" t="str">
            <v>CÓDIGO</v>
          </cell>
          <cell r="B497" t="str">
            <v>|D E S C R I Ç Ã O                                                   |UN</v>
          </cell>
          <cell r="C497" t="str">
            <v>IDADE</v>
          </cell>
          <cell r="D497" t="str">
            <v>|CUSTO TOTAL</v>
          </cell>
        </row>
        <row r="498">
          <cell r="A498" t="str">
            <v>ÍNCULO.....:</v>
          </cell>
          <cell r="B498" t="str">
            <v>NACIONAL CAIXA</v>
          </cell>
        </row>
        <row r="500">
          <cell r="A500" t="str">
            <v>25624/001</v>
          </cell>
          <cell r="B500" t="str">
            <v>ESTRUTURA METÁLICA C/ PERFIS ”I” 8 A 12” EM AÇO LAMINADO (VIGA ISOLADA</v>
          </cell>
          <cell r="C500" t="str">
            <v>KG</v>
          </cell>
          <cell r="D500">
            <v>6.87</v>
          </cell>
        </row>
        <row r="501">
          <cell r="B501" t="str">
            <v>, ESCORA, PÓRTICO, ETC). FORNECIMENTO E MONTAGEM, INCLUSIVE PERDAS (5%</v>
          </cell>
        </row>
        <row r="502">
          <cell r="B502" t="str">
            <v>).</v>
          </cell>
        </row>
        <row r="503">
          <cell r="A503" t="str">
            <v>25624/002</v>
          </cell>
          <cell r="B503" t="str">
            <v>ESTRUTURA METÁLICA C/ PERFIS ”I” ATÉ 8” EM AÇO LAMINADO (VIGA ISOLADA,</v>
          </cell>
          <cell r="C503" t="str">
            <v>KG</v>
          </cell>
          <cell r="D503">
            <v>4.91</v>
          </cell>
        </row>
        <row r="504">
          <cell r="B504" t="str">
            <v>ESCORA, PÓRTICO, ETC). FORNECIMENTO E MONTAGEM, INCLSIVE PERDAS (5%).</v>
          </cell>
        </row>
        <row r="505">
          <cell r="A505" t="str">
            <v>25624/003</v>
          </cell>
          <cell r="B505" t="str">
            <v>ESTRUTURA METÁLICA P/ GALPÕES, VÃO DE 12,00M, EM PÓRTICOS EM TRELIÇA D</v>
          </cell>
          <cell r="C505" t="str">
            <v>KG</v>
          </cell>
          <cell r="D505">
            <v>7.95</v>
          </cell>
        </row>
        <row r="506">
          <cell r="B506" t="str">
            <v>E  AÇO,  FORNECIMENTO, MONTAGEM E PINTURA COM FUNDO  ANTICORROSIVO.</v>
          </cell>
        </row>
        <row r="507">
          <cell r="A507" t="str">
            <v>DROP</v>
          </cell>
          <cell r="B507" t="str">
            <v>DRENAGEM/OBRAS DE CONTENCAO/POCOS DE VISITA E CAIXAS</v>
          </cell>
        </row>
        <row r="508">
          <cell r="A508">
            <v>28</v>
          </cell>
          <cell r="B508" t="str">
            <v>DRENOS</v>
          </cell>
        </row>
        <row r="509">
          <cell r="A509">
            <v>11510</v>
          </cell>
          <cell r="B509" t="str">
            <v>EXECUCAO DA ENVOLTORIA DOS DRENOS DE GASES - MMA</v>
          </cell>
        </row>
        <row r="510">
          <cell r="A510" t="str">
            <v>11510/001</v>
          </cell>
          <cell r="B510" t="str">
            <v>EXECUÇÃO DA ENVOLTÓRIA DOS DRENOS DE GASES - MMA, EM TUBOS DE CONCRETO</v>
          </cell>
          <cell r="C510" t="str">
            <v>M</v>
          </cell>
          <cell r="D510">
            <v>92.66</v>
          </cell>
        </row>
        <row r="511">
          <cell r="B511" t="str">
            <v>, DI=60 CM, PREENCHIDOS COM RACHÃO.</v>
          </cell>
        </row>
        <row r="512">
          <cell r="A512">
            <v>24237</v>
          </cell>
          <cell r="B512" t="str">
            <v>FORNECIMENTO/ASSENTAMENTO DE MANTA GEOTEXTIL BIDIM OP-60 EM DRENOS</v>
          </cell>
        </row>
        <row r="513">
          <cell r="A513" t="str">
            <v>24237/001</v>
          </cell>
          <cell r="B513" t="str">
            <v>FORNECIMENTO/ASSENTAMENTO DE MANTA GEOTEXTIL RT-31 (ANT OP-60) BIDIM</v>
          </cell>
          <cell r="C513" t="str">
            <v>M2</v>
          </cell>
          <cell r="D513">
            <v>19.39</v>
          </cell>
        </row>
        <row r="514">
          <cell r="A514">
            <v>26277</v>
          </cell>
          <cell r="B514" t="str">
            <v>DRENOS DE CHORUME EM TUBOS DRENANTES - MMA</v>
          </cell>
        </row>
        <row r="515">
          <cell r="A515" t="str">
            <v>26277/001</v>
          </cell>
          <cell r="B515" t="str">
            <v>EM TUBOS DE PVC, D = 100 MM, ENVOLTOS EM BRITA E GEOTEXTIL</v>
          </cell>
          <cell r="C515" t="str">
            <v>M</v>
          </cell>
          <cell r="D515">
            <v>44.68</v>
          </cell>
        </row>
        <row r="516">
          <cell r="A516" t="str">
            <v>26277/002</v>
          </cell>
          <cell r="B516" t="str">
            <v>EM TUBOS DE PVC, D = 150 MM, ENVOLTOS EM BRITA E GEOTEXTIL</v>
          </cell>
          <cell r="C516" t="str">
            <v>M</v>
          </cell>
          <cell r="D516">
            <v>67.099999999999994</v>
          </cell>
        </row>
        <row r="517">
          <cell r="A517" t="str">
            <v>26277/003</v>
          </cell>
          <cell r="B517" t="str">
            <v>EM TUBOS DRENANTES DE CONCRETO, D = 200 MM, ENVOLTOS EM BRITA E GEOTEX</v>
          </cell>
          <cell r="C517" t="str">
            <v>M</v>
          </cell>
          <cell r="D517">
            <v>40.65</v>
          </cell>
        </row>
        <row r="518">
          <cell r="B518" t="str">
            <v>TIL</v>
          </cell>
        </row>
        <row r="519">
          <cell r="A519">
            <v>26278</v>
          </cell>
          <cell r="B519" t="str">
            <v>COLOCACAO DE MANTA                   - MMA</v>
          </cell>
        </row>
        <row r="520">
          <cell r="A520" t="str">
            <v>26278/001</v>
          </cell>
          <cell r="B520" t="str">
            <v>COLOCACAO DE MANTA POLYESTER - GEOTEXTIL OP 20</v>
          </cell>
          <cell r="C520" t="str">
            <v>M2</v>
          </cell>
          <cell r="D520">
            <v>9.65</v>
          </cell>
        </row>
        <row r="521">
          <cell r="A521" t="str">
            <v>26278/002</v>
          </cell>
          <cell r="B521" t="str">
            <v>COLOCACAO MANTA IMPERMEABILIZANTE</v>
          </cell>
          <cell r="C521" t="str">
            <v>M2</v>
          </cell>
          <cell r="D521">
            <v>26.69</v>
          </cell>
        </row>
        <row r="522">
          <cell r="A522">
            <v>55911</v>
          </cell>
          <cell r="B522" t="str">
            <v>DRENO PARA FUNDACAO DE RESERVATORIOS APOIADOS</v>
          </cell>
          <cell r="C522" t="str">
            <v>UN</v>
          </cell>
          <cell r="D522">
            <v>1097.79</v>
          </cell>
        </row>
        <row r="523">
          <cell r="A523">
            <v>71419</v>
          </cell>
          <cell r="B523" t="str">
            <v>CAMADA DRENANTE COM BRITA</v>
          </cell>
        </row>
        <row r="524">
          <cell r="A524" t="str">
            <v>71419/001</v>
          </cell>
          <cell r="B524" t="str">
            <v>CAMADA DRENANTE COM BRITA NUM 3</v>
          </cell>
          <cell r="C524" t="str">
            <v>M3</v>
          </cell>
          <cell r="D524">
            <v>80.95</v>
          </cell>
        </row>
        <row r="525">
          <cell r="A525" t="str">
            <v>71419/002</v>
          </cell>
          <cell r="B525" t="str">
            <v>CAMADA DE BRITA Nº 4 - LEITO FILTRANTE</v>
          </cell>
          <cell r="C525" t="str">
            <v>M3</v>
          </cell>
          <cell r="D525">
            <v>87.34</v>
          </cell>
        </row>
        <row r="526">
          <cell r="A526">
            <v>71420</v>
          </cell>
          <cell r="B526" t="str">
            <v>DRENO PROFUNDO COM TUBO PEAD</v>
          </cell>
        </row>
        <row r="527">
          <cell r="A527" t="str">
            <v>71420/001</v>
          </cell>
          <cell r="B527" t="str">
            <v>DRENO PROFUNDO EM TUBO PEAD PERFURADO DN=4"</v>
          </cell>
          <cell r="C527" t="str">
            <v>M</v>
          </cell>
          <cell r="D527">
            <v>30.54</v>
          </cell>
        </row>
        <row r="528">
          <cell r="A528" t="str">
            <v>CÓDIGO</v>
          </cell>
          <cell r="B528" t="str">
            <v>|D E S C R I Ç Ã O                                                   |UN</v>
          </cell>
          <cell r="C528" t="str">
            <v>IDADE</v>
          </cell>
          <cell r="D528" t="str">
            <v>|CUSTO TOTAL</v>
          </cell>
        </row>
        <row r="529">
          <cell r="A529" t="str">
            <v>ÍNCULO.....:</v>
          </cell>
          <cell r="B529" t="str">
            <v>NACIONAL CAIXA</v>
          </cell>
        </row>
        <row r="531">
          <cell r="A531">
            <v>29</v>
          </cell>
          <cell r="B531" t="str">
            <v>ENROCAMENTOS</v>
          </cell>
        </row>
        <row r="532">
          <cell r="A532">
            <v>11512</v>
          </cell>
          <cell r="B532" t="str">
            <v>CONSTRUCAO DE ESCADAS DE DISSIPACAO DE AGUAS PLUVIAIS - MMA</v>
          </cell>
        </row>
        <row r="533">
          <cell r="A533" t="str">
            <v>11512/001</v>
          </cell>
          <cell r="B533" t="str">
            <v>EM CONCRETO SIMPLES E ALVENARIA DE BLOCOS DE CONCRETO - MMA</v>
          </cell>
          <cell r="C533" t="str">
            <v>M</v>
          </cell>
          <cell r="D533">
            <v>58.69</v>
          </cell>
        </row>
        <row r="534">
          <cell r="A534">
            <v>35</v>
          </cell>
          <cell r="B534" t="str">
            <v>CALHAS DE DRENAGEM/ALAS DE GALERIAS (ESTRUT. DE LANCAMENTO)</v>
          </cell>
        </row>
        <row r="535">
          <cell r="A535">
            <v>9538</v>
          </cell>
          <cell r="B535" t="str">
            <v>FABRICACAO DE CANALETAS PREMOLDADAS P/DRENAGEM DE AGUAS</v>
          </cell>
          <cell r="C535" t="str">
            <v>UN</v>
          </cell>
          <cell r="D535">
            <v>282.98</v>
          </cell>
        </row>
        <row r="536">
          <cell r="B536" t="str">
            <v>PLUVIAIS, 85X60X15 CM, E=4 CM (SECCAO TRANSVERSAL TRIANGULAR)</v>
          </cell>
        </row>
        <row r="537">
          <cell r="B537" t="str">
            <v>MM</v>
          </cell>
        </row>
        <row r="538">
          <cell r="A538">
            <v>10403</v>
          </cell>
          <cell r="B538" t="str">
            <v>CALHA PRE-MOLDADA DE CONCRETO SIMPLES DN 200</v>
          </cell>
        </row>
        <row r="539">
          <cell r="A539" t="str">
            <v>10403/001</v>
          </cell>
          <cell r="B539" t="str">
            <v>CALHA PRE-MOLDADA DE CONCRETO SIMPLES DN 200 (QUADRA DESC)</v>
          </cell>
          <cell r="C539" t="str">
            <v>M</v>
          </cell>
          <cell r="D539">
            <v>13.1</v>
          </cell>
        </row>
        <row r="540">
          <cell r="A540">
            <v>23401</v>
          </cell>
          <cell r="B540" t="str">
            <v>CONCRETO PARA BERCO DE GALERIAS E REDES TUBULARES</v>
          </cell>
        </row>
        <row r="541">
          <cell r="A541" t="str">
            <v>23401/001</v>
          </cell>
          <cell r="B541" t="str">
            <v>FORNECIMENTO E LANCAMENTO DE CONCRETO PARA BERCO DE REDE TUBULAR</v>
          </cell>
          <cell r="C541" t="str">
            <v>M3</v>
          </cell>
          <cell r="D541">
            <v>241.61</v>
          </cell>
        </row>
        <row r="542">
          <cell r="A542">
            <v>25085</v>
          </cell>
          <cell r="B542" t="str">
            <v>VALETA DE PROTECAO PARA CORTE E ATERRO</v>
          </cell>
        </row>
        <row r="543">
          <cell r="A543" t="str">
            <v>25085/001</v>
          </cell>
          <cell r="B543" t="str">
            <v>VALETA DE PROTECAO PARA CORTE E ATERRO (ESCAVACAO MECANICA)</v>
          </cell>
          <cell r="C543" t="str">
            <v>M3</v>
          </cell>
          <cell r="D543">
            <v>1.27</v>
          </cell>
        </row>
        <row r="544">
          <cell r="A544">
            <v>25086</v>
          </cell>
          <cell r="B544" t="str">
            <v>VALETA E SAIDAS LATERAIS D AGU</v>
          </cell>
        </row>
        <row r="545">
          <cell r="A545" t="str">
            <v>25086/001</v>
          </cell>
          <cell r="B545" t="str">
            <v>VALETA E SAIDAS LATERAIS D AGUA (EXECUTADA C/MOTONIVELADORA</v>
          </cell>
          <cell r="C545" t="str">
            <v>M</v>
          </cell>
          <cell r="D545">
            <v>0.63</v>
          </cell>
        </row>
        <row r="546">
          <cell r="A546">
            <v>26279</v>
          </cell>
          <cell r="B546" t="str">
            <v>CONSTRUCAO DE CANALETAS P/DRENAGEM DE AGUAS PLUVIAIS - MMA</v>
          </cell>
        </row>
        <row r="547">
          <cell r="A547" t="str">
            <v>26279/001</v>
          </cell>
          <cell r="B547" t="str">
            <v>SECCAO TRIANGULAR , 90 X 30 CM, E = 6 CM</v>
          </cell>
          <cell r="C547" t="str">
            <v>M</v>
          </cell>
          <cell r="D547">
            <v>22.99</v>
          </cell>
        </row>
        <row r="548">
          <cell r="A548" t="str">
            <v>26279/002</v>
          </cell>
          <cell r="B548" t="str">
            <v>SECCAO TRIANGULAR , 110 X 40 CM , E = 6 CM</v>
          </cell>
          <cell r="C548" t="str">
            <v>M</v>
          </cell>
          <cell r="D548">
            <v>28.69</v>
          </cell>
        </row>
        <row r="549">
          <cell r="A549" t="str">
            <v>26279/003</v>
          </cell>
          <cell r="B549" t="str">
            <v>SECCAO TRIANGULAR , 120 X 30 CM, E = 6 CM</v>
          </cell>
          <cell r="C549" t="str">
            <v>M</v>
          </cell>
          <cell r="D549">
            <v>28.56</v>
          </cell>
        </row>
        <row r="550">
          <cell r="A550" t="str">
            <v>26279/004</v>
          </cell>
          <cell r="B550" t="str">
            <v>SECCAO TRIANGULAR , 165 X 40 CM, E = 6 CM</v>
          </cell>
          <cell r="C550" t="str">
            <v>M</v>
          </cell>
          <cell r="D550">
            <v>131.05000000000001</v>
          </cell>
        </row>
        <row r="551">
          <cell r="A551" t="str">
            <v>26279/005</v>
          </cell>
          <cell r="B551" t="str">
            <v>SECCAO TRAPEZOIDAL , 200/100 X 50 CM, E = 6 CM</v>
          </cell>
          <cell r="C551" t="str">
            <v>M</v>
          </cell>
          <cell r="D551">
            <v>239.7</v>
          </cell>
        </row>
        <row r="552">
          <cell r="A552">
            <v>36</v>
          </cell>
          <cell r="B552" t="str">
            <v>POCOS DE VISITA/BOCAS DE LOBO/CX. DE PASSAGEM/CX. DIVERSAS</v>
          </cell>
        </row>
        <row r="553">
          <cell r="A553">
            <v>9547</v>
          </cell>
          <cell r="B553" t="str">
            <v>ABERTURA E INSTALACAO DE CISTERNA ATE 15 M - MMA</v>
          </cell>
          <cell r="C553" t="str">
            <v>M</v>
          </cell>
          <cell r="D553">
            <v>199.92</v>
          </cell>
        </row>
        <row r="554">
          <cell r="A554">
            <v>11513</v>
          </cell>
          <cell r="B554" t="str">
            <v>CONSTRUCAO DE CAIXA DE PASSAGEM - MMA</v>
          </cell>
        </row>
        <row r="555">
          <cell r="A555" t="str">
            <v>11513/001</v>
          </cell>
          <cell r="B555" t="str">
            <v>DIAMETRO = 75 CM, ALTURA MEDIA = 70 CM</v>
          </cell>
          <cell r="C555" t="str">
            <v>UN</v>
          </cell>
          <cell r="D555">
            <v>154.16999999999999</v>
          </cell>
        </row>
        <row r="556">
          <cell r="A556">
            <v>11514</v>
          </cell>
          <cell r="B556" t="str">
            <v>CONSTRUCAO DE POCO DE VISITA - MMA</v>
          </cell>
        </row>
        <row r="557">
          <cell r="A557" t="str">
            <v>11514/001</v>
          </cell>
          <cell r="B557" t="str">
            <v>EM ALVENARIA DE TIJOLOS, D = 60 CM, ALTURA MEDIA = 150 CM</v>
          </cell>
          <cell r="C557" t="str">
            <v>UN</v>
          </cell>
          <cell r="D557">
            <v>293.68</v>
          </cell>
        </row>
        <row r="558">
          <cell r="A558">
            <v>23402</v>
          </cell>
          <cell r="B558" t="str">
            <v>POCO DE VISITA - DRENAGEM PLUVIAL - EM CONCRETO ESTRUTURAL</v>
          </cell>
        </row>
        <row r="559">
          <cell r="A559" t="str">
            <v>CÓDIGO</v>
          </cell>
          <cell r="B559" t="str">
            <v>|D E S C R I Ç Ã O                                                   |UN</v>
          </cell>
          <cell r="C559" t="str">
            <v>IDADE</v>
          </cell>
          <cell r="D559" t="str">
            <v>|CUSTO TOTAL</v>
          </cell>
        </row>
        <row r="560">
          <cell r="A560" t="str">
            <v>ÍNCULO.....:</v>
          </cell>
          <cell r="B560" t="str">
            <v>NACIONAL CAIXA</v>
          </cell>
        </row>
        <row r="562">
          <cell r="A562" t="str">
            <v>23402/001</v>
          </cell>
          <cell r="B562" t="str">
            <v>PV EM CONCRETO ESTRUTURAL - DRENAGEM PLUVIAL, TIPO"A", PARA REDE</v>
          </cell>
          <cell r="C562" t="str">
            <v>UN</v>
          </cell>
          <cell r="D562">
            <v>1012.33</v>
          </cell>
        </row>
        <row r="563">
          <cell r="B563" t="str">
            <v>DE 600 MM</v>
          </cell>
        </row>
        <row r="564">
          <cell r="A564">
            <v>23403</v>
          </cell>
          <cell r="B564" t="str">
            <v>CAIXA RALO TIPO BOCA DE LOBO</v>
          </cell>
        </row>
        <row r="565">
          <cell r="A565" t="str">
            <v>23403/001</v>
          </cell>
          <cell r="B565" t="str">
            <v>CAIXA RALO TIPO BOCA DE LOBO SIMPLES</v>
          </cell>
          <cell r="C565" t="str">
            <v>UN</v>
          </cell>
          <cell r="D565">
            <v>429.91</v>
          </cell>
        </row>
        <row r="566">
          <cell r="A566">
            <v>23449</v>
          </cell>
          <cell r="B566" t="str">
            <v>MODULO TIPO &gt; PV EM ALVENARIA P/ REDE COLETORA</v>
          </cell>
        </row>
        <row r="567">
          <cell r="B567" t="str">
            <v>COMPREENDE: - ESCAVACAO EM QQ TERRENO, EXCETO ROCHA, TRANSPORTE,CARGA,</v>
          </cell>
        </row>
        <row r="568">
          <cell r="B568" t="str">
            <v>DESCARGA E ESPALHAMENTO DO MATERIAL EXCEDENTE  EM  BOTA-</v>
          </cell>
        </row>
        <row r="569">
          <cell r="B569" t="str">
            <v>FORA.</v>
          </cell>
        </row>
        <row r="570">
          <cell r="A570" t="str">
            <v>23449/001</v>
          </cell>
          <cell r="B570" t="str">
            <v>DIAMETRO 1,20 M - PROFUNDIDADE ATE 2,00 METROS</v>
          </cell>
          <cell r="C570" t="str">
            <v>UN</v>
          </cell>
          <cell r="D570">
            <v>2876.9</v>
          </cell>
        </row>
        <row r="571">
          <cell r="A571" t="str">
            <v>23449/002</v>
          </cell>
          <cell r="B571" t="str">
            <v>DIAMETRO 1,20 M - PROFUNDIDADE ATE 4,00 METROS</v>
          </cell>
          <cell r="C571" t="str">
            <v>UN</v>
          </cell>
          <cell r="D571">
            <v>4097.25</v>
          </cell>
        </row>
        <row r="572">
          <cell r="A572">
            <v>23478</v>
          </cell>
          <cell r="B572" t="str">
            <v>MODULO TIPO &gt; POCO DE INSPECAO EM ALVENARIA</v>
          </cell>
        </row>
        <row r="573">
          <cell r="B573" t="str">
            <v>COMPREENDE: - ESCAVACAO EM QQ TERRENO, EXCETO ROCHA, TRANSPORTE,CARGA,</v>
          </cell>
        </row>
        <row r="574">
          <cell r="B574" t="str">
            <v>DESCARGA E ESPALHAMENTO DO MATERIAL EXCEDENTE EM  BOTA -</v>
          </cell>
        </row>
        <row r="575">
          <cell r="B575" t="str">
            <v>FORA.</v>
          </cell>
        </row>
        <row r="576">
          <cell r="A576" t="str">
            <v>23478/001</v>
          </cell>
          <cell r="B576" t="str">
            <v>DIAMETRO 0,60 M - PROFUNDIDADE 1,60 METROS</v>
          </cell>
          <cell r="C576" t="str">
            <v>UN</v>
          </cell>
          <cell r="D576">
            <v>1550.31</v>
          </cell>
        </row>
        <row r="577">
          <cell r="A577">
            <v>23614</v>
          </cell>
          <cell r="B577" t="str">
            <v>POCO DE VISITA - DRENAGEM PLUVIAL - EM ALVENARIA</v>
          </cell>
        </row>
        <row r="578">
          <cell r="A578" t="str">
            <v>23614/001</v>
          </cell>
          <cell r="B578" t="str">
            <v>POCO DE VISITA, H = 2M, TUBO ATE 1,0 METRO</v>
          </cell>
          <cell r="C578" t="str">
            <v>UN</v>
          </cell>
          <cell r="D578">
            <v>1877.14</v>
          </cell>
        </row>
        <row r="579">
          <cell r="A579" t="str">
            <v>23614/002</v>
          </cell>
          <cell r="B579" t="str">
            <v>PV TIPO "C/ GAVETA", DIMENSOES INTERNAS 1,0 X 1,0 X 1,5 M, C/SOBRETAM-</v>
          </cell>
          <cell r="C579" t="str">
            <v>UN</v>
          </cell>
          <cell r="D579">
            <v>1340.84</v>
          </cell>
        </row>
        <row r="580">
          <cell r="B580" t="str">
            <v>PA DE CONCRETO (REF. DR-02 - OBRAS RECIFE).</v>
          </cell>
        </row>
        <row r="581">
          <cell r="A581">
            <v>23615</v>
          </cell>
          <cell r="B581" t="str">
            <v>CAIXAS COLETORAS</v>
          </cell>
        </row>
        <row r="582">
          <cell r="A582" t="str">
            <v>23615/001</v>
          </cell>
          <cell r="B582" t="str">
            <v>CAIXA COLETORA, 1,20 X 1,20 X 1,50 M</v>
          </cell>
          <cell r="C582" t="str">
            <v>UN</v>
          </cell>
          <cell r="D582">
            <v>676.9</v>
          </cell>
        </row>
        <row r="583">
          <cell r="A583" t="str">
            <v>23615/002</v>
          </cell>
          <cell r="B583" t="str">
            <v>CAIXA COLETORA, 0,25 X 0,85 X 1,0 M (REF.DR-01/OBRAS RE)</v>
          </cell>
          <cell r="C583" t="str">
            <v>UN</v>
          </cell>
          <cell r="D583">
            <v>329.67</v>
          </cell>
        </row>
        <row r="584">
          <cell r="A584">
            <v>24242</v>
          </cell>
          <cell r="B584" t="str">
            <v>POCO TUBULAR D=1,5M X H=2,5M, REVESTIDO C/TUBOS CONCRETO</v>
          </cell>
        </row>
        <row r="585">
          <cell r="A585" t="str">
            <v>24242/001</v>
          </cell>
          <cell r="B585" t="str">
            <v>POCO TUBULAR D=1,5M X H=2,5M, REVESTIDO C/ANEIS DE CONCRETO D=1,5M</v>
          </cell>
          <cell r="C585" t="str">
            <v>UN</v>
          </cell>
          <cell r="D585">
            <v>989.88</v>
          </cell>
        </row>
        <row r="586">
          <cell r="B586" t="str">
            <v>FUNDO CONCRETO MAGRO E=10CM E TAMPA CONC ARM PRE-MOLDADA E=15CM</v>
          </cell>
        </row>
        <row r="587">
          <cell r="A587">
            <v>24259</v>
          </cell>
          <cell r="B587" t="str">
            <v>POCO SECO</v>
          </cell>
        </row>
        <row r="588">
          <cell r="A588" t="str">
            <v>24259/001</v>
          </cell>
          <cell r="B588" t="str">
            <v>POCO SECO, COM PROF.=1,50M, PARA RESERVATORIO APOIADO</v>
          </cell>
          <cell r="C588" t="str">
            <v>UN</v>
          </cell>
          <cell r="D588">
            <v>694.73</v>
          </cell>
        </row>
        <row r="589">
          <cell r="A589">
            <v>24270</v>
          </cell>
          <cell r="B589" t="str">
            <v>CAIXA DE ALVENARIA P/ PROTECAO DE REGISTRO</v>
          </cell>
        </row>
        <row r="590">
          <cell r="A590" t="str">
            <v>CÓDIGO</v>
          </cell>
          <cell r="B590" t="str">
            <v>|D E S C R I Ç Ã O                                                   |UN</v>
          </cell>
          <cell r="C590" t="str">
            <v>IDADE</v>
          </cell>
          <cell r="D590" t="str">
            <v>|CUSTO TOTAL</v>
          </cell>
        </row>
        <row r="591">
          <cell r="A591" t="str">
            <v>ÍNCULO.....:</v>
          </cell>
          <cell r="B591" t="str">
            <v>NACIONAL CAIXA</v>
          </cell>
        </row>
        <row r="593">
          <cell r="A593" t="str">
            <v>24270/001</v>
          </cell>
          <cell r="B593" t="str">
            <v>DIAMETRO REGISTRO &lt; 150 MM, ALTURA = 1,00 METRO</v>
          </cell>
          <cell r="C593" t="str">
            <v>UN</v>
          </cell>
          <cell r="D593">
            <v>52.19</v>
          </cell>
        </row>
        <row r="594">
          <cell r="A594">
            <v>26296</v>
          </cell>
          <cell r="B594" t="str">
            <v>POCO VISITA ANEL CONCRETO P/COLETOR ESGOTO SANITARIO</v>
          </cell>
        </row>
        <row r="595">
          <cell r="A595" t="str">
            <v>26296/001</v>
          </cell>
          <cell r="B595" t="str">
            <v>POCO VISITA ESG SANIT ANEIS CONCR PROF=80CM INCL DEGRAU EXCL</v>
          </cell>
          <cell r="C595" t="str">
            <v>UN</v>
          </cell>
          <cell r="D595">
            <v>151.4</v>
          </cell>
        </row>
        <row r="596">
          <cell r="B596" t="str">
            <v>TAMPAO FF(ESPECIFICACAO CEDAE)</v>
          </cell>
        </row>
        <row r="597">
          <cell r="A597" t="str">
            <v>26296/002</v>
          </cell>
          <cell r="B597" t="str">
            <v>POCO VISITA ESG SANIT ANEIS CONCR PROF=1M INCL DEGRAUS EXCL</v>
          </cell>
          <cell r="C597" t="str">
            <v>UN</v>
          </cell>
          <cell r="D597">
            <v>185.31</v>
          </cell>
        </row>
        <row r="598">
          <cell r="B598" t="str">
            <v>TAMPAO FF(ESPECIFICACAO CEDAE)</v>
          </cell>
        </row>
        <row r="599">
          <cell r="A599" t="str">
            <v>26296/011</v>
          </cell>
          <cell r="B599" t="str">
            <v>POCO VISITA ESG SANIT ANEIS CONCR PROF=60CM INCL DEGRAU EXCL</v>
          </cell>
          <cell r="C599" t="str">
            <v>UN</v>
          </cell>
          <cell r="D599">
            <v>135.09</v>
          </cell>
        </row>
        <row r="600">
          <cell r="B600" t="str">
            <v>TAMPAO FF(ESPECIF CEDAE)</v>
          </cell>
        </row>
        <row r="601">
          <cell r="A601" t="str">
            <v>26296/012</v>
          </cell>
          <cell r="B601" t="str">
            <v>POCO VISITA ESG SANIT ANEL CONCR PROF=1,05M INCL DEGRAU EXCL</v>
          </cell>
          <cell r="C601" t="str">
            <v>UN</v>
          </cell>
          <cell r="D601">
            <v>578.62</v>
          </cell>
        </row>
        <row r="602">
          <cell r="B602" t="str">
            <v>TAMPAO FF(ESPECIFICACAO CEDAE)</v>
          </cell>
        </row>
        <row r="603">
          <cell r="A603" t="str">
            <v>26296/013</v>
          </cell>
          <cell r="B603" t="str">
            <v>POCO VISITA ESG SANIT ANEL CONCR PROF=1,20M INCL DEGRAU EXCL</v>
          </cell>
          <cell r="C603" t="str">
            <v>UN</v>
          </cell>
          <cell r="D603">
            <v>628.23</v>
          </cell>
        </row>
        <row r="604">
          <cell r="B604" t="str">
            <v>TAMPAO FF(ESPECIFICACAO CEDAE)</v>
          </cell>
        </row>
        <row r="605">
          <cell r="A605" t="str">
            <v>26296/014</v>
          </cell>
          <cell r="B605" t="str">
            <v>POCO VISITA ESG SANIT ANEL CONCR PROF=1,40M INCL DEGRAU EXCL</v>
          </cell>
          <cell r="C605" t="str">
            <v>UN</v>
          </cell>
          <cell r="D605">
            <v>704.72</v>
          </cell>
        </row>
        <row r="606">
          <cell r="B606" t="str">
            <v>TAMPAO FF(ESPECIFICACAO CEDAE)</v>
          </cell>
        </row>
        <row r="607">
          <cell r="A607" t="str">
            <v>26296/015</v>
          </cell>
          <cell r="B607" t="str">
            <v>POCO VISITA ESG SANIT ANEL CONCR PROF=1.50M INCL DEGRAU EXCL</v>
          </cell>
          <cell r="C607" t="str">
            <v>UN</v>
          </cell>
          <cell r="D607">
            <v>744.72</v>
          </cell>
        </row>
        <row r="608">
          <cell r="B608" t="str">
            <v>TAMPAO FF(ESPECIFICACAO CEDAE)</v>
          </cell>
        </row>
        <row r="609">
          <cell r="A609" t="str">
            <v>26296/016</v>
          </cell>
          <cell r="B609" t="str">
            <v>POCO VISITA ESG SANIT ANEL CONCR PROF=1.60M INCL DEGRAU EXCL</v>
          </cell>
          <cell r="C609" t="str">
            <v>UN</v>
          </cell>
          <cell r="D609">
            <v>748.49</v>
          </cell>
        </row>
        <row r="610">
          <cell r="B610" t="str">
            <v>TAMPAO FF(ESPECIFICACAO CEDAE)</v>
          </cell>
        </row>
        <row r="611">
          <cell r="A611" t="str">
            <v>26296/017</v>
          </cell>
          <cell r="B611" t="str">
            <v>POCO VISITA ESG SANIT ANEL CONCR PROF=1.70M INCL DEGRAU EXCL</v>
          </cell>
          <cell r="C611" t="str">
            <v>UN</v>
          </cell>
          <cell r="D611">
            <v>798.95</v>
          </cell>
        </row>
        <row r="612">
          <cell r="B612" t="str">
            <v>TAMPAO FF(ESPECIFICACAO CEDAE)</v>
          </cell>
        </row>
        <row r="613">
          <cell r="A613" t="str">
            <v>26296/018</v>
          </cell>
          <cell r="B613" t="str">
            <v>POCO VISITA ESG SANIT ANEL CONCR PROF=2.00M INCL DEGRAU EXCL</v>
          </cell>
          <cell r="C613" t="str">
            <v>UN</v>
          </cell>
          <cell r="D613">
            <v>845.44</v>
          </cell>
        </row>
        <row r="614">
          <cell r="B614" t="str">
            <v>TAMPAO FF(ESPECIFICACAO CEDAE)</v>
          </cell>
        </row>
        <row r="615">
          <cell r="A615" t="str">
            <v>26296/019</v>
          </cell>
          <cell r="B615" t="str">
            <v>POCO VISITA ESG SANIT ANEL CONCR PROF=2.30M INCL DEGRAU EXCL</v>
          </cell>
          <cell r="C615" t="str">
            <v>UN</v>
          </cell>
          <cell r="D615">
            <v>905.34</v>
          </cell>
        </row>
        <row r="616">
          <cell r="B616" t="str">
            <v>TAMPAO FF(ESPECIFICACAO CEDAE)</v>
          </cell>
        </row>
        <row r="617">
          <cell r="A617" t="str">
            <v>26296/020</v>
          </cell>
          <cell r="B617" t="str">
            <v>POCO VISITA ESG SANIT ANEL CONCR PROF=2.60M INCL DEGRAU EXCL</v>
          </cell>
          <cell r="C617" t="str">
            <v>UN</v>
          </cell>
          <cell r="D617">
            <v>998.65</v>
          </cell>
        </row>
        <row r="618">
          <cell r="B618" t="str">
            <v>TAMPAO FF(ESPECIFICACAO CEDAE)</v>
          </cell>
        </row>
        <row r="619">
          <cell r="A619" t="str">
            <v>26296/021</v>
          </cell>
          <cell r="B619" t="str">
            <v>POCO VISITA ESG SANIT ANEL CONCR PROF=2.90M INCL DEGRAU EXCL</v>
          </cell>
          <cell r="C619" t="str">
            <v>UN</v>
          </cell>
          <cell r="D619">
            <v>1088.26</v>
          </cell>
        </row>
        <row r="620">
          <cell r="B620" t="str">
            <v>TAMPAO FF(ESPECIFICACAO CEDAE)</v>
          </cell>
        </row>
        <row r="621">
          <cell r="A621" t="str">
            <v>CÓDIGO</v>
          </cell>
          <cell r="B621" t="str">
            <v>|D E S C R I Ç Ã O                                                   |UN</v>
          </cell>
          <cell r="C621" t="str">
            <v>IDADE</v>
          </cell>
          <cell r="D621" t="str">
            <v>|CUSTO TOTAL</v>
          </cell>
        </row>
        <row r="622">
          <cell r="A622" t="str">
            <v>ÍNCULO.....:</v>
          </cell>
          <cell r="B622" t="str">
            <v>NACIONAL CAIXA</v>
          </cell>
        </row>
        <row r="624">
          <cell r="A624" t="str">
            <v>26296/022</v>
          </cell>
          <cell r="B624" t="str">
            <v>POCO VISITA ESG SANIT ANEL CONCR PROF=3.20M INCL DEGRAU EXCL</v>
          </cell>
          <cell r="C624" t="str">
            <v>UN</v>
          </cell>
          <cell r="D624">
            <v>1141.7</v>
          </cell>
        </row>
        <row r="625">
          <cell r="B625" t="str">
            <v>TAMPAO FF(ESPECIFICACAO CEDAE)</v>
          </cell>
        </row>
        <row r="626">
          <cell r="A626" t="str">
            <v>26296/023</v>
          </cell>
          <cell r="B626" t="str">
            <v>POCO VISITA ESG SANIT ANEL CONCR PROF=3.50M INCL DEGRAU EXCL</v>
          </cell>
          <cell r="C626" t="str">
            <v>UN</v>
          </cell>
          <cell r="D626">
            <v>1238.33</v>
          </cell>
        </row>
        <row r="627">
          <cell r="B627" t="str">
            <v>TAMPAO FF(ESPECIFICACAO CEDAE)</v>
          </cell>
        </row>
        <row r="628">
          <cell r="A628" t="str">
            <v>26296/024</v>
          </cell>
          <cell r="B628" t="str">
            <v>POCO VISITA ESG SANIT ANEL CONCR PROF=3.80M INCL DEGRAU EXCL</v>
          </cell>
          <cell r="C628" t="str">
            <v>UN</v>
          </cell>
          <cell r="D628">
            <v>1321.01</v>
          </cell>
        </row>
        <row r="629">
          <cell r="B629" t="str">
            <v>TAMPAO FF(ESPECIFICACAO CEDAE)</v>
          </cell>
        </row>
        <row r="630">
          <cell r="A630" t="str">
            <v>26296/025</v>
          </cell>
          <cell r="B630" t="str">
            <v>POCO VISITA ESG SANIT ANEL CONCR PROF=4.10M INCL DEGRAU EXCL</v>
          </cell>
          <cell r="C630" t="str">
            <v>UN</v>
          </cell>
          <cell r="D630">
            <v>1418.17</v>
          </cell>
        </row>
        <row r="631">
          <cell r="B631" t="str">
            <v>TAMPAO FF(ESPECIFICACAO CEDAE)</v>
          </cell>
        </row>
        <row r="632">
          <cell r="A632" t="str">
            <v>26296/026</v>
          </cell>
          <cell r="B632" t="str">
            <v>POCO VISITA ESG SANIT ANEL CONCR PROF=4.40M INCL DEGRAU EXCL</v>
          </cell>
          <cell r="C632" t="str">
            <v>UN</v>
          </cell>
          <cell r="D632">
            <v>1484.55</v>
          </cell>
        </row>
        <row r="633">
          <cell r="B633" t="str">
            <v>TAMPAO FF(ESPECIFICACAO CEDAE)</v>
          </cell>
        </row>
        <row r="634">
          <cell r="A634" t="str">
            <v>26296/027</v>
          </cell>
          <cell r="B634" t="str">
            <v>POCO VISITA ESG SANIT ANEL CONCR PROF=4.70M INCL DEGRAU EXCL</v>
          </cell>
          <cell r="C634" t="str">
            <v>UN</v>
          </cell>
          <cell r="D634">
            <v>1574.33</v>
          </cell>
        </row>
        <row r="635">
          <cell r="B635" t="str">
            <v>TAMPAO FF(ESPECIFICACAO CEDAE)</v>
          </cell>
        </row>
        <row r="636">
          <cell r="A636" t="str">
            <v>26296/028</v>
          </cell>
          <cell r="B636" t="str">
            <v>POCO VISITA ESG SANIT ANEL CONCR PROF=5.00M INCL DEGRAU EXCL</v>
          </cell>
          <cell r="C636" t="str">
            <v>UN</v>
          </cell>
          <cell r="D636">
            <v>1663.82</v>
          </cell>
        </row>
        <row r="637">
          <cell r="B637" t="str">
            <v>TAMPAO FF(ESPECIFICACAO CEDAE)</v>
          </cell>
        </row>
        <row r="638">
          <cell r="A638" t="str">
            <v>26296/029</v>
          </cell>
          <cell r="B638" t="str">
            <v>POCO VISITA ESG SANIT ANEL CONCR PROF=5.30M INCL DEGRAU EXCL</v>
          </cell>
          <cell r="C638" t="str">
            <v>UN</v>
          </cell>
          <cell r="D638">
            <v>1759.41</v>
          </cell>
        </row>
        <row r="639">
          <cell r="B639" t="str">
            <v>TAMPAO FF(ESPECIFICACAO CEDAE)</v>
          </cell>
        </row>
        <row r="640">
          <cell r="A640" t="str">
            <v>26296/030</v>
          </cell>
          <cell r="B640" t="str">
            <v>POCO VISITA ESG SANIT ANEL CONCR PROF=5.60M INCL DEGRAU EXCL</v>
          </cell>
          <cell r="C640" t="str">
            <v>UN</v>
          </cell>
          <cell r="D640">
            <v>1848.9</v>
          </cell>
        </row>
        <row r="641">
          <cell r="B641" t="str">
            <v>TAMPAO FF(ESPECIFICACAO CEDAE)</v>
          </cell>
        </row>
        <row r="642">
          <cell r="A642" t="str">
            <v>26296/031</v>
          </cell>
          <cell r="B642" t="str">
            <v>POCO VISITA ESG SANIT ANEL CONCR PROF=5.90M INCL DEGRAU EXCL</v>
          </cell>
          <cell r="C642" t="str">
            <v>UN</v>
          </cell>
          <cell r="D642">
            <v>1938.4</v>
          </cell>
        </row>
        <row r="643">
          <cell r="B643" t="str">
            <v>TAMPAO FF(ESPECIFICACAO CEDAE)</v>
          </cell>
        </row>
        <row r="644">
          <cell r="A644" t="str">
            <v>26296/032</v>
          </cell>
          <cell r="B644" t="str">
            <v>POCO VISITA ESG SANIT ANEL CONCR PROF=6.20M INCL DEGRAU EXCL</v>
          </cell>
          <cell r="C644" t="str">
            <v>UN</v>
          </cell>
          <cell r="D644">
            <v>2028.4</v>
          </cell>
        </row>
        <row r="645">
          <cell r="B645" t="str">
            <v>TAMPAO FF(ESPECIFICACAO CEDAE)</v>
          </cell>
        </row>
        <row r="646">
          <cell r="A646" t="str">
            <v>26296/033</v>
          </cell>
          <cell r="B646" t="str">
            <v>POCO VISITA ESG SANIT ANEL CONCR PROF=6.50M INCL DEGRAU EXCL</v>
          </cell>
          <cell r="C646" t="str">
            <v>UN</v>
          </cell>
          <cell r="D646">
            <v>2117.89</v>
          </cell>
        </row>
        <row r="647">
          <cell r="B647" t="str">
            <v>TAMPAO FF(ESPECIFICACAO CEDAE)</v>
          </cell>
        </row>
        <row r="648">
          <cell r="A648" t="str">
            <v>26296/034</v>
          </cell>
          <cell r="B648" t="str">
            <v>POCO VISITA ESG SANIT ANEL CONCR PROF=6.80M INCL DEGRAU EXCL</v>
          </cell>
          <cell r="C648" t="str">
            <v>UN</v>
          </cell>
          <cell r="D648">
            <v>2207.67</v>
          </cell>
        </row>
        <row r="649">
          <cell r="B649" t="str">
            <v>TAMPAO FF(ESPECIFICACAO CEDAE)</v>
          </cell>
        </row>
        <row r="650">
          <cell r="A650" t="str">
            <v>26296/035</v>
          </cell>
          <cell r="B650" t="str">
            <v>POCO VISITA ESG SANIT ANEL CONCR PROF=7.10M INCL DEGRAU EXCL</v>
          </cell>
          <cell r="C650" t="str">
            <v>UN</v>
          </cell>
          <cell r="D650">
            <v>2297.16</v>
          </cell>
        </row>
        <row r="651">
          <cell r="B651" t="str">
            <v>TAMPAO FF(ESPECIFICACAO CEDAE)</v>
          </cell>
        </row>
        <row r="652">
          <cell r="A652" t="str">
            <v>CÓDIGO</v>
          </cell>
          <cell r="B652" t="str">
            <v>|D E S C R I Ç Ã O                                                   |UN</v>
          </cell>
          <cell r="C652" t="str">
            <v>IDADE</v>
          </cell>
          <cell r="D652" t="str">
            <v>|CUSTO TOTAL</v>
          </cell>
        </row>
        <row r="653">
          <cell r="A653" t="str">
            <v>ÍNCULO.....:</v>
          </cell>
          <cell r="B653" t="str">
            <v>NACIONAL CAIXA</v>
          </cell>
        </row>
        <row r="655">
          <cell r="A655" t="str">
            <v>26296/037</v>
          </cell>
          <cell r="B655" t="str">
            <v>POCO VISITA ESG SANIT ANEL CONC PRE-MOLD PROF=1,20M C/TAMPAO</v>
          </cell>
          <cell r="C655" t="str">
            <v>UN</v>
          </cell>
          <cell r="D655">
            <v>731.37</v>
          </cell>
        </row>
        <row r="656">
          <cell r="B656" t="str">
            <v>FF TIPO MEDIO(AD)D=60CM 125KG/DEGRAUS FF/REJUNTAMENTO ANEIS/</v>
          </cell>
        </row>
        <row r="657">
          <cell r="B657" t="str">
            <v>REVEST LISO CALHA INTERNA C/ARG CIM/AREIA 1:4. BASE/BANQUETA</v>
          </cell>
        </row>
        <row r="658">
          <cell r="B658" t="str">
            <v>EM CONCR FCK=10MPA</v>
          </cell>
        </row>
        <row r="659">
          <cell r="A659" t="str">
            <v>26296/038</v>
          </cell>
          <cell r="B659" t="str">
            <v>POCO VISITA ESG SANIT ANEL CONC PRE-MOLD PROF=1,40M C/TAMPAO</v>
          </cell>
          <cell r="C659" t="str">
            <v>UN</v>
          </cell>
          <cell r="D659">
            <v>793.23</v>
          </cell>
        </row>
        <row r="660">
          <cell r="B660" t="str">
            <v>FF TIPO MEDIO(AD)D=60CM 125KG/DEGRAUS FF/REJUNTAMENTO ANEIS/</v>
          </cell>
        </row>
        <row r="661">
          <cell r="B661" t="str">
            <v>REVEST LISO CALHA INTERNA C/ARG CIM/AREIA 1:4. BASE/BANQUETA</v>
          </cell>
        </row>
        <row r="662">
          <cell r="B662" t="str">
            <v>EM CONCR FCK=10MPA</v>
          </cell>
        </row>
        <row r="663">
          <cell r="A663" t="str">
            <v>26296/039</v>
          </cell>
          <cell r="B663" t="str">
            <v>POCO VISITA ESG SANIT ANEL CONC PRE-MOLD PROF=1,50M C/TAMPAO</v>
          </cell>
          <cell r="C663" t="str">
            <v>UN</v>
          </cell>
          <cell r="D663">
            <v>857.69</v>
          </cell>
        </row>
        <row r="664">
          <cell r="B664" t="str">
            <v>FF TIPO MEDIO(AD)D=60CM 125KG/DEGRAUS FF/REJUNTAMENTO ANEIS/</v>
          </cell>
        </row>
        <row r="665">
          <cell r="B665" t="str">
            <v>REVEST LISO CALHA INTERNA C/ARG CIM/AREIA 1:4. BASE/BANQUETA</v>
          </cell>
        </row>
        <row r="666">
          <cell r="B666" t="str">
            <v>EM CONCR FCK=10MPA</v>
          </cell>
        </row>
        <row r="667">
          <cell r="A667" t="str">
            <v>26296/040</v>
          </cell>
          <cell r="B667" t="str">
            <v>POCO VISITA ESG SANIT ANEL CONC PRE-MOLD PROF=1,60M C/TAMPAO</v>
          </cell>
          <cell r="C667" t="str">
            <v>UN</v>
          </cell>
          <cell r="D667">
            <v>861.92</v>
          </cell>
        </row>
        <row r="668">
          <cell r="B668" t="str">
            <v>FF TIPO MEDIO(AD)D=60CM 125KG/DEGRAUS FF/REJUNTAMENTO ANEIS/</v>
          </cell>
        </row>
        <row r="669">
          <cell r="B669" t="str">
            <v>REVEST LISO CALHA INTERNA C/ARG CIM/AREIA 1:4. BASE/BANQUETA</v>
          </cell>
        </row>
        <row r="670">
          <cell r="B670" t="str">
            <v>EM CONCR FCK=10MPA</v>
          </cell>
        </row>
        <row r="671">
          <cell r="A671" t="str">
            <v>26296/041</v>
          </cell>
          <cell r="B671" t="str">
            <v>POCO VISITA ESG SANIT ANEL CONC PRE-MOLD PROF=1,70M C/TAMPAO</v>
          </cell>
          <cell r="C671" t="str">
            <v>UN</v>
          </cell>
          <cell r="D671">
            <v>873.16</v>
          </cell>
        </row>
        <row r="672">
          <cell r="B672" t="str">
            <v>FF TIPO MEDIO(AD)D=60CM 125KG/DEGRAUS FF/REJUNTAMENTO ANEIS/</v>
          </cell>
        </row>
        <row r="673">
          <cell r="B673" t="str">
            <v>REVEST LISO CALHA INTERNA C/ARG CIM/AREIA 1:4. BASE/BANQUETA</v>
          </cell>
        </row>
        <row r="674">
          <cell r="B674" t="str">
            <v>EM CONCR FCK=10MPA</v>
          </cell>
        </row>
        <row r="675">
          <cell r="A675" t="str">
            <v>26296/042</v>
          </cell>
          <cell r="B675" t="str">
            <v>POCO VISITA ESG SANIT ANEL CONC PRE-MOLD PROF=2,00M C/TAMPAO</v>
          </cell>
          <cell r="C675" t="str">
            <v>UN</v>
          </cell>
          <cell r="D675">
            <v>963.61</v>
          </cell>
        </row>
        <row r="676">
          <cell r="B676" t="str">
            <v>FF TIPO MEDIO(AD)D=60CM 125KG/DEGRAUS FF/REJUNTAMENTO ANEIS/</v>
          </cell>
        </row>
        <row r="677">
          <cell r="B677" t="str">
            <v>REVEST LISO CALHA INTERNA C/ARG CIM/AREIA 1:4. BASE/BANQUETA</v>
          </cell>
        </row>
        <row r="678">
          <cell r="B678" t="str">
            <v>EM CONCR FCK=10MPA</v>
          </cell>
        </row>
        <row r="679">
          <cell r="A679" t="str">
            <v>26296/043</v>
          </cell>
          <cell r="B679" t="str">
            <v>POCO VISITA ESG SANIT ANEL CONC PRE MOLD PROF=2,30M C/TAMPAO</v>
          </cell>
          <cell r="C679" t="str">
            <v>UN</v>
          </cell>
          <cell r="D679">
            <v>1016.15</v>
          </cell>
        </row>
        <row r="680">
          <cell r="B680" t="str">
            <v>FF TIPO MEDIO(AD)D=60CM 125KG/DEGRAUS FF/REJUNTAMENTO ANEIS/</v>
          </cell>
        </row>
        <row r="681">
          <cell r="B681" t="str">
            <v>REVEST LISO CALHA INTERNA C/ARG CIM/AREIA 1:4. BASE/BANQUETA</v>
          </cell>
        </row>
        <row r="682">
          <cell r="B682" t="str">
            <v>EM CONCR FCK=10MPA</v>
          </cell>
        </row>
        <row r="683">
          <cell r="A683" t="str">
            <v>CÓDIGO</v>
          </cell>
          <cell r="B683" t="str">
            <v>|D E S C R I Ç Ã O                                                   |UN</v>
          </cell>
          <cell r="C683" t="str">
            <v>IDADE</v>
          </cell>
          <cell r="D683" t="str">
            <v>|CUSTO TOTAL</v>
          </cell>
        </row>
        <row r="684">
          <cell r="A684" t="str">
            <v>ÍNCULO.....:</v>
          </cell>
          <cell r="B684" t="str">
            <v>NACIONAL CAIXA</v>
          </cell>
        </row>
        <row r="686">
          <cell r="A686" t="str">
            <v>26296/044</v>
          </cell>
          <cell r="B686" t="str">
            <v>POCO VISITA ESG SANIT ANEL CONC PRE-MOLD PROF=2,60M C/TAMPAO</v>
          </cell>
          <cell r="C686" t="str">
            <v>UN</v>
          </cell>
          <cell r="D686">
            <v>1106.5999999999999</v>
          </cell>
        </row>
        <row r="687">
          <cell r="B687" t="str">
            <v>FF TIPO MEDIO(AD)D=60CM 125KG/DEGRAUS FF/REJUNTAMENTO ANEIS/</v>
          </cell>
        </row>
        <row r="688">
          <cell r="B688" t="str">
            <v>REVEST LISO CALHA INTERNA C/ARG CIM/AREIA 1:4. BASE/BANQUETA</v>
          </cell>
        </row>
        <row r="689">
          <cell r="B689" t="str">
            <v>EM CONCR FCK=10MPA</v>
          </cell>
        </row>
        <row r="690">
          <cell r="A690" t="str">
            <v>26296/045</v>
          </cell>
          <cell r="B690" t="str">
            <v>POCO VISITA ESG SANIT ANEL CONC PRE-MOLD PROF=2,90M C/TAMPAO</v>
          </cell>
          <cell r="C690" t="str">
            <v>UN</v>
          </cell>
          <cell r="D690">
            <v>1197.04</v>
          </cell>
        </row>
        <row r="691">
          <cell r="B691" t="str">
            <v>FF TIPO MEDIO(AD) D=60CM 125KG/DEGRAUS FF/REJUNTAMENTO ANEIS/</v>
          </cell>
        </row>
        <row r="692">
          <cell r="B692" t="str">
            <v>REVEST LISO CALHA INTERNA C/ARG CIM/AREIA 1:4. BASE/BANQUETA</v>
          </cell>
        </row>
        <row r="693">
          <cell r="B693" t="str">
            <v>EM CONCR FCK=10MPA</v>
          </cell>
        </row>
        <row r="694">
          <cell r="A694" t="str">
            <v>26296/046</v>
          </cell>
          <cell r="B694" t="str">
            <v>POCO VISITA ESG SANIT ANEL CONC PRE-MOLD PROF=3,20M C/TAMPAO</v>
          </cell>
          <cell r="C694" t="str">
            <v>UN</v>
          </cell>
          <cell r="D694">
            <v>1264.3800000000001</v>
          </cell>
        </row>
        <row r="695">
          <cell r="B695" t="str">
            <v>FF TIPO MEDIO(AD)D=60CM 125KG/DEGRAUS FF/REJUNTAMENTOANEIS/</v>
          </cell>
        </row>
        <row r="696">
          <cell r="B696" t="str">
            <v>REVEST LISO CALHA INTERNA C/ARG CIM/AREIA 1:4. BASE/BANQUETA</v>
          </cell>
        </row>
        <row r="697">
          <cell r="B697" t="str">
            <v>EM CONCR FCK=10MPA</v>
          </cell>
        </row>
        <row r="698">
          <cell r="A698" t="str">
            <v>26296/047</v>
          </cell>
          <cell r="B698" t="str">
            <v>POCO VISITA ESG SANIT ANEL CONC PRE-MOLD PROF=3,50M C/TAMPAO</v>
          </cell>
          <cell r="C698" t="str">
            <v>UN</v>
          </cell>
          <cell r="D698">
            <v>1355.09</v>
          </cell>
        </row>
        <row r="699">
          <cell r="B699" t="str">
            <v>FF TIPO MEDIO(AD)D=60CM 125KG/DEGRAUS FF/REJUNTAMENTO/ANEIS/</v>
          </cell>
        </row>
        <row r="700">
          <cell r="B700" t="str">
            <v>REVEST LISO CALHA INTERNA C/ARG CIM/AREIA 1:4. BASE/BANQUETA</v>
          </cell>
        </row>
        <row r="701">
          <cell r="B701" t="str">
            <v>EM CONCR FCK=10MPA</v>
          </cell>
        </row>
        <row r="702">
          <cell r="A702" t="str">
            <v>26296/048</v>
          </cell>
          <cell r="B702" t="str">
            <v>POCO VISITA ESG SANIT ANEL CONC PRE-MOLD PROF=3,80M C/TAMPAO</v>
          </cell>
          <cell r="C702" t="str">
            <v>UN</v>
          </cell>
          <cell r="D702">
            <v>1445.71</v>
          </cell>
        </row>
        <row r="703">
          <cell r="B703" t="str">
            <v>FF TIPO MEDIO(AD)D=60CM 125KG/DEGRAUS FF/REJUNTAMENTO ANEIS/</v>
          </cell>
        </row>
        <row r="704">
          <cell r="B704" t="str">
            <v>REVEST LISO CALHA INTERNA C/ARG CIM/AREIA 1:4. BASE/BANQUETA</v>
          </cell>
        </row>
        <row r="705">
          <cell r="B705" t="str">
            <v>EM CONCR FCK=10MPA</v>
          </cell>
        </row>
        <row r="706">
          <cell r="A706" t="str">
            <v>26296/049</v>
          </cell>
          <cell r="B706" t="str">
            <v>POCO VISITA ESG SANIT ANEL CONC PRE-MOLD PROF=4,10M C/TAMPAO</v>
          </cell>
          <cell r="C706" t="str">
            <v>UN</v>
          </cell>
          <cell r="D706">
            <v>1510.86</v>
          </cell>
        </row>
        <row r="707">
          <cell r="B707" t="str">
            <v>FF TIPO MEDIO(AD)D=60CM 125KG/DEGRAUS FF/REJUNTAMENTO ANEIS/</v>
          </cell>
        </row>
        <row r="708">
          <cell r="B708" t="str">
            <v>REVEST LISO CALHA INTERNA C/ARG CIM/AREIA 1:4. BASE/BANQUETA</v>
          </cell>
        </row>
        <row r="709">
          <cell r="B709" t="str">
            <v>EM CONCR FCK=10MPA</v>
          </cell>
        </row>
        <row r="710">
          <cell r="A710" t="str">
            <v>26296/050</v>
          </cell>
          <cell r="B710" t="str">
            <v>POCO VISITA ESG SANIT ANEL CONC PRE MOLD PROF=4,40M C/TAMPAO</v>
          </cell>
          <cell r="C710" t="str">
            <v>UN</v>
          </cell>
          <cell r="D710">
            <v>1600.67</v>
          </cell>
        </row>
        <row r="711">
          <cell r="B711" t="str">
            <v>FF TIPO MEDIO(AD)D=60CM 125KG/DEGRAUS FF/REJUNTAMENTO ANEIS/</v>
          </cell>
        </row>
        <row r="712">
          <cell r="B712" t="str">
            <v>REVEST LISO CALHA INTERNA C/ARG CIM/AREIA 1:4. BASE/BANQUETA</v>
          </cell>
        </row>
        <row r="713">
          <cell r="B713" t="str">
            <v>EM CONCR FCK=10MPA</v>
          </cell>
        </row>
        <row r="714">
          <cell r="A714" t="str">
            <v>CÓDIGO</v>
          </cell>
          <cell r="B714" t="str">
            <v>|D E S C R I Ç Ã O                                                   |UN</v>
          </cell>
          <cell r="C714" t="str">
            <v>IDADE</v>
          </cell>
          <cell r="D714" t="str">
            <v>|CUSTO TOTAL</v>
          </cell>
        </row>
        <row r="715">
          <cell r="A715" t="str">
            <v>ÍNCULO.....:</v>
          </cell>
          <cell r="B715" t="str">
            <v>NACIONAL CAIXA</v>
          </cell>
        </row>
        <row r="717">
          <cell r="A717" t="str">
            <v>26296/051</v>
          </cell>
          <cell r="B717" t="str">
            <v>POCO VISITA ESG SANIT ANEL CONC PRE-MOLD PROF=4,70M C/TAMPAO</v>
          </cell>
          <cell r="C717" t="str">
            <v>UN</v>
          </cell>
          <cell r="D717">
            <v>1671.03</v>
          </cell>
        </row>
        <row r="718">
          <cell r="B718" t="str">
            <v>FF TIPO MEDIO(AD)D=60CM 125KG/DEGRAUS FF/REJUNTAMENTO ANEIS/</v>
          </cell>
        </row>
        <row r="719">
          <cell r="B719" t="str">
            <v>REVEST LISO CALHA INTERNA C/ARG CIM/AREIA 1:4. BASE/BANQUETA</v>
          </cell>
        </row>
        <row r="720">
          <cell r="B720" t="str">
            <v>EM CONCR FCK=10MPA</v>
          </cell>
        </row>
        <row r="721">
          <cell r="A721" t="str">
            <v>26296/052</v>
          </cell>
          <cell r="B721" t="str">
            <v>POCO VISITA ESG SANIT ANEL CONC PRE-MOLD PROF=5,00M C/TAMPAO</v>
          </cell>
          <cell r="C721" t="str">
            <v>UN</v>
          </cell>
          <cell r="D721">
            <v>1746.46</v>
          </cell>
        </row>
        <row r="722">
          <cell r="B722" t="str">
            <v>FF TIPO MEDIO(AD)D=60CM 125KG/DEGRAUS FF/REJUNTAMENTO ANEIS/</v>
          </cell>
        </row>
        <row r="723">
          <cell r="B723" t="str">
            <v>REVEST LISO CALHA INTERNA C/ARG CIM/AREIA 1:4. BASE/BANQUETA</v>
          </cell>
        </row>
        <row r="724">
          <cell r="B724" t="str">
            <v>EM CONCR FCK=10MPA</v>
          </cell>
        </row>
        <row r="725">
          <cell r="A725" t="str">
            <v>26296/053</v>
          </cell>
          <cell r="B725" t="str">
            <v>POCO VISITA ESG SANIT ANEL CONC PRE-MOLD PROF=0,80M C/TAMPAO</v>
          </cell>
          <cell r="C725" t="str">
            <v>UN</v>
          </cell>
          <cell r="D725">
            <v>315.97000000000003</v>
          </cell>
        </row>
        <row r="726">
          <cell r="B726" t="str">
            <v>FF TIPO MEDIO(AD)D=60CM 125KG/DEGRAUS FF/REJUNTAMENTO ANEIS/</v>
          </cell>
        </row>
        <row r="727">
          <cell r="B727" t="str">
            <v>REVEST LISO CALHA INTERNA C/ARG CIM/AREIA 1:4. BASE/BANQUETA</v>
          </cell>
        </row>
        <row r="728">
          <cell r="B728" t="str">
            <v>EM CONCR FCK=10MPA</v>
          </cell>
        </row>
        <row r="729">
          <cell r="A729" t="str">
            <v>26296/054</v>
          </cell>
          <cell r="B729" t="str">
            <v>CEDAE PV 1 ANEL E TAMPAO CONCRETO PREMOLDADO PROF=30CM D=60CM FUNDO EM</v>
          </cell>
          <cell r="C729" t="str">
            <v>UN</v>
          </cell>
          <cell r="D729">
            <v>75.28</v>
          </cell>
        </row>
        <row r="730">
          <cell r="B730" t="str">
            <v>CONCRETO SIMPLES 10MPA.</v>
          </cell>
        </row>
        <row r="731">
          <cell r="A731" t="str">
            <v>26296/055</v>
          </cell>
          <cell r="B731" t="str">
            <v>CEDAE PV ANEIS PREMOLDADOS PROF=0,9M D=60CM INCL DEGRAU FF EXCL TAMPAO</v>
          </cell>
          <cell r="C731" t="str">
            <v>UN</v>
          </cell>
          <cell r="D731">
            <v>151.04</v>
          </cell>
        </row>
        <row r="732">
          <cell r="A732" t="str">
            <v>26296/056</v>
          </cell>
          <cell r="B732" t="str">
            <v>CEDAE PV ANEIS PREMOLDADOS PROF=2,2M D=60CM INCL DEGRAU FF EXCL TAMPAO</v>
          </cell>
          <cell r="C732" t="str">
            <v>UN</v>
          </cell>
          <cell r="D732">
            <v>803.06</v>
          </cell>
        </row>
        <row r="733">
          <cell r="A733" t="str">
            <v>26296/057</v>
          </cell>
          <cell r="B733" t="str">
            <v>CEDAE PV ANEIS PREMOLDADOS PROF=2,4M D=60CM INCL DEGRAU FF EXCL TAMPAO</v>
          </cell>
          <cell r="C733" t="str">
            <v>UN</v>
          </cell>
          <cell r="D733">
            <v>943.15</v>
          </cell>
        </row>
        <row r="734">
          <cell r="A734" t="str">
            <v>26296/058</v>
          </cell>
          <cell r="B734" t="str">
            <v>CEDAE PV ANEIS PREMOLDADOS PROF=2,5M D=60CM INCL DEGRAU FF EXCL TAMPAO</v>
          </cell>
          <cell r="C734" t="str">
            <v>UN</v>
          </cell>
          <cell r="D734">
            <v>967.55</v>
          </cell>
        </row>
        <row r="735">
          <cell r="A735" t="str">
            <v>26296/059</v>
          </cell>
          <cell r="B735" t="str">
            <v>CEDAE PV ANEIS PREMOLDADOS PROF=2,8M D=60CM INCL DEGRAU FF EXCL TAMPAO</v>
          </cell>
          <cell r="C735" t="str">
            <v>UN</v>
          </cell>
          <cell r="D735">
            <v>1058.3900000000001</v>
          </cell>
        </row>
        <row r="736">
          <cell r="A736" t="str">
            <v>26296/060</v>
          </cell>
          <cell r="B736" t="str">
            <v>CEDAE PV ANEIS PREMOLDADOS PROF=3,1M D=60CM INCL DEGRAU FF EXCL TAMPAO</v>
          </cell>
          <cell r="C736" t="str">
            <v>UN</v>
          </cell>
          <cell r="D736">
            <v>1123.8900000000001</v>
          </cell>
        </row>
        <row r="737">
          <cell r="A737" t="str">
            <v>26296/061</v>
          </cell>
          <cell r="B737" t="str">
            <v>POÇO DE VISITA ESGOTO SANITÁRIO, EM ANEL DE CONCRETO, PROFUNDIDADE DE</v>
          </cell>
          <cell r="C737" t="str">
            <v>UN</v>
          </cell>
          <cell r="D737">
            <v>1226.93</v>
          </cell>
        </row>
        <row r="738">
          <cell r="B738" t="str">
            <v>4,0M, INCLUINDO DEGRAUS EM FºFº. EXCLUSIVE TAMPÃO DE FºFº.- FORN./ASSE</v>
          </cell>
        </row>
        <row r="739">
          <cell r="B739" t="str">
            <v>NT.</v>
          </cell>
        </row>
        <row r="740">
          <cell r="A740">
            <v>26558</v>
          </cell>
          <cell r="B740" t="str">
            <v>CAIXAS DE PASSAGEM EM ALVENARIA</v>
          </cell>
        </row>
        <row r="741">
          <cell r="A741" t="str">
            <v>26558/001</v>
          </cell>
          <cell r="B741" t="str">
            <v>CAIXA DE PASSAGEM C/40X40X60CM:TIJOLO MACICO 1 VEZ,S/TAMPA,</v>
          </cell>
          <cell r="C741" t="str">
            <v>UN</v>
          </cell>
          <cell r="D741">
            <v>176.59</v>
          </cell>
        </row>
        <row r="742">
          <cell r="B742" t="str">
            <v>REVEST C/ARG CIM/AREIA 1:4/FUNDO CONCR SIMPLES/CALHA INTERNA</v>
          </cell>
        </row>
        <row r="743">
          <cell r="A743" t="str">
            <v>26558/002</v>
          </cell>
          <cell r="B743" t="str">
            <v>CAIXA DE PASSAGEM C/40X60X60CM:TIJOLO MACICO 1 VEZ,S/TAMPA,</v>
          </cell>
          <cell r="C743" t="str">
            <v>UN</v>
          </cell>
          <cell r="D743">
            <v>210.82</v>
          </cell>
        </row>
        <row r="744">
          <cell r="B744" t="str">
            <v>REVEST C/ARG CIM/AREIA 1:4/FUNDO CONCR SIMPLES/CALHA INTERNA</v>
          </cell>
        </row>
        <row r="745">
          <cell r="A745" t="str">
            <v>CÓDIGO</v>
          </cell>
          <cell r="B745" t="str">
            <v>|D E S C R I Ç Ã O                                                   |UN</v>
          </cell>
          <cell r="C745" t="str">
            <v>IDADE</v>
          </cell>
          <cell r="D745" t="str">
            <v>|CUSTO TOTAL</v>
          </cell>
        </row>
        <row r="746">
          <cell r="A746" t="str">
            <v>ÍNCULO.....:</v>
          </cell>
          <cell r="B746" t="str">
            <v>NACIONAL CAIXA</v>
          </cell>
        </row>
        <row r="748">
          <cell r="A748" t="str">
            <v>26558/003</v>
          </cell>
          <cell r="B748" t="str">
            <v>CAIXA DE PASSAGEM C/60X60X80CM:TIJOLO MACICO 1 VEZ,S/TAMPA,</v>
          </cell>
          <cell r="C748" t="str">
            <v>UN</v>
          </cell>
          <cell r="D748">
            <v>303.94</v>
          </cell>
        </row>
        <row r="749">
          <cell r="B749" t="str">
            <v>REVEST C/ARG CIM/AREIA 1:4/FUNDO CONCR SIMPLES/CALHA INTERNA</v>
          </cell>
        </row>
        <row r="750">
          <cell r="A750" t="str">
            <v>26558/004</v>
          </cell>
          <cell r="B750" t="str">
            <v>CAIXA DE PASSAGEM C/60X60X100CM:TIJOLO MACICO 1 VEZ,S/TAMPA,</v>
          </cell>
          <cell r="C750" t="str">
            <v>UN</v>
          </cell>
          <cell r="D750">
            <v>408.6</v>
          </cell>
        </row>
        <row r="751">
          <cell r="B751" t="str">
            <v>REVEST C/ARG CIM/AREIA 1:4/FUNDO CONCR SIMPLES/CALHA INTERNA</v>
          </cell>
        </row>
        <row r="752">
          <cell r="A752" t="str">
            <v>26558/005</v>
          </cell>
          <cell r="B752" t="str">
            <v>CX PASSAGEM 40X40X60CM:TIJOLO MACICO 1 VEZ,C/TAMPA CONCR ARM</v>
          </cell>
          <cell r="C752" t="str">
            <v>UN</v>
          </cell>
          <cell r="D752">
            <v>231.25</v>
          </cell>
        </row>
        <row r="753">
          <cell r="B753" t="str">
            <v>15MPA E=10CM/REVEST CX C/ARG CIM/AREIA 1:4/FUNDO CONCR SIMPL/</v>
          </cell>
        </row>
        <row r="754">
          <cell r="B754" t="str">
            <v>/CALHA INTERNA</v>
          </cell>
        </row>
        <row r="755">
          <cell r="A755" t="str">
            <v>26558/006</v>
          </cell>
          <cell r="B755" t="str">
            <v>CX PASSAGEM 40X60X60CM:TIJOLO MACICO 1 VEZ,C/TAMPA CONCR ARM</v>
          </cell>
          <cell r="C755" t="str">
            <v>UN</v>
          </cell>
          <cell r="D755">
            <v>280.42</v>
          </cell>
        </row>
        <row r="756">
          <cell r="B756" t="str">
            <v>15MPA E=10CM/REVEST CX C/ARG CIM/AREIA 1:4/FUNDO CONCR SIMPL/</v>
          </cell>
        </row>
        <row r="757">
          <cell r="B757" t="str">
            <v>/CALHA INTERNA</v>
          </cell>
        </row>
        <row r="758">
          <cell r="A758" t="str">
            <v>26558/007</v>
          </cell>
          <cell r="B758" t="str">
            <v>CX PASSAGEM 60X60X80CM:TIJOLO MACICO 1 VEZ,C/TAMPA CONCR ARM</v>
          </cell>
          <cell r="C758" t="str">
            <v>UN</v>
          </cell>
          <cell r="D758">
            <v>383.01</v>
          </cell>
        </row>
        <row r="759">
          <cell r="B759" t="str">
            <v>15MPA E=10CM/REVEST CX C/ARG CIM/AREIA 1:4/FUNDO CONCR SIMPL/</v>
          </cell>
        </row>
        <row r="760">
          <cell r="B760" t="str">
            <v>/CALHA INTERNA</v>
          </cell>
        </row>
        <row r="761">
          <cell r="A761" t="str">
            <v>26558/008</v>
          </cell>
          <cell r="B761" t="str">
            <v>CX PASSAGEM 60X60X100CM:TIJOLO MACICO 1VEZ,C/TAMPA CONCR ARM</v>
          </cell>
          <cell r="C761" t="str">
            <v>UN</v>
          </cell>
          <cell r="D761">
            <v>487.68</v>
          </cell>
        </row>
        <row r="762">
          <cell r="B762" t="str">
            <v>15MPA E=10CM/REVEST CX C/ARG CIM/AREIA 1:4/FUNDO CONCR SIMPL/</v>
          </cell>
        </row>
        <row r="763">
          <cell r="B763" t="str">
            <v>/CALHA INTERNA</v>
          </cell>
        </row>
        <row r="764">
          <cell r="A764">
            <v>26560</v>
          </cell>
          <cell r="B764" t="str">
            <v>POCO VISITA CONCRETO ARMADO P/COLETOR AGUAS PLUVIAIS</v>
          </cell>
        </row>
        <row r="765">
          <cell r="A765" t="str">
            <v>26560/001</v>
          </cell>
          <cell r="B765" t="str">
            <v>POCO VISITA AG PLUV:CONC ARM 1X1X1,40M COLETOR D=40 A 50CM</v>
          </cell>
          <cell r="C765" t="str">
            <v>UN</v>
          </cell>
          <cell r="D765">
            <v>1189.6300000000001</v>
          </cell>
        </row>
        <row r="766">
          <cell r="B766" t="str">
            <v>PAREDE E=15CM BASE CONC FCK=10MPA REVEST C/ARG CIM/AREIA 1:4</v>
          </cell>
        </row>
        <row r="767">
          <cell r="B767" t="str">
            <v>DEGRAUS FF INCL FORN TODOS MATERIAIS</v>
          </cell>
        </row>
        <row r="768">
          <cell r="A768" t="str">
            <v>26560/002</v>
          </cell>
          <cell r="B768" t="str">
            <v>POCO VISITA AG PLUV:CONC ARM 1,10X1,10X1,40M COLETOR D=60CM</v>
          </cell>
          <cell r="C768" t="str">
            <v>UN</v>
          </cell>
          <cell r="D768">
            <v>1374.48</v>
          </cell>
        </row>
        <row r="769">
          <cell r="B769" t="str">
            <v>PAREDE E=15CM BASE CONC FCK=10MPA REVEST C/ARG CIM/AREIA 1:4</v>
          </cell>
        </row>
        <row r="770">
          <cell r="B770" t="str">
            <v>DEGRAUS FF INCL FORN TODOS MATERIAIS</v>
          </cell>
        </row>
        <row r="771">
          <cell r="A771" t="str">
            <v>26560/003</v>
          </cell>
          <cell r="B771" t="str">
            <v>POCO VISITA AG PLUV:CONC ARM 1,20X1,20X1,40M COLETOR D=70CM</v>
          </cell>
          <cell r="C771" t="str">
            <v>UN</v>
          </cell>
          <cell r="D771">
            <v>1494.32</v>
          </cell>
        </row>
        <row r="772">
          <cell r="B772" t="str">
            <v>PAREDE E=15CM BASE CONC FCK=10MPA REVEST C/ARG CIM/AREIA 1:4</v>
          </cell>
        </row>
        <row r="773">
          <cell r="B773" t="str">
            <v>DEGRAUS FF INCL FORN TODOS MATERIAIS</v>
          </cell>
        </row>
        <row r="774">
          <cell r="A774" t="str">
            <v>26560/004</v>
          </cell>
          <cell r="B774" t="str">
            <v>POCO VISITA AG PLUV:CONC ARM 1,30X1,30X1,40M COLETOR D=80CM</v>
          </cell>
          <cell r="C774" t="str">
            <v>UN</v>
          </cell>
          <cell r="D774">
            <v>1682.74</v>
          </cell>
        </row>
        <row r="775">
          <cell r="B775" t="str">
            <v>PAREDE E=15CM BASE CONC FCK=10MPA REVEST C/ARG CIM/AREIA 1:4</v>
          </cell>
        </row>
        <row r="776">
          <cell r="A776" t="str">
            <v>CÓDIGO</v>
          </cell>
          <cell r="B776" t="str">
            <v>|D E S C R I Ç Ã O                                                   |UN</v>
          </cell>
          <cell r="C776" t="str">
            <v>IDADE</v>
          </cell>
          <cell r="D776" t="str">
            <v>|CUSTO TOTAL</v>
          </cell>
        </row>
        <row r="777">
          <cell r="A777" t="str">
            <v>ÍNCULO.....:</v>
          </cell>
          <cell r="B777" t="str">
            <v>NACIONAL CAIXA</v>
          </cell>
        </row>
        <row r="779">
          <cell r="B779" t="str">
            <v>DEGRAUS FF INCL FORN TODOS MATERIAIS</v>
          </cell>
        </row>
        <row r="780">
          <cell r="A780" t="str">
            <v>26560/005</v>
          </cell>
          <cell r="B780" t="str">
            <v>POCO VISITA CONCRETO ARMADO P/AG PLUV 1,40X1,40X1,50M COLETOR D=90CM</v>
          </cell>
          <cell r="C780" t="str">
            <v>UN</v>
          </cell>
          <cell r="D780">
            <v>1967.4</v>
          </cell>
        </row>
        <row r="781">
          <cell r="B781" t="str">
            <v>PAREDE E=15CM BASE CONCRETO FCK=10MPA REVESTIDO C/ARG CIM/AREIA 1:4</v>
          </cell>
        </row>
        <row r="782">
          <cell r="B782" t="str">
            <v>DEGRAUS FF INCL FORN TODOS MATERIAIS</v>
          </cell>
        </row>
        <row r="783">
          <cell r="A783" t="str">
            <v>26560/006</v>
          </cell>
          <cell r="B783" t="str">
            <v>POCO VISITA AG PLUV:CONC ARM 1,50X1,50X1,60M COLETOR D=1M PA</v>
          </cell>
          <cell r="C783" t="str">
            <v>UN</v>
          </cell>
          <cell r="D783">
            <v>2165.5500000000002</v>
          </cell>
        </row>
        <row r="784">
          <cell r="B784" t="str">
            <v>REDE E=15CM BASE CONC FCK=10MPA REVEST C/ARG CIM/AREIA 1:4</v>
          </cell>
        </row>
        <row r="785">
          <cell r="B785" t="str">
            <v>DEGRAUS FF INCL FORN TODOS MATERIAIS</v>
          </cell>
        </row>
        <row r="786">
          <cell r="A786" t="str">
            <v>26560/007</v>
          </cell>
          <cell r="B786" t="str">
            <v>POCO VISITA AG PLUV:CONC ARM 1,60X1,60X1,70M COLETOR D=1,10M</v>
          </cell>
          <cell r="C786" t="str">
            <v>UN</v>
          </cell>
          <cell r="D786">
            <v>2351.73</v>
          </cell>
        </row>
        <row r="787">
          <cell r="B787" t="str">
            <v>PAREDE E=15CM BASE CONC FCK=10MPA REVEST C/ARG CIM/AREIA 1:4</v>
          </cell>
        </row>
        <row r="788">
          <cell r="B788" t="str">
            <v>DEGRAUS FF INCL FORN TODOS MATERIAIS</v>
          </cell>
        </row>
        <row r="789">
          <cell r="A789" t="str">
            <v>26560/008</v>
          </cell>
          <cell r="B789" t="str">
            <v>POCO VISITA AG PLUV:CONC ARM 1,70X1,70X1,80M COLETOR D=1,20M</v>
          </cell>
          <cell r="C789" t="str">
            <v>UN</v>
          </cell>
          <cell r="D789">
            <v>2532.16</v>
          </cell>
        </row>
        <row r="790">
          <cell r="B790" t="str">
            <v>PAREDE E=15CM BASE CONC FCK=10MPA REVEST C/ARG CIM/AREIA 1:4</v>
          </cell>
        </row>
        <row r="791">
          <cell r="B791" t="str">
            <v>DEGRAUS FF INCL FORN TODOS MATERIAIS</v>
          </cell>
        </row>
        <row r="792">
          <cell r="A792">
            <v>26561</v>
          </cell>
          <cell r="B792" t="str">
            <v>CAIXA RALO "BOCA DE LOBO" EM ALVENARIA C/GRELHA FERRO</v>
          </cell>
        </row>
        <row r="793">
          <cell r="A793" t="str">
            <v>26561/001</v>
          </cell>
          <cell r="B793" t="str">
            <v>CAIXA DE RALO "BOCA DE LOBO" 90X120X150CM/GRELHA FF 135KG ALVEN TIJOLO</v>
          </cell>
          <cell r="C793" t="str">
            <v>UN</v>
          </cell>
          <cell r="D793">
            <v>775.55</v>
          </cell>
        </row>
        <row r="794">
          <cell r="B794" t="str">
            <v>MACICO 1 VEZ/REVESTIMENTO DA CAIXA C/ARGAM CIMENTO/AREIA 1:4/BASE EM</v>
          </cell>
        </row>
        <row r="795">
          <cell r="B795" t="str">
            <v>CONCRETO SIMPLES FCK=10MPA</v>
          </cell>
        </row>
        <row r="796">
          <cell r="A796" t="str">
            <v>26561/002</v>
          </cell>
          <cell r="B796" t="str">
            <v>CAIXA DE RALO "BOCA DE LOBO" 30X 90X 90CM/GRELHA FF 135KG ALV TIJOLO</v>
          </cell>
          <cell r="C796" t="str">
            <v>UN</v>
          </cell>
          <cell r="D796">
            <v>556.6</v>
          </cell>
        </row>
        <row r="797">
          <cell r="B797" t="str">
            <v>MACICO 1 VEZ/REVESTIMENTO CAIXA C/ARGAMASSA CIMENTO/AREIA 1:4/BASE EM</v>
          </cell>
        </row>
        <row r="798">
          <cell r="B798" t="str">
            <v>CONCRETO SIMPLES FCK=10MPA</v>
          </cell>
        </row>
        <row r="799">
          <cell r="A799" t="str">
            <v>26561/003</v>
          </cell>
          <cell r="B799" t="str">
            <v>CAIXA DE RALO "BOCA DE LOBO" 30X 90X 90CM/GRELHA FF 135KG/BOCA LOBO FF</v>
          </cell>
          <cell r="C799" t="str">
            <v>UN</v>
          </cell>
          <cell r="D799">
            <v>568.15</v>
          </cell>
        </row>
        <row r="800">
          <cell r="B800" t="str">
            <v>80KG EM ALVEN TIJ MACICO 1 VEZ/REVESTIMENTO CAIXA C/ARG CIM/AREIA 1:4</v>
          </cell>
        </row>
        <row r="801">
          <cell r="B801" t="str">
            <v>BASE CONCRETO SIMPLES FCK=10MPA</v>
          </cell>
        </row>
        <row r="802">
          <cell r="A802" t="str">
            <v>26561/004</v>
          </cell>
          <cell r="B802" t="str">
            <v>CAIXA DE RALO "BOCA LOBO" 30X90X90CM/GRELHA FF 135KG C/ESCAV/REATERRO</v>
          </cell>
          <cell r="C802" t="str">
            <v>UN</v>
          </cell>
          <cell r="D802">
            <v>576.6</v>
          </cell>
        </row>
        <row r="803">
          <cell r="B803" t="str">
            <v>E RETIRADA MATERIAL EXCEDENTE ATE 20M, EM ALV TIJ MACICO 1 VEZ,</v>
          </cell>
        </row>
        <row r="804">
          <cell r="B804" t="str">
            <v>REVESTIMENTO DA CAIXA C/ARGAMASSA CIM/AREIA 1:4, BASE EM CONCRETO</v>
          </cell>
        </row>
        <row r="805">
          <cell r="B805" t="str">
            <v>SIMPLES FCK=10MPA</v>
          </cell>
        </row>
        <row r="806">
          <cell r="A806">
            <v>37</v>
          </cell>
          <cell r="B806" t="str">
            <v>MEIO FIO, LINHA D'AGUA E SARJERTA</v>
          </cell>
        </row>
        <row r="807">
          <cell r="A807" t="str">
            <v>CÓDIGO</v>
          </cell>
          <cell r="B807" t="str">
            <v>|D E S C R I Ç Ã O                                                   |UN</v>
          </cell>
          <cell r="C807" t="str">
            <v>IDADE</v>
          </cell>
          <cell r="D807" t="str">
            <v>|CUSTO TOTAL</v>
          </cell>
        </row>
        <row r="808">
          <cell r="A808" t="str">
            <v>ÍNCULO.....:</v>
          </cell>
          <cell r="B808" t="str">
            <v>NACIONAL CAIXA</v>
          </cell>
        </row>
        <row r="810">
          <cell r="A810">
            <v>11519</v>
          </cell>
          <cell r="B810" t="str">
            <v>MEIO-FIO COM SARJETA, EXECUTADO COM EXTRUSORA</v>
          </cell>
        </row>
        <row r="811">
          <cell r="A811" t="str">
            <v>11519/001</v>
          </cell>
          <cell r="B811" t="str">
            <v>MEIO-FIO COM SARJETA, EXECUTADO C/EXTRUSORA (SARJETA 30X8CM</v>
          </cell>
          <cell r="C811" t="str">
            <v>M</v>
          </cell>
          <cell r="D811">
            <v>18.52</v>
          </cell>
        </row>
        <row r="812">
          <cell r="B812" t="str">
            <v>MEIO-FIO 15X10CM X H=23CM), INCLUI ESC.E ACERTO FAIXA 0,45M</v>
          </cell>
        </row>
        <row r="813">
          <cell r="A813">
            <v>23404</v>
          </cell>
          <cell r="B813" t="str">
            <v>MEIO-FIO</v>
          </cell>
        </row>
        <row r="814">
          <cell r="A814" t="str">
            <v>23404/001</v>
          </cell>
          <cell r="B814" t="str">
            <v>MEIO-FIO DE CONCRETO PRE-MOLDADO,REJUNTADO C/ARGAMASSA DE CIMENTO E</v>
          </cell>
          <cell r="C814" t="str">
            <v>M</v>
          </cell>
          <cell r="D814">
            <v>18.350000000000001</v>
          </cell>
        </row>
        <row r="815">
          <cell r="B815" t="str">
            <v>AREIA, TRACO 1:4</v>
          </cell>
        </row>
        <row r="816">
          <cell r="A816" t="str">
            <v>23404/002</v>
          </cell>
          <cell r="B816" t="str">
            <v>MEIO-FIO EM PEDRA GRANITICA, REJUNTADO C/ARGAMASSA CIMENTO E AREIA 1:3</v>
          </cell>
          <cell r="C816" t="str">
            <v>M</v>
          </cell>
          <cell r="D816">
            <v>12.18</v>
          </cell>
        </row>
        <row r="817">
          <cell r="A817">
            <v>23405</v>
          </cell>
          <cell r="B817" t="str">
            <v>SARJETA -  CONCRETO ESTRUTURAL</v>
          </cell>
        </row>
        <row r="818">
          <cell r="A818" t="str">
            <v>23405/001</v>
          </cell>
          <cell r="B818" t="str">
            <v>SARJETA DE CONCRETO ESTRUTURAL USINADO, E = 5 CM, L = 50 CM</v>
          </cell>
          <cell r="C818" t="str">
            <v>M</v>
          </cell>
          <cell r="D818">
            <v>9.1199999999999992</v>
          </cell>
        </row>
        <row r="819">
          <cell r="A819" t="str">
            <v>23405/002</v>
          </cell>
          <cell r="B819" t="str">
            <v>SARJETA DE CONCRETO ESTRUTURAL NAO USINADO, E = 8 CM, L = 40 CM</v>
          </cell>
          <cell r="C819" t="str">
            <v>M</v>
          </cell>
          <cell r="D819">
            <v>20.329999999999998</v>
          </cell>
        </row>
        <row r="820">
          <cell r="A820">
            <v>23560</v>
          </cell>
          <cell r="B820" t="str">
            <v>LINHA D AGUA EM PARALELEPIPEDOS GRANITICO</v>
          </cell>
        </row>
        <row r="821">
          <cell r="A821" t="str">
            <v>23560/001</v>
          </cell>
          <cell r="B821" t="str">
            <v>LINHA D AGUA EM PARALELEPIPEDOS GRANITICOS, REJUNTADOS C/ AR</v>
          </cell>
          <cell r="C821" t="str">
            <v>M</v>
          </cell>
          <cell r="D821">
            <v>15.95</v>
          </cell>
        </row>
        <row r="822">
          <cell r="B822" t="str">
            <v>CIMENTO E AREIA TRACO 1:3</v>
          </cell>
        </row>
        <row r="823">
          <cell r="A823">
            <v>23606</v>
          </cell>
          <cell r="B823" t="str">
            <v>CONSTRUCAO DE MEIO-FIO E LINHA D AGU</v>
          </cell>
        </row>
        <row r="824">
          <cell r="A824" t="str">
            <v>23606/001</v>
          </cell>
          <cell r="B824" t="str">
            <v>CONSTRUCAO DE MEIO-FIO DE PEDRAS GRANITICAS, REJUNTADO C/ ARGAMASSA DE</v>
          </cell>
          <cell r="C824" t="str">
            <v>M</v>
          </cell>
          <cell r="D824">
            <v>28.95</v>
          </cell>
        </row>
        <row r="825">
          <cell r="B825" t="str">
            <v>CIMENTO E AREIA 1:2 E LINHA D AGUA DE PARALELEPIPEDOS,ASSENTADOS SOBRE</v>
          </cell>
        </row>
        <row r="826">
          <cell r="B826" t="str">
            <v>MISTURA DE CIMENTO E AREIA 1:6, C/ 6,0 CM DE ESPESSURA E REJUNTADOS C/</v>
          </cell>
        </row>
        <row r="827">
          <cell r="B827" t="str">
            <v>ARGAMASSA DE CIMENTO E AREIA 1:2, INCLUSIV</v>
          </cell>
        </row>
        <row r="828">
          <cell r="A828">
            <v>55833</v>
          </cell>
          <cell r="B828" t="str">
            <v>AQUISICAO E ASSENTAMENTO DE GRELHA FOFO (0,29X0,87 M) SOBRE SARGETA.</v>
          </cell>
          <cell r="C828" t="str">
            <v>UN</v>
          </cell>
          <cell r="D828">
            <v>134.43</v>
          </cell>
        </row>
        <row r="829">
          <cell r="A829">
            <v>266</v>
          </cell>
          <cell r="B829" t="str">
            <v>GALERIAS PLUVIAIS</v>
          </cell>
        </row>
        <row r="830">
          <cell r="A830">
            <v>71567</v>
          </cell>
          <cell r="B830" t="str">
            <v>TUBO DE CONCRETO ARMADO</v>
          </cell>
        </row>
        <row r="831">
          <cell r="A831" t="str">
            <v>71567/001</v>
          </cell>
          <cell r="B831" t="str">
            <v>TUBO DE CONCRETO ARMADO, CLASSE C-3, DIAM.= 400MM, PARA GALERIA DE ÁGU</v>
          </cell>
          <cell r="C831" t="str">
            <v>M</v>
          </cell>
          <cell r="D831">
            <v>79.8</v>
          </cell>
        </row>
        <row r="832">
          <cell r="B832" t="str">
            <v>AS PLUVIAIS, COM REJUNTAMENTO EM ARGAMASSA DE CIM / AREIA, TRAÇO 1: 4.</v>
          </cell>
        </row>
        <row r="833">
          <cell r="B833" t="str">
            <v>ATERRO COMPAC.ATÉ A GERATRIZ SUPERIOR DO TUBO. FORNECIMENTO / ASSENTA</v>
          </cell>
        </row>
        <row r="834">
          <cell r="B834" t="str">
            <v>MENTO</v>
          </cell>
        </row>
        <row r="835">
          <cell r="A835">
            <v>317</v>
          </cell>
          <cell r="B835" t="str">
            <v>BUEIROS</v>
          </cell>
        </row>
        <row r="836">
          <cell r="A836">
            <v>11515</v>
          </cell>
          <cell r="B836" t="str">
            <v>CONSTRUCAO DE FOSSA SEPTICA TIPO OMS</v>
          </cell>
        </row>
        <row r="837">
          <cell r="A837" t="str">
            <v>11515/001</v>
          </cell>
          <cell r="B837" t="str">
            <v>D INT = 200 CM, H INT = 240 CM</v>
          </cell>
          <cell r="C837" t="str">
            <v>UN</v>
          </cell>
          <cell r="D837">
            <v>1454.37</v>
          </cell>
        </row>
        <row r="838">
          <cell r="A838" t="str">
            <v>CÓDIGO</v>
          </cell>
          <cell r="B838" t="str">
            <v>|D E S C R I Ç Ã O                                                   |UN</v>
          </cell>
          <cell r="C838" t="str">
            <v>IDADE</v>
          </cell>
          <cell r="D838" t="str">
            <v>|CUSTO TOTAL</v>
          </cell>
        </row>
        <row r="839">
          <cell r="A839" t="str">
            <v>ÍNCULO.....:</v>
          </cell>
          <cell r="B839" t="str">
            <v>NACIONAL CAIXA</v>
          </cell>
        </row>
        <row r="841">
          <cell r="A841">
            <v>11516</v>
          </cell>
          <cell r="B841" t="str">
            <v>CONSTRUCAO DE SUMIDOURO</v>
          </cell>
        </row>
        <row r="842">
          <cell r="A842" t="str">
            <v>11516/001</v>
          </cell>
          <cell r="B842" t="str">
            <v>P/EFLUENTE LIQUIDO DA FOSSA SEPTICA, D INT = 300CM / H INT = 660 CM</v>
          </cell>
          <cell r="C842" t="str">
            <v>UN</v>
          </cell>
          <cell r="D842">
            <v>8920.3700000000008</v>
          </cell>
        </row>
        <row r="843">
          <cell r="A843">
            <v>26280</v>
          </cell>
          <cell r="B843" t="str">
            <v>CONSTRUCAO DE BUEIROS C/MANILHAS DE CONCRETO</v>
          </cell>
        </row>
        <row r="844">
          <cell r="A844" t="str">
            <v>26280/001</v>
          </cell>
          <cell r="B844" t="str">
            <v>MANILHAS EM COCRETO SIMPLES, D = 300 MM</v>
          </cell>
          <cell r="C844" t="str">
            <v>M</v>
          </cell>
          <cell r="D844">
            <v>75.099999999999994</v>
          </cell>
        </row>
        <row r="845">
          <cell r="A845" t="str">
            <v>26280/002</v>
          </cell>
          <cell r="B845" t="str">
            <v>MANILHAS EM CONCRETO ARMADO, D = 600 MM</v>
          </cell>
          <cell r="C845" t="str">
            <v>M</v>
          </cell>
          <cell r="D845">
            <v>454.78</v>
          </cell>
        </row>
        <row r="846">
          <cell r="A846" t="str">
            <v>26280/003</v>
          </cell>
          <cell r="B846" t="str">
            <v>MANILHAS EM CONCRETO ARMADO, D = 1000 MM</v>
          </cell>
          <cell r="C846" t="str">
            <v>M</v>
          </cell>
          <cell r="D846">
            <v>992.98</v>
          </cell>
        </row>
        <row r="847">
          <cell r="A847">
            <v>41653</v>
          </cell>
          <cell r="B847" t="str">
            <v>CORPO BUEIRO SIMPLES TUBUL CONCRETO D=60CM ASSENTE BERCO CONCR CICLOP</v>
          </cell>
          <cell r="C847" t="str">
            <v>M</v>
          </cell>
          <cell r="D847">
            <v>129.79</v>
          </cell>
        </row>
        <row r="848">
          <cell r="A848">
            <v>41657</v>
          </cell>
          <cell r="B848" t="str">
            <v>CORPO BUEIRO SIMPLES TUBUL CONCRETO D=80CM ASSENTE BERCO CONCR CICLOP</v>
          </cell>
          <cell r="C848" t="str">
            <v>M</v>
          </cell>
          <cell r="D848">
            <v>233.46</v>
          </cell>
        </row>
        <row r="849">
          <cell r="A849">
            <v>41658</v>
          </cell>
          <cell r="B849" t="str">
            <v>CORPO BUEIRO SIMPLES TUBUL CONCRETO D=100CM ASSENTE BERCO CONCR CICLOP</v>
          </cell>
          <cell r="C849" t="str">
            <v>M</v>
          </cell>
          <cell r="D849">
            <v>328.65</v>
          </cell>
        </row>
        <row r="850">
          <cell r="A850">
            <v>41659</v>
          </cell>
          <cell r="B850" t="str">
            <v>CORPO BUEIRO DUPLO TUBUL CONCRETO D=60CM ASSENTE BERCO CONCR CICLOP</v>
          </cell>
          <cell r="C850" t="str">
            <v>M</v>
          </cell>
          <cell r="D850">
            <v>245.33</v>
          </cell>
        </row>
        <row r="851">
          <cell r="A851">
            <v>41660</v>
          </cell>
          <cell r="B851" t="str">
            <v>CORPO BUEIRO DUPLO TUBUL CONCRETO D=80CM ASSENTE BERCO CONCR CICLOP</v>
          </cell>
          <cell r="C851" t="str">
            <v>M</v>
          </cell>
          <cell r="D851">
            <v>451.44</v>
          </cell>
        </row>
        <row r="852">
          <cell r="A852">
            <v>41661</v>
          </cell>
          <cell r="B852" t="str">
            <v>CORPO BUEIRO DUPLO TUBUL CONCRETO D=100CM ASSENTE BERCO CONCR CICLOP</v>
          </cell>
          <cell r="C852" t="str">
            <v>M</v>
          </cell>
          <cell r="D852">
            <v>640.58000000000004</v>
          </cell>
        </row>
        <row r="853">
          <cell r="A853">
            <v>41662</v>
          </cell>
          <cell r="B853" t="str">
            <v>BOCA P/BUEIRO TUBULAR SIMPLES D=60CM EM CONCR CICLOPICO</v>
          </cell>
          <cell r="C853" t="str">
            <v>UN</v>
          </cell>
          <cell r="D853">
            <v>291.52</v>
          </cell>
        </row>
        <row r="854">
          <cell r="A854">
            <v>41663</v>
          </cell>
          <cell r="B854" t="str">
            <v>BOCA P/BUEIRO TUBULAR SIMPLES D=80CM EM CONCR CICLOPICO</v>
          </cell>
          <cell r="C854" t="str">
            <v>UN</v>
          </cell>
          <cell r="D854">
            <v>417.04</v>
          </cell>
        </row>
        <row r="855">
          <cell r="A855">
            <v>41664</v>
          </cell>
          <cell r="B855" t="str">
            <v>BOCA P/BUEIRO TUBULAR SIMPLES D=100CM EM CONCR CICLOPICO</v>
          </cell>
          <cell r="C855" t="str">
            <v>UN</v>
          </cell>
          <cell r="D855">
            <v>605.80999999999995</v>
          </cell>
        </row>
        <row r="856">
          <cell r="A856">
            <v>41665</v>
          </cell>
          <cell r="B856" t="str">
            <v>BOCA P/BUEIRO TUBULAR DUPLO D=60CM EM CONCR CICLOPICO</v>
          </cell>
          <cell r="C856" t="str">
            <v>UN</v>
          </cell>
          <cell r="D856">
            <v>406.56</v>
          </cell>
        </row>
        <row r="857">
          <cell r="A857">
            <v>41666</v>
          </cell>
          <cell r="B857" t="str">
            <v>BOCA P/BUEIRO TUBULAR DUPLO D=80CM EM CONCR CICLOPICO</v>
          </cell>
          <cell r="C857" t="str">
            <v>UN</v>
          </cell>
          <cell r="D857">
            <v>583.66</v>
          </cell>
        </row>
        <row r="858">
          <cell r="A858">
            <v>41667</v>
          </cell>
          <cell r="B858" t="str">
            <v>BOCA P/BUEIRO TUBULAR DUPLO D=100CM EM CONCR CICLOPICO</v>
          </cell>
          <cell r="C858" t="str">
            <v>UN</v>
          </cell>
          <cell r="D858">
            <v>867.71</v>
          </cell>
        </row>
        <row r="859">
          <cell r="A859" t="str">
            <v>ESCO</v>
          </cell>
          <cell r="B859" t="str">
            <v>ESCORAMENTO</v>
          </cell>
        </row>
        <row r="860">
          <cell r="A860">
            <v>23</v>
          </cell>
          <cell r="B860" t="str">
            <v>ESCORAMENTO DE MADEIRA EM VALAS</v>
          </cell>
        </row>
        <row r="861">
          <cell r="A861">
            <v>23422</v>
          </cell>
          <cell r="B861" t="str">
            <v>ESTRUTURAS DE ESCORAMENTO DE MADEIRA</v>
          </cell>
        </row>
        <row r="862">
          <cell r="A862" t="str">
            <v>23422/001</v>
          </cell>
          <cell r="B862" t="str">
            <v>PONTALETEAMENTO(TABUAS 2,5X30CM MAD LEI 1A QUAL. A C/1,35M NA VERTICAL</v>
          </cell>
          <cell r="C862" t="str">
            <v>M2</v>
          </cell>
          <cell r="D862">
            <v>4.3099999999999996</v>
          </cell>
        </row>
        <row r="863">
          <cell r="B863" t="str">
            <v>ESTRONCADAS C/ MADEIRA ROLICA A C/ EUCALIPTO D=19CM A C/1,0M)</v>
          </cell>
        </row>
        <row r="864">
          <cell r="A864" t="str">
            <v>23422/002</v>
          </cell>
          <cell r="B864" t="str">
            <v>ESCORAMENTO DESCONTINUO</v>
          </cell>
          <cell r="C864" t="str">
            <v>M2</v>
          </cell>
          <cell r="D864">
            <v>14.62</v>
          </cell>
        </row>
        <row r="865">
          <cell r="A865" t="str">
            <v>23422/003</v>
          </cell>
          <cell r="B865" t="str">
            <v>ESCORAMENTO CONTINUO</v>
          </cell>
          <cell r="C865" t="str">
            <v>M2</v>
          </cell>
          <cell r="D865">
            <v>18.62</v>
          </cell>
        </row>
        <row r="866">
          <cell r="A866" t="str">
            <v>ESQV</v>
          </cell>
          <cell r="B866" t="str">
            <v>ESQUADRIAS/FERRAGENS/VIDROS</v>
          </cell>
        </row>
        <row r="867">
          <cell r="A867">
            <v>89</v>
          </cell>
          <cell r="B867" t="str">
            <v>PORTA DE MADEIRA</v>
          </cell>
        </row>
        <row r="868">
          <cell r="A868">
            <v>6121</v>
          </cell>
          <cell r="B868" t="str">
            <v>PORTA MADEIRA COMPENSADO LISO E=3,5CM INCL ADUELA 3X13CM E ALIZAR</v>
          </cell>
          <cell r="C868" t="str">
            <v>M2</v>
          </cell>
          <cell r="D868">
            <v>109.15</v>
          </cell>
        </row>
        <row r="869">
          <cell r="A869" t="str">
            <v>CÓDIGO</v>
          </cell>
          <cell r="B869" t="str">
            <v>|D E S C R I Ç Ã O                                                   |UN</v>
          </cell>
          <cell r="C869" t="str">
            <v>IDADE</v>
          </cell>
          <cell r="D869" t="str">
            <v>|CUSTO TOTAL</v>
          </cell>
        </row>
        <row r="870">
          <cell r="A870" t="str">
            <v>ÍNCULO.....:</v>
          </cell>
          <cell r="B870" t="str">
            <v>NACIONAL CAIXA</v>
          </cell>
        </row>
        <row r="872">
          <cell r="A872">
            <v>7100</v>
          </cell>
          <cell r="B872" t="str">
            <v>LAMINADO MELAMINICO TEXTURIZADO E=1,3MM COLADO EM COMPENSADO</v>
          </cell>
          <cell r="C872" t="str">
            <v>M2</v>
          </cell>
          <cell r="D872">
            <v>22.7</v>
          </cell>
        </row>
        <row r="873">
          <cell r="A873">
            <v>7101</v>
          </cell>
          <cell r="B873" t="str">
            <v>LAMINADO MELAMINICO LISO FOSCO E=1,3MM COLADO EM COMPENSA*</v>
          </cell>
          <cell r="C873" t="str">
            <v>M2</v>
          </cell>
          <cell r="D873">
            <v>21.61</v>
          </cell>
        </row>
        <row r="874">
          <cell r="A874">
            <v>23717</v>
          </cell>
          <cell r="B874" t="str">
            <v>PORTA MAD COMPENSADO LISO INCL PINTURA ESMALTE C/ EMASSAM (COMPLETA)</v>
          </cell>
        </row>
        <row r="875">
          <cell r="A875" t="str">
            <v>23717/001</v>
          </cell>
          <cell r="B875" t="str">
            <v>PORTA MADEIRA COMPENS. LISO E=3,5CM INCL ADUELA, ALIZAR E</v>
          </cell>
          <cell r="C875" t="str">
            <v>M2</v>
          </cell>
          <cell r="D875">
            <v>149.63</v>
          </cell>
        </row>
        <row r="876">
          <cell r="B876" t="str">
            <v>PINTURA ESMALTE 2 DEMAOS C/EMASSAMENTO</v>
          </cell>
        </row>
        <row r="877">
          <cell r="A877">
            <v>23756</v>
          </cell>
          <cell r="B877" t="str">
            <v>PORTAS VENEZIANA E CAIXA INCENDIO BLOCO 2Q</v>
          </cell>
        </row>
        <row r="878">
          <cell r="A878" t="str">
            <v>23756/001</v>
          </cell>
          <cell r="B878" t="str">
            <v>PORTA VENEZIANA PR5-2Q-T 120X210CM COM FERRAGEM SEM PINTURA</v>
          </cell>
          <cell r="C878" t="str">
            <v>UN</v>
          </cell>
          <cell r="D878">
            <v>398.05</v>
          </cell>
        </row>
        <row r="879">
          <cell r="A879" t="str">
            <v>23756/002</v>
          </cell>
          <cell r="B879" t="str">
            <v>PORTA VENEZIANA PR5-2Q-T 310X200CM COM FERRAGEM SEM PINTURA</v>
          </cell>
          <cell r="C879" t="str">
            <v>UN</v>
          </cell>
          <cell r="D879">
            <v>930.9</v>
          </cell>
        </row>
        <row r="880">
          <cell r="A880" t="str">
            <v>23756/003</v>
          </cell>
          <cell r="B880" t="str">
            <v>PORTA CAIXA INCENDIO PR5-2Q-T 50X70CM COM FERRAGEM SEM PINTURA</v>
          </cell>
          <cell r="C880" t="str">
            <v>UN</v>
          </cell>
          <cell r="D880">
            <v>106.82</v>
          </cell>
        </row>
        <row r="881">
          <cell r="A881" t="str">
            <v>23756/004</v>
          </cell>
          <cell r="B881" t="str">
            <v>PORTA VENEZIANA PR5-2Q-T  70X100CM COM FERRAGEM SEM PINTURA</v>
          </cell>
          <cell r="C881" t="str">
            <v>UN</v>
          </cell>
          <cell r="D881">
            <v>152.07</v>
          </cell>
        </row>
        <row r="882">
          <cell r="A882">
            <v>24142</v>
          </cell>
          <cell r="B882" t="str">
            <v>PORTA MADEIRA COMPENSADO LISO SEM PINTURA -COLOCADA C/BATENTE E ALISAR</v>
          </cell>
        </row>
        <row r="883">
          <cell r="A883" t="str">
            <v>24142/001</v>
          </cell>
          <cell r="B883" t="str">
            <v>PORTA MAD COMPENSADO LISO PARA PINTURA ESMALTE - COLOCADA INCL ADUELA(</v>
          </cell>
          <cell r="C883" t="str">
            <v>M2</v>
          </cell>
          <cell r="D883">
            <v>109.15</v>
          </cell>
        </row>
        <row r="884">
          <cell r="B884" t="str">
            <v>BATENTE OU PORTAL) E ALISAR (NAO INCLUI FECHADURA)</v>
          </cell>
        </row>
        <row r="885">
          <cell r="A885">
            <v>24236</v>
          </cell>
          <cell r="B885" t="str">
            <v>PORTA MAD COMPENSADO LISO SEM PINTURA - CEDRINHO</v>
          </cell>
        </row>
        <row r="886">
          <cell r="A886" t="str">
            <v>24236/001</v>
          </cell>
          <cell r="B886" t="str">
            <v>PORTA MAD LISA PRENSADA GIRO 80X2,10X3,5 CM, S/PINTURA</v>
          </cell>
          <cell r="C886" t="str">
            <v>M2</v>
          </cell>
          <cell r="D886">
            <v>109.15</v>
          </cell>
        </row>
        <row r="887">
          <cell r="A887">
            <v>24752</v>
          </cell>
          <cell r="B887" t="str">
            <v>PORTA MAD COMPENSADO LISO P/VERNIZ, SEM PINTURA</v>
          </cell>
        </row>
        <row r="888">
          <cell r="A888" t="str">
            <v>24752/001</v>
          </cell>
          <cell r="B888" t="str">
            <v>PORTA MAD COMPENSADO LISO P/VERNIZ, SEM PINTURA, SEM FERRAGENS</v>
          </cell>
          <cell r="C888" t="str">
            <v>M2</v>
          </cell>
          <cell r="D888">
            <v>183.41</v>
          </cell>
        </row>
        <row r="889">
          <cell r="A889">
            <v>24753</v>
          </cell>
          <cell r="B889" t="str">
            <v>PORTA COMP LISO REVEST.C/ FORMICA NAS DUAS FACES</v>
          </cell>
        </row>
        <row r="890">
          <cell r="A890" t="str">
            <v>24753/001</v>
          </cell>
          <cell r="B890" t="str">
            <v>PORTA COMPENSADO LISO C/REVEST. FORMICA NAS DUAS FACES C/ADUELA E ALIZ</v>
          </cell>
          <cell r="C890" t="str">
            <v>M2</v>
          </cell>
          <cell r="D890">
            <v>343.58</v>
          </cell>
        </row>
        <row r="891">
          <cell r="B891" t="str">
            <v>AR</v>
          </cell>
        </row>
        <row r="892">
          <cell r="A892">
            <v>25702</v>
          </cell>
          <cell r="B892" t="str">
            <v>PORTA MAD COMPENS LISO INCL PINTURA</v>
          </cell>
        </row>
        <row r="893">
          <cell r="A893" t="str">
            <v>25702/001</v>
          </cell>
          <cell r="B893" t="str">
            <v>PORTA MAD COMPENS LISO 70X210X3,5CM FECHADURA TP GORGES, DOBRADICA COM</v>
          </cell>
          <cell r="C893" t="str">
            <v>UN</v>
          </cell>
          <cell r="D893">
            <v>210.11</v>
          </cell>
        </row>
        <row r="894">
          <cell r="B894" t="str">
            <v>MARCO, PINTURA ESMALTE COM EMASSAMENTO</v>
          </cell>
        </row>
        <row r="895">
          <cell r="A895" t="str">
            <v>25702/002</v>
          </cell>
          <cell r="B895" t="str">
            <v>PORTA MAD COMPENS LISO 60X210X3,5CM TARJETA E DOBRADICAS,MARCO,PINTURA</v>
          </cell>
          <cell r="C895" t="str">
            <v>UN</v>
          </cell>
          <cell r="D895">
            <v>176.14</v>
          </cell>
        </row>
        <row r="896">
          <cell r="B896" t="str">
            <v>ESMALTE COM EMASSAMENTO</v>
          </cell>
        </row>
        <row r="897">
          <cell r="A897" t="str">
            <v>25702/003</v>
          </cell>
          <cell r="B897" t="str">
            <v>PORTA MAD COMPENS LISO 80X210X3,5CM INCLUS FECH TP CILIND E DOBRAD</v>
          </cell>
          <cell r="C897" t="str">
            <v>UN</v>
          </cell>
          <cell r="D897">
            <v>168.98</v>
          </cell>
        </row>
        <row r="898">
          <cell r="B898" t="str">
            <v>(NAO INCLUI PINTURA)</v>
          </cell>
        </row>
        <row r="899">
          <cell r="A899" t="str">
            <v>25702/004</v>
          </cell>
          <cell r="B899" t="str">
            <v>PORTA MAD COMPENS LISO 70X210X3,5CM INCLUS FECH TP GORGES E DOBRAD</v>
          </cell>
          <cell r="C899" t="str">
            <v>UN</v>
          </cell>
          <cell r="D899">
            <v>159.57</v>
          </cell>
        </row>
        <row r="900">
          <cell r="A900" t="str">
            <v>CÓDIGO</v>
          </cell>
          <cell r="B900" t="str">
            <v>|D E S C R I Ç Ã O                                                   |UN</v>
          </cell>
          <cell r="C900" t="str">
            <v>IDADE</v>
          </cell>
          <cell r="D900" t="str">
            <v>|CUSTO TOTAL</v>
          </cell>
        </row>
        <row r="901">
          <cell r="A901" t="str">
            <v>ÍNCULO.....:</v>
          </cell>
          <cell r="B901" t="str">
            <v>NACIONAL CAIXA</v>
          </cell>
        </row>
        <row r="903">
          <cell r="B903" t="str">
            <v>(NAO INCLUI PINTURA)</v>
          </cell>
        </row>
        <row r="904">
          <cell r="A904" t="str">
            <v>25702/005</v>
          </cell>
          <cell r="B904" t="str">
            <v>PORTA MAD COMPENS LISO 60X210X3,5CM INCLUS FECH P/BANHEIRO E DOBRAD</v>
          </cell>
          <cell r="C904" t="str">
            <v>UN</v>
          </cell>
          <cell r="D904">
            <v>155.08000000000001</v>
          </cell>
        </row>
        <row r="905">
          <cell r="B905" t="str">
            <v>(NAO INCLUI PINTURA)</v>
          </cell>
        </row>
        <row r="906">
          <cell r="A906">
            <v>26302</v>
          </cell>
          <cell r="B906" t="str">
            <v>PORTA P/SANITARIO C/LAMINADO, MARCO E FERRAGENS</v>
          </cell>
        </row>
        <row r="907">
          <cell r="A907" t="str">
            <v>26302/001</v>
          </cell>
          <cell r="B907" t="str">
            <v>PORTA P/SANITARIO 80X160CM COMP MAD 20MM C/LAMINADO TEXTURIZADO, MARCO</v>
          </cell>
          <cell r="C907" t="str">
            <v>UN</v>
          </cell>
          <cell r="D907">
            <v>200.89</v>
          </cell>
        </row>
        <row r="908">
          <cell r="B908" t="str">
            <v>7,5X3CM, DOBRADICAS, TARJETA "LIVRE/OCUPADO" EM DIVISORIAS DE BOXES S</v>
          </cell>
        </row>
        <row r="909">
          <cell r="B909" t="str">
            <v>ANITARIOS</v>
          </cell>
        </row>
        <row r="910">
          <cell r="A910" t="str">
            <v>26302/002</v>
          </cell>
          <cell r="B910" t="str">
            <v>PORTA P/SANITARIO 60X160CM COMP MAD 20MM C/LAMINADO TEXTURIZADO, MARCO</v>
          </cell>
          <cell r="C910" t="str">
            <v>UN</v>
          </cell>
          <cell r="D910">
            <v>178.05</v>
          </cell>
        </row>
        <row r="911">
          <cell r="B911" t="str">
            <v>MADEIRA 7,5X3,0CM, DOBRADICAS, TARJETA "LIVRE/OCUPADO" EM DIVISORIAS</v>
          </cell>
        </row>
        <row r="912">
          <cell r="B912" t="str">
            <v>DE BOXES SANITARIOS</v>
          </cell>
        </row>
        <row r="913">
          <cell r="A913">
            <v>41605</v>
          </cell>
          <cell r="B913" t="str">
            <v>PORTA MAD ALMOFADADA, INCL ADUELA E ALIZAR SEM FERRAGENS, SEM PINTURA</v>
          </cell>
          <cell r="C913" t="str">
            <v>M2</v>
          </cell>
          <cell r="D913">
            <v>307.33999999999997</v>
          </cell>
        </row>
        <row r="914">
          <cell r="A914">
            <v>68048</v>
          </cell>
          <cell r="B914" t="str">
            <v>CAIXA DE PORTA DE MADEIRA</v>
          </cell>
          <cell r="C914" t="str">
            <v>UN</v>
          </cell>
          <cell r="D914">
            <v>96.55</v>
          </cell>
        </row>
        <row r="915">
          <cell r="A915">
            <v>68545</v>
          </cell>
          <cell r="B915" t="str">
            <v>PORTA MAD COMP 160X210CM 2 FLS 80X210X3,5MM P/PINTURA C/ADUELA 13CM E</v>
          </cell>
        </row>
        <row r="916">
          <cell r="B916" t="str">
            <v>COM DOBRADICA LATAO CROMADO.</v>
          </cell>
        </row>
        <row r="917">
          <cell r="A917" t="str">
            <v>68545/001</v>
          </cell>
          <cell r="B917" t="str">
            <v>PORTA MAD COMP 160X210CM 2 FLS 80X210X3,5MM P/PINTURA C/ADUELA 13CM E</v>
          </cell>
          <cell r="C917" t="str">
            <v>UN</v>
          </cell>
          <cell r="D917">
            <v>334.11</v>
          </cell>
        </row>
        <row r="918">
          <cell r="B918" t="str">
            <v>COM DOBRADICA LATAO CROMADO.</v>
          </cell>
        </row>
        <row r="919">
          <cell r="A919">
            <v>68583</v>
          </cell>
          <cell r="B919" t="str">
            <v>PORTA DURADOOR 60X210X3,5CM C/ADUELA 13CM E ALIZAR DE 3A C/DOBRADICA L</v>
          </cell>
        </row>
        <row r="920">
          <cell r="B920" t="str">
            <v>ATAO CROMADO</v>
          </cell>
        </row>
        <row r="921">
          <cell r="A921" t="str">
            <v>68583/001</v>
          </cell>
          <cell r="B921" t="str">
            <v>PORTA EUCADUR P/PINTURA 80X210X3,5CM C/ADUELA 13CM E ALIZAR DE 3A C/DO</v>
          </cell>
          <cell r="C921" t="str">
            <v>UN</v>
          </cell>
          <cell r="D921">
            <v>240.39</v>
          </cell>
        </row>
        <row r="922">
          <cell r="B922" t="str">
            <v>BRADICA LATAO CROMADO</v>
          </cell>
        </row>
        <row r="923">
          <cell r="A923" t="str">
            <v>68583/002</v>
          </cell>
          <cell r="B923" t="str">
            <v>PORTA EUCADUR P/PINTURA 70X210X3,5CM C/ADUELA 13CM E ALIZAR DE 3A C/DO</v>
          </cell>
          <cell r="C923" t="str">
            <v>UN</v>
          </cell>
          <cell r="D923">
            <v>274.05</v>
          </cell>
        </row>
        <row r="924">
          <cell r="B924" t="str">
            <v>BRADICA LATAO CROMADO</v>
          </cell>
        </row>
        <row r="925">
          <cell r="A925" t="str">
            <v>68583/003</v>
          </cell>
          <cell r="B925" t="str">
            <v>PORTA EUCADUR P/PINTURA 60X210X3,5CM C/ADUELA 13CM E ALIZAR DE 3A C/DO</v>
          </cell>
          <cell r="C925" t="str">
            <v>UN</v>
          </cell>
          <cell r="D925">
            <v>137.19999999999999</v>
          </cell>
        </row>
        <row r="926">
          <cell r="B926" t="str">
            <v>BRADICA LATAO CROMADO</v>
          </cell>
        </row>
        <row r="927">
          <cell r="A927" t="str">
            <v>68583/004</v>
          </cell>
          <cell r="B927" t="str">
            <v>PORTA DURADOOR 80X210X3,5CM C/ADUELA 13CM E ALIZAR DE 3A C/DOBRADICA L</v>
          </cell>
          <cell r="C927" t="str">
            <v>UN</v>
          </cell>
          <cell r="D927">
            <v>386.79</v>
          </cell>
        </row>
        <row r="928">
          <cell r="B928" t="str">
            <v>ATAO CROMADO</v>
          </cell>
        </row>
        <row r="929">
          <cell r="A929" t="str">
            <v>68583/005</v>
          </cell>
          <cell r="B929" t="str">
            <v>PORTA DURADOOR 70X210X3,5CM C/ADUELA 13CM E ALIZAR DE 3A C/DOBRADICA L</v>
          </cell>
          <cell r="C929" t="str">
            <v>UN</v>
          </cell>
          <cell r="D929">
            <v>357.41</v>
          </cell>
        </row>
        <row r="930">
          <cell r="B930" t="str">
            <v>ATAO CROMADO</v>
          </cell>
        </row>
        <row r="931">
          <cell r="A931" t="str">
            <v>CÓDIGO</v>
          </cell>
          <cell r="B931" t="str">
            <v>|D E S C R I Ç Ã O                                                   |UN</v>
          </cell>
          <cell r="C931" t="str">
            <v>IDADE</v>
          </cell>
          <cell r="D931" t="str">
            <v>|CUSTO TOTAL</v>
          </cell>
        </row>
        <row r="932">
          <cell r="A932" t="str">
            <v>ÍNCULO.....:</v>
          </cell>
          <cell r="B932" t="str">
            <v>NACIONAL CAIXA</v>
          </cell>
        </row>
        <row r="934">
          <cell r="A934" t="str">
            <v>68583/006</v>
          </cell>
          <cell r="B934" t="str">
            <v>PORTA DURADOOR 60X210X3,5CM C/ADUELA 13CM E ALIZAR DE 3A C/DOBRADICA L</v>
          </cell>
          <cell r="C934" t="str">
            <v>UN</v>
          </cell>
          <cell r="D934">
            <v>328.03</v>
          </cell>
        </row>
        <row r="935">
          <cell r="B935" t="str">
            <v>ATAO CROMADO</v>
          </cell>
        </row>
        <row r="936">
          <cell r="A936">
            <v>68632</v>
          </cell>
          <cell r="B936" t="str">
            <v>PORTA ALMOFADADA DE 0,80MX2,10M, COM FECHADURA CILINDRICA</v>
          </cell>
        </row>
        <row r="937">
          <cell r="A937" t="str">
            <v>68632/001</v>
          </cell>
          <cell r="B937" t="str">
            <v>PORTA ALMOFADADA DE 0,80MX2,10M, COM FERROLHO</v>
          </cell>
          <cell r="C937" t="str">
            <v>UN</v>
          </cell>
          <cell r="D937">
            <v>388.2</v>
          </cell>
        </row>
        <row r="938">
          <cell r="A938" t="str">
            <v>68632/002</v>
          </cell>
          <cell r="B938" t="str">
            <v>PORTA ALMOFADADA DE 0,80MX2,10M, COM FECHADURA CILINDRICA</v>
          </cell>
          <cell r="C938" t="str">
            <v>UN</v>
          </cell>
          <cell r="D938">
            <v>414.91</v>
          </cell>
        </row>
        <row r="939">
          <cell r="A939">
            <v>68673</v>
          </cell>
          <cell r="B939" t="str">
            <v>PORTA MAD COMP 120X210CM 2FLS 40/80X210X3,5CM P/PINTURA C/ADUELA E ALI</v>
          </cell>
        </row>
        <row r="940">
          <cell r="B940" t="str">
            <v>ZAR DE 2A C/DOBRADICA LATAO CROMADO</v>
          </cell>
        </row>
        <row r="941">
          <cell r="A941" t="str">
            <v>68673/001</v>
          </cell>
          <cell r="B941" t="str">
            <v>PORTA MAD COMP LISA 60X210CM 35MM P/PINTURA C/ADUELA 13CM E ALIZAR DE</v>
          </cell>
          <cell r="C941" t="str">
            <v>UN</v>
          </cell>
          <cell r="D941">
            <v>218.14</v>
          </cell>
        </row>
        <row r="942">
          <cell r="B942" t="str">
            <v>2A / DOBRADICA LATAO CROMADO</v>
          </cell>
        </row>
        <row r="943">
          <cell r="A943" t="str">
            <v>68673/002</v>
          </cell>
          <cell r="B943" t="str">
            <v>PORTA MAD COMP LISA 60X210CM 35MM P/CERA/VERNIZ C/ADUELA 13CM E ALIZAR</v>
          </cell>
          <cell r="C943" t="str">
            <v>UN</v>
          </cell>
          <cell r="D943">
            <v>279.52</v>
          </cell>
        </row>
        <row r="944">
          <cell r="B944" t="str">
            <v>DE 1A / DOBRADICA LATAO CROMADO C/ANEL</v>
          </cell>
        </row>
        <row r="945">
          <cell r="A945" t="str">
            <v>68673/003</v>
          </cell>
          <cell r="B945" t="str">
            <v>PORTA MAD COMP LISA 60X210CM 35MM P/PINTURA C/MARCO 7X3,5CM DE 2A / DO</v>
          </cell>
          <cell r="C945" t="str">
            <v>UN</v>
          </cell>
          <cell r="D945">
            <v>156.79</v>
          </cell>
        </row>
        <row r="946">
          <cell r="B946" t="str">
            <v>BRADICA LATAO CROMADO</v>
          </cell>
        </row>
        <row r="947">
          <cell r="A947" t="str">
            <v>68673/004</v>
          </cell>
          <cell r="B947" t="str">
            <v>PORTA MAD COMP LISA 70X210CM 35MM P/PINTURA C/ADUELA 13CM E ALIZAR DE</v>
          </cell>
          <cell r="C947" t="str">
            <v>UN</v>
          </cell>
          <cell r="D947">
            <v>221.26</v>
          </cell>
        </row>
        <row r="948">
          <cell r="B948" t="str">
            <v>2A / DOBRADICA LATAO CROMADO</v>
          </cell>
        </row>
        <row r="949">
          <cell r="A949" t="str">
            <v>68673/005</v>
          </cell>
          <cell r="B949" t="str">
            <v>PORTA MAD COMP LISA 70X210CM 35MM P/PINTURA C/MARCO 7X3,5CM DE 2A / DO</v>
          </cell>
          <cell r="C949" t="str">
            <v>UN</v>
          </cell>
          <cell r="D949">
            <v>158.62</v>
          </cell>
        </row>
        <row r="950">
          <cell r="B950" t="str">
            <v>BRADICA LATAO CROMADO</v>
          </cell>
        </row>
        <row r="951">
          <cell r="A951" t="str">
            <v>68673/006</v>
          </cell>
          <cell r="B951" t="str">
            <v>PORTA MAD COMP LISA 70X210CM 35MM P/CERA/VERNIZ C/ADUELA 13CM E ALIZAR</v>
          </cell>
          <cell r="C951" t="str">
            <v>UN</v>
          </cell>
          <cell r="D951">
            <v>309.97000000000003</v>
          </cell>
        </row>
        <row r="952">
          <cell r="B952" t="str">
            <v>DE 1A / DOBRADICA LATAO CROMADO C/ANEL</v>
          </cell>
        </row>
        <row r="953">
          <cell r="A953" t="str">
            <v>68673/007</v>
          </cell>
          <cell r="B953" t="str">
            <v>PORTA MAD COMP LISA 80X210CM 35MM P/PINTURA C/ADUELA 13CM E ALIZAR</v>
          </cell>
          <cell r="C953" t="str">
            <v>UN</v>
          </cell>
          <cell r="D953">
            <v>225.09</v>
          </cell>
        </row>
        <row r="954">
          <cell r="B954" t="str">
            <v>DE 2A C/DOBRADICA LATAO CROMADO</v>
          </cell>
        </row>
        <row r="955">
          <cell r="A955" t="str">
            <v>68673/008</v>
          </cell>
          <cell r="B955" t="str">
            <v>PORTA MAD COMP LISA 80X210CM 35MM P/PINTURA C/ADUELA 15CM E ALIZAR DE</v>
          </cell>
          <cell r="C955" t="str">
            <v>UN</v>
          </cell>
          <cell r="D955">
            <v>242.17</v>
          </cell>
        </row>
        <row r="956">
          <cell r="B956" t="str">
            <v>2A C/DOBRADICA LATAO CROMADO</v>
          </cell>
        </row>
        <row r="957">
          <cell r="A957" t="str">
            <v>68673/009</v>
          </cell>
          <cell r="B957" t="str">
            <v>PORTA MAD COMP LISA 80X210CM 35MM P/CERA/VERNIZ C/ADUELA 13CM E ALIZAR</v>
          </cell>
          <cell r="C957" t="str">
            <v>UN</v>
          </cell>
          <cell r="D957">
            <v>314.32</v>
          </cell>
        </row>
        <row r="958">
          <cell r="B958" t="str">
            <v>DE 1A C/DOBRADICA LATAO CROMADO C/ANEIS</v>
          </cell>
        </row>
        <row r="959">
          <cell r="A959" t="str">
            <v>68673/010</v>
          </cell>
          <cell r="B959" t="str">
            <v>PORTA MAD COMP LISA 80X210CM 35MM P/PINTURA C/MARCO 7X3,5CM DE 2A C/DO</v>
          </cell>
          <cell r="C959" t="str">
            <v>UN</v>
          </cell>
          <cell r="D959">
            <v>161.16999999999999</v>
          </cell>
        </row>
        <row r="960">
          <cell r="B960" t="str">
            <v>BRADICA LATAO CROMADO</v>
          </cell>
        </row>
        <row r="961">
          <cell r="A961" t="str">
            <v>68673/011</v>
          </cell>
          <cell r="B961" t="str">
            <v>PORTA MAD COMP LISA 90X210CM 35MM P/CERA/VERNIZ C/ADUELA 13CM E ALIZAR</v>
          </cell>
          <cell r="C961" t="str">
            <v>UN</v>
          </cell>
          <cell r="D961">
            <v>353.47</v>
          </cell>
        </row>
        <row r="962">
          <cell r="A962" t="str">
            <v>CÓDIGO</v>
          </cell>
          <cell r="B962" t="str">
            <v>|D E S C R I Ç Ã O                                                   |UN</v>
          </cell>
          <cell r="C962" t="str">
            <v>IDADE</v>
          </cell>
          <cell r="D962" t="str">
            <v>|CUSTO TOTAL</v>
          </cell>
        </row>
        <row r="963">
          <cell r="A963" t="str">
            <v>ÍNCULO.....:</v>
          </cell>
          <cell r="B963" t="str">
            <v>NACIONAL CAIXA</v>
          </cell>
        </row>
        <row r="965">
          <cell r="B965" t="str">
            <v>DE 1A C/DOBRADICA LATAO CROMADO C/ANEIS</v>
          </cell>
        </row>
        <row r="966">
          <cell r="A966" t="str">
            <v>68673/012</v>
          </cell>
          <cell r="B966" t="str">
            <v>PORTA MAD COMP LISA 60X180CM 35MM P/PINTURA C/MARCO 7X3,5CM DE 2A C/DO</v>
          </cell>
          <cell r="C966" t="str">
            <v>UN</v>
          </cell>
          <cell r="D966">
            <v>142.66</v>
          </cell>
        </row>
        <row r="967">
          <cell r="B967" t="str">
            <v>BRADICA LATAO CROMADO</v>
          </cell>
        </row>
        <row r="968">
          <cell r="A968" t="str">
            <v>68673/013</v>
          </cell>
          <cell r="B968" t="str">
            <v>PORTA MAD COMP LISA 70X180CM 35MM P/PINTURA C/MARCO 7X3,5CM DE 2A C/DO</v>
          </cell>
          <cell r="C968" t="str">
            <v>UN</v>
          </cell>
          <cell r="D968">
            <v>143.78</v>
          </cell>
        </row>
        <row r="969">
          <cell r="B969" t="str">
            <v>BRADICA LATAO CROMADO</v>
          </cell>
        </row>
        <row r="970">
          <cell r="A970" t="str">
            <v>68673/014</v>
          </cell>
          <cell r="B970" t="str">
            <v>PORTA MAD COMP LISA 70X240CM 35MM P/PINTURA C/MARCO 7X3,5CM DE 2A C/DO</v>
          </cell>
          <cell r="C970" t="str">
            <v>UN</v>
          </cell>
          <cell r="D970">
            <v>188.2</v>
          </cell>
        </row>
        <row r="971">
          <cell r="B971" t="str">
            <v>BRADICA LATAO CROMADO</v>
          </cell>
        </row>
        <row r="972">
          <cell r="A972" t="str">
            <v>68673/015</v>
          </cell>
          <cell r="B972" t="str">
            <v>PORTA MAD COMP LISA 80X190CM 35MM P/PINTURA C/MARCO 7X3,5CM DE 2A C/DO</v>
          </cell>
          <cell r="C972" t="str">
            <v>UN</v>
          </cell>
          <cell r="D972">
            <v>151.16</v>
          </cell>
        </row>
        <row r="973">
          <cell r="B973" t="str">
            <v>BRADICA LATAO CROMADO</v>
          </cell>
        </row>
        <row r="974">
          <cell r="A974">
            <v>0</v>
          </cell>
          <cell r="B974" t="str">
            <v>PORTA MAD COMP 120X210CM 2FLS 60X210X3,5CM P/PINTURA C/ADUELA E ALIZAR</v>
          </cell>
          <cell r="C974" t="str">
            <v>UN</v>
          </cell>
          <cell r="D974">
            <v>338.68</v>
          </cell>
        </row>
        <row r="975">
          <cell r="B975" t="str">
            <v>DE 2A C/DOBRADICA LATAO CROMADO</v>
          </cell>
        </row>
        <row r="976">
          <cell r="A976" t="str">
            <v>68673/017</v>
          </cell>
          <cell r="B976" t="str">
            <v>PORTA MAD COMP 120X210CM 2FLS 40/80X210X3,5CM P/PINTURA C/ADUELA E ALI</v>
          </cell>
          <cell r="C976" t="str">
            <v>UN</v>
          </cell>
          <cell r="D976">
            <v>322.25</v>
          </cell>
        </row>
        <row r="977">
          <cell r="B977" t="str">
            <v>ZAR DE 2A C/DOBRADICA LATAO CROMADO</v>
          </cell>
        </row>
        <row r="978">
          <cell r="A978" t="str">
            <v>68673/018</v>
          </cell>
          <cell r="B978" t="str">
            <v>PORTA MAD COMP 140X210CM 2FLS 70X210X3,5CM P/PINTURA C/MARCO 7X3,5CM D</v>
          </cell>
          <cell r="C978" t="str">
            <v>UN</v>
          </cell>
          <cell r="D978">
            <v>254.86</v>
          </cell>
        </row>
        <row r="979">
          <cell r="B979" t="str">
            <v>E 2A C/DOBRADICA LATAO CROMADO</v>
          </cell>
        </row>
        <row r="980">
          <cell r="A980" t="str">
            <v>68673/019</v>
          </cell>
          <cell r="B980" t="str">
            <v>PORTA MAD COMP 160X210CM 2FLS 80X210X3,5CM P/PINTURA C/MARCO 7X3,5CM D</v>
          </cell>
          <cell r="C980" t="str">
            <v>UN</v>
          </cell>
          <cell r="D980">
            <v>259.97000000000003</v>
          </cell>
        </row>
        <row r="981">
          <cell r="B981" t="str">
            <v>E 2A C/DOBRADICA LATAO CROMADO</v>
          </cell>
        </row>
        <row r="982">
          <cell r="A982" t="str">
            <v>68673/020</v>
          </cell>
          <cell r="B982" t="str">
            <v>PORTA MAD COMP 180X210CM 2FLS 90X210X3,5CM P/PINTURA C/MARCO 7X3,5CM D</v>
          </cell>
          <cell r="C982" t="str">
            <v>UN</v>
          </cell>
          <cell r="D982">
            <v>262.89</v>
          </cell>
        </row>
        <row r="983">
          <cell r="B983" t="str">
            <v>E 2A C/DOBRADICA LATAO CROMADO</v>
          </cell>
        </row>
        <row r="984">
          <cell r="A984" t="str">
            <v>68673/021</v>
          </cell>
          <cell r="B984" t="str">
            <v>PORTA MAD COMP 120X210CM 2FLS 60X210X3,5CM P/CERA/VERNIZ C/ADUELA 13CM</v>
          </cell>
          <cell r="C984" t="str">
            <v>UN</v>
          </cell>
          <cell r="D984">
            <v>400.3</v>
          </cell>
        </row>
        <row r="985">
          <cell r="B985" t="str">
            <v>E ALIZAR DE 1A C/DOBRADICA LATAO CROMADO C/ANEIS</v>
          </cell>
        </row>
        <row r="986">
          <cell r="A986" t="str">
            <v>68673/022</v>
          </cell>
          <cell r="B986" t="str">
            <v>PORTA MAD COMP 120X210CM 2FLS 60X210X3,5CM P/PINTURA C/MARCO 7X3,5CM D</v>
          </cell>
          <cell r="C986" t="str">
            <v>UN</v>
          </cell>
          <cell r="D986">
            <v>251.2</v>
          </cell>
        </row>
        <row r="987">
          <cell r="B987" t="str">
            <v>E 2A C/DOBRADICA LATAO CROMADO</v>
          </cell>
        </row>
        <row r="988">
          <cell r="A988" t="str">
            <v>68673/023</v>
          </cell>
          <cell r="B988" t="str">
            <v>PORTA MAD COMP LISA 90X210CM 35MM P/PINTURA C/ADUELA 13CM E ALIZAR DE</v>
          </cell>
          <cell r="C988" t="str">
            <v>UN</v>
          </cell>
          <cell r="D988">
            <v>227.83</v>
          </cell>
        </row>
        <row r="989">
          <cell r="B989" t="str">
            <v>2A C/DOBRADICA LATAO CROMADO</v>
          </cell>
        </row>
        <row r="990">
          <cell r="A990" t="str">
            <v>68673/024</v>
          </cell>
          <cell r="B990" t="str">
            <v>PORTA MAD COMP LISA 60X210 35MM P/PINTURA C/MARCO S/TACO COM TARJETAS</v>
          </cell>
          <cell r="C990" t="str">
            <v>UN</v>
          </cell>
          <cell r="D990">
            <v>163.09</v>
          </cell>
        </row>
        <row r="991">
          <cell r="B991" t="str">
            <v>E DOBRADICAS</v>
          </cell>
        </row>
        <row r="992">
          <cell r="A992">
            <v>68682</v>
          </cell>
          <cell r="B992" t="str">
            <v>PORTA MADEIRA VENEZIANA</v>
          </cell>
        </row>
        <row r="993">
          <cell r="A993" t="str">
            <v>CÓDIGO</v>
          </cell>
          <cell r="B993" t="str">
            <v>|D E S C R I Ç Ã O                                                   |UN</v>
          </cell>
          <cell r="C993" t="str">
            <v>IDADE</v>
          </cell>
          <cell r="D993" t="str">
            <v>|CUSTO TOTAL</v>
          </cell>
        </row>
        <row r="994">
          <cell r="A994" t="str">
            <v>ÍNCULO.....:</v>
          </cell>
          <cell r="B994" t="str">
            <v>NACIONAL CAIXA</v>
          </cell>
        </row>
        <row r="996">
          <cell r="A996" t="str">
            <v>68682/001</v>
          </cell>
          <cell r="B996" t="str">
            <v>PORTA VENEZIANA MAD REGIONAL 1A 70X210X3,5CM C/ADUELA 13CM E ALIZAR DE</v>
          </cell>
          <cell r="C996" t="str">
            <v>UN</v>
          </cell>
          <cell r="D996">
            <v>488.47</v>
          </cell>
        </row>
        <row r="997">
          <cell r="B997" t="str">
            <v>1A C/DOBRADICA LATAO CROMADO C/ANEIS</v>
          </cell>
        </row>
        <row r="998">
          <cell r="A998" t="str">
            <v>68682/002</v>
          </cell>
          <cell r="B998" t="str">
            <v>PORTA VENEZIANA MAD REGIONAL 1A 70X210X3,5CM C/MARCO 1A 7X3,5CM C/DOBR</v>
          </cell>
          <cell r="C998" t="str">
            <v>UN</v>
          </cell>
          <cell r="D998">
            <v>376.05</v>
          </cell>
        </row>
        <row r="999">
          <cell r="B999" t="str">
            <v>ADICA LATAO CROMADO C/ANEIS</v>
          </cell>
        </row>
        <row r="1000">
          <cell r="A1000" t="str">
            <v>68682/003</v>
          </cell>
          <cell r="B1000" t="str">
            <v>PORTA VENEZIANA MAD REGIONAL 1A 80X210X3,5CM C/ADUELA 13CM E ALIZAR DE</v>
          </cell>
          <cell r="C1000" t="str">
            <v>UN</v>
          </cell>
          <cell r="D1000">
            <v>477.93</v>
          </cell>
        </row>
        <row r="1001">
          <cell r="B1001" t="str">
            <v>1A C/DOBRADICA LATAO CROMADO C/ANEIS</v>
          </cell>
        </row>
        <row r="1002">
          <cell r="A1002" t="str">
            <v>68682/004</v>
          </cell>
          <cell r="B1002" t="str">
            <v>PORTA VENEZIANA MAD REGIONAL 2A 60X150X3,5CM C/ADUELA 13CM E ALIZAR DE</v>
          </cell>
          <cell r="C1002" t="str">
            <v>UN</v>
          </cell>
          <cell r="D1002">
            <v>265.01</v>
          </cell>
        </row>
        <row r="1003">
          <cell r="B1003" t="str">
            <v>2A C/DOBRADICA LATAO CROMADO</v>
          </cell>
        </row>
        <row r="1004">
          <cell r="A1004" t="str">
            <v>68682/005</v>
          </cell>
          <cell r="B1004" t="str">
            <v>PORTA VENEZIANA MAD REGIONAL 2A 120X210CM 2FLS 60X210X3,5CM C/ADUELA 1</v>
          </cell>
          <cell r="C1004" t="str">
            <v>UN</v>
          </cell>
          <cell r="D1004">
            <v>577.41</v>
          </cell>
        </row>
        <row r="1005">
          <cell r="B1005" t="str">
            <v>3CM E ALIZAR DE 2A C/DOBRADICA LATAO CROMADO</v>
          </cell>
        </row>
        <row r="1006">
          <cell r="A1006" t="str">
            <v>68682/006</v>
          </cell>
          <cell r="B1006" t="str">
            <v>PORTA VENEZIANA MAD REGIONAL 2A 70X210X3,5CM C/ADUELA 13CM E ALIZAR DE</v>
          </cell>
          <cell r="C1006" t="str">
            <v>UN</v>
          </cell>
          <cell r="D1006">
            <v>373.58</v>
          </cell>
        </row>
        <row r="1007">
          <cell r="B1007" t="str">
            <v>2A C/DOBRADICA LATAO CROMADO</v>
          </cell>
        </row>
        <row r="1008">
          <cell r="A1008" t="str">
            <v>68682/007</v>
          </cell>
          <cell r="B1008" t="str">
            <v>PORTA VENEZIANA MAD REGIONAL 2A 70X210X3,5CM C/MARCO 2A 7X3,5CM C/DOBR</v>
          </cell>
          <cell r="C1008" t="str">
            <v>UN</v>
          </cell>
          <cell r="D1008">
            <v>310.94</v>
          </cell>
        </row>
        <row r="1009">
          <cell r="B1009" t="str">
            <v>ADICA LATAO CROMADO</v>
          </cell>
        </row>
        <row r="1010">
          <cell r="A1010" t="str">
            <v>68682/008</v>
          </cell>
          <cell r="B1010" t="str">
            <v>PORTA VENEZIANA MAD REGIONAL 2A 80X210X3,5CM C/ADUELA 13CM E ALIZAR DE</v>
          </cell>
          <cell r="C1010" t="str">
            <v>UN</v>
          </cell>
          <cell r="D1010">
            <v>419.38</v>
          </cell>
        </row>
        <row r="1011">
          <cell r="B1011" t="str">
            <v>2A C/DOBRADICA LATAO CROMADO</v>
          </cell>
        </row>
        <row r="1012">
          <cell r="A1012" t="str">
            <v>68682/009</v>
          </cell>
          <cell r="B1012" t="str">
            <v>PORTA VENEZIANA MAD REGIONAL 2A 80X210X3,5CM C/MARCO 2A 7X3,5CM C/DOBR</v>
          </cell>
          <cell r="C1012" t="str">
            <v>UN</v>
          </cell>
          <cell r="D1012">
            <v>356.95</v>
          </cell>
        </row>
        <row r="1013">
          <cell r="B1013" t="str">
            <v>ADICA LATAO CROMADO</v>
          </cell>
        </row>
        <row r="1014">
          <cell r="A1014" t="str">
            <v>68682/010</v>
          </cell>
          <cell r="B1014" t="str">
            <v>PORTA VENEZIANA MAD REGIONAL 2A 140X210CM 2FLS 70X210X3,5CM C/MARCO 2A</v>
          </cell>
          <cell r="C1014" t="str">
            <v>UN</v>
          </cell>
          <cell r="D1014">
            <v>559.51</v>
          </cell>
        </row>
        <row r="1015">
          <cell r="B1015" t="str">
            <v>7X3,5CM C/DOBRADICA LATAO CROMADO</v>
          </cell>
        </row>
        <row r="1016">
          <cell r="A1016" t="str">
            <v>68682/011</v>
          </cell>
          <cell r="B1016" t="str">
            <v>PORTA VENEZIANA MAD REGIONAL 2A 140X210CM 2FLS 70X210X3,5CM C/ADUELA 1</v>
          </cell>
          <cell r="C1016" t="str">
            <v>UN</v>
          </cell>
          <cell r="D1016">
            <v>631.09</v>
          </cell>
        </row>
        <row r="1017">
          <cell r="B1017" t="str">
            <v>3CM E ALIZAR DE 2A C/DOBRADICA LATAO CROMADO</v>
          </cell>
        </row>
        <row r="1018">
          <cell r="A1018" t="str">
            <v>68682/012</v>
          </cell>
          <cell r="B1018" t="str">
            <v>PORTA VENEZIANA MAD REGIONAL 2A 60X210X3,5CM C/ADUELA 13CM E ALIZAR DE</v>
          </cell>
          <cell r="C1018" t="str">
            <v>UN</v>
          </cell>
          <cell r="D1018">
            <v>346.74</v>
          </cell>
        </row>
        <row r="1019">
          <cell r="B1019" t="str">
            <v>2A C/DOBRADICA LATAO CROMADO</v>
          </cell>
        </row>
        <row r="1020">
          <cell r="A1020" t="str">
            <v>68682/013</v>
          </cell>
          <cell r="B1020" t="str">
            <v>PORTA VENEZIANA MAD REGIONAL 2A 60X210X3,5CM C/MARCO 2A 7X3,5CM C/DOBR</v>
          </cell>
          <cell r="C1020" t="str">
            <v>UN</v>
          </cell>
          <cell r="D1020">
            <v>285.38</v>
          </cell>
        </row>
        <row r="1021">
          <cell r="B1021" t="str">
            <v>ADICA LATAO CROMADO</v>
          </cell>
        </row>
        <row r="1022">
          <cell r="A1022" t="str">
            <v>68682/014</v>
          </cell>
          <cell r="B1022" t="str">
            <v>PORTA VENEZIANA MAD REGIONAL 2A 120X210CM 2FLS 60X210X3,5CM C/MARCO 2A</v>
          </cell>
          <cell r="C1022" t="str">
            <v>UN</v>
          </cell>
          <cell r="D1022">
            <v>508.38</v>
          </cell>
        </row>
        <row r="1023">
          <cell r="B1023" t="str">
            <v>7X3,5CM C/DOBRADICA LATAO CROMADO</v>
          </cell>
        </row>
        <row r="1024">
          <cell r="A1024" t="str">
            <v>CÓDIGO</v>
          </cell>
          <cell r="B1024" t="str">
            <v>|D E S C R I Ç Ã O                                                   |UN</v>
          </cell>
          <cell r="C1024" t="str">
            <v>IDADE</v>
          </cell>
          <cell r="D1024" t="str">
            <v>|CUSTO TOTAL</v>
          </cell>
        </row>
        <row r="1025">
          <cell r="A1025" t="str">
            <v>ÍNCULO.....:</v>
          </cell>
          <cell r="B1025" t="str">
            <v>NACIONAL CAIXA</v>
          </cell>
        </row>
        <row r="1027">
          <cell r="A1027" t="str">
            <v>68682/015</v>
          </cell>
          <cell r="B1027" t="str">
            <v>PORTA VENEZIANA MAD REGIONAL 2A 80X210X3,5 C/ADUELA 13CM E ALIZAR SEM</v>
          </cell>
          <cell r="C1027" t="str">
            <v>UN</v>
          </cell>
          <cell r="D1027">
            <v>375.27</v>
          </cell>
        </row>
        <row r="1028">
          <cell r="B1028" t="str">
            <v>DOBRADICA</v>
          </cell>
        </row>
        <row r="1029">
          <cell r="A1029">
            <v>68683</v>
          </cell>
          <cell r="B1029" t="str">
            <v>BANDEIRA EM VENEZIANA MAD REGIONAL 1A 100X40CM FIXA C/ADUELA E ALIZAR</v>
          </cell>
        </row>
        <row r="1030">
          <cell r="A1030" t="str">
            <v>68683/001</v>
          </cell>
          <cell r="B1030" t="str">
            <v>BANDEIRA P/VIDRO MAD REGIONAL 1A 40X60CM FIXA SEM ADUELA/ALIZAR</v>
          </cell>
          <cell r="C1030" t="str">
            <v>UN</v>
          </cell>
          <cell r="D1030">
            <v>36.31</v>
          </cell>
        </row>
        <row r="1031">
          <cell r="A1031" t="str">
            <v>68683/002</v>
          </cell>
          <cell r="B1031" t="str">
            <v>BANDEIRA P/VIDRO MAD REGIONAL 2A 40X60CM FIXA SEM ADUELA/ALIZAR</v>
          </cell>
          <cell r="C1031" t="str">
            <v>UN</v>
          </cell>
          <cell r="D1031">
            <v>30.17</v>
          </cell>
        </row>
        <row r="1032">
          <cell r="A1032" t="str">
            <v>68683/003</v>
          </cell>
          <cell r="B1032" t="str">
            <v>BANDEIRA P/VIDRO MAD REGIONAL 2A 40X70CM FIXA SEM ADUELA/ALIZAR</v>
          </cell>
          <cell r="C1032" t="str">
            <v>UN</v>
          </cell>
          <cell r="D1032">
            <v>32.32</v>
          </cell>
        </row>
        <row r="1033">
          <cell r="A1033" t="str">
            <v>68683/004</v>
          </cell>
          <cell r="B1033" t="str">
            <v>BANDEIRA EM VENEZIANA MAD REGIONAL 1A 100X40CM FIXA C/ADUELA E ALIZAR</v>
          </cell>
          <cell r="C1033" t="str">
            <v>UN</v>
          </cell>
          <cell r="D1033">
            <v>133.83000000000001</v>
          </cell>
        </row>
        <row r="1034">
          <cell r="A1034">
            <v>90</v>
          </cell>
          <cell r="B1034" t="str">
            <v>JANELA DE MADEIRA</v>
          </cell>
        </row>
        <row r="1035">
          <cell r="A1035">
            <v>6106</v>
          </cell>
          <cell r="B1035" t="str">
            <v>JANELA DE CORRER EM MADEIRA DE LEI P/VIDRO - 1,20 X 1,50 M</v>
          </cell>
          <cell r="C1035" t="str">
            <v>M2</v>
          </cell>
          <cell r="D1035">
            <v>212.23</v>
          </cell>
        </row>
        <row r="1036">
          <cell r="A1036">
            <v>6127</v>
          </cell>
          <cell r="B1036" t="str">
            <v>JANELA EM MADEIRA CORRER, SIMPLES P/VIDRO 1,20MX1,20M</v>
          </cell>
          <cell r="C1036" t="str">
            <v>M2</v>
          </cell>
          <cell r="D1036">
            <v>213.03</v>
          </cell>
        </row>
        <row r="1037">
          <cell r="A1037">
            <v>68065</v>
          </cell>
          <cell r="B1037" t="str">
            <v>JANELA DE MADEIRA (ALMOFADADA) COM FERRAGEM</v>
          </cell>
          <cell r="C1037" t="str">
            <v>M2</v>
          </cell>
          <cell r="D1037">
            <v>258.89</v>
          </cell>
        </row>
        <row r="1038">
          <cell r="A1038">
            <v>92</v>
          </cell>
          <cell r="B1038" t="str">
            <v>PORTA E/OU TAMPA DE FERRO</v>
          </cell>
        </row>
        <row r="1039">
          <cell r="A1039">
            <v>6120</v>
          </cell>
          <cell r="B1039" t="str">
            <v>PORTA CORTA-FOGO METALICA - 90 X 210 CM</v>
          </cell>
          <cell r="C1039" t="str">
            <v>M2</v>
          </cell>
          <cell r="D1039">
            <v>198.55</v>
          </cell>
        </row>
        <row r="1040">
          <cell r="A1040">
            <v>11541</v>
          </cell>
          <cell r="B1040" t="str">
            <v>PORTA ABRIR CHAPA DOBRADA</v>
          </cell>
        </row>
        <row r="1041">
          <cell r="A1041" t="str">
            <v>11541/001</v>
          </cell>
          <cell r="B1041" t="str">
            <v>PORTA ABRIR 87X217CM TP GRADE C/POSTIGO P/VIDRO C/CHAPA ALMOFADA INFER</v>
          </cell>
          <cell r="C1041" t="str">
            <v>UN</v>
          </cell>
          <cell r="D1041">
            <v>325.83999999999997</v>
          </cell>
        </row>
        <row r="1042">
          <cell r="B1042" t="str">
            <v>IOR EM CHAPA ACO DOBRADA INCLUSIVE FERRAGENS</v>
          </cell>
        </row>
        <row r="1043">
          <cell r="A1043">
            <v>11771</v>
          </cell>
          <cell r="B1043" t="str">
            <v>PORTA DE FERRO P/CELA</v>
          </cell>
        </row>
        <row r="1044">
          <cell r="A1044" t="str">
            <v>11771/001</v>
          </cell>
          <cell r="B1044" t="str">
            <v>PORTA CELA BARRA VERTICAL 1" A CADA 10CM C/3 BARRAS VERTICAIS  1 3/4"X</v>
          </cell>
          <cell r="C1044" t="str">
            <v>M2</v>
          </cell>
          <cell r="D1044">
            <v>857.21</v>
          </cell>
        </row>
        <row r="1045">
          <cell r="B1045" t="str">
            <v>1/2" REVESTIDA C/CHAPA FERRO GALV 12 ATE 60CM MARCO CANTONEIRA 1 3/4"X</v>
          </cell>
        </row>
        <row r="1046">
          <cell r="B1046" t="str">
            <v>1/4" C/FECHO ESPECIAL P/CADEADO 50MM EXCL ESTE CONF PROJ 6004 SEARQ/</v>
          </cell>
        </row>
        <row r="1047">
          <cell r="B1047" t="str">
            <v>EMOP COLOCADA.</v>
          </cell>
        </row>
        <row r="1048">
          <cell r="A1048">
            <v>11776</v>
          </cell>
          <cell r="B1048" t="str">
            <v>PORTA FERRO ABRIR CHAPA LISA</v>
          </cell>
        </row>
        <row r="1049">
          <cell r="A1049" t="str">
            <v>11776/001</v>
          </cell>
          <cell r="B1049" t="str">
            <v>PORTA FERRO ABRIR TIPO CHAPA LISA C/1 OU 2 FOLHAS SEM FECHADURA</v>
          </cell>
          <cell r="C1049" t="str">
            <v>M2</v>
          </cell>
          <cell r="D1049">
            <v>162.91999999999999</v>
          </cell>
        </row>
        <row r="1050">
          <cell r="A1050">
            <v>23720</v>
          </cell>
          <cell r="B1050" t="str">
            <v>PORTA FERRO VENEZIANA ABRIR (COMPLETA)</v>
          </cell>
        </row>
        <row r="1051">
          <cell r="A1051" t="str">
            <v>23720/001</v>
          </cell>
          <cell r="B1051" t="str">
            <v>PORTA FERRO VENEZIANA COMPLETA CHAPA DOBRADA INCL FERRAGENS E PINTURA</v>
          </cell>
          <cell r="C1051" t="str">
            <v>M2</v>
          </cell>
          <cell r="D1051">
            <v>188.06</v>
          </cell>
        </row>
        <row r="1052">
          <cell r="B1052" t="str">
            <v>ESMALTE SOBRE SOBRE ZARCAO.</v>
          </cell>
        </row>
        <row r="1053">
          <cell r="A1053" t="str">
            <v>23720/002</v>
          </cell>
          <cell r="B1053" t="str">
            <v>PORTA FERRO VENEZIANA COMPLETA CHAPA DOBRADA SEM PINTURA INCL FERRAGEM</v>
          </cell>
          <cell r="C1053" t="str">
            <v>M2</v>
          </cell>
          <cell r="D1053">
            <v>118.04</v>
          </cell>
        </row>
        <row r="1054">
          <cell r="A1054" t="str">
            <v>23720/003</v>
          </cell>
          <cell r="B1054" t="str">
            <v>PORTA DE FERRO TODA EM VENEZIANA C/ADUELA, FERRAGENS E FECHADURA</v>
          </cell>
          <cell r="C1054" t="str">
            <v>M2</v>
          </cell>
          <cell r="D1054">
            <v>118.04</v>
          </cell>
        </row>
        <row r="1055">
          <cell r="A1055" t="str">
            <v>CÓDIGO</v>
          </cell>
          <cell r="B1055" t="str">
            <v>|D E S C R I Ç Ã O                                                   |UN</v>
          </cell>
          <cell r="C1055" t="str">
            <v>IDADE</v>
          </cell>
          <cell r="D1055" t="str">
            <v>|CUSTO TOTAL</v>
          </cell>
        </row>
        <row r="1056">
          <cell r="A1056" t="str">
            <v>ÍNCULO.....:</v>
          </cell>
          <cell r="B1056" t="str">
            <v>NACIONAL CAIXA</v>
          </cell>
        </row>
        <row r="1058">
          <cell r="A1058">
            <v>23768</v>
          </cell>
          <cell r="B1058" t="str">
            <v>PORTAS METALICAS E ALCAPOES BLOCO 2Q</v>
          </cell>
        </row>
        <row r="1059">
          <cell r="A1059" t="str">
            <v>23768/001</v>
          </cell>
          <cell r="B1059" t="str">
            <v>PORTA COMPARTIMENTO LIXO PR5-2Q-T 60X210CM CANTONEIRA</v>
          </cell>
          <cell r="C1059" t="str">
            <v>UN</v>
          </cell>
          <cell r="D1059">
            <v>293.14</v>
          </cell>
        </row>
        <row r="1060">
          <cell r="A1060" t="str">
            <v>23768/002</v>
          </cell>
          <cell r="B1060" t="str">
            <v>PORTAO ENTRADA PR5-2Q-T 100X210CM CHAPA DOBRADA INCL FERRAGE</v>
          </cell>
          <cell r="C1060" t="str">
            <v>UN</v>
          </cell>
          <cell r="D1060">
            <v>306.97000000000003</v>
          </cell>
        </row>
        <row r="1061">
          <cell r="B1061" t="str">
            <v>TURA.</v>
          </cell>
        </row>
        <row r="1062">
          <cell r="A1062" t="str">
            <v>23768/003</v>
          </cell>
          <cell r="B1062" t="str">
            <v>PORTA-CACAMBA LIXEIRA PR5-2Q-T CANTONEIRA</v>
          </cell>
          <cell r="C1062" t="str">
            <v>UN</v>
          </cell>
          <cell r="D1062">
            <v>6.53</v>
          </cell>
        </row>
        <row r="1063">
          <cell r="A1063" t="str">
            <v>23768/004</v>
          </cell>
          <cell r="B1063" t="str">
            <v>ALCAPAO TELHADO PR5-2Q-T 80X100CM CANTONEIRA</v>
          </cell>
          <cell r="C1063" t="str">
            <v>UN</v>
          </cell>
          <cell r="D1063">
            <v>338.31</v>
          </cell>
        </row>
        <row r="1064">
          <cell r="A1064" t="str">
            <v>23768/005</v>
          </cell>
          <cell r="B1064" t="str">
            <v>ALCAPAO VISITA CISTERNA PR5-2Q-T 90X90CM CANTONEIRA</v>
          </cell>
          <cell r="C1064" t="str">
            <v>UN</v>
          </cell>
          <cell r="D1064">
            <v>280.52</v>
          </cell>
        </row>
        <row r="1065">
          <cell r="A1065" t="str">
            <v>23768/006</v>
          </cell>
          <cell r="B1065" t="str">
            <v>ALCAPAO CAIXA D AGUA PR5-2Q-T 90X125CM CANTONEIR</v>
          </cell>
          <cell r="C1065" t="str">
            <v>UN</v>
          </cell>
          <cell r="D1065">
            <v>419.63</v>
          </cell>
        </row>
        <row r="1066">
          <cell r="A1066">
            <v>24167</v>
          </cell>
          <cell r="B1066" t="str">
            <v>PORTA METALICA 80X210CM</v>
          </cell>
        </row>
        <row r="1067">
          <cell r="A1067" t="str">
            <v>24167/001</v>
          </cell>
          <cell r="B1067" t="str">
            <v>PORTA METALICA 80X210CM CHAPA DOBRADA SEM PINTURA INCL FERRAGENS</v>
          </cell>
          <cell r="C1067" t="str">
            <v>UN</v>
          </cell>
          <cell r="D1067">
            <v>241.66</v>
          </cell>
        </row>
        <row r="1068">
          <cell r="A1068" t="str">
            <v>24167/002</v>
          </cell>
          <cell r="B1068" t="str">
            <v>PORTA METAL ABRIR VENEZIANA COMPLETA 80 X 210CM -COLOCADA</v>
          </cell>
          <cell r="C1068" t="str">
            <v>UN</v>
          </cell>
          <cell r="D1068">
            <v>110.75</v>
          </cell>
        </row>
        <row r="1069">
          <cell r="A1069">
            <v>26313</v>
          </cell>
          <cell r="B1069" t="str">
            <v>PORTA ACO DE ENROLAR</v>
          </cell>
        </row>
        <row r="1070">
          <cell r="A1070" t="str">
            <v>26313/001</v>
          </cell>
          <cell r="B1070" t="str">
            <v>PORTA ACO ENROLAR TIPO GRADE</v>
          </cell>
          <cell r="C1070" t="str">
            <v>M2</v>
          </cell>
          <cell r="D1070">
            <v>252.03</v>
          </cell>
        </row>
        <row r="1071">
          <cell r="A1071" t="str">
            <v>26313/002</v>
          </cell>
          <cell r="B1071" t="str">
            <v>PORTA ACO ENROLAR TIPO TIJOLINHO</v>
          </cell>
          <cell r="C1071" t="str">
            <v>M2</v>
          </cell>
          <cell r="D1071">
            <v>277.23</v>
          </cell>
        </row>
        <row r="1072">
          <cell r="A1072" t="str">
            <v>26313/003</v>
          </cell>
          <cell r="B1072" t="str">
            <v>PORTA ACO ENROLAR CHAPA ONDULADA</v>
          </cell>
          <cell r="C1072" t="str">
            <v>M2</v>
          </cell>
          <cell r="D1072">
            <v>175.03</v>
          </cell>
        </row>
        <row r="1073">
          <cell r="A1073">
            <v>39571</v>
          </cell>
          <cell r="B1073" t="str">
            <v>PORTA CORTA-FOGO METALICA</v>
          </cell>
          <cell r="C1073" t="str">
            <v>M2</v>
          </cell>
          <cell r="D1073">
            <v>198.55</v>
          </cell>
        </row>
        <row r="1074">
          <cell r="A1074">
            <v>40678</v>
          </cell>
          <cell r="B1074" t="str">
            <v>PORTA DE ABRIGO DE MEDIDORES E BOTIJOES</v>
          </cell>
          <cell r="C1074" t="str">
            <v>M2</v>
          </cell>
          <cell r="D1074">
            <v>114.84</v>
          </cell>
        </row>
        <row r="1075">
          <cell r="A1075">
            <v>40679</v>
          </cell>
          <cell r="B1075" t="str">
            <v>PORTA DE FERRO PARA LIXEIRA</v>
          </cell>
          <cell r="C1075" t="str">
            <v>M2</v>
          </cell>
          <cell r="D1075">
            <v>196.3</v>
          </cell>
        </row>
        <row r="1076">
          <cell r="A1076">
            <v>40713</v>
          </cell>
          <cell r="B1076" t="str">
            <v>ASSENTAMENTO BATENTES METALICOS 60X210CM</v>
          </cell>
          <cell r="C1076" t="str">
            <v>UN</v>
          </cell>
          <cell r="D1076">
            <v>30.6</v>
          </cell>
        </row>
        <row r="1077">
          <cell r="A1077">
            <v>40714</v>
          </cell>
          <cell r="B1077" t="str">
            <v>ASSENTAMENTO BATENTES METALICOS 72X210CM</v>
          </cell>
          <cell r="C1077" t="str">
            <v>UN</v>
          </cell>
          <cell r="D1077">
            <v>31.36</v>
          </cell>
        </row>
        <row r="1078">
          <cell r="A1078">
            <v>40715</v>
          </cell>
          <cell r="B1078" t="str">
            <v>ASSENTAMENTO BATENTES METALICOS 82X210CM</v>
          </cell>
          <cell r="C1078" t="str">
            <v>UN</v>
          </cell>
          <cell r="D1078">
            <v>32</v>
          </cell>
        </row>
        <row r="1079">
          <cell r="A1079">
            <v>40716</v>
          </cell>
          <cell r="B1079" t="str">
            <v>ASSENTAMENTO BATENTES METALICOS 86X210CM</v>
          </cell>
          <cell r="C1079" t="str">
            <v>UN</v>
          </cell>
          <cell r="D1079">
            <v>32.26</v>
          </cell>
        </row>
        <row r="1080">
          <cell r="A1080">
            <v>40717</v>
          </cell>
          <cell r="B1080" t="str">
            <v>ASSENTAMENTO BATENTES METALICOS 100X210CM</v>
          </cell>
          <cell r="C1080" t="str">
            <v>UN</v>
          </cell>
          <cell r="D1080">
            <v>33.15</v>
          </cell>
        </row>
        <row r="1081">
          <cell r="A1081">
            <v>68446</v>
          </cell>
          <cell r="B1081" t="str">
            <v>PORTINHOLA EM CHAPA DE FERRO GALVANIZADO.</v>
          </cell>
        </row>
        <row r="1082">
          <cell r="A1082" t="str">
            <v>68446/001</v>
          </cell>
          <cell r="B1082" t="str">
            <v>PORTINHOLA P/ALCAPAO CISTERNA CX D AGUA EM CHAPA FERRO GALVANIZADO 16</v>
          </cell>
          <cell r="C1082" t="str">
            <v>M2</v>
          </cell>
          <cell r="D1082">
            <v>223.74</v>
          </cell>
        </row>
        <row r="1083">
          <cell r="B1083" t="str">
            <v>MEDINDO ATE 80X80CM C/GUARNICAO E ALCA P/CADEADO EXCL ESTE COLOCADA</v>
          </cell>
        </row>
        <row r="1084">
          <cell r="A1084">
            <v>68584</v>
          </cell>
          <cell r="B1084" t="str">
            <v>PORTA FERRO ABRIR</v>
          </cell>
        </row>
        <row r="1085">
          <cell r="A1085" t="str">
            <v>68584/001</v>
          </cell>
          <cell r="B1085" t="str">
            <v>PORTA FERRO ABRIR TP GRADE P/VIDRO C/CHAPA</v>
          </cell>
          <cell r="C1085" t="str">
            <v>M2</v>
          </cell>
          <cell r="D1085">
            <v>165.38</v>
          </cell>
        </row>
        <row r="1086">
          <cell r="A1086" t="str">
            <v>CÓDIGO</v>
          </cell>
          <cell r="B1086" t="str">
            <v>|D E S C R I Ç Ã O                                                   |UN</v>
          </cell>
          <cell r="C1086" t="str">
            <v>IDADE</v>
          </cell>
          <cell r="D1086" t="str">
            <v>|CUSTO TOTAL</v>
          </cell>
        </row>
        <row r="1087">
          <cell r="A1087" t="str">
            <v>ÍNCULO.....:</v>
          </cell>
          <cell r="B1087" t="str">
            <v>NACIONAL CAIXA</v>
          </cell>
        </row>
        <row r="1089">
          <cell r="A1089" t="str">
            <v>68584/002</v>
          </cell>
          <cell r="B1089" t="str">
            <v>PORTA FERRO ABRIR BARRA 7/8X3/16"REV C/CHAPA C/1 OU 2 FOLHAS</v>
          </cell>
          <cell r="C1089" t="str">
            <v>M2</v>
          </cell>
          <cell r="D1089">
            <v>94.93</v>
          </cell>
        </row>
        <row r="1090">
          <cell r="A1090" t="str">
            <v>68584/003</v>
          </cell>
          <cell r="B1090" t="str">
            <v>PORTA FERRO ABRIR TIPO CHAPA LISA C/1 OU 2 FOLHAS SEM FECHADURA</v>
          </cell>
          <cell r="C1090" t="str">
            <v>M2</v>
          </cell>
          <cell r="D1090">
            <v>162.91999999999999</v>
          </cell>
        </row>
        <row r="1091">
          <cell r="A1091" t="str">
            <v>68584/004</v>
          </cell>
          <cell r="B1091" t="str">
            <v>PORTA FERRO ABRIR VENEZIANA S/BANDEIRA S/FERRAGEM</v>
          </cell>
          <cell r="C1091" t="str">
            <v>M2</v>
          </cell>
          <cell r="D1091">
            <v>134.38</v>
          </cell>
        </row>
        <row r="1092">
          <cell r="A1092" t="str">
            <v>68584/005</v>
          </cell>
          <cell r="B1092" t="str">
            <v>PORTA FERRO ABRIR BARRA FERRO CHATO C/REQUADRO E GUARNICAO</v>
          </cell>
          <cell r="C1092" t="str">
            <v>M2</v>
          </cell>
          <cell r="D1092">
            <v>149.79</v>
          </cell>
        </row>
        <row r="1093">
          <cell r="A1093">
            <v>68585</v>
          </cell>
          <cell r="B1093" t="str">
            <v>ALCAPAO FERRO</v>
          </cell>
        </row>
        <row r="1094">
          <cell r="A1094" t="str">
            <v>68585/001</v>
          </cell>
          <cell r="B1094" t="str">
            <v>ALCAPAO FERRO 60X60CM C/FERRAGENS</v>
          </cell>
          <cell r="C1094" t="str">
            <v>UN</v>
          </cell>
          <cell r="D1094">
            <v>55.15</v>
          </cell>
        </row>
        <row r="1095">
          <cell r="A1095" t="str">
            <v>68585/002</v>
          </cell>
          <cell r="B1095" t="str">
            <v>ALCAPAO FERRO 70X70CM C/FERRAGENS</v>
          </cell>
          <cell r="C1095" t="str">
            <v>UN</v>
          </cell>
          <cell r="D1095">
            <v>62.66</v>
          </cell>
        </row>
        <row r="1096">
          <cell r="A1096">
            <v>93</v>
          </cell>
          <cell r="B1096" t="str">
            <v>JANELA DE FERRO</v>
          </cell>
        </row>
        <row r="1097">
          <cell r="A1097">
            <v>6103</v>
          </cell>
          <cell r="B1097" t="str">
            <v>JANELA BASCULANTE DE FERRO - 0,60 X 0,80 M</v>
          </cell>
          <cell r="C1097" t="str">
            <v>M2</v>
          </cell>
          <cell r="D1097">
            <v>137.77000000000001</v>
          </cell>
        </row>
        <row r="1098">
          <cell r="A1098">
            <v>6104</v>
          </cell>
          <cell r="B1098" t="str">
            <v>JANELA BASCULANTE DE FERRO - 1,20 X 1,20 M</v>
          </cell>
          <cell r="C1098" t="str">
            <v>M2</v>
          </cell>
          <cell r="D1098">
            <v>176.32</v>
          </cell>
        </row>
        <row r="1099">
          <cell r="A1099">
            <v>6126</v>
          </cell>
          <cell r="B1099" t="str">
            <v>JANELA EM FERRO DE CORRER C/2 FOLHAS EM CAIXILHOS PEQUENOS C/BANDEIRA</v>
          </cell>
          <cell r="C1099" t="str">
            <v>M2</v>
          </cell>
          <cell r="D1099">
            <v>153.91999999999999</v>
          </cell>
        </row>
        <row r="1100">
          <cell r="B1100" t="str">
            <v>MAXIMAR OU FIXA, 1,20MX1,20M</v>
          </cell>
        </row>
        <row r="1101">
          <cell r="A1101">
            <v>7090</v>
          </cell>
          <cell r="B1101" t="str">
            <v>JANELA CORRER CHAPA DOBRADA 1 FL VIDRO 2 FLS VENEZIANA</v>
          </cell>
          <cell r="C1101" t="str">
            <v>M2</v>
          </cell>
          <cell r="D1101">
            <v>144.79</v>
          </cell>
        </row>
        <row r="1102">
          <cell r="A1102">
            <v>23739</v>
          </cell>
          <cell r="B1102" t="str">
            <v>JANELA BASCULANTE FERRO C/VIDRO E PINTURA</v>
          </cell>
        </row>
        <row r="1103">
          <cell r="A1103" t="str">
            <v>23739/001</v>
          </cell>
          <cell r="B1103" t="str">
            <v>JANELA BASCULANTE FERRO 0,60X0,80M CANTONEIRA VIDRO FANTASIA 4MM PINT</v>
          </cell>
          <cell r="C1103" t="str">
            <v>M2</v>
          </cell>
          <cell r="D1103">
            <v>215.01</v>
          </cell>
        </row>
        <row r="1104">
          <cell r="B1104" t="str">
            <v>ESMALTE 2 DEMAOS SOBRE FUNDO C/ZARCAO</v>
          </cell>
        </row>
        <row r="1105">
          <cell r="A1105" t="str">
            <v>23739/002</v>
          </cell>
          <cell r="B1105" t="str">
            <v>JANELA BASCULANTE FERRO 1,20X1,00M CHAPA DOBRADA VIDRO FANT 4MM PINT</v>
          </cell>
          <cell r="C1105" t="str">
            <v>M2</v>
          </cell>
          <cell r="D1105">
            <v>253.57</v>
          </cell>
        </row>
        <row r="1106">
          <cell r="B1106" t="str">
            <v>ESMALTE 2 DEMAOS SOBRE FUNDO C/ZARCAO</v>
          </cell>
        </row>
        <row r="1107">
          <cell r="A1107">
            <v>23740</v>
          </cell>
          <cell r="B1107" t="str">
            <v>JANELA CORRER EM FERRO C/VIDRO E PINTURA</v>
          </cell>
        </row>
        <row r="1108">
          <cell r="A1108" t="str">
            <v>23740/001</v>
          </cell>
          <cell r="B1108" t="str">
            <v>JANELA EM FERRO DE CORRER COM BANDEIRA FIXA CHAPA DOBRADA VIDRO FANTA-</v>
          </cell>
          <cell r="C1108" t="str">
            <v>M2</v>
          </cell>
          <cell r="D1108">
            <v>231.16</v>
          </cell>
        </row>
        <row r="1109">
          <cell r="B1109" t="str">
            <v>SIA 4MM PINTURA ESMALTE 2 DEMAOS SOBRE ZARCAO</v>
          </cell>
        </row>
        <row r="1110">
          <cell r="A1110" t="str">
            <v>23740/002</v>
          </cell>
          <cell r="B1110" t="str">
            <v>JANELA EM FERRO DE CORRER COM BANDEIRA FIXA CHAPA DOBRADA VIDRO LISO</v>
          </cell>
          <cell r="C1110" t="str">
            <v>M2</v>
          </cell>
          <cell r="D1110">
            <v>243.81</v>
          </cell>
        </row>
        <row r="1111">
          <cell r="B1111" t="str">
            <v>E = 4 MM, PINTURA ESMALTE DUAS DEMAOS SOBRE ZARCAO</v>
          </cell>
        </row>
        <row r="1112">
          <cell r="A1112" t="str">
            <v>23740/003</v>
          </cell>
          <cell r="B1112" t="str">
            <v>JANELA CORRER 1FL VIDRO 2FLS VENEZIANA CHAPA DOBRADA C/VIDRO CANELADO</v>
          </cell>
          <cell r="C1112" t="str">
            <v>M2</v>
          </cell>
          <cell r="D1112">
            <v>211.43</v>
          </cell>
        </row>
        <row r="1113">
          <cell r="B1113" t="str">
            <v>E PINTURA C/ZARCAO</v>
          </cell>
        </row>
        <row r="1114">
          <cell r="A1114">
            <v>23765</v>
          </cell>
          <cell r="B1114" t="str">
            <v>JANELA CORRER EM FERRO (SEM VIDRO E PINTURA)</v>
          </cell>
        </row>
        <row r="1115">
          <cell r="A1115" t="str">
            <v>23765/001</v>
          </cell>
          <cell r="B1115" t="str">
            <v>JANELA CHAPA DOBRADA CORRER 2FLS P/VIDRO C/DIVISAO HORIZ 150X120CM</v>
          </cell>
          <cell r="C1115" t="str">
            <v>M2</v>
          </cell>
          <cell r="D1115">
            <v>153.91</v>
          </cell>
        </row>
        <row r="1116">
          <cell r="A1116" t="str">
            <v>23765/002</v>
          </cell>
          <cell r="B1116" t="str">
            <v>JANELA CHAPA DOBRADA CORRER 4FLS P/VIDRO C/DIVISAO HORIZ 150X120CM</v>
          </cell>
          <cell r="C1116" t="str">
            <v>M2</v>
          </cell>
          <cell r="D1116">
            <v>201.77</v>
          </cell>
        </row>
        <row r="1117">
          <cell r="A1117" t="str">
            <v>CÓDIGO</v>
          </cell>
          <cell r="B1117" t="str">
            <v>|D E S C R I Ç Ã O                                                   |UN</v>
          </cell>
          <cell r="C1117" t="str">
            <v>IDADE</v>
          </cell>
          <cell r="D1117" t="str">
            <v>|CUSTO TOTAL</v>
          </cell>
        </row>
        <row r="1118">
          <cell r="A1118" t="str">
            <v>ÍNCULO.....:</v>
          </cell>
          <cell r="B1118" t="str">
            <v>NACIONAL CAIXA</v>
          </cell>
        </row>
        <row r="1120">
          <cell r="A1120" t="str">
            <v>23765/003</v>
          </cell>
          <cell r="B1120" t="str">
            <v>JANELA FERRO CORRER 2FLS VENEZIANA</v>
          </cell>
          <cell r="C1120" t="str">
            <v>M2</v>
          </cell>
          <cell r="D1120">
            <v>145.81</v>
          </cell>
        </row>
        <row r="1121">
          <cell r="A1121">
            <v>23766</v>
          </cell>
          <cell r="B1121" t="str">
            <v>JANELA BASCULANTE FERRO (SEM VIDRO E PINTURA)</v>
          </cell>
        </row>
        <row r="1122">
          <cell r="A1122" t="str">
            <v>23766/001</v>
          </cell>
          <cell r="B1122" t="str">
            <v>JANELA BASCULANTE FERRO  60X 80CM CANTONEIRA</v>
          </cell>
          <cell r="C1122" t="str">
            <v>M2</v>
          </cell>
          <cell r="D1122">
            <v>137.77000000000001</v>
          </cell>
        </row>
        <row r="1123">
          <cell r="A1123" t="str">
            <v>23766/002</v>
          </cell>
          <cell r="B1123" t="str">
            <v>JANELA BASCULANTE FERRO 120X120CM CHAPA DOBRADA</v>
          </cell>
          <cell r="C1123" t="str">
            <v>M2</v>
          </cell>
          <cell r="D1123">
            <v>176.32</v>
          </cell>
        </row>
        <row r="1124">
          <cell r="A1124" t="str">
            <v>23766/003</v>
          </cell>
          <cell r="B1124" t="str">
            <v>JANELA BASCULANTE FERRO 60 X 80 CM CHAPA DOBRADA</v>
          </cell>
          <cell r="C1124" t="str">
            <v>M2</v>
          </cell>
          <cell r="D1124">
            <v>176.32</v>
          </cell>
        </row>
        <row r="1125">
          <cell r="A1125">
            <v>26300</v>
          </cell>
          <cell r="B1125" t="str">
            <v>JANELA MAXIM AIR</v>
          </cell>
        </row>
        <row r="1126">
          <cell r="A1126" t="str">
            <v>26300/001</v>
          </cell>
          <cell r="B1126" t="str">
            <v>JANELA MAXIM AIR S/VIDRO E S/PINTURA</v>
          </cell>
          <cell r="C1126" t="str">
            <v>M2</v>
          </cell>
          <cell r="D1126">
            <v>247.19</v>
          </cell>
        </row>
        <row r="1127">
          <cell r="A1127" t="str">
            <v>26300/002</v>
          </cell>
          <cell r="B1127" t="str">
            <v>JANELA MAXIM AIR C/VIDRO CANELADO E PINTURA ESMALTE C/ZARCAO</v>
          </cell>
          <cell r="C1127" t="str">
            <v>M2</v>
          </cell>
          <cell r="D1127">
            <v>324.44</v>
          </cell>
        </row>
        <row r="1128">
          <cell r="A1128" t="str">
            <v>26300/003</v>
          </cell>
          <cell r="B1128" t="str">
            <v>JANELA MAXIM AIR CHAPA DOBRADA</v>
          </cell>
          <cell r="C1128" t="str">
            <v>M2</v>
          </cell>
          <cell r="D1128">
            <v>247.19</v>
          </cell>
        </row>
        <row r="1129">
          <cell r="A1129">
            <v>59422</v>
          </cell>
          <cell r="B1129" t="str">
            <v>JANELA DE FERRO CORRER P/VIDRO 1,50X1,20M</v>
          </cell>
        </row>
        <row r="1130">
          <cell r="A1130" t="str">
            <v>59422/001</v>
          </cell>
          <cell r="B1130" t="str">
            <v>JANELA DE FERRO CORRER 1,50X1,20M P/VIDRO</v>
          </cell>
          <cell r="C1130" t="str">
            <v>M2</v>
          </cell>
          <cell r="D1130">
            <v>153.91</v>
          </cell>
        </row>
        <row r="1131">
          <cell r="A1131" t="str">
            <v>59422/002</v>
          </cell>
          <cell r="B1131" t="str">
            <v>JANELA FERRO CORRER 2FLS DIVISAO HORIZONTAL 150X120CM, ASSENTADA</v>
          </cell>
          <cell r="C1131" t="str">
            <v>M2</v>
          </cell>
          <cell r="D1131">
            <v>153.91</v>
          </cell>
        </row>
        <row r="1132">
          <cell r="A1132">
            <v>68060</v>
          </cell>
          <cell r="B1132" t="str">
            <v>BASCULANTE DE FERRO COM VIDRO</v>
          </cell>
          <cell r="C1132" t="str">
            <v>M2</v>
          </cell>
          <cell r="D1132">
            <v>164.98</v>
          </cell>
        </row>
        <row r="1133">
          <cell r="A1133">
            <v>68475</v>
          </cell>
          <cell r="B1133" t="str">
            <v>JANELA CORRER CH DOBRADA ACO C/ADICAO DE COBRE PRE-ZINCADO 100X120CM</v>
          </cell>
        </row>
        <row r="1134">
          <cell r="A1134" t="str">
            <v>68475/001</v>
          </cell>
          <cell r="B1134" t="str">
            <v>JANELA CORRER CH DOBRADA ACO C/ADICAO DE COBRE PRE-ZINCADO 100X120CM</v>
          </cell>
          <cell r="C1134" t="str">
            <v>UN</v>
          </cell>
          <cell r="D1134">
            <v>170.23</v>
          </cell>
        </row>
        <row r="1135">
          <cell r="A1135" t="str">
            <v>68475/002</v>
          </cell>
          <cell r="B1135" t="str">
            <v>JANELA DE CORRER EM CHAPA DOBRADA, 4 FLS. SEM DIVISÃO HORIZONTAL , PAR</v>
          </cell>
          <cell r="C1135" t="str">
            <v>UN</v>
          </cell>
          <cell r="D1135">
            <v>351.53</v>
          </cell>
        </row>
        <row r="1136">
          <cell r="B1136" t="str">
            <v>A VIDRO, DE 1,50 X 1,20M.</v>
          </cell>
        </row>
        <row r="1137">
          <cell r="A1137" t="str">
            <v>68475/003</v>
          </cell>
          <cell r="B1137" t="str">
            <v>JANELA DE CORRER EM CHAPA DOBRADA DE FERRO COM 2FOLHAS, DE 1,20X1,20M</v>
          </cell>
          <cell r="C1137" t="str">
            <v>UN</v>
          </cell>
          <cell r="D1137">
            <v>140.51</v>
          </cell>
        </row>
        <row r="1138">
          <cell r="A1138">
            <v>68476</v>
          </cell>
          <cell r="B1138" t="str">
            <v>CAIXILHO BASCULANTE DE FERRO 0,80 X 0,60 M</v>
          </cell>
        </row>
        <row r="1139">
          <cell r="A1139" t="str">
            <v>68476/001</v>
          </cell>
          <cell r="B1139" t="str">
            <v>CAIXILHO BASCULANTE DE FERRO 0,80 X 0,60 M</v>
          </cell>
          <cell r="C1139" t="str">
            <v>UN</v>
          </cell>
          <cell r="D1139">
            <v>55.91</v>
          </cell>
        </row>
        <row r="1140">
          <cell r="A1140">
            <v>94</v>
          </cell>
          <cell r="B1140" t="str">
            <v>GRADE DE FERRO</v>
          </cell>
        </row>
        <row r="1141">
          <cell r="A1141">
            <v>24284</v>
          </cell>
          <cell r="B1141" t="str">
            <v>GRADIL DE FERRO</v>
          </cell>
        </row>
        <row r="1142">
          <cell r="A1142" t="str">
            <v>24284/001</v>
          </cell>
          <cell r="B1142" t="str">
            <v>GRADE DE FERRO REDONDO PARA PROTECAO (22 KG/M2)</v>
          </cell>
          <cell r="C1142" t="str">
            <v>M2</v>
          </cell>
          <cell r="D1142">
            <v>101.76</v>
          </cell>
        </row>
        <row r="1143">
          <cell r="A1143" t="str">
            <v>24284/002</v>
          </cell>
          <cell r="B1143" t="str">
            <v>GRADE PROTECAO P/MUDA DE ARVORES (SERVICO 17348-001)</v>
          </cell>
          <cell r="C1143" t="str">
            <v>UN</v>
          </cell>
          <cell r="D1143">
            <v>65.47</v>
          </cell>
        </row>
        <row r="1144">
          <cell r="A1144">
            <v>68493</v>
          </cell>
          <cell r="B1144" t="str">
            <v>CORRIMAO DA ESCADA EM GRADE DE FERRO</v>
          </cell>
        </row>
        <row r="1145">
          <cell r="A1145" t="str">
            <v>68493/001</v>
          </cell>
          <cell r="B1145" t="str">
            <v>CORRIMAO DA ESCADA EM GRADE DE FERRO</v>
          </cell>
          <cell r="C1145" t="str">
            <v>M</v>
          </cell>
          <cell r="D1145">
            <v>120.5</v>
          </cell>
        </row>
        <row r="1146">
          <cell r="A1146">
            <v>68586</v>
          </cell>
          <cell r="B1146" t="str">
            <v>GRADE FERRO BARRA CHATA</v>
          </cell>
        </row>
        <row r="1147">
          <cell r="A1147" t="str">
            <v>68586/001</v>
          </cell>
          <cell r="B1147" t="str">
            <v>GRADE FERRO BARRA CHATA</v>
          </cell>
          <cell r="C1147" t="str">
            <v>M2</v>
          </cell>
          <cell r="D1147">
            <v>80.17</v>
          </cell>
        </row>
        <row r="1148">
          <cell r="A1148" t="str">
            <v>CÓDIGO</v>
          </cell>
          <cell r="B1148" t="str">
            <v>|D E S C R I Ç Ã O                                                   |UN</v>
          </cell>
          <cell r="C1148" t="str">
            <v>IDADE</v>
          </cell>
          <cell r="D1148" t="str">
            <v>|CUSTO TOTAL</v>
          </cell>
        </row>
        <row r="1149">
          <cell r="A1149" t="str">
            <v>ÍNCULO.....:</v>
          </cell>
          <cell r="B1149" t="str">
            <v>NACIONAL CAIXA</v>
          </cell>
        </row>
        <row r="1151">
          <cell r="A1151" t="str">
            <v>68586/002</v>
          </cell>
          <cell r="B1151" t="str">
            <v>GRADE FERRO BARRA CHATA 7/8X3/16"/PERFIL</v>
          </cell>
          <cell r="C1151" t="str">
            <v>M2</v>
          </cell>
          <cell r="D1151">
            <v>227.83</v>
          </cell>
        </row>
        <row r="1152">
          <cell r="A1152">
            <v>95</v>
          </cell>
          <cell r="B1152" t="str">
            <v>GUARDA-CORPO DE FERRO</v>
          </cell>
        </row>
        <row r="1153">
          <cell r="A1153">
            <v>11787</v>
          </cell>
          <cell r="B1153" t="str">
            <v>GUARDA CORPO / GRADIL DE FERRO</v>
          </cell>
        </row>
        <row r="1154">
          <cell r="A1154" t="str">
            <v>11787/001</v>
          </cell>
          <cell r="B1154" t="str">
            <v>GUARDA CORPO FERRO LANCES 3,00 A 4,00M H=1,00M SEM GRADE C/4 MONTANTES</v>
          </cell>
          <cell r="C1154" t="str">
            <v>M</v>
          </cell>
          <cell r="D1154">
            <v>274</v>
          </cell>
        </row>
        <row r="1155">
          <cell r="B1155" t="str">
            <v>BARRAS 2X3/4" CHUMBADOS CONCRETO CORRIMAO 2 BARRAS SOBREPOSTAS 3X1/2"</v>
          </cell>
        </row>
        <row r="1156">
          <cell r="B1156" t="str">
            <v>E 2X3/8" 2 TRAVESSAS HORIZONTAIS EM BARRAS 1 1/4X3/8" SOLDADAS NOS MON</v>
          </cell>
        </row>
        <row r="1157">
          <cell r="B1157" t="str">
            <v>TANTES UMA DISTANTE 34 E 67CM DO PISO RESPEC</v>
          </cell>
        </row>
        <row r="1158">
          <cell r="A1158" t="str">
            <v>11787/002</v>
          </cell>
          <cell r="B1158" t="str">
            <v>GUARDA CORPO FERRO LANCES 3,00 A 4,00M H=1,00M COM GRADE DE 21 BARRAS</v>
          </cell>
          <cell r="C1158" t="str">
            <v>M</v>
          </cell>
          <cell r="D1158">
            <v>381.72</v>
          </cell>
        </row>
        <row r="1159">
          <cell r="B1159" t="str">
            <v>VERTICAIS 1/2X1/2" SOLDADAS NO CORRIMAO E NA BARRA INFERIOR ESTA COM</v>
          </cell>
        </row>
        <row r="1160">
          <cell r="B1160" t="str">
            <v>2X1/2" A 10CM DO PISO CORRIMAO DUAS BARRAS SUPERPOSTAS 3X1/2" E 2X3/8"</v>
          </cell>
        </row>
        <row r="1161">
          <cell r="B1161" t="str">
            <v>C/ 4 MONTANTES BARRAS 2X3/4" CHUMBADOS CONCR</v>
          </cell>
        </row>
        <row r="1162">
          <cell r="A1162">
            <v>24130</v>
          </cell>
          <cell r="B1162" t="str">
            <v>GUARDA-CORPO</v>
          </cell>
        </row>
        <row r="1163">
          <cell r="A1163" t="str">
            <v>24130/001</v>
          </cell>
          <cell r="B1163" t="str">
            <v>GUARDA-CORPO C/ CORRIMAO/GRADIL BARRAS FERRO H=80 CM</v>
          </cell>
          <cell r="C1163" t="str">
            <v>M</v>
          </cell>
          <cell r="D1163">
            <v>266.07</v>
          </cell>
        </row>
        <row r="1164">
          <cell r="A1164">
            <v>68067</v>
          </cell>
          <cell r="B1164" t="str">
            <v>GUARDA CORPO FERRO GALVANIZADO 1 1/2"</v>
          </cell>
          <cell r="C1164" t="str">
            <v>M</v>
          </cell>
          <cell r="D1164">
            <v>102.82</v>
          </cell>
        </row>
        <row r="1165">
          <cell r="A1165">
            <v>97</v>
          </cell>
          <cell r="B1165" t="str">
            <v>ESCADAS/CORRIMAOS</v>
          </cell>
        </row>
        <row r="1166">
          <cell r="A1166">
            <v>23777</v>
          </cell>
          <cell r="B1166" t="str">
            <v>ESCADA MARINHEIRO</v>
          </cell>
        </row>
        <row r="1167">
          <cell r="A1167" t="str">
            <v>23777/001</v>
          </cell>
          <cell r="B1167" t="str">
            <v>ESCADA MARINHEIRO PR5-2Q-T</v>
          </cell>
          <cell r="C1167" t="str">
            <v>M</v>
          </cell>
          <cell r="D1167">
            <v>139.79</v>
          </cell>
        </row>
        <row r="1168">
          <cell r="A1168">
            <v>24131</v>
          </cell>
          <cell r="B1168" t="str">
            <v>ESCADA MARINHEIRO</v>
          </cell>
        </row>
        <row r="1169">
          <cell r="A1169" t="str">
            <v>24131/001</v>
          </cell>
          <cell r="B1169" t="str">
            <v>ESCADA MARINHEIRO EM TUBO FG 1 1/2" 5 DEGRAUS</v>
          </cell>
          <cell r="C1169" t="str">
            <v>M</v>
          </cell>
          <cell r="D1169">
            <v>146.44999999999999</v>
          </cell>
        </row>
        <row r="1170">
          <cell r="A1170">
            <v>24262</v>
          </cell>
          <cell r="B1170" t="str">
            <v>ESCADAS PARA RESERVATORIO</v>
          </cell>
        </row>
        <row r="1171">
          <cell r="A1171" t="str">
            <v>24262/001</v>
          </cell>
          <cell r="B1171" t="str">
            <v>ESCADA INTERNA P/RESERVATORIO</v>
          </cell>
          <cell r="C1171" t="str">
            <v>UN</v>
          </cell>
          <cell r="D1171">
            <v>401.98</v>
          </cell>
        </row>
        <row r="1172">
          <cell r="A1172" t="str">
            <v>24262/002</v>
          </cell>
          <cell r="B1172" t="str">
            <v>ESCADA EXTERNA P/RESERVATORIO APOIADO</v>
          </cell>
          <cell r="C1172" t="str">
            <v>UN</v>
          </cell>
          <cell r="D1172">
            <v>385.58</v>
          </cell>
        </row>
        <row r="1173">
          <cell r="A1173" t="str">
            <v>24262/003</v>
          </cell>
          <cell r="B1173" t="str">
            <v>ESCADA EXTERNA P/RESERVATORIO ELEVADO</v>
          </cell>
          <cell r="C1173" t="str">
            <v>UN</v>
          </cell>
          <cell r="D1173">
            <v>9462.75</v>
          </cell>
        </row>
        <row r="1174">
          <cell r="A1174">
            <v>68473</v>
          </cell>
          <cell r="B1174" t="str">
            <v>ESCADA DE MARINHEIRO C/FERRO CA-50 D=1/2" (12.5MM) L=0,3M SEM PROTECAO</v>
          </cell>
        </row>
        <row r="1175">
          <cell r="B1175" t="str">
            <v>INCL PINTURA ANTI-CORROSIVA (INCL FORNEC/INSTALACAO)</v>
          </cell>
        </row>
        <row r="1176">
          <cell r="A1176" t="str">
            <v>68473/001</v>
          </cell>
          <cell r="B1176" t="str">
            <v>ESCADA DE MARINHEIRO C/FERRO CA-50 D=1/2" (12.5MM) L=0,3M SEM PROTECAO</v>
          </cell>
          <cell r="C1176" t="str">
            <v>M</v>
          </cell>
          <cell r="D1176">
            <v>38.6</v>
          </cell>
        </row>
        <row r="1177">
          <cell r="B1177" t="str">
            <v>INCL PINTURA ANTI-CORROSIVA (INCL FORNEC/INSTALACAO)</v>
          </cell>
        </row>
        <row r="1178">
          <cell r="A1178">
            <v>68587</v>
          </cell>
          <cell r="B1178" t="str">
            <v>CORRIMAO FERRO</v>
          </cell>
        </row>
        <row r="1179">
          <cell r="A1179" t="str">
            <v>CÓDIGO</v>
          </cell>
          <cell r="B1179" t="str">
            <v>|D E S C R I Ç Ã O                                                   |UN</v>
          </cell>
          <cell r="C1179" t="str">
            <v>IDADE</v>
          </cell>
          <cell r="D1179" t="str">
            <v>|CUSTO TOTAL</v>
          </cell>
        </row>
        <row r="1180">
          <cell r="A1180" t="str">
            <v>ÍNCULO.....:</v>
          </cell>
          <cell r="B1180" t="str">
            <v>NACIONAL CAIXA</v>
          </cell>
        </row>
        <row r="1182">
          <cell r="A1182" t="str">
            <v>68587/001</v>
          </cell>
          <cell r="B1182" t="str">
            <v>CORRIMAO TUBO FERRO GALVANIZADO 3/4" C/BRACADEIRA</v>
          </cell>
          <cell r="C1182" t="str">
            <v>M</v>
          </cell>
          <cell r="D1182">
            <v>32.54</v>
          </cell>
        </row>
        <row r="1183">
          <cell r="A1183" t="str">
            <v>68587/002</v>
          </cell>
          <cell r="B1183" t="str">
            <v>CORRIMAO TUBO FERRO GALVANIZADO 2 1/2" C/BRACADEIRA</v>
          </cell>
          <cell r="C1183" t="str">
            <v>M</v>
          </cell>
          <cell r="D1183">
            <v>70.86</v>
          </cell>
        </row>
        <row r="1184">
          <cell r="A1184" t="str">
            <v>68587/003</v>
          </cell>
          <cell r="B1184" t="str">
            <v>CORRIMAO TUBO FERRO GALVANIZADO 1 1/4" C/BRACADEIRA</v>
          </cell>
          <cell r="C1184" t="str">
            <v>M</v>
          </cell>
          <cell r="D1184">
            <v>45.06</v>
          </cell>
        </row>
        <row r="1185">
          <cell r="A1185">
            <v>98</v>
          </cell>
          <cell r="B1185" t="str">
            <v>PORTA E/OU TAMPA DE ALUMINIO</v>
          </cell>
        </row>
        <row r="1186">
          <cell r="A1186">
            <v>68050</v>
          </cell>
          <cell r="B1186" t="str">
            <v>PORTA CORRER 1,60X2,10M - ALUM.PERFIL SERIE 25</v>
          </cell>
          <cell r="C1186" t="str">
            <v>M2</v>
          </cell>
          <cell r="D1186">
            <v>260.72000000000003</v>
          </cell>
        </row>
        <row r="1187">
          <cell r="A1187">
            <v>68588</v>
          </cell>
          <cell r="B1187" t="str">
            <v>PORTA ALUMINIO ABRIR</v>
          </cell>
        </row>
        <row r="1188">
          <cell r="A1188" t="str">
            <v>68588/001</v>
          </cell>
          <cell r="B1188" t="str">
            <v>PORTA ALUMINIO ABRIR TIPO CHAPA C/1 OU 2 FOLHAS</v>
          </cell>
          <cell r="C1188" t="str">
            <v>M2</v>
          </cell>
          <cell r="D1188">
            <v>416.1</v>
          </cell>
        </row>
        <row r="1189">
          <cell r="A1189" t="str">
            <v>68588/002</v>
          </cell>
          <cell r="B1189" t="str">
            <v>PORTA ALUMINIO ABRIR TIPO VENEZIANA C/1 OU 2 FOLHAS</v>
          </cell>
          <cell r="C1189" t="str">
            <v>M2</v>
          </cell>
          <cell r="D1189">
            <v>432.15</v>
          </cell>
        </row>
        <row r="1190">
          <cell r="A1190">
            <v>100</v>
          </cell>
          <cell r="B1190" t="str">
            <v>FERRAGENS PARA PORTAS</v>
          </cell>
        </row>
        <row r="1191">
          <cell r="A1191">
            <v>6100</v>
          </cell>
          <cell r="B1191" t="str">
            <v>TARJETA E DOBRADICAS P/ PORTA INTERNA</v>
          </cell>
          <cell r="C1191" t="str">
            <v>UN</v>
          </cell>
          <cell r="D1191">
            <v>20.77</v>
          </cell>
        </row>
        <row r="1192">
          <cell r="A1192">
            <v>23732</v>
          </cell>
          <cell r="B1192" t="str">
            <v>FECHADURA E DOBRADICAS EM FERRO NIQUELADO SIMPLES</v>
          </cell>
        </row>
        <row r="1193">
          <cell r="A1193" t="str">
            <v>23732/001</v>
          </cell>
          <cell r="B1193" t="str">
            <v>FECHADURA TIPO GORGES E DOBRADICA FERRO NIQUELADO SIMPLES (LH POPULAR)</v>
          </cell>
          <cell r="C1193" t="str">
            <v>UN</v>
          </cell>
          <cell r="D1193">
            <v>45.77</v>
          </cell>
        </row>
        <row r="1194">
          <cell r="B1194" t="str">
            <v>(INCL INSTALACAO EM PORTA COMPENSADO LISO)</v>
          </cell>
        </row>
        <row r="1195">
          <cell r="A1195" t="str">
            <v>23732/002</v>
          </cell>
          <cell r="B1195" t="str">
            <v>FECHADURA P/BANHEIRO E DOBRAD FERRO NIQUELADO SIMPLES(LH POPULAR) (INC</v>
          </cell>
          <cell r="C1195" t="str">
            <v>UN</v>
          </cell>
          <cell r="D1195">
            <v>53.77</v>
          </cell>
        </row>
        <row r="1196">
          <cell r="B1196" t="str">
            <v>LUI INSTALACAO EM PORTA COMPENSADO LISO)</v>
          </cell>
        </row>
        <row r="1197">
          <cell r="A1197" t="str">
            <v>23732/003</v>
          </cell>
          <cell r="B1197" t="str">
            <v>FECHADURA E FERRAGENS EM FERRO NIQUELADO SIMPLES P/1 PORTA INTERNA</v>
          </cell>
          <cell r="C1197" t="str">
            <v>UN</v>
          </cell>
          <cell r="D1197">
            <v>45.77</v>
          </cell>
        </row>
        <row r="1198">
          <cell r="A1198">
            <v>39630</v>
          </cell>
          <cell r="B1198" t="str">
            <v>TARJETA E DOBRADICAS P/PORTA DE BANHEIRO</v>
          </cell>
          <cell r="C1198" t="str">
            <v>UN</v>
          </cell>
          <cell r="D1198">
            <v>20.77</v>
          </cell>
        </row>
        <row r="1199">
          <cell r="A1199">
            <v>55901</v>
          </cell>
          <cell r="B1199" t="str">
            <v>FECHADURA TIPO CILINDRO COMPLETA + DOBRADICAS</v>
          </cell>
          <cell r="C1199" t="str">
            <v>UN</v>
          </cell>
          <cell r="D1199">
            <v>54.12</v>
          </cell>
        </row>
        <row r="1200">
          <cell r="A1200">
            <v>68589</v>
          </cell>
          <cell r="B1200" t="str">
            <v>CONJUNTO FERRAGEM GORGES COMPLETA LINHA MEDIA</v>
          </cell>
        </row>
        <row r="1201">
          <cell r="A1201" t="str">
            <v>68589/001</v>
          </cell>
          <cell r="B1201" t="str">
            <v>CONJUNTO FERRAGEM GORGES LATAO CROMADO COMPLETA LINHA LUXO</v>
          </cell>
          <cell r="C1201" t="str">
            <v>UN</v>
          </cell>
          <cell r="D1201">
            <v>73.87</v>
          </cell>
        </row>
        <row r="1202">
          <cell r="A1202" t="str">
            <v>68589/002</v>
          </cell>
          <cell r="B1202" t="str">
            <v>CONJUNTO FERRAGEM GORGES P/PORTA ABRIR 2 FOLHAS LINHA POPULAR</v>
          </cell>
          <cell r="C1202" t="str">
            <v>UN</v>
          </cell>
          <cell r="D1202">
            <v>96.22</v>
          </cell>
        </row>
        <row r="1203">
          <cell r="A1203" t="str">
            <v>68589/003</v>
          </cell>
          <cell r="B1203" t="str">
            <v>CONJUNTO FERRAGEM GORGES LATAO CROMADO COMPLETO LINHA POPULAR</v>
          </cell>
          <cell r="C1203" t="str">
            <v>UN</v>
          </cell>
          <cell r="D1203">
            <v>34.64</v>
          </cell>
        </row>
        <row r="1204">
          <cell r="A1204" t="str">
            <v>68589/004</v>
          </cell>
          <cell r="B1204" t="str">
            <v>CONJUNTO FERRAGEM GORGES COMPLETA LINHA MEDIA</v>
          </cell>
          <cell r="C1204" t="str">
            <v>UN</v>
          </cell>
          <cell r="D1204">
            <v>34.03</v>
          </cell>
        </row>
        <row r="1205">
          <cell r="A1205">
            <v>68590</v>
          </cell>
          <cell r="B1205" t="str">
            <v>CONJUNTO FERRAGENS LATAO CROMADO TRANQUETA COMPLETA LINHA LUXO</v>
          </cell>
        </row>
        <row r="1206">
          <cell r="A1206" t="str">
            <v>68590/001</v>
          </cell>
          <cell r="B1206" t="str">
            <v>CONJUNTO FERRAGENS LATAO CROMADO TRANQUETA COMPLETA LINHA POPULAR</v>
          </cell>
          <cell r="C1206" t="str">
            <v>UN</v>
          </cell>
          <cell r="D1206">
            <v>42.03</v>
          </cell>
        </row>
        <row r="1207">
          <cell r="A1207" t="str">
            <v>68590/002</v>
          </cell>
          <cell r="B1207" t="str">
            <v>CONJUNTO FERRAGENS LATAO CROMADO TRANQUETA COMPLETA LINHA LUXO</v>
          </cell>
          <cell r="C1207" t="str">
            <v>UN</v>
          </cell>
          <cell r="D1207">
            <v>35</v>
          </cell>
        </row>
        <row r="1208">
          <cell r="A1208">
            <v>68591</v>
          </cell>
          <cell r="B1208" t="str">
            <v>CONJUNTO FERRAGENS CILINDRO 330/ROSETA 303/MACANETA TIPO ALAVANCA LATA</v>
          </cell>
        </row>
        <row r="1209">
          <cell r="B1209" t="str">
            <v>O CROMADO LA FONTE</v>
          </cell>
        </row>
        <row r="1210">
          <cell r="A1210" t="str">
            <v>CÓDIGO</v>
          </cell>
          <cell r="B1210" t="str">
            <v>|D E S C R I Ç Ã O                                                   |UN</v>
          </cell>
          <cell r="C1210" t="str">
            <v>IDADE</v>
          </cell>
          <cell r="D1210" t="str">
            <v>|CUSTO TOTAL</v>
          </cell>
        </row>
        <row r="1211">
          <cell r="A1211" t="str">
            <v>ÍNCULO.....:</v>
          </cell>
          <cell r="B1211" t="str">
            <v>NACIONAL CAIXA</v>
          </cell>
        </row>
        <row r="1213">
          <cell r="A1213" t="str">
            <v>68591/001</v>
          </cell>
          <cell r="B1213" t="str">
            <v>CONJUNTO FERRAGENS CILINDRO 330/ROSETA 303/MACANETA TIPO ALAVANCA LATA</v>
          </cell>
          <cell r="C1213" t="str">
            <v>UN</v>
          </cell>
          <cell r="D1213">
            <v>84.59</v>
          </cell>
        </row>
        <row r="1214">
          <cell r="B1214" t="str">
            <v>O CROMADO LA FONTE</v>
          </cell>
        </row>
        <row r="1215">
          <cell r="A1215" t="str">
            <v>68591/002</v>
          </cell>
          <cell r="B1215" t="str">
            <v>CONJUNTO FERRAGENS CILINDRO LATAO CROMADO COMPLETA LINHA POPULAR</v>
          </cell>
          <cell r="C1215" t="str">
            <v>UN</v>
          </cell>
          <cell r="D1215">
            <v>42.38</v>
          </cell>
        </row>
        <row r="1216">
          <cell r="A1216" t="str">
            <v>68591/003</v>
          </cell>
          <cell r="B1216" t="str">
            <v>CONJUNTO FERRAGENS CILINDRO LATAO CROMADO COMPLETA LINHA LUXO</v>
          </cell>
          <cell r="C1216" t="str">
            <v>UN</v>
          </cell>
          <cell r="D1216">
            <v>63.25</v>
          </cell>
        </row>
        <row r="1217">
          <cell r="A1217" t="str">
            <v>68591/004</v>
          </cell>
          <cell r="B1217" t="str">
            <v>CONJUNTO FERRAGENS CILINDRO LINHA POPULAR P/PORTA ABRIR 2 FOLHAS</v>
          </cell>
          <cell r="C1217" t="str">
            <v>UN</v>
          </cell>
          <cell r="D1217">
            <v>103.96</v>
          </cell>
        </row>
        <row r="1218">
          <cell r="A1218" t="str">
            <v>68591/005</v>
          </cell>
          <cell r="B1218" t="str">
            <v>CONJUNTO FERRAGENS CILINDRO SOBREPOR</v>
          </cell>
          <cell r="C1218" t="str">
            <v>UN</v>
          </cell>
          <cell r="D1218">
            <v>38.090000000000003</v>
          </cell>
        </row>
        <row r="1219">
          <cell r="A1219" t="str">
            <v>68591/006</v>
          </cell>
          <cell r="B1219" t="str">
            <v>CONJUNTO FERRAGENS CILINDRO COMPLETA PADRAO MEDIO</v>
          </cell>
          <cell r="C1219" t="str">
            <v>UN</v>
          </cell>
          <cell r="D1219">
            <v>51.16</v>
          </cell>
        </row>
        <row r="1220">
          <cell r="A1220">
            <v>102</v>
          </cell>
          <cell r="B1220" t="str">
            <v>FERRAGENS DIVERSAS</v>
          </cell>
        </row>
        <row r="1221">
          <cell r="A1221">
            <v>68548</v>
          </cell>
          <cell r="B1221" t="str">
            <v>PORTA CADEADO</v>
          </cell>
        </row>
        <row r="1222">
          <cell r="A1222" t="str">
            <v>68548/001</v>
          </cell>
          <cell r="B1222" t="str">
            <v>PORTA CADEADO C/CADEADO - 45MM</v>
          </cell>
          <cell r="C1222" t="str">
            <v>UN</v>
          </cell>
          <cell r="D1222">
            <v>26.6</v>
          </cell>
        </row>
        <row r="1223">
          <cell r="A1223">
            <v>68685</v>
          </cell>
          <cell r="B1223" t="str">
            <v>DOBRADICA</v>
          </cell>
        </row>
        <row r="1224">
          <cell r="A1224" t="str">
            <v>68685/001</v>
          </cell>
          <cell r="B1224" t="str">
            <v>DOBRADICA FERRO CROMADO 3 X 3"</v>
          </cell>
          <cell r="C1224" t="str">
            <v>UN</v>
          </cell>
          <cell r="D1224">
            <v>6.96</v>
          </cell>
        </row>
        <row r="1225">
          <cell r="A1225" t="str">
            <v>68685/002</v>
          </cell>
          <cell r="B1225" t="str">
            <v>DOBRADICA LATAO POLIDO 3 X 3"</v>
          </cell>
          <cell r="C1225" t="str">
            <v>UN</v>
          </cell>
          <cell r="D1225">
            <v>7</v>
          </cell>
        </row>
        <row r="1226">
          <cell r="A1226" t="str">
            <v>68685/003</v>
          </cell>
          <cell r="B1226" t="str">
            <v>DOBRADICA LATAO CROMADO 3 X 3"</v>
          </cell>
          <cell r="C1226" t="str">
            <v>UN</v>
          </cell>
          <cell r="D1226">
            <v>14.92</v>
          </cell>
        </row>
        <row r="1227">
          <cell r="A1227" t="str">
            <v>68685/004</v>
          </cell>
          <cell r="B1227" t="str">
            <v>DOBRADICA LATAO CROMADO 3 X 2 1/2"</v>
          </cell>
          <cell r="C1227" t="str">
            <v>UN</v>
          </cell>
          <cell r="D1227">
            <v>9.73</v>
          </cell>
        </row>
        <row r="1228">
          <cell r="A1228" t="str">
            <v>68685/009</v>
          </cell>
          <cell r="B1228" t="str">
            <v>DOBRADICA FERRO GALVANIZADO 1 3/4 X 2"</v>
          </cell>
          <cell r="C1228" t="str">
            <v>UN</v>
          </cell>
          <cell r="D1228">
            <v>4.5</v>
          </cell>
        </row>
        <row r="1229">
          <cell r="A1229" t="str">
            <v>68685/010</v>
          </cell>
          <cell r="B1229" t="str">
            <v>DOBRADICA LATAO CROMADO 2 X 1"</v>
          </cell>
          <cell r="C1229" t="str">
            <v>UN</v>
          </cell>
          <cell r="D1229">
            <v>6.45</v>
          </cell>
        </row>
        <row r="1230">
          <cell r="A1230" t="str">
            <v>68685/011</v>
          </cell>
          <cell r="B1230" t="str">
            <v>DOBRADICA FERRO CROMADO 3 X 2 1/2"</v>
          </cell>
          <cell r="C1230" t="str">
            <v>UN</v>
          </cell>
          <cell r="D1230">
            <v>6.28</v>
          </cell>
        </row>
        <row r="1231">
          <cell r="A1231" t="str">
            <v>68685/012</v>
          </cell>
          <cell r="B1231" t="str">
            <v>DOBRADICA FERRO GALVANIZADO 4 X 3"</v>
          </cell>
          <cell r="C1231" t="str">
            <v>UN</v>
          </cell>
          <cell r="D1231">
            <v>6.59</v>
          </cell>
        </row>
        <row r="1232">
          <cell r="A1232">
            <v>68686</v>
          </cell>
          <cell r="B1232" t="str">
            <v>TARJETA</v>
          </cell>
        </row>
        <row r="1233">
          <cell r="A1233" t="str">
            <v>68686/001</v>
          </cell>
          <cell r="B1233" t="str">
            <v>TARJETA PINO REDONDO</v>
          </cell>
          <cell r="C1233" t="str">
            <v>UN</v>
          </cell>
          <cell r="D1233">
            <v>4.37</v>
          </cell>
        </row>
        <row r="1234">
          <cell r="A1234" t="str">
            <v>68686/002</v>
          </cell>
          <cell r="B1234" t="str">
            <v>TARJETA  LIVRE/OCUPADO  PARA PORTA BANHEI</v>
          </cell>
          <cell r="C1234" t="str">
            <v>UN</v>
          </cell>
          <cell r="D1234">
            <v>33.49</v>
          </cell>
        </row>
        <row r="1235">
          <cell r="A1235">
            <v>103</v>
          </cell>
          <cell r="B1235" t="str">
            <v>VIDROS/ESPELHOS</v>
          </cell>
        </row>
        <row r="1236">
          <cell r="A1236">
            <v>23759</v>
          </cell>
          <cell r="B1236" t="str">
            <v>VIDROS</v>
          </cell>
        </row>
        <row r="1237">
          <cell r="A1237" t="str">
            <v>23759/001</v>
          </cell>
          <cell r="B1237" t="str">
            <v>VIDRO FANTASIA COLOCADO EM ESQUADRIAS FERRO/MADEIRA</v>
          </cell>
          <cell r="C1237" t="str">
            <v>M2</v>
          </cell>
          <cell r="D1237">
            <v>49.23</v>
          </cell>
        </row>
        <row r="1238">
          <cell r="A1238" t="str">
            <v>23759/002</v>
          </cell>
          <cell r="B1238" t="str">
            <v>VIDRO LISO INCOLOR E=4,0MM COLOCADO EM ESQUADRIAS FERRO/MADEIRA</v>
          </cell>
          <cell r="C1238" t="str">
            <v>M2</v>
          </cell>
          <cell r="D1238">
            <v>57.28</v>
          </cell>
        </row>
        <row r="1239">
          <cell r="A1239" t="str">
            <v>23759/003</v>
          </cell>
          <cell r="B1239" t="str">
            <v>VIDRO LISO INCOLOR E=3,0MM COLOCADO EM ESQUADRIAS FERRO/MADEIRA</v>
          </cell>
          <cell r="C1239" t="str">
            <v>M2</v>
          </cell>
          <cell r="D1239">
            <v>45.78</v>
          </cell>
        </row>
        <row r="1240">
          <cell r="A1240" t="str">
            <v>23759/004</v>
          </cell>
          <cell r="B1240" t="str">
            <v>VIDRO CANELADO</v>
          </cell>
          <cell r="C1240" t="str">
            <v>M2</v>
          </cell>
          <cell r="D1240">
            <v>34.5</v>
          </cell>
        </row>
        <row r="1241">
          <cell r="A1241" t="str">
            <v>CÓDIGO</v>
          </cell>
          <cell r="B1241" t="str">
            <v>|D E S C R I Ç Ã O                                                   |UN</v>
          </cell>
          <cell r="C1241" t="str">
            <v>IDADE</v>
          </cell>
          <cell r="D1241" t="str">
            <v>|CUSTO TOTAL</v>
          </cell>
        </row>
        <row r="1242">
          <cell r="A1242" t="str">
            <v>ÍNCULO.....:</v>
          </cell>
          <cell r="B1242" t="str">
            <v>NACIONAL CAIXA</v>
          </cell>
        </row>
        <row r="1244">
          <cell r="A1244" t="str">
            <v>23759/005</v>
          </cell>
          <cell r="B1244" t="str">
            <v>VIDRO FANTASIA 4MM COLOCADO EM ESQUADRIAS METALICAS/MADEIRA</v>
          </cell>
          <cell r="C1244" t="str">
            <v>M2</v>
          </cell>
          <cell r="D1244">
            <v>49.23</v>
          </cell>
        </row>
        <row r="1245">
          <cell r="A1245" t="str">
            <v>23759/006</v>
          </cell>
          <cell r="B1245" t="str">
            <v>COLOCACAO DE VIDRO LISOS INCOLOR, E = 4MM INCLUSIVE VIDRO</v>
          </cell>
          <cell r="C1245" t="str">
            <v>M2</v>
          </cell>
          <cell r="D1245">
            <v>61.88</v>
          </cell>
        </row>
        <row r="1246">
          <cell r="A1246">
            <v>26292</v>
          </cell>
          <cell r="B1246" t="str">
            <v>VIDROS PLANOS,TEMPERADOS,FUME</v>
          </cell>
        </row>
        <row r="1247">
          <cell r="A1247" t="str">
            <v>26292/001</v>
          </cell>
          <cell r="B1247" t="str">
            <v>VIDRO PLANO TRANSP COMUM E=3MM P/VAOS ATE 1,00X0,80M COLOCAD0</v>
          </cell>
          <cell r="C1247" t="str">
            <v>M2</v>
          </cell>
          <cell r="D1247">
            <v>34.5</v>
          </cell>
        </row>
        <row r="1248">
          <cell r="A1248" t="str">
            <v>26292/002</v>
          </cell>
          <cell r="B1248" t="str">
            <v>VIDRO PLANO TRANSP COMUM E=4MM P/VAOS ATE 1,60X0,80M COLOCAD0</v>
          </cell>
          <cell r="C1248" t="str">
            <v>M2</v>
          </cell>
          <cell r="D1248">
            <v>46</v>
          </cell>
        </row>
        <row r="1249">
          <cell r="A1249" t="str">
            <v>26292/003</v>
          </cell>
          <cell r="B1249" t="str">
            <v>VIDRO PLANO TRANSP COMUM E=5MM P/VAOS ATE 2,10X1,00M COLOCAD0</v>
          </cell>
          <cell r="C1249" t="str">
            <v>M2</v>
          </cell>
          <cell r="D1249">
            <v>60.95</v>
          </cell>
        </row>
        <row r="1250">
          <cell r="A1250" t="str">
            <v>26292/004</v>
          </cell>
          <cell r="B1250" t="str">
            <v>VIDRO PLANO TRANSP COMUM E=6MM P/VAOS ATE 2,10X1,40M COLOCAD0</v>
          </cell>
          <cell r="C1250" t="str">
            <v>M2</v>
          </cell>
          <cell r="D1250">
            <v>91.42</v>
          </cell>
        </row>
        <row r="1251">
          <cell r="A1251" t="str">
            <v>26292/005</v>
          </cell>
          <cell r="B1251" t="str">
            <v>VIDRO TRANSP FANTASIA E=4MM MARTELAD0 ARTICO OU LIXA COLOCAD0</v>
          </cell>
          <cell r="C1251" t="str">
            <v>M2</v>
          </cell>
          <cell r="D1251">
            <v>34.5</v>
          </cell>
        </row>
        <row r="1252">
          <cell r="A1252" t="str">
            <v>26292/006</v>
          </cell>
          <cell r="B1252" t="str">
            <v>VIDRO TRANSP FANTASIA E=4MM CANELADO COLOCADO</v>
          </cell>
          <cell r="C1252" t="str">
            <v>M2</v>
          </cell>
          <cell r="D1252">
            <v>34.5</v>
          </cell>
        </row>
        <row r="1253">
          <cell r="A1253" t="str">
            <v>26292/007</v>
          </cell>
          <cell r="B1253" t="str">
            <v>VIDRO COLORIDO FUME E=4MM COLOCADO</v>
          </cell>
          <cell r="C1253" t="str">
            <v>M2</v>
          </cell>
          <cell r="D1253">
            <v>77.42</v>
          </cell>
        </row>
        <row r="1254">
          <cell r="A1254" t="str">
            <v>26292/009</v>
          </cell>
          <cell r="B1254" t="str">
            <v>VIDRO TEMPERADO INCOLOR E=10MM P/PORTAS OU PAINEIS FIXOS EXCL FERRAGEM</v>
          </cell>
          <cell r="C1254" t="str">
            <v>M2</v>
          </cell>
          <cell r="D1254">
            <v>136.13</v>
          </cell>
        </row>
        <row r="1255">
          <cell r="B1255" t="str">
            <v>COLOCADO.</v>
          </cell>
        </row>
        <row r="1256">
          <cell r="A1256" t="str">
            <v>26292/010</v>
          </cell>
          <cell r="B1256" t="str">
            <v>VIDRO ARAMADO E=7MM COLOCADO</v>
          </cell>
          <cell r="C1256" t="str">
            <v>M2</v>
          </cell>
          <cell r="D1256">
            <v>132.25</v>
          </cell>
        </row>
        <row r="1257">
          <cell r="A1257" t="str">
            <v>26292/011</v>
          </cell>
          <cell r="B1257" t="str">
            <v>VIDRO TEMPERADO INCOLOR E=6MM ENCAIXILHADO EM MADEIRA ALUMINIO OU FER-</v>
          </cell>
          <cell r="C1257" t="str">
            <v>M2</v>
          </cell>
          <cell r="D1257">
            <v>95.29</v>
          </cell>
        </row>
        <row r="1258">
          <cell r="B1258" t="str">
            <v>RO COLOCADO.</v>
          </cell>
        </row>
        <row r="1259">
          <cell r="A1259" t="str">
            <v>26292/015</v>
          </cell>
          <cell r="B1259" t="str">
            <v>VIDRO COLORIDO FUME E=6MM COLOCADO</v>
          </cell>
          <cell r="C1259" t="str">
            <v>M2</v>
          </cell>
          <cell r="D1259">
            <v>103.5</v>
          </cell>
        </row>
        <row r="1260">
          <cell r="A1260" t="str">
            <v>26292/016</v>
          </cell>
          <cell r="B1260" t="str">
            <v>VIDRO TEMPERADO INCOLOR ESP=8MM COLOCADO EXCL FERRAGENS</v>
          </cell>
          <cell r="C1260" t="str">
            <v>M2</v>
          </cell>
          <cell r="D1260">
            <v>114.5</v>
          </cell>
        </row>
        <row r="1261">
          <cell r="A1261" t="str">
            <v>26292/017</v>
          </cell>
          <cell r="B1261" t="str">
            <v>VIDRO TEMPERADO COLORIDO ESP=6MM ENCAIXILHADO EM MADEIRA ALUMINIO OU</v>
          </cell>
          <cell r="C1261" t="str">
            <v>M2</v>
          </cell>
          <cell r="D1261">
            <v>106.18</v>
          </cell>
        </row>
        <row r="1262">
          <cell r="B1262" t="str">
            <v>FERRO COLOCADO EXCL FERRAGENS.</v>
          </cell>
        </row>
        <row r="1263">
          <cell r="A1263" t="str">
            <v>26292/018</v>
          </cell>
          <cell r="B1263" t="str">
            <v>VIDRO TEMPERADO COLORIDO ESP=8MM COLOCADO EXCL FERRAGENS</v>
          </cell>
          <cell r="C1263" t="str">
            <v>M2</v>
          </cell>
          <cell r="D1263">
            <v>135.44999999999999</v>
          </cell>
        </row>
        <row r="1264">
          <cell r="A1264" t="str">
            <v>26292/019</v>
          </cell>
          <cell r="B1264" t="str">
            <v>VIDRO TEMPERADO COLORIDO ESP=10MM COLOCADO EXCL FERRAGENS</v>
          </cell>
          <cell r="C1264" t="str">
            <v>M2</v>
          </cell>
          <cell r="D1264">
            <v>163.35</v>
          </cell>
        </row>
        <row r="1265">
          <cell r="A1265">
            <v>26331</v>
          </cell>
          <cell r="B1265" t="str">
            <v>ESPELHO C/MOLDURA</v>
          </cell>
        </row>
        <row r="1266">
          <cell r="A1266" t="str">
            <v>26331/001</v>
          </cell>
          <cell r="B1266" t="str">
            <v>ESPELHO DE CRISTAL E=4MM C/MOLDURA DE MADEIRA COLOCADO</v>
          </cell>
          <cell r="C1266" t="str">
            <v>M2</v>
          </cell>
          <cell r="D1266">
            <v>160.16</v>
          </cell>
        </row>
        <row r="1267">
          <cell r="A1267" t="str">
            <v>26331/002</v>
          </cell>
          <cell r="B1267" t="str">
            <v>ESPELHO DE CRISTAL E=4MM C/MOLDURA ALUMINIO E COMPENSADO 6MM PLASTIFIC</v>
          </cell>
          <cell r="C1267" t="str">
            <v>M2</v>
          </cell>
          <cell r="D1267">
            <v>219.65</v>
          </cell>
        </row>
        <row r="1268">
          <cell r="B1268" t="str">
            <v>ADO, COLADO</v>
          </cell>
        </row>
        <row r="1269">
          <cell r="A1269">
            <v>105</v>
          </cell>
          <cell r="B1269" t="str">
            <v>PORTOES DE MADEIRA/FERRO/ALUMINIO</v>
          </cell>
        </row>
        <row r="1270">
          <cell r="A1270">
            <v>11517</v>
          </cell>
          <cell r="B1270" t="str">
            <v>FABRICACAO E INSTALACAO DE PORTAO PARA ENTRADA DE VEICULOS - MMA</v>
          </cell>
        </row>
        <row r="1271">
          <cell r="A1271" t="str">
            <v>11517/001</v>
          </cell>
          <cell r="B1271" t="str">
            <v>C/ DUAS FOLHAS D ABRIR (2 X 3,5M X 1,8M),C/ VEDACAO EM TELA</v>
          </cell>
          <cell r="C1271" t="str">
            <v>UN</v>
          </cell>
          <cell r="D1271">
            <v>1984.07</v>
          </cell>
        </row>
        <row r="1272">
          <cell r="A1272" t="str">
            <v>CÓDIGO</v>
          </cell>
          <cell r="B1272" t="str">
            <v>|D E S C R I Ç Ã O                                                   |UN</v>
          </cell>
          <cell r="C1272" t="str">
            <v>IDADE</v>
          </cell>
          <cell r="D1272" t="str">
            <v>|CUSTO TOTAL</v>
          </cell>
        </row>
        <row r="1273">
          <cell r="A1273" t="str">
            <v>ÍNCULO.....:</v>
          </cell>
          <cell r="B1273" t="str">
            <v>NACIONAL CAIXA</v>
          </cell>
        </row>
        <row r="1275">
          <cell r="B1275" t="str">
            <v>RIGIDA</v>
          </cell>
        </row>
        <row r="1276">
          <cell r="A1276" t="str">
            <v>11517/002</v>
          </cell>
          <cell r="B1276" t="str">
            <v>PORTÃO EM TUBOS DE FERRO GALVANIZADO DE 1" E 1 1/2", FECHAMENTO EM TEL</v>
          </cell>
          <cell r="C1276" t="str">
            <v>M2</v>
          </cell>
          <cell r="D1276">
            <v>469.24</v>
          </cell>
        </row>
        <row r="1277">
          <cell r="B1277" t="str">
            <v>A DE ARAME GALVANIZADO Nº12, MALHA DE 2" COM 2 FOLHAS DE ABRIR, INCLUS</v>
          </cell>
        </row>
        <row r="1278">
          <cell r="B1278" t="str">
            <v>IVE AS FERRAGENS, EXCLUSIVE PINTURA - COLOCADO.</v>
          </cell>
        </row>
        <row r="1279">
          <cell r="A1279">
            <v>57058</v>
          </cell>
          <cell r="B1279" t="str">
            <v>PORTAO FERRO REDONDO 1/2" C/REQUADRO 0,90X1,60M</v>
          </cell>
        </row>
        <row r="1280">
          <cell r="A1280" t="str">
            <v>57058/001</v>
          </cell>
          <cell r="B1280" t="str">
            <v>PORTAO FERRO REDONDO 1/2" C/REQUADRO INSTALADO(SEM PINTURA)-0,90X1,60M</v>
          </cell>
          <cell r="C1280" t="str">
            <v>UN</v>
          </cell>
          <cell r="D1280">
            <v>158.82</v>
          </cell>
        </row>
        <row r="1281">
          <cell r="A1281">
            <v>68054</v>
          </cell>
          <cell r="B1281" t="str">
            <v>PORTAO CHAPA 14/GRADE DE FERRO PT-7 - 180308</v>
          </cell>
          <cell r="C1281" t="str">
            <v>M2</v>
          </cell>
          <cell r="D1281">
            <v>155.26</v>
          </cell>
        </row>
        <row r="1282">
          <cell r="A1282">
            <v>68494</v>
          </cell>
          <cell r="B1282" t="str">
            <v>PE-A.43 - PORTAO DE FERRO COM FERRAGENS E PINTURA</v>
          </cell>
        </row>
        <row r="1283">
          <cell r="A1283" t="str">
            <v>68494/001</v>
          </cell>
          <cell r="B1283" t="str">
            <v>PORTAO DE FERRO COM FERRAGENS E PINTURA</v>
          </cell>
          <cell r="C1283" t="str">
            <v>M2</v>
          </cell>
          <cell r="D1283">
            <v>133.37</v>
          </cell>
        </row>
        <row r="1284">
          <cell r="A1284">
            <v>68500</v>
          </cell>
          <cell r="B1284" t="str">
            <v>PE-A.43 - PORTAO DE FERRO COM FERRAGENS SEM PINTURA</v>
          </cell>
        </row>
        <row r="1285">
          <cell r="A1285" t="str">
            <v>68500/001</v>
          </cell>
          <cell r="B1285" t="str">
            <v>PORTAO DE FERRO COM FERRAGENS SEM PINTURA</v>
          </cell>
          <cell r="C1285" t="str">
            <v>M2</v>
          </cell>
          <cell r="D1285">
            <v>113.75</v>
          </cell>
        </row>
        <row r="1286">
          <cell r="A1286">
            <v>222</v>
          </cell>
          <cell r="B1286" t="str">
            <v>JANELA DE ALUMINIO</v>
          </cell>
        </row>
        <row r="1287">
          <cell r="A1287">
            <v>42205</v>
          </cell>
          <cell r="B1287" t="str">
            <v>JANELA DE CORRER EM ALUMINIO</v>
          </cell>
          <cell r="C1287" t="str">
            <v>M2</v>
          </cell>
          <cell r="D1287">
            <v>268.08</v>
          </cell>
        </row>
        <row r="1288">
          <cell r="A1288">
            <v>68052</v>
          </cell>
          <cell r="B1288" t="str">
            <v>BASCULANTE ALUMINIO</v>
          </cell>
          <cell r="C1288" t="str">
            <v>M2</v>
          </cell>
          <cell r="D1288">
            <v>353.39</v>
          </cell>
        </row>
        <row r="1289">
          <cell r="A1289">
            <v>68592</v>
          </cell>
          <cell r="B1289" t="str">
            <v>JANELA ALUMINIO CORRER</v>
          </cell>
        </row>
        <row r="1290">
          <cell r="A1290" t="str">
            <v>68592/001</v>
          </cell>
          <cell r="B1290" t="str">
            <v>JANELA ALUMINIO CORRER S/BANDEIRA 2 FOLHAS P/VIDRO C/FERRAGENS</v>
          </cell>
          <cell r="C1290" t="str">
            <v>M2</v>
          </cell>
          <cell r="D1290">
            <v>265.88</v>
          </cell>
        </row>
        <row r="1291">
          <cell r="A1291" t="str">
            <v>68592/002</v>
          </cell>
          <cell r="B1291" t="str">
            <v>JANELA ALUMINIO CORRER C/BANDEIRA 2 FOLHAS P/VIDRO C/FERRAGENS</v>
          </cell>
          <cell r="C1291" t="str">
            <v>M2</v>
          </cell>
          <cell r="D1291">
            <v>279.77999999999997</v>
          </cell>
        </row>
        <row r="1292">
          <cell r="A1292" t="str">
            <v>68592/003</v>
          </cell>
          <cell r="B1292" t="str">
            <v>JANELA ALUMINIO CORRER VENEZIANA C/BANDEIRA</v>
          </cell>
          <cell r="C1292" t="str">
            <v>M2</v>
          </cell>
          <cell r="D1292">
            <v>358.8</v>
          </cell>
        </row>
        <row r="1293">
          <cell r="A1293" t="str">
            <v>68592/004</v>
          </cell>
          <cell r="B1293" t="str">
            <v>JANELA ALUMINIO CORRER VENEZIANA S/BANDEIRA</v>
          </cell>
          <cell r="C1293" t="str">
            <v>M2</v>
          </cell>
          <cell r="D1293">
            <v>279.05</v>
          </cell>
        </row>
        <row r="1294">
          <cell r="A1294">
            <v>304</v>
          </cell>
          <cell r="B1294" t="str">
            <v>PERFIL/CANTONEIRA/BARRA</v>
          </cell>
        </row>
        <row r="1295">
          <cell r="A1295">
            <v>68679</v>
          </cell>
          <cell r="B1295" t="str">
            <v>CANTONEIRA ALUMINIO</v>
          </cell>
        </row>
        <row r="1296">
          <cell r="A1296" t="str">
            <v>68679/001</v>
          </cell>
          <cell r="B1296" t="str">
            <v>CANTONEIRA ALUMINIO 2X2" P/PROTECAO DE QUINA DE PAREDE</v>
          </cell>
          <cell r="C1296" t="str">
            <v>M</v>
          </cell>
          <cell r="D1296">
            <v>23.89</v>
          </cell>
        </row>
        <row r="1297">
          <cell r="A1297" t="str">
            <v>68679/002</v>
          </cell>
          <cell r="B1297" t="str">
            <v>FIXACAO CANTONEIRA ALUMINIO</v>
          </cell>
          <cell r="C1297" t="str">
            <v>M</v>
          </cell>
          <cell r="D1297">
            <v>6.4</v>
          </cell>
        </row>
        <row r="1298">
          <cell r="A1298" t="str">
            <v>68679/003</v>
          </cell>
          <cell r="B1298" t="str">
            <v>CANTONEIRA ALUMINIO 1X1" P/PROTECAO DE QUINA DE PAREDE</v>
          </cell>
          <cell r="C1298" t="str">
            <v>M</v>
          </cell>
          <cell r="D1298">
            <v>15.28</v>
          </cell>
        </row>
        <row r="1299">
          <cell r="A1299" t="str">
            <v>FOMA</v>
          </cell>
          <cell r="B1299" t="str">
            <v>FORNECIMENTO DE MATERIAIS E EQUIPAMENTOS</v>
          </cell>
        </row>
        <row r="1300">
          <cell r="A1300">
            <v>268</v>
          </cell>
          <cell r="B1300" t="str">
            <v>BOMBAS</v>
          </cell>
        </row>
        <row r="1301">
          <cell r="A1301">
            <v>68519</v>
          </cell>
          <cell r="B1301" t="str">
            <v>BOMBAS</v>
          </cell>
        </row>
        <row r="1302">
          <cell r="A1302" t="str">
            <v>68519/001</v>
          </cell>
          <cell r="B1302" t="str">
            <v>CONJUNTO MOTOBOMBA 3/4 HP P/SUCCAO/RECALQUE</v>
          </cell>
          <cell r="C1302" t="str">
            <v>UN</v>
          </cell>
          <cell r="D1302">
            <v>595.02</v>
          </cell>
        </row>
        <row r="1303">
          <cell r="A1303" t="str">
            <v>CÓDIGO</v>
          </cell>
          <cell r="B1303" t="str">
            <v>|D E S C R I Ç Ã O                                                   |UN</v>
          </cell>
          <cell r="C1303" t="str">
            <v>IDADE</v>
          </cell>
          <cell r="D1303" t="str">
            <v>|CUSTO TOTAL</v>
          </cell>
        </row>
        <row r="1304">
          <cell r="A1304" t="str">
            <v>ÍNCULO.....:</v>
          </cell>
          <cell r="B1304" t="str">
            <v>NACIONAL CAIXA</v>
          </cell>
        </row>
        <row r="1306">
          <cell r="A1306" t="str">
            <v>68519/002</v>
          </cell>
          <cell r="B1306" t="str">
            <v>BOMBA SUBMERSA ELETRICA MONOFASICA LEAO HT4C-10 3CV</v>
          </cell>
          <cell r="C1306" t="str">
            <v>H</v>
          </cell>
          <cell r="D1306">
            <v>0.3</v>
          </cell>
        </row>
        <row r="1307">
          <cell r="B1307" t="str">
            <v>DEPRECIACAO E JUROS</v>
          </cell>
        </row>
        <row r="1308">
          <cell r="A1308">
            <v>71517</v>
          </cell>
          <cell r="B1308" t="str">
            <v>MOTO BOMBA AUTO ESCORVANTE, ROTOR ABERTO, COM MOTOR À GASOLINA, 10,50C</v>
          </cell>
          <cell r="C1308" t="str">
            <v>UN</v>
          </cell>
          <cell r="D1308">
            <v>13156.06</v>
          </cell>
        </row>
        <row r="1309">
          <cell r="B1309" t="str">
            <v>V</v>
          </cell>
        </row>
        <row r="1310">
          <cell r="A1310">
            <v>284</v>
          </cell>
          <cell r="B1310" t="str">
            <v>FORNEC. DE MAT. BRITADO C/OU S/CARGA, DESCARGA E TRANSPORTE</v>
          </cell>
        </row>
        <row r="1311">
          <cell r="A1311">
            <v>56950</v>
          </cell>
          <cell r="B1311" t="str">
            <v>FORNECIMENTO E ASSENTAMENTO DE BRITA 2 EM DRENOS E FILTROS</v>
          </cell>
        </row>
        <row r="1312">
          <cell r="A1312" t="str">
            <v>56950/001</v>
          </cell>
          <cell r="B1312" t="str">
            <v>FORNECIMENTO E ASSENTAMENTO DE BRITA 2-DRENOS E FILTROS   MM</v>
          </cell>
          <cell r="C1312" t="str">
            <v>M3</v>
          </cell>
          <cell r="D1312">
            <v>78.5</v>
          </cell>
        </row>
        <row r="1313">
          <cell r="A1313">
            <v>60847</v>
          </cell>
          <cell r="B1313" t="str">
            <v>FORNECIMENTO E ASSENTAMENTO DE BRITA 2 EM DRENOS E FILTROS</v>
          </cell>
        </row>
        <row r="1314">
          <cell r="A1314" t="str">
            <v>60847/001</v>
          </cell>
          <cell r="B1314" t="str">
            <v>FORNECIMENTO E ASSENTAMENTO DE BRITA 2-DRENOS E FILTROS   MM</v>
          </cell>
          <cell r="C1314" t="str">
            <v>M3</v>
          </cell>
          <cell r="D1314">
            <v>78.5</v>
          </cell>
        </row>
        <row r="1315">
          <cell r="A1315" t="str">
            <v>FUES</v>
          </cell>
          <cell r="B1315" t="str">
            <v>FUNDACOES E ESTRUTURAS</v>
          </cell>
        </row>
        <row r="1316">
          <cell r="A1316">
            <v>39</v>
          </cell>
          <cell r="B1316" t="str">
            <v>ESTACAS</v>
          </cell>
        </row>
        <row r="1317">
          <cell r="A1317">
            <v>23780</v>
          </cell>
          <cell r="B1317" t="str">
            <v>FUNDACOES ESTACA</v>
          </cell>
        </row>
        <row r="1318">
          <cell r="A1318" t="str">
            <v>23780/001</v>
          </cell>
          <cell r="B1318" t="str">
            <v>FUNDACAO ESTACA BLOCO 2Q</v>
          </cell>
          <cell r="C1318" t="str">
            <v>UN                            1</v>
          </cell>
          <cell r="D1318">
            <v>98850.77</v>
          </cell>
        </row>
        <row r="1319">
          <cell r="A1319">
            <v>24748</v>
          </cell>
          <cell r="B1319" t="str">
            <v>BROCAS (ESTACAS A TRADO) MOLDADA IN-LOCO</v>
          </cell>
        </row>
        <row r="1320">
          <cell r="A1320" t="str">
            <v>24748/001</v>
          </cell>
          <cell r="B1320" t="str">
            <v>ESTACA A TRADO(BROCA) D=25CM C/CONCRETO FCK=13,5MPA+20KG ACO/M3</v>
          </cell>
          <cell r="C1320" t="str">
            <v>M</v>
          </cell>
          <cell r="D1320">
            <v>28.03</v>
          </cell>
        </row>
        <row r="1321">
          <cell r="B1321" t="str">
            <v>MOLD.IN-LOCO</v>
          </cell>
        </row>
        <row r="1322">
          <cell r="A1322" t="str">
            <v>24748/002</v>
          </cell>
          <cell r="B1322" t="str">
            <v>ESTACA A TRADO(BROCA) D=25CM C/CONCRETO FCK=13,5MPA SEM ACO MOLDADA IN</v>
          </cell>
          <cell r="C1322" t="str">
            <v>M</v>
          </cell>
          <cell r="D1322">
            <v>22.77</v>
          </cell>
        </row>
        <row r="1323">
          <cell r="B1323" t="e">
            <v>#NAME?</v>
          </cell>
        </row>
        <row r="1324">
          <cell r="A1324" t="str">
            <v>24748/003</v>
          </cell>
          <cell r="B1324" t="str">
            <v>ESTACA A TRADO(BROCA) D=20CM C/CONCRETO FCK=13,5MPA(SEM ARMACAO)</v>
          </cell>
          <cell r="C1324" t="str">
            <v>M</v>
          </cell>
          <cell r="D1324">
            <v>18.43</v>
          </cell>
        </row>
        <row r="1325">
          <cell r="A1325">
            <v>56942</v>
          </cell>
          <cell r="B1325" t="str">
            <v>ESTACA PRE-MOLDADA</v>
          </cell>
        </row>
        <row r="1326">
          <cell r="A1326" t="str">
            <v>56942/001</v>
          </cell>
          <cell r="B1326" t="str">
            <v>ESTACA PRE-MOLDADA - 20 TONELADAS</v>
          </cell>
          <cell r="C1326" t="str">
            <v>M</v>
          </cell>
          <cell r="D1326">
            <v>110.7</v>
          </cell>
        </row>
        <row r="1327">
          <cell r="A1327">
            <v>40</v>
          </cell>
          <cell r="B1327" t="str">
            <v>LASTROS/FUNDACOES DIVERSAS</v>
          </cell>
        </row>
        <row r="1328">
          <cell r="A1328">
            <v>11769</v>
          </cell>
          <cell r="B1328" t="str">
            <v>CONCRETO 1:3:4 PARA RADIER</v>
          </cell>
        </row>
        <row r="1329">
          <cell r="A1329" t="str">
            <v>11769/001</v>
          </cell>
          <cell r="B1329" t="str">
            <v>RADIER DE CONCRETO 1:3:4</v>
          </cell>
          <cell r="C1329" t="str">
            <v>M3</v>
          </cell>
          <cell r="D1329">
            <v>312.19</v>
          </cell>
        </row>
        <row r="1330">
          <cell r="A1330">
            <v>11770</v>
          </cell>
          <cell r="B1330" t="str">
            <v>FUNDACOES EM RADIER</v>
          </cell>
        </row>
        <row r="1331">
          <cell r="A1331" t="str">
            <v>11770/001</v>
          </cell>
          <cell r="B1331" t="str">
            <v>FUNDACOES EM RADIER CASAS ATE 2 PAVIMENTOS</v>
          </cell>
          <cell r="C1331" t="str">
            <v>M2</v>
          </cell>
          <cell r="D1331">
            <v>47.61</v>
          </cell>
        </row>
        <row r="1332">
          <cell r="A1332">
            <v>23747</v>
          </cell>
          <cell r="B1332" t="str">
            <v>FUNDACOES SAPATAS</v>
          </cell>
        </row>
        <row r="1333">
          <cell r="A1333" t="str">
            <v>23747/001</v>
          </cell>
          <cell r="B1333" t="str">
            <v>FUNDACAO SAPATAS PR5-2Q-T</v>
          </cell>
          <cell r="C1333" t="str">
            <v>UN</v>
          </cell>
          <cell r="D1333">
            <v>56280.25</v>
          </cell>
        </row>
        <row r="1334">
          <cell r="A1334" t="str">
            <v>CÓDIGO</v>
          </cell>
          <cell r="B1334" t="str">
            <v>|D E S C R I Ç Ã O                                                   |UN</v>
          </cell>
          <cell r="C1334" t="str">
            <v>IDADE</v>
          </cell>
          <cell r="D1334" t="str">
            <v>|CUSTO TOTAL</v>
          </cell>
        </row>
        <row r="1335">
          <cell r="A1335" t="str">
            <v>ÍNCULO.....:</v>
          </cell>
          <cell r="B1335" t="str">
            <v>NACIONAL CAIXA</v>
          </cell>
        </row>
        <row r="1337">
          <cell r="A1337">
            <v>24260</v>
          </cell>
          <cell r="B1337" t="str">
            <v>LASTRO DE PEDRA BRITADA E FUNDACOES EM BALDRAME</v>
          </cell>
        </row>
        <row r="1338">
          <cell r="A1338" t="str">
            <v>24260/001</v>
          </cell>
          <cell r="B1338" t="str">
            <v>LASTRO DE PEDRA BRITADA APILOADA</v>
          </cell>
          <cell r="C1338" t="str">
            <v>M3</v>
          </cell>
          <cell r="D1338">
            <v>82.94</v>
          </cell>
        </row>
        <row r="1339">
          <cell r="A1339" t="str">
            <v>24260/002</v>
          </cell>
          <cell r="B1339" t="str">
            <v>CAMADA DE BRITA P/PROTECAO DA LAJE DE COBERTURA</v>
          </cell>
          <cell r="C1339" t="str">
            <v>M3</v>
          </cell>
          <cell r="D1339">
            <v>120.13</v>
          </cell>
        </row>
        <row r="1340">
          <cell r="A1340" t="str">
            <v>24260/003</v>
          </cell>
          <cell r="B1340" t="str">
            <v>BALDRAME EM CONCRETO CICLOPICO 1:3:5 C/30% PEDRA-DE-MAO CAVAS ATE 80</v>
          </cell>
          <cell r="C1340" t="str">
            <v>M3</v>
          </cell>
          <cell r="D1340">
            <v>269.3</v>
          </cell>
        </row>
        <row r="1341">
          <cell r="B1341" t="str">
            <v>CM DE LARGURA.</v>
          </cell>
        </row>
        <row r="1342">
          <cell r="A1342" t="str">
            <v>24260/004</v>
          </cell>
          <cell r="B1342" t="str">
            <v>LASTRO DE BRITA</v>
          </cell>
          <cell r="C1342" t="str">
            <v>M3</v>
          </cell>
          <cell r="D1342">
            <v>82.94</v>
          </cell>
        </row>
        <row r="1343">
          <cell r="A1343">
            <v>68501</v>
          </cell>
          <cell r="B1343" t="str">
            <v>CONCRETO ARMADO P/FUNDACOES - CONSUMO/M3: FORMA TABUA REG=8M2, ACO CA-</v>
          </cell>
        </row>
        <row r="1344">
          <cell r="B1344" t="str">
            <v>50=70KG; CONCRETO FCK 15 MPA, PREP C/BETONEIRA, CONTROLE TIPO B</v>
          </cell>
        </row>
        <row r="1345">
          <cell r="A1345" t="str">
            <v>68501/001</v>
          </cell>
          <cell r="B1345" t="str">
            <v>CONCRETO ARMADO P/FUNDACOES - CONSUMO/M3: FORMA TABUA REG=8M2, ACO CA-</v>
          </cell>
          <cell r="C1345" t="str">
            <v>M3</v>
          </cell>
          <cell r="D1345">
            <v>969.7</v>
          </cell>
        </row>
        <row r="1346">
          <cell r="B1346" t="str">
            <v>50=70KG; CONCRETO FCK 15 MPA, PREP C/BETONEIRA, CONTROLE TIPO B</v>
          </cell>
        </row>
        <row r="1347">
          <cell r="A1347">
            <v>41</v>
          </cell>
          <cell r="B1347" t="str">
            <v>FORMAS/CIMBRAMENTOS/ESCORAMENTOS</v>
          </cell>
        </row>
        <row r="1348">
          <cell r="A1348">
            <v>5621</v>
          </cell>
          <cell r="B1348" t="str">
            <v>FORMA E DESFORMA PARA PAREDES E LAJES DE GALERIAS CELULARES</v>
          </cell>
          <cell r="C1348" t="str">
            <v>M2</v>
          </cell>
          <cell r="D1348">
            <v>32.97</v>
          </cell>
        </row>
        <row r="1349">
          <cell r="A1349">
            <v>5651</v>
          </cell>
          <cell r="B1349" t="str">
            <v>FORMA DE MADEIRA COMUM PARA FUNDACOES</v>
          </cell>
          <cell r="C1349" t="str">
            <v>M2</v>
          </cell>
          <cell r="D1349">
            <v>27.08</v>
          </cell>
        </row>
        <row r="1350">
          <cell r="A1350">
            <v>5969</v>
          </cell>
          <cell r="B1350" t="str">
            <v>FORMAS C/TABUAS 3A (2,5X30,0CM) P/UN P/FUNDACOES,INCL MONTAGEM E</v>
          </cell>
          <cell r="C1350" t="str">
            <v>UN</v>
          </cell>
          <cell r="D1350">
            <v>108.78</v>
          </cell>
        </row>
        <row r="1351">
          <cell r="B1351" t="str">
            <v>DESMONTAGEM (C/REAPR. 5X) (P/1,0M3 DE CONCRETO)</v>
          </cell>
        </row>
        <row r="1352">
          <cell r="A1352">
            <v>5970</v>
          </cell>
          <cell r="B1352" t="str">
            <v>FORMAS C/TABUAS 3A (2,5X30,0CM) P/M2 P/FUNDACOES,INCL MONTAGEM E</v>
          </cell>
          <cell r="C1352" t="str">
            <v>M2</v>
          </cell>
          <cell r="D1352">
            <v>27.79</v>
          </cell>
        </row>
        <row r="1353">
          <cell r="B1353" t="str">
            <v>DESMONTAGEM (C/REAPR. 5X)</v>
          </cell>
        </row>
        <row r="1354">
          <cell r="A1354">
            <v>5971</v>
          </cell>
          <cell r="B1354" t="str">
            <v>FORMAS PLANAS P/UN EM COMPENSADO RESINADO 12MM P/1,OM3 CONCR INCL</v>
          </cell>
          <cell r="C1354" t="str">
            <v>UN</v>
          </cell>
          <cell r="D1354">
            <v>372.27</v>
          </cell>
        </row>
        <row r="1355">
          <cell r="B1355" t="str">
            <v>ESCORAMENTO, MONTAGEM E DESFORMA (C/REAPR. 4X)</v>
          </cell>
        </row>
        <row r="1356">
          <cell r="A1356">
            <v>5972</v>
          </cell>
          <cell r="B1356" t="str">
            <v>FORMAS PLANAS C/ COMPENSADO RESINADO 12MM P/1,0M3 CONCRETO ESTRUTURAL</v>
          </cell>
          <cell r="C1356" t="str">
            <v>UN</v>
          </cell>
          <cell r="D1356">
            <v>344.29</v>
          </cell>
        </row>
        <row r="1357">
          <cell r="B1357" t="str">
            <v>INCL. LANCAMENTO, MONTAGEM E DESFORMA (C/ REAPR. 5X)</v>
          </cell>
        </row>
        <row r="1358">
          <cell r="A1358">
            <v>5985</v>
          </cell>
          <cell r="B1358" t="str">
            <v>FORMA PLANA P/1,0M3 DE CONCRETO EM LAJE, UTIL. COMPENS. RESINADO 12MM</v>
          </cell>
          <cell r="C1358" t="str">
            <v>UN</v>
          </cell>
          <cell r="D1358">
            <v>309.24</v>
          </cell>
        </row>
        <row r="1359">
          <cell r="B1359" t="str">
            <v>INCL. ESCORAMENTO, MONTAGEM E DESFORMA (C/REAPR. 5X)</v>
          </cell>
        </row>
        <row r="1360">
          <cell r="A1360">
            <v>5986</v>
          </cell>
          <cell r="B1360" t="str">
            <v>FORMAS PLANAS P/UN C/TABUAS DE 3A P/1,0M3 DE CONCRETO,INCL ESCORAMENTO</v>
          </cell>
          <cell r="C1360" t="str">
            <v>UN</v>
          </cell>
          <cell r="D1360">
            <v>468.1</v>
          </cell>
        </row>
        <row r="1361">
          <cell r="B1361" t="str">
            <v>MONTAGEM E DESFORMA (REAPR. 3X)</v>
          </cell>
        </row>
        <row r="1362">
          <cell r="A1362">
            <v>5987</v>
          </cell>
          <cell r="B1362" t="str">
            <v>FORMA PLANA EM CHAPA COMPENSADA RESINADA, ESTRUTURAL, E = 12 MM</v>
          </cell>
          <cell r="C1362" t="str">
            <v>M2</v>
          </cell>
          <cell r="D1362">
            <v>36.119999999999997</v>
          </cell>
        </row>
        <row r="1363">
          <cell r="A1363">
            <v>6095</v>
          </cell>
          <cell r="B1363" t="str">
            <v>FORMA PLANA TABUA 3A. P/CINTA AMARRACAO INCL. DESMONTAGEM E REAPROVEIT</v>
          </cell>
          <cell r="C1363" t="str">
            <v>M2</v>
          </cell>
          <cell r="D1363">
            <v>15.76</v>
          </cell>
        </row>
        <row r="1364">
          <cell r="A1364">
            <v>23423</v>
          </cell>
          <cell r="B1364" t="str">
            <v>FORMAS PARA CONCRETO, INCLUINDO OS SERVICOS DE ESCORAMENTO,MONTAGEM,</v>
          </cell>
        </row>
        <row r="1365">
          <cell r="A1365" t="str">
            <v>CÓDIGO</v>
          </cell>
          <cell r="B1365" t="str">
            <v>|D E S C R I Ç Ã O                                                   |UN</v>
          </cell>
          <cell r="C1365" t="str">
            <v>IDADE</v>
          </cell>
          <cell r="D1365" t="str">
            <v>|CUSTO TOTAL</v>
          </cell>
        </row>
        <row r="1366">
          <cell r="A1366" t="str">
            <v>ÍNCULO.....:</v>
          </cell>
          <cell r="B1366" t="str">
            <v>NACIONAL CAIXA</v>
          </cell>
        </row>
        <row r="1368">
          <cell r="B1368" t="str">
            <v>DESMONTAGEM, PARA CONCRETO NAO ESTRUTURAL</v>
          </cell>
        </row>
        <row r="1369">
          <cell r="A1369" t="str">
            <v>23423/001</v>
          </cell>
          <cell r="B1369" t="str">
            <v>FORMA DE MADEIRA COMUM PARA FUNDACAO</v>
          </cell>
          <cell r="C1369" t="str">
            <v>M2</v>
          </cell>
          <cell r="D1369">
            <v>27.08</v>
          </cell>
        </row>
        <row r="1370">
          <cell r="A1370" t="str">
            <v>23423/002</v>
          </cell>
          <cell r="B1370" t="str">
            <v>FORMA DE MADEIRA P/FUNDACAO C/TABUAS 3A 1X12" REAPR 10X</v>
          </cell>
          <cell r="C1370" t="str">
            <v>M2</v>
          </cell>
          <cell r="D1370">
            <v>20.03</v>
          </cell>
        </row>
        <row r="1371">
          <cell r="A1371" t="str">
            <v>23423/003</v>
          </cell>
          <cell r="B1371" t="str">
            <v>FORMA TABUAS MADEIRA 3A P/PECAS CONCRETO ARM, REAPR 2X, INCL MONT/DESM</v>
          </cell>
          <cell r="C1371" t="str">
            <v>M2</v>
          </cell>
          <cell r="D1371">
            <v>30.79</v>
          </cell>
        </row>
        <row r="1372">
          <cell r="B1372" t="str">
            <v>EXCL ESCORAMENTO</v>
          </cell>
        </row>
        <row r="1373">
          <cell r="A1373">
            <v>23737</v>
          </cell>
          <cell r="B1373" t="str">
            <v>FORMAS E CIMBRAMENTO</v>
          </cell>
        </row>
        <row r="1374">
          <cell r="A1374" t="str">
            <v>23737/001</v>
          </cell>
          <cell r="B1374" t="str">
            <v>FORMA EM TABUAS 3A P/CINTAS/PILARES DE CONCRETO (CASAS) REAPR 4X</v>
          </cell>
          <cell r="C1374" t="str">
            <v>M2</v>
          </cell>
          <cell r="D1374">
            <v>15.76</v>
          </cell>
        </row>
        <row r="1375">
          <cell r="B1375" t="str">
            <v>INCL MONT/DESMONT (NAO INCLUI ESCORAMENTOS)-PEQUENAS CONSTRUCOES</v>
          </cell>
        </row>
        <row r="1376">
          <cell r="A1376" t="str">
            <v>23737/002</v>
          </cell>
          <cell r="B1376" t="str">
            <v>FORMAS EM TABUAS DE 3A, PARA FUNDACAO RADIER</v>
          </cell>
          <cell r="C1376" t="str">
            <v>M2</v>
          </cell>
          <cell r="D1376">
            <v>27.79</v>
          </cell>
        </row>
        <row r="1377">
          <cell r="A1377" t="str">
            <v>23737/003</v>
          </cell>
          <cell r="B1377" t="str">
            <v>FORMA TABUAS 3A P/VIGAS E PILARES (SEM REAPROVEITAMENTO)</v>
          </cell>
          <cell r="C1377" t="str">
            <v>M2</v>
          </cell>
          <cell r="D1377">
            <v>71.27</v>
          </cell>
        </row>
        <row r="1378">
          <cell r="A1378" t="str">
            <v>23737/004</v>
          </cell>
          <cell r="B1378" t="str">
            <v>FORMA TABUAS MADEIRA 3A P/ESTRUTURA, SEM REAPR, INCL. MONT/DESM/ESCOR</v>
          </cell>
          <cell r="C1378" t="str">
            <v>M2</v>
          </cell>
          <cell r="D1378">
            <v>71.27</v>
          </cell>
        </row>
        <row r="1379">
          <cell r="A1379">
            <v>23750</v>
          </cell>
          <cell r="B1379" t="str">
            <v>FORMA COMPENSADO RESINADO</v>
          </cell>
        </row>
        <row r="1380">
          <cell r="A1380" t="str">
            <v>23750/001</v>
          </cell>
          <cell r="B1380" t="str">
            <v>FORMAS PLANAS C/COMPENSADO RESINADO 12MM P/1M3 DE CONCRETO, INCL. ESCO</v>
          </cell>
          <cell r="C1380" t="str">
            <v>UN</v>
          </cell>
          <cell r="D1380">
            <v>344.29</v>
          </cell>
        </row>
        <row r="1381">
          <cell r="B1381" t="str">
            <v>RAMENTO,MONTAGEM E DESFORMA (C/ REAPR. 5X)</v>
          </cell>
        </row>
        <row r="1382">
          <cell r="A1382" t="str">
            <v>23750/002</v>
          </cell>
          <cell r="B1382" t="str">
            <v>FORMA PLANA EM CHAPA COMPENSADA RESINADA, ESTRUTURAL, E = 14 MM.</v>
          </cell>
          <cell r="C1382" t="str">
            <v>M2</v>
          </cell>
          <cell r="D1382">
            <v>37.340000000000003</v>
          </cell>
        </row>
        <row r="1383">
          <cell r="A1383">
            <v>24128</v>
          </cell>
          <cell r="B1383" t="str">
            <v>CIMBRAMENTO</v>
          </cell>
        </row>
        <row r="1384">
          <cell r="A1384" t="str">
            <v>24128/001</v>
          </cell>
          <cell r="B1384" t="str">
            <v>CIMBRAMENTO DE MADEIRA</v>
          </cell>
          <cell r="C1384" t="str">
            <v>M2</v>
          </cell>
          <cell r="D1384">
            <v>19.239999999999998</v>
          </cell>
        </row>
        <row r="1385">
          <cell r="A1385">
            <v>24129</v>
          </cell>
          <cell r="B1385" t="str">
            <v>FORMA PLANA EM COMPENSADO</v>
          </cell>
        </row>
        <row r="1386">
          <cell r="A1386" t="str">
            <v>24129/001</v>
          </cell>
          <cell r="B1386" t="str">
            <v>FORMA PLANA EM COMPENSADO RESINADO 12MM P/ CONCR.ESTRUT.</v>
          </cell>
          <cell r="C1386" t="str">
            <v>M2</v>
          </cell>
          <cell r="D1386">
            <v>36.119999999999997</v>
          </cell>
        </row>
        <row r="1387">
          <cell r="A1387" t="str">
            <v>24129/002</v>
          </cell>
          <cell r="B1387" t="str">
            <v>FORMA PLANA EM COMPENSADO RESINADO 14MM P/ CONCR.ESTRUT.</v>
          </cell>
          <cell r="C1387" t="str">
            <v>M2</v>
          </cell>
          <cell r="D1387">
            <v>37.340000000000003</v>
          </cell>
        </row>
        <row r="1388">
          <cell r="A1388" t="str">
            <v>24129/003</v>
          </cell>
          <cell r="B1388" t="str">
            <v>DESFORMA DE ESTRUTURAS, H = 1,50 METROS</v>
          </cell>
          <cell r="C1388" t="str">
            <v>M2</v>
          </cell>
          <cell r="D1388">
            <v>4.84</v>
          </cell>
        </row>
        <row r="1389">
          <cell r="A1389" t="str">
            <v>24129/004</v>
          </cell>
          <cell r="B1389" t="str">
            <v>FORMAS PLANAS C/COMPENSADO RESINADO 12MM DE CONCRETO EM ESTRUTURAS INC</v>
          </cell>
          <cell r="C1389" t="str">
            <v>M2</v>
          </cell>
          <cell r="D1389">
            <v>32.26</v>
          </cell>
        </row>
        <row r="1390">
          <cell r="B1390" t="str">
            <v>L ESCORAMENTO, MONTAGEM E DESFORMA (C/ REAPR. 3X)</v>
          </cell>
        </row>
        <row r="1391">
          <cell r="A1391" t="str">
            <v>24129/005</v>
          </cell>
          <cell r="B1391" t="str">
            <v>FORMAS PLANAS C/COMPENSADO RESINADO 12MM DE CONCRETO EM ESTRUTURAS INC</v>
          </cell>
          <cell r="C1391" t="str">
            <v>M2</v>
          </cell>
          <cell r="D1391">
            <v>26.59</v>
          </cell>
        </row>
        <row r="1392">
          <cell r="B1392" t="str">
            <v>L ESCORAMENTO, MONTAGEM E DESFORMA (C/ REAPR. 5X)</v>
          </cell>
        </row>
        <row r="1393">
          <cell r="A1393" t="str">
            <v>24129/006</v>
          </cell>
          <cell r="B1393" t="str">
            <v>FORMAS EM PLACAS DE MADEIRIT 18MM, PLASTIFICADO, SERVINDO 2 VEZES P/ V</v>
          </cell>
          <cell r="C1393" t="str">
            <v>M2</v>
          </cell>
          <cell r="D1393">
            <v>62.09</v>
          </cell>
        </row>
        <row r="1394">
          <cell r="B1394" t="str">
            <v>IADUTOS, FORNECIMENTO DOS MATERIAIS E DESMOLDAGEM.</v>
          </cell>
        </row>
        <row r="1395">
          <cell r="A1395" t="str">
            <v>24129/007</v>
          </cell>
          <cell r="B1395" t="str">
            <v>FORMA PLANA EM COMPENSADO PLASTIFICADO 18MM PARA LAJE MACICA REAP. 12X</v>
          </cell>
          <cell r="C1395" t="str">
            <v>M2</v>
          </cell>
          <cell r="D1395">
            <v>23.16</v>
          </cell>
        </row>
        <row r="1396">
          <cell r="A1396" t="str">
            <v>CÓDIGO</v>
          </cell>
          <cell r="B1396" t="str">
            <v>|D E S C R I Ç Ã O                                                   |UN</v>
          </cell>
          <cell r="C1396" t="str">
            <v>IDADE</v>
          </cell>
          <cell r="D1396" t="str">
            <v>|CUSTO TOTAL</v>
          </cell>
        </row>
        <row r="1397">
          <cell r="A1397" t="str">
            <v>ÍNCULO.....:</v>
          </cell>
          <cell r="B1397" t="str">
            <v>NACIONAL CAIXA</v>
          </cell>
        </row>
        <row r="1399">
          <cell r="B1399" t="str">
            <v>INCL. ESCORAMENTO/MONT/DESMONTAGEM</v>
          </cell>
        </row>
        <row r="1400">
          <cell r="A1400" t="str">
            <v>24129/008</v>
          </cell>
          <cell r="B1400" t="str">
            <v>FORMA PLANA C/COMPENSADO PLASTIFICADO 18MM REAP.6X INCL.ESCORAMENTO,</v>
          </cell>
          <cell r="C1400" t="str">
            <v>M2</v>
          </cell>
          <cell r="D1400">
            <v>29.52</v>
          </cell>
        </row>
        <row r="1401">
          <cell r="B1401" t="str">
            <v>MONTAGEM E DESFORMA</v>
          </cell>
        </row>
        <row r="1402">
          <cell r="A1402" t="str">
            <v>24129/010</v>
          </cell>
          <cell r="B1402" t="str">
            <v>DESFORMA DE ESTRUTURAS, H=1,50M</v>
          </cell>
          <cell r="C1402" t="str">
            <v>M2</v>
          </cell>
          <cell r="D1402">
            <v>4.84</v>
          </cell>
        </row>
        <row r="1403">
          <cell r="A1403">
            <v>24265</v>
          </cell>
          <cell r="B1403" t="str">
            <v>FORMA CURVA PARA ESTRUTURAS</v>
          </cell>
        </row>
        <row r="1404">
          <cell r="A1404" t="str">
            <v>24265/001</v>
          </cell>
          <cell r="B1404" t="str">
            <v>FORMA CURVA PARA ESTRUTURAS EM TABUA DE PINHO</v>
          </cell>
          <cell r="C1404" t="str">
            <v>M2</v>
          </cell>
          <cell r="D1404">
            <v>50.67</v>
          </cell>
        </row>
        <row r="1405">
          <cell r="A1405">
            <v>68328</v>
          </cell>
          <cell r="B1405" t="str">
            <v>ISOPOR 10MM PARA JUNTA DILATACAO</v>
          </cell>
          <cell r="C1405" t="str">
            <v>M2</v>
          </cell>
          <cell r="D1405">
            <v>8.19</v>
          </cell>
        </row>
        <row r="1406">
          <cell r="A1406">
            <v>68467</v>
          </cell>
          <cell r="B1406" t="str">
            <v>ESCORAMENTO DE LAJE PRE-MOLDADA</v>
          </cell>
        </row>
        <row r="1407">
          <cell r="A1407" t="str">
            <v>68467/001</v>
          </cell>
          <cell r="B1407" t="str">
            <v>ESCORAMENTO DE LAJE PRE-MOLDADA</v>
          </cell>
          <cell r="C1407" t="str">
            <v>M2</v>
          </cell>
          <cell r="D1407">
            <v>12.23</v>
          </cell>
        </row>
        <row r="1408">
          <cell r="A1408">
            <v>68575</v>
          </cell>
          <cell r="B1408" t="str">
            <v>FORMA PINHO 3A P/FUNDACAO RADIER REAPROV 10 VEZES - CORTE/MONTAGEM/ESC</v>
          </cell>
        </row>
        <row r="1409">
          <cell r="B1409" t="str">
            <v>ORAMENTO/DESFORMA</v>
          </cell>
        </row>
        <row r="1410">
          <cell r="A1410" t="str">
            <v>68575/001</v>
          </cell>
          <cell r="B1410" t="str">
            <v>FORMA PINHO 3A P/FUNDACAO RADIER REAPROV 3 VEZES - CORTE/MONTAGEM/ESCO</v>
          </cell>
          <cell r="C1410" t="str">
            <v>M2</v>
          </cell>
          <cell r="D1410">
            <v>20.67</v>
          </cell>
        </row>
        <row r="1411">
          <cell r="B1411" t="str">
            <v>RAMENTO/DESFORMA</v>
          </cell>
        </row>
        <row r="1412">
          <cell r="A1412" t="str">
            <v>68575/002</v>
          </cell>
          <cell r="B1412" t="str">
            <v>FORMA PINHO 3A P/FUNDACAO RADIER REAPROV 5 VEZES - CORTE/MONTAGEM/ESCO</v>
          </cell>
          <cell r="C1412" t="str">
            <v>M2</v>
          </cell>
          <cell r="D1412">
            <v>12.88</v>
          </cell>
        </row>
        <row r="1413">
          <cell r="B1413" t="str">
            <v>RAMENTO/DESFORMA</v>
          </cell>
        </row>
        <row r="1414">
          <cell r="A1414" t="str">
            <v>68575/003</v>
          </cell>
          <cell r="B1414" t="str">
            <v>FORMA PINHO 3A P/FUNDACAO RADIER REAPROV 10 VEZES - CORTE/MONTAGEM/ESC</v>
          </cell>
          <cell r="C1414" t="str">
            <v>M2</v>
          </cell>
          <cell r="D1414">
            <v>7.04</v>
          </cell>
        </row>
        <row r="1415">
          <cell r="B1415" t="str">
            <v>ORAMENTO/DESFORMA</v>
          </cell>
        </row>
        <row r="1416">
          <cell r="A1416">
            <v>68576</v>
          </cell>
          <cell r="B1416" t="str">
            <v>FORMA MADEIRA COMP RESINADA 12MM P/ESTRUTURA REAPROV 2 VEZES - CORTE/</v>
          </cell>
        </row>
        <row r="1417">
          <cell r="B1417" t="str">
            <v>MONTAGEM/ESCORAMENTO/DESFORMA</v>
          </cell>
        </row>
        <row r="1418">
          <cell r="A1418" t="str">
            <v>68576/001</v>
          </cell>
          <cell r="B1418" t="str">
            <v>FORMA MADEIRA COMP RESINADA 12MM P/ESTRUTURA REAPROV 2 VEZES - CORTE/</v>
          </cell>
          <cell r="C1418" t="str">
            <v>M2</v>
          </cell>
          <cell r="D1418">
            <v>63.18</v>
          </cell>
        </row>
        <row r="1419">
          <cell r="B1419" t="str">
            <v>MONTAGEM/ESCORAMENTO/DESFORMA</v>
          </cell>
        </row>
        <row r="1420">
          <cell r="A1420" t="str">
            <v>68576/002</v>
          </cell>
          <cell r="B1420" t="str">
            <v>FORMA MADEIRA COMP RESINADA 12MM P/ESTRUTURA REAPROV 3 VEZES - CORTE/</v>
          </cell>
          <cell r="C1420" t="str">
            <v>M2</v>
          </cell>
          <cell r="D1420">
            <v>48.56</v>
          </cell>
        </row>
        <row r="1421">
          <cell r="B1421" t="str">
            <v>MONTAGEM/ESCORAMENTO/DESFORMA</v>
          </cell>
        </row>
        <row r="1422">
          <cell r="A1422" t="str">
            <v>68576/003</v>
          </cell>
          <cell r="B1422" t="str">
            <v>FORMA MADEIRA COMP RESINADA 12MM P/ESTRUTURA REAPROV 5 VEZES - CORTE/</v>
          </cell>
          <cell r="C1422" t="str">
            <v>M2</v>
          </cell>
          <cell r="D1422">
            <v>39.69</v>
          </cell>
        </row>
        <row r="1423">
          <cell r="B1423" t="str">
            <v>MONTAGEM/ESCORAMENTO/DESFORMA</v>
          </cell>
        </row>
        <row r="1424">
          <cell r="A1424" t="str">
            <v>68576/004</v>
          </cell>
          <cell r="B1424" t="str">
            <v>FORMA MADEIRA COMP RESINADA 12MM P/ESTRUTURA REAPROV 8 VEZES - CORTE/</v>
          </cell>
          <cell r="C1424" t="str">
            <v>M2</v>
          </cell>
          <cell r="D1424">
            <v>38.28</v>
          </cell>
        </row>
        <row r="1425">
          <cell r="B1425" t="str">
            <v>MONTAGEM/ESCORAMENTO/DESFORMA</v>
          </cell>
        </row>
        <row r="1426">
          <cell r="A1426" t="str">
            <v>68576/005</v>
          </cell>
          <cell r="B1426" t="str">
            <v>FORMA MADEIRA COMP RESINADA 14MM P/ESTRUTURA REAPROV 2 VEZES - CORTE/</v>
          </cell>
          <cell r="C1426" t="str">
            <v>M2</v>
          </cell>
          <cell r="D1426">
            <v>65.13</v>
          </cell>
        </row>
        <row r="1427">
          <cell r="A1427" t="str">
            <v>CÓDIGO</v>
          </cell>
          <cell r="B1427" t="str">
            <v>|D E S C R I Ç Ã O                                                   |UN</v>
          </cell>
          <cell r="C1427" t="str">
            <v>IDADE</v>
          </cell>
          <cell r="D1427" t="str">
            <v>|CUSTO TOTAL</v>
          </cell>
        </row>
        <row r="1428">
          <cell r="A1428" t="str">
            <v>ÍNCULO.....:</v>
          </cell>
          <cell r="B1428" t="str">
            <v>NACIONAL CAIXA</v>
          </cell>
        </row>
        <row r="1430">
          <cell r="B1430" t="str">
            <v>MONTAGEM/ESCORAMENTO/DESFORMA</v>
          </cell>
        </row>
        <row r="1431">
          <cell r="A1431" t="str">
            <v>68576/006</v>
          </cell>
          <cell r="B1431" t="str">
            <v>FORMA MADEIRA COMP RESINADA 14MM P/ESTRUTURA REAPROV 3 VEZES - CORTE/</v>
          </cell>
          <cell r="C1431" t="str">
            <v>M2</v>
          </cell>
          <cell r="D1431">
            <v>49.87</v>
          </cell>
        </row>
        <row r="1432">
          <cell r="B1432" t="str">
            <v>MONTAGEM/ESCORAMENTO/DESFORMA</v>
          </cell>
        </row>
        <row r="1433">
          <cell r="A1433" t="str">
            <v>68576/007</v>
          </cell>
          <cell r="B1433" t="str">
            <v>FORMA MADEIRA COMP RESINADA 14MM P/ESTRUTURA REAPROV 5 VEZES - CORTE/</v>
          </cell>
          <cell r="C1433" t="str">
            <v>M2</v>
          </cell>
          <cell r="D1433">
            <v>40.49</v>
          </cell>
        </row>
        <row r="1434">
          <cell r="B1434" t="str">
            <v>MONTAGEM/ESCORAMENTO/DESFORMA</v>
          </cell>
        </row>
        <row r="1435">
          <cell r="A1435" t="str">
            <v>68576/008</v>
          </cell>
          <cell r="B1435" t="str">
            <v>FORMA MADEIRA COMP RESINADA 14MM P/ESTRUTURA REAPROV 8 VEZES - CORTE/</v>
          </cell>
          <cell r="C1435" t="str">
            <v>M2</v>
          </cell>
          <cell r="D1435">
            <v>38.770000000000003</v>
          </cell>
        </row>
        <row r="1436">
          <cell r="B1436" t="str">
            <v>MONTAGEM/ESCORAMENTO/DESFORMA</v>
          </cell>
        </row>
        <row r="1437">
          <cell r="A1437">
            <v>68577</v>
          </cell>
          <cell r="B1437" t="str">
            <v>FORMA PINHO 3A P/CONCRETO EM FUNDACAO REAPROV 2 VEZES - CORTE/MONTAGEM</v>
          </cell>
        </row>
        <row r="1438">
          <cell r="B1438" t="str">
            <v>/ESCORAMENTO/DESFORMA</v>
          </cell>
        </row>
        <row r="1439">
          <cell r="A1439" t="str">
            <v>68577/001</v>
          </cell>
          <cell r="B1439" t="str">
            <v>FORMA PINHO 3A P/CONCRETO EM FUNDACAO REAPROV 2 VEZES - CORTE/MONTAGEM</v>
          </cell>
          <cell r="C1439" t="str">
            <v>M2</v>
          </cell>
          <cell r="D1439">
            <v>34.56</v>
          </cell>
        </row>
        <row r="1440">
          <cell r="B1440" t="str">
            <v>/ESCORAMENTO/DESFORMA</v>
          </cell>
        </row>
        <row r="1441">
          <cell r="A1441" t="str">
            <v>68577/002</v>
          </cell>
          <cell r="B1441" t="str">
            <v>FORMA PINHO 3A P/CONCRETO EM FUNDACAO REAPROV 3 VEZES - CORTE/MONTAGEM</v>
          </cell>
          <cell r="C1441" t="str">
            <v>M2</v>
          </cell>
          <cell r="D1441">
            <v>28.63</v>
          </cell>
        </row>
        <row r="1442">
          <cell r="B1442" t="str">
            <v>/ESCORAMENTO/DESFORMA</v>
          </cell>
        </row>
        <row r="1443">
          <cell r="A1443" t="str">
            <v>68577/003</v>
          </cell>
          <cell r="B1443" t="str">
            <v>FORMA PINHO 3A P/CONCRETO EM FUNDACAO REAPROV 5 VEZES - CORTE/MONTAGEM</v>
          </cell>
          <cell r="C1443" t="str">
            <v>M2</v>
          </cell>
          <cell r="D1443">
            <v>24.21</v>
          </cell>
        </row>
        <row r="1444">
          <cell r="B1444" t="str">
            <v>/ESCORAMENTO/DESFORMA</v>
          </cell>
        </row>
        <row r="1445">
          <cell r="A1445" t="str">
            <v>68577/004</v>
          </cell>
          <cell r="B1445" t="str">
            <v>FORMA PINHO 3A P/CONCRETO EM FUNDACAO S/REAPROVEITAMENTO - CORTE/MONTA</v>
          </cell>
          <cell r="C1445" t="str">
            <v>M2</v>
          </cell>
          <cell r="D1445">
            <v>51.8</v>
          </cell>
        </row>
        <row r="1446">
          <cell r="B1446" t="str">
            <v>GEM/ESCORAMENTO/DESFORMA</v>
          </cell>
        </row>
        <row r="1447">
          <cell r="A1447">
            <v>42</v>
          </cell>
          <cell r="B1447" t="str">
            <v>ARMADURAS</v>
          </cell>
        </row>
        <row r="1448">
          <cell r="A1448">
            <v>5618</v>
          </cell>
          <cell r="B1448" t="str">
            <v>ARMACAO (FORNECIMENTO, CORTE, DOBRA E COLOCACAO) ACO CA-50/60</v>
          </cell>
          <cell r="C1448" t="str">
            <v>KG</v>
          </cell>
          <cell r="D1448">
            <v>6.27</v>
          </cell>
        </row>
        <row r="1449">
          <cell r="A1449">
            <v>10249</v>
          </cell>
          <cell r="B1449" t="str">
            <v>ARMACAO C/ ACO CA-50 P/ ESTRUTURAS DE CONCRETO</v>
          </cell>
        </row>
        <row r="1450">
          <cell r="A1450" t="str">
            <v>10249/001</v>
          </cell>
          <cell r="B1450" t="str">
            <v>ARMACAO EM ACO CA-50 12,7MM (1/2")</v>
          </cell>
          <cell r="C1450" t="str">
            <v>KG</v>
          </cell>
          <cell r="D1450">
            <v>5.87</v>
          </cell>
        </row>
        <row r="1451">
          <cell r="A1451" t="str">
            <v>10249/002</v>
          </cell>
          <cell r="B1451" t="str">
            <v>ARMACAO EM ACO CA-50 9,52MM (3/8")</v>
          </cell>
          <cell r="C1451" t="str">
            <v>KG</v>
          </cell>
          <cell r="D1451">
            <v>6</v>
          </cell>
        </row>
        <row r="1452">
          <cell r="A1452" t="str">
            <v>10249/003</v>
          </cell>
          <cell r="B1452" t="str">
            <v>CORTE/DOBRA E COLOCACAO DE ARMADURA ACO CA-50/60 (NAO INCLUI O ACO)</v>
          </cell>
          <cell r="C1452" t="str">
            <v>KG</v>
          </cell>
          <cell r="D1452">
            <v>1.1599999999999999</v>
          </cell>
        </row>
        <row r="1453">
          <cell r="A1453">
            <v>23722</v>
          </cell>
          <cell r="B1453" t="str">
            <v>ARMACAO P/BALDRAME</v>
          </cell>
        </row>
        <row r="1454">
          <cell r="A1454" t="str">
            <v>23722/001</v>
          </cell>
          <cell r="B1454" t="str">
            <v>ARMACAO FINA P/FUNDACAO TIPO BALDRAME</v>
          </cell>
          <cell r="C1454" t="str">
            <v>KG</v>
          </cell>
          <cell r="D1454">
            <v>6.52</v>
          </cell>
        </row>
        <row r="1455">
          <cell r="A1455">
            <v>23736</v>
          </cell>
          <cell r="B1455" t="str">
            <v>ARMACAO EM TELA SOLDADA</v>
          </cell>
        </row>
        <row r="1456">
          <cell r="A1456" t="str">
            <v>23736/001</v>
          </cell>
          <cell r="B1456" t="str">
            <v>ARMACAO EM TELA SOLDADA Q-138 (10X10CM) #4.2X4.2MM</v>
          </cell>
          <cell r="C1456" t="str">
            <v>KG</v>
          </cell>
          <cell r="D1456">
            <v>6.08</v>
          </cell>
        </row>
        <row r="1457">
          <cell r="A1457" t="str">
            <v>23736/002</v>
          </cell>
          <cell r="B1457" t="str">
            <v>ARMACAO EM TELA SOLDADA Q-138 (ACO CA-60 4,2MM C/10CM)</v>
          </cell>
          <cell r="C1457" t="str">
            <v>KG</v>
          </cell>
          <cell r="D1457">
            <v>6.08</v>
          </cell>
        </row>
        <row r="1458">
          <cell r="A1458" t="str">
            <v>CÓDIGO</v>
          </cell>
          <cell r="B1458" t="str">
            <v>|D E S C R I Ç Ã O                                                   |UN</v>
          </cell>
          <cell r="C1458" t="str">
            <v>IDADE</v>
          </cell>
          <cell r="D1458" t="str">
            <v>|CUSTO TOTAL</v>
          </cell>
        </row>
        <row r="1459">
          <cell r="A1459" t="str">
            <v>ÍNCULO.....:</v>
          </cell>
          <cell r="B1459" t="str">
            <v>NACIONAL CAIXA</v>
          </cell>
        </row>
        <row r="1461">
          <cell r="A1461">
            <v>23749</v>
          </cell>
          <cell r="B1461" t="str">
            <v>ARMACAO CA-50 P/1,0M3 DE CONCRETO</v>
          </cell>
        </row>
        <row r="1462">
          <cell r="A1462" t="str">
            <v>23749/001</v>
          </cell>
          <cell r="B1462" t="str">
            <v>ACO CA-50 P/1,0M3 DE C0NCRETO</v>
          </cell>
          <cell r="C1462" t="str">
            <v>UN</v>
          </cell>
          <cell r="D1462">
            <v>440.76</v>
          </cell>
        </row>
        <row r="1463">
          <cell r="A1463" t="str">
            <v>23749/002</v>
          </cell>
          <cell r="B1463" t="str">
            <v>ARMACAO ACO CA-50 P/1,0M3 DE CONCRETO</v>
          </cell>
          <cell r="C1463" t="str">
            <v>UN</v>
          </cell>
          <cell r="D1463">
            <v>440.76</v>
          </cell>
        </row>
        <row r="1464">
          <cell r="A1464">
            <v>63432</v>
          </cell>
          <cell r="B1464" t="str">
            <v>ARMACAO C/ACO CA-60 (3.4 A 6.0MM)</v>
          </cell>
        </row>
        <row r="1465">
          <cell r="A1465" t="str">
            <v>63432/001</v>
          </cell>
          <cell r="B1465" t="str">
            <v>ARMACAO C/ACO CA-60 (3.4 A 6.0MM) - ESTRUTURAS</v>
          </cell>
          <cell r="C1465" t="str">
            <v>KG</v>
          </cell>
          <cell r="D1465">
            <v>6.52</v>
          </cell>
        </row>
        <row r="1466">
          <cell r="A1466" t="str">
            <v>63432/002</v>
          </cell>
          <cell r="B1466" t="str">
            <v>ARMACAO C/ACO CA-60 (3,4MM A 6,00MM)</v>
          </cell>
          <cell r="C1466" t="str">
            <v>KG</v>
          </cell>
          <cell r="D1466">
            <v>6.52</v>
          </cell>
        </row>
        <row r="1467">
          <cell r="A1467" t="str">
            <v>63432/003</v>
          </cell>
          <cell r="B1467" t="str">
            <v>ARMACAO C/ACO CA-60 (3.4MM)</v>
          </cell>
          <cell r="C1467" t="str">
            <v>KG</v>
          </cell>
          <cell r="D1467">
            <v>6.79</v>
          </cell>
        </row>
        <row r="1468">
          <cell r="A1468">
            <v>68624</v>
          </cell>
          <cell r="B1468" t="str">
            <v>ARMACAO ACO CA-50 P/FUNDACAO DIRETA</v>
          </cell>
        </row>
        <row r="1469">
          <cell r="A1469" t="str">
            <v>68624/001</v>
          </cell>
          <cell r="B1469" t="str">
            <v>ARMACAO ACO CA-50 P/FUNDACAO DIRETA</v>
          </cell>
          <cell r="C1469" t="str">
            <v>KG</v>
          </cell>
          <cell r="D1469">
            <v>6.38</v>
          </cell>
        </row>
        <row r="1470">
          <cell r="A1470" t="str">
            <v>68624/002</v>
          </cell>
          <cell r="B1470" t="str">
            <v>ARMACAO ACO CA-50/CA-60 P/FUNDACAO DIRETA</v>
          </cell>
          <cell r="C1470" t="str">
            <v>KG</v>
          </cell>
          <cell r="D1470">
            <v>6.57</v>
          </cell>
        </row>
        <row r="1471">
          <cell r="A1471" t="str">
            <v>68624/003</v>
          </cell>
          <cell r="B1471" t="str">
            <v>ARMACAO ACO CA-50/CA-60 P/BALDRAME</v>
          </cell>
          <cell r="C1471" t="str">
            <v>KG</v>
          </cell>
          <cell r="D1471">
            <v>6.36</v>
          </cell>
        </row>
        <row r="1472">
          <cell r="A1472">
            <v>68625</v>
          </cell>
          <cell r="B1472" t="str">
            <v>ARMACAO ACO CA-50 P/ESTRUTURA</v>
          </cell>
        </row>
        <row r="1473">
          <cell r="A1473" t="str">
            <v>68625/001</v>
          </cell>
          <cell r="B1473" t="str">
            <v>ARMACAO ACO CA-50 P/ESTRUTURA</v>
          </cell>
          <cell r="C1473" t="str">
            <v>KG</v>
          </cell>
          <cell r="D1473">
            <v>6.35</v>
          </cell>
        </row>
        <row r="1474">
          <cell r="A1474" t="str">
            <v>68625/002</v>
          </cell>
          <cell r="B1474" t="str">
            <v>ARMACAO ACO CA-50/CA-60 P/ESTRUTURA</v>
          </cell>
          <cell r="C1474" t="str">
            <v>KG</v>
          </cell>
          <cell r="D1474">
            <v>6.58</v>
          </cell>
        </row>
        <row r="1475">
          <cell r="A1475">
            <v>43</v>
          </cell>
          <cell r="B1475" t="str">
            <v>CONCRETOS</v>
          </cell>
        </row>
        <row r="1476">
          <cell r="A1476">
            <v>5619</v>
          </cell>
          <cell r="B1476" t="str">
            <v>CONCRETO ESTRUTURAL FCK=15,0 MPA, INCL. FORN, APLIC E ADENSAMENTO</v>
          </cell>
          <cell r="C1476" t="str">
            <v>M3</v>
          </cell>
          <cell r="D1476">
            <v>287.41000000000003</v>
          </cell>
        </row>
        <row r="1477">
          <cell r="A1477">
            <v>5620</v>
          </cell>
          <cell r="B1477" t="str">
            <v>CONCRETO ESTRUTURAL FCK=13,5 MPA, INCL. FORN, APLIC E ADENSAMENTO</v>
          </cell>
          <cell r="C1477" t="str">
            <v>M3</v>
          </cell>
          <cell r="D1477">
            <v>283.19</v>
          </cell>
        </row>
        <row r="1478">
          <cell r="A1478">
            <v>5625</v>
          </cell>
          <cell r="B1478" t="str">
            <v>CONCRETO P/ BERCO DE GALERIA, INCL. PREPARO E LANCAMENTO</v>
          </cell>
          <cell r="C1478" t="str">
            <v>M3</v>
          </cell>
          <cell r="D1478">
            <v>241.61</v>
          </cell>
        </row>
        <row r="1479">
          <cell r="A1479">
            <v>5652</v>
          </cell>
          <cell r="B1479" t="str">
            <v>CONCRETO NAO ESTRUTURAL, CONSUMO MINIMO 150 KG/M3 (1:4:5)</v>
          </cell>
          <cell r="C1479" t="str">
            <v>M3</v>
          </cell>
          <cell r="D1479">
            <v>201.34</v>
          </cell>
        </row>
        <row r="1480">
          <cell r="A1480">
            <v>6041</v>
          </cell>
          <cell r="B1480" t="str">
            <v>CONCRETO FCK=13,5MPA SEM LANCAMENTO, PREPARO C/BETONEIRA</v>
          </cell>
          <cell r="C1480" t="str">
            <v>M3</v>
          </cell>
          <cell r="D1480">
            <v>233.44</v>
          </cell>
        </row>
        <row r="1481">
          <cell r="A1481">
            <v>6042</v>
          </cell>
          <cell r="B1481" t="str">
            <v>CONCRETO MAGRO 1:4:8 PREPARO C/ BETONEIRA CONS.CIMENTO=210KG/M3</v>
          </cell>
          <cell r="C1481" t="str">
            <v>M3</v>
          </cell>
          <cell r="D1481">
            <v>199.44</v>
          </cell>
        </row>
        <row r="1482">
          <cell r="A1482">
            <v>6044</v>
          </cell>
          <cell r="B1482" t="str">
            <v>CONCRETO 1:2:3 S/LANCAMENTO PREPARO MANUAL</v>
          </cell>
          <cell r="C1482" t="str">
            <v>M3</v>
          </cell>
          <cell r="D1482">
            <v>257.22000000000003</v>
          </cell>
        </row>
        <row r="1483">
          <cell r="A1483">
            <v>6045</v>
          </cell>
          <cell r="B1483" t="str">
            <v>CONCRETO FCK=15MPA CONT."C" S/LANCAMENTO, PREP.C/BETONEIRA (BRITA 1E2)</v>
          </cell>
          <cell r="C1483" t="str">
            <v>M3</v>
          </cell>
          <cell r="D1483">
            <v>237.69</v>
          </cell>
        </row>
        <row r="1484">
          <cell r="A1484">
            <v>6046</v>
          </cell>
          <cell r="B1484" t="str">
            <v>CONCRETO 1:2,5:3,5 S/LANCAMENTO PREPARO MANUAL</v>
          </cell>
          <cell r="C1484" t="str">
            <v>M3</v>
          </cell>
          <cell r="D1484">
            <v>239.5</v>
          </cell>
        </row>
        <row r="1485">
          <cell r="A1485">
            <v>6047</v>
          </cell>
          <cell r="B1485" t="str">
            <v>CONCRETO MAGRO 1:4:8 C/PREPARO MANUAL</v>
          </cell>
          <cell r="C1485" t="str">
            <v>M3</v>
          </cell>
          <cell r="D1485">
            <v>216.49</v>
          </cell>
        </row>
        <row r="1486">
          <cell r="A1486">
            <v>6089</v>
          </cell>
          <cell r="B1486" t="str">
            <v>CONCRETO FCK=10MPA, CONTROLE "C" PREPARO MECANICO</v>
          </cell>
          <cell r="C1486" t="str">
            <v>M3</v>
          </cell>
          <cell r="D1486">
            <v>223.88</v>
          </cell>
        </row>
        <row r="1487">
          <cell r="A1487">
            <v>6105</v>
          </cell>
          <cell r="B1487" t="str">
            <v>CONCRETO CICLOPICO CIM/AREIA/BRITA 1:3:5 + 30% PEDRA-DE-MAO, PREPARO</v>
          </cell>
          <cell r="C1487" t="str">
            <v>M3</v>
          </cell>
          <cell r="D1487">
            <v>191.15</v>
          </cell>
        </row>
        <row r="1488">
          <cell r="B1488" t="str">
            <v>MECANICO, COM LANCAMENTO MANUAL</v>
          </cell>
        </row>
        <row r="1489">
          <cell r="A1489" t="str">
            <v>CÓDIGO</v>
          </cell>
          <cell r="B1489" t="str">
            <v>|D E S C R I Ç Ã O                                                   |UN</v>
          </cell>
          <cell r="C1489" t="str">
            <v>IDADE</v>
          </cell>
          <cell r="D1489" t="str">
            <v>|CUSTO TOTAL</v>
          </cell>
        </row>
        <row r="1490">
          <cell r="A1490" t="str">
            <v>ÍNCULO.....:</v>
          </cell>
          <cell r="B1490" t="str">
            <v>NACIONAL CAIXA</v>
          </cell>
        </row>
        <row r="1492">
          <cell r="A1492">
            <v>10300</v>
          </cell>
          <cell r="B1492" t="str">
            <v>TRATAMENTO DE SUP. CONC. APARENTE C/VERNIZ 2 DEM?O</v>
          </cell>
        </row>
        <row r="1493">
          <cell r="A1493" t="str">
            <v>10300/001</v>
          </cell>
          <cell r="B1493" t="str">
            <v>TRATAMENTO DE SUP. CONC. APARENTE C/VERNIZ</v>
          </cell>
          <cell r="C1493" t="str">
            <v>M2</v>
          </cell>
          <cell r="D1493">
            <v>5.73</v>
          </cell>
        </row>
        <row r="1494">
          <cell r="A1494">
            <v>23437</v>
          </cell>
          <cell r="B1494" t="str">
            <v>CONCRETOS-INCLUI FORNECIMENTO, LANCAMENTO NAS FORMAS, ADENSAMENTO,</v>
          </cell>
        </row>
        <row r="1495">
          <cell r="B1495" t="str">
            <v>DESEMPENO E PREPARO DAS JUNTAS DE CONCRETAGEM.</v>
          </cell>
        </row>
        <row r="1496">
          <cell r="A1496" t="str">
            <v>23437/001</v>
          </cell>
          <cell r="B1496" t="str">
            <v>CONCRETO CICLOPICO COM 30% DE PEDRA DE MAO</v>
          </cell>
          <cell r="C1496" t="str">
            <v>M3</v>
          </cell>
          <cell r="D1496">
            <v>188.8</v>
          </cell>
        </row>
        <row r="1497">
          <cell r="A1497" t="str">
            <v>23437/002</v>
          </cell>
          <cell r="B1497" t="str">
            <v>CONC. NAO ESTRUTURAL,CONSUMO MIN.DE 150 KG CIMENTO/M3(1:4:5)</v>
          </cell>
          <cell r="C1497" t="str">
            <v>M3</v>
          </cell>
          <cell r="D1497">
            <v>201.34</v>
          </cell>
        </row>
        <row r="1498">
          <cell r="A1498" t="str">
            <v>23437/003</v>
          </cell>
          <cell r="B1498" t="str">
            <v>CONC. NAO ESTRUTURAL,CONSUMO MIN.DE 210 KG CIMENTO/M3(1:3:5)</v>
          </cell>
          <cell r="C1498" t="str">
            <v>M3</v>
          </cell>
          <cell r="D1498">
            <v>222.76</v>
          </cell>
        </row>
        <row r="1499">
          <cell r="A1499" t="str">
            <v>23437/004</v>
          </cell>
          <cell r="B1499" t="str">
            <v>CONCRETO ESTRUTURAL FCK = 15 MPA (1:2:3) - PREP. C/BETONEIRA</v>
          </cell>
          <cell r="C1499" t="str">
            <v>M3</v>
          </cell>
          <cell r="D1499">
            <v>281.17</v>
          </cell>
        </row>
        <row r="1500">
          <cell r="A1500" t="str">
            <v>23437/005</v>
          </cell>
          <cell r="B1500" t="str">
            <v>CONCRETO ESTRUTURAL FCK = 20 MPA (1:1,5:3)-PREP. C/BETONEIRA</v>
          </cell>
          <cell r="C1500" t="str">
            <v>M3</v>
          </cell>
          <cell r="D1500">
            <v>292.61</v>
          </cell>
        </row>
        <row r="1501">
          <cell r="A1501" t="str">
            <v>23437/008</v>
          </cell>
          <cell r="B1501" t="str">
            <v>CONCRETO USINADO BOMBEADO, FCK = 15 MPA</v>
          </cell>
          <cell r="C1501" t="str">
            <v>M3</v>
          </cell>
          <cell r="D1501">
            <v>273.83999999999997</v>
          </cell>
        </row>
        <row r="1502">
          <cell r="A1502" t="str">
            <v>23437/009</v>
          </cell>
          <cell r="B1502" t="str">
            <v>CONCRETO USINADO BOMBEADO, FCK = 20 MPA</v>
          </cell>
          <cell r="C1502" t="str">
            <v>M3</v>
          </cell>
          <cell r="D1502">
            <v>287.92</v>
          </cell>
        </row>
        <row r="1503">
          <cell r="A1503" t="str">
            <v>23437/010</v>
          </cell>
          <cell r="B1503" t="str">
            <v>CONCRETO FCK=15,0MPA, CONTROLE "C", PREPARO MECANICO NA OBRA,</v>
          </cell>
          <cell r="C1503" t="str">
            <v>M3</v>
          </cell>
          <cell r="D1503">
            <v>274.10000000000002</v>
          </cell>
        </row>
        <row r="1504">
          <cell r="B1504" t="str">
            <v>INCL.  LANCAMENTO (EM FUNDACAO) -NAO INCLUI FORMAS E ACO</v>
          </cell>
        </row>
        <row r="1505">
          <cell r="A1505" t="str">
            <v>23437/011</v>
          </cell>
          <cell r="B1505" t="str">
            <v>CONCRETO GROUT, FCK=14 MPA</v>
          </cell>
          <cell r="C1505" t="str">
            <v>M3</v>
          </cell>
          <cell r="D1505">
            <v>266.24</v>
          </cell>
        </row>
        <row r="1506">
          <cell r="A1506" t="str">
            <v>23437/012</v>
          </cell>
          <cell r="B1506" t="str">
            <v>CONCRETO GROUT, FCK = 8,0 MPA</v>
          </cell>
          <cell r="C1506" t="str">
            <v>M3</v>
          </cell>
          <cell r="D1506">
            <v>256.17</v>
          </cell>
        </row>
        <row r="1507">
          <cell r="A1507" t="str">
            <v>23437/013</v>
          </cell>
          <cell r="B1507" t="str">
            <v>CONCRETO USINADO, ESTRUTURAL, FCK = 16 MPA</v>
          </cell>
          <cell r="C1507" t="str">
            <v>M3</v>
          </cell>
          <cell r="D1507">
            <v>282.89999999999998</v>
          </cell>
        </row>
        <row r="1508">
          <cell r="A1508" t="str">
            <v>23437/014</v>
          </cell>
          <cell r="B1508" t="str">
            <v>CONCRETO ESTRUTURAL FCK=20MPA (INCL.LANC.ESTRUTURAL)-SANEAGO 121100510</v>
          </cell>
          <cell r="C1508" t="str">
            <v>M3</v>
          </cell>
          <cell r="D1508">
            <v>347.73</v>
          </cell>
        </row>
        <row r="1509">
          <cell r="A1509" t="str">
            <v>23437/015</v>
          </cell>
          <cell r="B1509" t="str">
            <v>CONCRETO USINADO(PRE-MISTURADO) FCK=15MPA, SLUMP NORMAL, C/LANCAMENTO</v>
          </cell>
          <cell r="C1509" t="str">
            <v>M3</v>
          </cell>
          <cell r="D1509">
            <v>260.5</v>
          </cell>
        </row>
        <row r="1510">
          <cell r="A1510">
            <v>23769</v>
          </cell>
          <cell r="B1510" t="str">
            <v>CONCRETO ARMADO FCK=15MPA (USINADO C/BOMBEAMENTO)</v>
          </cell>
        </row>
        <row r="1511">
          <cell r="A1511" t="str">
            <v>23769/001</v>
          </cell>
          <cell r="B1511" t="str">
            <v>CONCRETO USINADO FCK=15MPA, INCL. ARMACAO CA-50, FORMAS C/COMPENSADO</v>
          </cell>
          <cell r="C1511" t="str">
            <v>M3</v>
          </cell>
          <cell r="D1511">
            <v>1058.9000000000001</v>
          </cell>
        </row>
        <row r="1512">
          <cell r="B1512" t="str">
            <v>RESINADO 12MM (REAP. 5X), LANCAMENTO/VIBRACAO</v>
          </cell>
        </row>
        <row r="1513">
          <cell r="A1513">
            <v>23770</v>
          </cell>
          <cell r="B1513" t="str">
            <v>CONCRETO ARMADO FCK=15MPA (PREP.NA OBRA C/BETONEIRA), INCLUSIVE</v>
          </cell>
        </row>
        <row r="1514">
          <cell r="B1514" t="str">
            <v>IMPERMEABILIZANTE (ESTRUTURAS)</v>
          </cell>
        </row>
        <row r="1515">
          <cell r="A1515" t="str">
            <v>23770/001</v>
          </cell>
          <cell r="B1515" t="str">
            <v>CONCRETO ARMADO FCK=15MPA (PREP.NA OBRA C/BETONEIRA), INCL. IMPERMEAB,</v>
          </cell>
          <cell r="C1515" t="str">
            <v>M3</v>
          </cell>
          <cell r="D1515">
            <v>1118.47</v>
          </cell>
        </row>
        <row r="1516">
          <cell r="B1516" t="str">
            <v>FORMAS C/COMPENS. RESIN.12MM (REP.5X)/ARMACAO CA-50/LANCAM/VIBRACAO</v>
          </cell>
        </row>
        <row r="1517">
          <cell r="A1517" t="str">
            <v>23770/002</v>
          </cell>
          <cell r="B1517" t="str">
            <v>CONCRETO ARMADO FCK=15MPA (PREP.NA OBRA C/BETONEIRA) INCLUI FORMA COMP</v>
          </cell>
          <cell r="C1517" t="str">
            <v>M3</v>
          </cell>
          <cell r="D1517">
            <v>1094.07</v>
          </cell>
        </row>
        <row r="1518">
          <cell r="B1518" t="str">
            <v>ENS RESINADO 12MM REAPR 5X/ARMAÇÃO CA-50/LANCAM/VIBRAÇÃO</v>
          </cell>
        </row>
        <row r="1519">
          <cell r="A1519" t="str">
            <v>23770/003</v>
          </cell>
          <cell r="B1519" t="str">
            <v>CONCRETO FCK=15MPA C/IMPERMEAB. CONT."C", PREP.C/BETONEIRA</v>
          </cell>
          <cell r="C1519" t="str">
            <v>M3</v>
          </cell>
          <cell r="D1519">
            <v>262.08999999999997</v>
          </cell>
        </row>
        <row r="1520">
          <cell r="A1520" t="str">
            <v>CÓDIGO</v>
          </cell>
          <cell r="B1520" t="str">
            <v>|D E S C R I Ç Ã O                                                   |UN</v>
          </cell>
          <cell r="C1520" t="str">
            <v>IDADE</v>
          </cell>
          <cell r="D1520" t="str">
            <v>|CUSTO TOTAL</v>
          </cell>
        </row>
        <row r="1521">
          <cell r="A1521" t="str">
            <v>ÍNCULO.....:</v>
          </cell>
          <cell r="B1521" t="str">
            <v>NACIONAL CAIXA</v>
          </cell>
        </row>
        <row r="1523">
          <cell r="A1523">
            <v>24127</v>
          </cell>
          <cell r="B1523" t="str">
            <v>ADENSAMENTO, DESEMPENO E PREPARO DE JUNTAS DE CONCRETAGEM</v>
          </cell>
        </row>
        <row r="1524">
          <cell r="A1524" t="str">
            <v>24127/001</v>
          </cell>
          <cell r="B1524" t="str">
            <v>ADENSAMENTO, DESEMPENO E PREPARO JUNTAS CONCRETAGEM /CONCRETO BOMBEADO</v>
          </cell>
          <cell r="C1524" t="str">
            <v>M3</v>
          </cell>
          <cell r="D1524">
            <v>13.34</v>
          </cell>
        </row>
        <row r="1525">
          <cell r="A1525" t="str">
            <v>24127/002</v>
          </cell>
          <cell r="B1525" t="str">
            <v>ADENSAMENTO, DESEMPENO E PREP.JUNTAS CONCRETAGEM/CONCR.BOMBEADO</v>
          </cell>
          <cell r="C1525" t="str">
            <v>M3</v>
          </cell>
          <cell r="D1525">
            <v>13.34</v>
          </cell>
        </row>
        <row r="1526">
          <cell r="A1526">
            <v>24746</v>
          </cell>
          <cell r="B1526" t="str">
            <v>LANCAMENTO MANUAL DE CONCRETO</v>
          </cell>
        </row>
        <row r="1527">
          <cell r="A1527" t="str">
            <v>24746/001</v>
          </cell>
          <cell r="B1527" t="str">
            <v>LANCAMENTO MANUAL DE CONCRETO EM FUNDACOES/LASTROS, INCL.VIBRACAO</v>
          </cell>
          <cell r="C1527" t="str">
            <v>M3</v>
          </cell>
          <cell r="D1527">
            <v>36.67</v>
          </cell>
        </row>
        <row r="1528">
          <cell r="A1528" t="str">
            <v>24746/002</v>
          </cell>
          <cell r="B1528" t="str">
            <v>LANCAMENTO MANUAL DE CONCRETO EM ESTRUTURAS, INCL. VIBRACAO</v>
          </cell>
          <cell r="C1528" t="str">
            <v>M3</v>
          </cell>
          <cell r="D1528">
            <v>71.31</v>
          </cell>
        </row>
        <row r="1529">
          <cell r="A1529" t="str">
            <v>24746/003</v>
          </cell>
          <cell r="B1529" t="str">
            <v>LANCAMENTO/APLICACAO MANUAL DE CONCRETO EM ESTRUTURAS</v>
          </cell>
          <cell r="C1529" t="str">
            <v>M3</v>
          </cell>
          <cell r="D1529">
            <v>71.040000000000006</v>
          </cell>
        </row>
        <row r="1530">
          <cell r="A1530" t="str">
            <v>24746/004</v>
          </cell>
          <cell r="B1530" t="str">
            <v>LANCAMENTO/APLICACAO MANUAL DE CONCRETO EM FUNDACOES</v>
          </cell>
          <cell r="C1530" t="str">
            <v>M3</v>
          </cell>
          <cell r="D1530">
            <v>36.4</v>
          </cell>
        </row>
        <row r="1531">
          <cell r="A1531">
            <v>24749</v>
          </cell>
          <cell r="B1531" t="str">
            <v>CONCRETO C/ PREPARO MECANICO (BETONEIRA) NA OBRA</v>
          </cell>
        </row>
        <row r="1532">
          <cell r="A1532" t="str">
            <v>24749/001</v>
          </cell>
          <cell r="B1532" t="str">
            <v>CONCRETO FCK=15MPA, PREPARO NA OBRA C/ BETONEIRA</v>
          </cell>
          <cell r="C1532" t="str">
            <v>M3</v>
          </cell>
          <cell r="D1532">
            <v>237.69</v>
          </cell>
        </row>
        <row r="1533">
          <cell r="A1533" t="str">
            <v>24749/002</v>
          </cell>
          <cell r="B1533" t="str">
            <v>CONCRETO FCK=25MPA SEM LANCAMENTO, PREPARO COM BETONEIRA</v>
          </cell>
          <cell r="C1533" t="str">
            <v>M3</v>
          </cell>
          <cell r="D1533">
            <v>264.41000000000003</v>
          </cell>
        </row>
        <row r="1534">
          <cell r="A1534" t="str">
            <v>24749/003</v>
          </cell>
          <cell r="B1534" t="str">
            <v>CONCRETO FCK=20MPA C/BETONEIRA - AGETOP 51017 E 60507</v>
          </cell>
          <cell r="C1534" t="str">
            <v>M3</v>
          </cell>
          <cell r="D1534">
            <v>254.64</v>
          </cell>
        </row>
        <row r="1535">
          <cell r="A1535">
            <v>26311</v>
          </cell>
          <cell r="B1535" t="str">
            <v>CONCRETO BOMBEADO</v>
          </cell>
        </row>
        <row r="1536">
          <cell r="A1536" t="str">
            <v>26311/002</v>
          </cell>
          <cell r="B1536" t="str">
            <v>CONCRETO BOMBEADO 15MPA INCL CONCR IMPORT USINA COLOCACAO ESPALHAMENTO</v>
          </cell>
          <cell r="C1536" t="str">
            <v>M3</v>
          </cell>
          <cell r="D1536">
            <v>287.93</v>
          </cell>
        </row>
        <row r="1537">
          <cell r="B1537" t="str">
            <v>ADENSAMENTO MECANICO E ACABAMENTO.</v>
          </cell>
        </row>
        <row r="1538">
          <cell r="A1538" t="str">
            <v>26311/005</v>
          </cell>
          <cell r="B1538" t="str">
            <v>CONCRETO BOMBEADO 20MPA INCL CONCR IMPORT USINA COLOCACAO ESPALHAMENTO</v>
          </cell>
          <cell r="C1538" t="str">
            <v>M3</v>
          </cell>
          <cell r="D1538">
            <v>302.72000000000003</v>
          </cell>
        </row>
        <row r="1539">
          <cell r="B1539" t="str">
            <v>ADENSAMENTO MECANICO E ACABAMENTO.</v>
          </cell>
        </row>
        <row r="1540">
          <cell r="A1540" t="str">
            <v>26311/008</v>
          </cell>
          <cell r="B1540" t="str">
            <v>CONCRETO BOMBEADO 25MPA INCL CONCR IMPORT USINA COLOCACAO ESPALHAMENTO</v>
          </cell>
          <cell r="C1540" t="str">
            <v>M3</v>
          </cell>
          <cell r="D1540">
            <v>324.89999999999998</v>
          </cell>
        </row>
        <row r="1541">
          <cell r="B1541" t="str">
            <v>ADENSAMENTO MECANICO E ACABAMENTO.</v>
          </cell>
        </row>
        <row r="1542">
          <cell r="A1542" t="str">
            <v>26311/011</v>
          </cell>
          <cell r="B1542" t="str">
            <v>CONCRETO BOMBEADO 30MPA INCL CONCR IMPORT USINA COLOCACAO ESPALHAMENTO</v>
          </cell>
          <cell r="C1542" t="str">
            <v>M3</v>
          </cell>
          <cell r="D1542">
            <v>353.14</v>
          </cell>
        </row>
        <row r="1543">
          <cell r="B1543" t="str">
            <v>ADENSAMENTO MECANICO E ACABAMENTO.</v>
          </cell>
        </row>
        <row r="1544">
          <cell r="A1544" t="str">
            <v>26311/012</v>
          </cell>
          <cell r="B1544" t="str">
            <v>CONCRETO BOMBEADO 35MPA INCL CONCR IMPORT USINA COLOCACAO ESPALHAMENTO</v>
          </cell>
          <cell r="C1544" t="str">
            <v>M3</v>
          </cell>
          <cell r="D1544">
            <v>369.22</v>
          </cell>
        </row>
        <row r="1545">
          <cell r="B1545" t="str">
            <v>ADENSAMENTO MECANICO E ACABAMENTO.</v>
          </cell>
        </row>
        <row r="1546">
          <cell r="A1546" t="str">
            <v>26311/013</v>
          </cell>
          <cell r="B1546" t="str">
            <v>CEDAE ENCHIMENTO CONCRETO 15 MPA ENTRE O TUBO E CAMISA DE "TUNEL LINE"</v>
          </cell>
          <cell r="C1546" t="str">
            <v>M3</v>
          </cell>
          <cell r="D1546">
            <v>287.93</v>
          </cell>
        </row>
        <row r="1547">
          <cell r="A1547" t="str">
            <v>26311/014</v>
          </cell>
          <cell r="B1547" t="str">
            <v>CONCRETO BOMBEADO 18MPA IMPORTADO USINA INCL COLOCACAO ESPALHAMENTO</v>
          </cell>
          <cell r="C1547" t="str">
            <v>M3</v>
          </cell>
          <cell r="D1547">
            <v>299.02</v>
          </cell>
        </row>
        <row r="1548">
          <cell r="B1548" t="str">
            <v>ADENSAMENTO MECANICO E ACABAMENTO.</v>
          </cell>
        </row>
        <row r="1549">
          <cell r="A1549" t="str">
            <v>26311/015</v>
          </cell>
          <cell r="B1549" t="str">
            <v>CONCRETO BOMBEADO 24MPA IMPORTADO USINA INCL COLOCACAO ESPALHAMENTO</v>
          </cell>
          <cell r="C1549" t="str">
            <v>M3</v>
          </cell>
          <cell r="D1549">
            <v>324.29000000000002</v>
          </cell>
        </row>
        <row r="1550">
          <cell r="B1550" t="str">
            <v>ADENSAMENTO MECANICO E ACABAMENTO.</v>
          </cell>
        </row>
        <row r="1551">
          <cell r="A1551" t="str">
            <v>CÓDIGO</v>
          </cell>
          <cell r="B1551" t="str">
            <v>|D E S C R I Ç Ã O                                                   |UN</v>
          </cell>
          <cell r="C1551" t="str">
            <v>IDADE</v>
          </cell>
          <cell r="D1551" t="str">
            <v>|CUSTO TOTAL</v>
          </cell>
        </row>
        <row r="1552">
          <cell r="A1552" t="str">
            <v>ÍNCULO.....:</v>
          </cell>
          <cell r="B1552" t="str">
            <v>NACIONAL CAIXA</v>
          </cell>
        </row>
        <row r="1554">
          <cell r="A1554">
            <v>26312</v>
          </cell>
          <cell r="B1554" t="str">
            <v>CONCRETO USINADO C/TRANSPORTE HORIZ NA OBRA</v>
          </cell>
        </row>
        <row r="1555">
          <cell r="A1555" t="str">
            <v>26312/001</v>
          </cell>
          <cell r="B1555" t="str">
            <v>CONCRETO IMPORTADO USINA DOSADO RACIONALMENTE 10MPA INCL TRANSPORTE HO</v>
          </cell>
          <cell r="C1555" t="str">
            <v>M3</v>
          </cell>
          <cell r="D1555">
            <v>268.26</v>
          </cell>
        </row>
        <row r="1556">
          <cell r="B1556" t="str">
            <v>RIZONTAL ATE 20M EM CARRINHOS ADENSAMENTO E ACABAMENTO.</v>
          </cell>
        </row>
        <row r="1557">
          <cell r="A1557" t="str">
            <v>26312/002</v>
          </cell>
          <cell r="B1557" t="str">
            <v>CONCRETO IMPORTADO USINA DOSADO RACIONALMENTE 15MPA INCL TRANSPORTE HO</v>
          </cell>
          <cell r="C1557" t="str">
            <v>M3</v>
          </cell>
          <cell r="D1557">
            <v>327.39999999999998</v>
          </cell>
        </row>
        <row r="1558">
          <cell r="B1558" t="str">
            <v>RIZONTAL EM CARRINHOS ATE 20M ADENSAMENTO E ACABAMENTO.</v>
          </cell>
        </row>
        <row r="1559">
          <cell r="A1559" t="str">
            <v>26312/003</v>
          </cell>
          <cell r="B1559" t="str">
            <v>CONCRETO IMPORTADO USINA DOSADO RACIONALMENTE 20MPA INCL TRANSPORTE HO</v>
          </cell>
          <cell r="C1559" t="str">
            <v>M3</v>
          </cell>
          <cell r="D1559">
            <v>361.19</v>
          </cell>
        </row>
        <row r="1560">
          <cell r="B1560" t="str">
            <v>RIZONTAL EM CARRINHOS ADENSAMENTO E ACABAMENTO.</v>
          </cell>
        </row>
        <row r="1561">
          <cell r="A1561" t="str">
            <v>26312/004</v>
          </cell>
          <cell r="B1561" t="str">
            <v>CONCRETO IMPORTADO USINA DOSADO RACIONALMENTE 25MPA INCL TRANSPORTE HO</v>
          </cell>
          <cell r="C1561" t="str">
            <v>M3</v>
          </cell>
          <cell r="D1561">
            <v>320.36</v>
          </cell>
        </row>
        <row r="1562">
          <cell r="B1562" t="str">
            <v>RIZONTAL ATE 20M EM CARRINHOS ADENSAMENTO E ACABAMENTO.</v>
          </cell>
        </row>
        <row r="1563">
          <cell r="A1563">
            <v>40780</v>
          </cell>
          <cell r="B1563" t="str">
            <v>REGULARIZACAO DE SUPERFICIE DE CONC. APARENTE</v>
          </cell>
          <cell r="C1563" t="str">
            <v>M2</v>
          </cell>
          <cell r="D1563">
            <v>3.31</v>
          </cell>
        </row>
        <row r="1564">
          <cell r="A1564">
            <v>68057</v>
          </cell>
          <cell r="B1564" t="str">
            <v>LAJE DE IMPERMEABILIZACAO</v>
          </cell>
          <cell r="C1564" t="str">
            <v>M3</v>
          </cell>
          <cell r="D1564">
            <v>309.01</v>
          </cell>
        </row>
        <row r="1565">
          <cell r="A1565">
            <v>68445</v>
          </cell>
          <cell r="B1565" t="str">
            <v>CONCRETO PARA LASTRO</v>
          </cell>
        </row>
        <row r="1566">
          <cell r="A1566" t="str">
            <v>68445/001</v>
          </cell>
          <cell r="B1566" t="str">
            <v>CONCRETO PARA LASTRO</v>
          </cell>
          <cell r="C1566" t="str">
            <v>M3</v>
          </cell>
          <cell r="D1566">
            <v>222.07</v>
          </cell>
        </row>
        <row r="1567">
          <cell r="A1567">
            <v>68464</v>
          </cell>
          <cell r="B1567" t="str">
            <v>CONCRETO FCK=7MPA, PREPARO NA OBRA C/BETONEIRA -CONTR."C"</v>
          </cell>
        </row>
        <row r="1568">
          <cell r="A1568" t="str">
            <v>68464/001</v>
          </cell>
          <cell r="B1568" t="str">
            <v>CONCRETO FCK=7MPA, PREPARO NA OBRA C/BETONEIRA -CONTR."C"</v>
          </cell>
          <cell r="C1568" t="str">
            <v>M3</v>
          </cell>
          <cell r="D1568">
            <v>204.16</v>
          </cell>
        </row>
        <row r="1569">
          <cell r="A1569">
            <v>68578</v>
          </cell>
          <cell r="B1569" t="str">
            <v>CONCRETO 1:2,5:3 C/BETONEIRA</v>
          </cell>
        </row>
        <row r="1570">
          <cell r="A1570" t="str">
            <v>68578/001</v>
          </cell>
          <cell r="B1570" t="str">
            <v>CONCRETO 1:2:3 S/BETONEIRA</v>
          </cell>
          <cell r="C1570" t="str">
            <v>M3</v>
          </cell>
          <cell r="D1570">
            <v>254.76</v>
          </cell>
        </row>
        <row r="1571">
          <cell r="A1571" t="str">
            <v>68578/002</v>
          </cell>
          <cell r="B1571" t="str">
            <v>CONCRETO 1:2:3 C/BETONEIRA</v>
          </cell>
          <cell r="C1571" t="str">
            <v>M3</v>
          </cell>
          <cell r="D1571">
            <v>243.87</v>
          </cell>
        </row>
        <row r="1572">
          <cell r="A1572" t="str">
            <v>68578/003</v>
          </cell>
          <cell r="B1572" t="str">
            <v>CONCRETO 1:2:4 S/BETONEIRA</v>
          </cell>
          <cell r="C1572" t="str">
            <v>M3</v>
          </cell>
          <cell r="D1572">
            <v>241.23</v>
          </cell>
        </row>
        <row r="1573">
          <cell r="A1573" t="str">
            <v>68578/004</v>
          </cell>
          <cell r="B1573" t="str">
            <v>CONCRETO 1:2:4 C/BETONEIRA</v>
          </cell>
          <cell r="C1573" t="str">
            <v>M3</v>
          </cell>
          <cell r="D1573">
            <v>230.35</v>
          </cell>
        </row>
        <row r="1574">
          <cell r="A1574" t="str">
            <v>68578/005</v>
          </cell>
          <cell r="B1574" t="str">
            <v>CONCRETO 1:2,5:3 S/BETONEIRA</v>
          </cell>
          <cell r="C1574" t="str">
            <v>M3</v>
          </cell>
          <cell r="D1574">
            <v>245.09</v>
          </cell>
        </row>
        <row r="1575">
          <cell r="A1575" t="str">
            <v>68578/006</v>
          </cell>
          <cell r="B1575" t="str">
            <v>CONCRETO 1:2,5:3 C/BETONEIRA</v>
          </cell>
          <cell r="C1575" t="str">
            <v>M3</v>
          </cell>
          <cell r="D1575">
            <v>234.2</v>
          </cell>
        </row>
        <row r="1576">
          <cell r="A1576" t="str">
            <v>68578/007</v>
          </cell>
          <cell r="B1576" t="str">
            <v>CONCRETO 1:2,5:4 S/BETONEIRA</v>
          </cell>
          <cell r="C1576" t="str">
            <v>M3</v>
          </cell>
          <cell r="D1576">
            <v>232.2</v>
          </cell>
        </row>
        <row r="1577">
          <cell r="A1577" t="str">
            <v>68578/008</v>
          </cell>
          <cell r="B1577" t="str">
            <v>CONCRETO 1:2,5:4 C/BETONEIRA</v>
          </cell>
          <cell r="C1577" t="str">
            <v>M3</v>
          </cell>
          <cell r="D1577">
            <v>221.32</v>
          </cell>
        </row>
        <row r="1578">
          <cell r="A1578" t="str">
            <v>68578/009</v>
          </cell>
          <cell r="B1578" t="str">
            <v>CONCRETO 1:2,5:5 S/BETONEIRA</v>
          </cell>
          <cell r="C1578" t="str">
            <v>M3</v>
          </cell>
          <cell r="D1578">
            <v>224.4</v>
          </cell>
        </row>
        <row r="1579">
          <cell r="A1579" t="str">
            <v>68578/010</v>
          </cell>
          <cell r="B1579" t="str">
            <v>CONCRETO 1:2,5:5 C/BETONEIRA</v>
          </cell>
          <cell r="C1579" t="str">
            <v>M3</v>
          </cell>
          <cell r="D1579">
            <v>213.52</v>
          </cell>
        </row>
        <row r="1580">
          <cell r="A1580" t="str">
            <v>68578/011</v>
          </cell>
          <cell r="B1580" t="str">
            <v>CONCRETO 1:3:5 S/BETONEIRA</v>
          </cell>
          <cell r="C1580" t="str">
            <v>M3</v>
          </cell>
          <cell r="D1580">
            <v>216.12</v>
          </cell>
        </row>
        <row r="1581">
          <cell r="A1581" t="str">
            <v>68578/012</v>
          </cell>
          <cell r="B1581" t="str">
            <v>CONCRETO 1:3:5 C/BETONEIRA</v>
          </cell>
          <cell r="C1581" t="str">
            <v>M3</v>
          </cell>
          <cell r="D1581">
            <v>205.23</v>
          </cell>
        </row>
        <row r="1582">
          <cell r="A1582" t="str">
            <v>CÓDIGO</v>
          </cell>
          <cell r="B1582" t="str">
            <v>|D E S C R I Ç Ã O                                                   |UN</v>
          </cell>
          <cell r="C1582" t="str">
            <v>IDADE</v>
          </cell>
          <cell r="D1582" t="str">
            <v>|CUSTO TOTAL</v>
          </cell>
        </row>
        <row r="1583">
          <cell r="A1583" t="str">
            <v>ÍNCULO.....:</v>
          </cell>
          <cell r="B1583" t="str">
            <v>NACIONAL CAIXA</v>
          </cell>
        </row>
        <row r="1585">
          <cell r="A1585" t="str">
            <v>68578/013</v>
          </cell>
          <cell r="B1585" t="str">
            <v>CONCRETO 1:3:6 S/BETONEIRA</v>
          </cell>
          <cell r="C1585" t="str">
            <v>M3</v>
          </cell>
          <cell r="D1585">
            <v>210.83</v>
          </cell>
        </row>
        <row r="1586">
          <cell r="A1586" t="str">
            <v>68578/014</v>
          </cell>
          <cell r="B1586" t="str">
            <v>CONCRETO 1:3:6 C/BETONEIRA</v>
          </cell>
          <cell r="C1586" t="str">
            <v>M3</v>
          </cell>
          <cell r="D1586">
            <v>199.95</v>
          </cell>
        </row>
        <row r="1587">
          <cell r="A1587" t="str">
            <v>68578/015</v>
          </cell>
          <cell r="B1587" t="str">
            <v>CONCRETO 1:4:6 S/BETONEIRA</v>
          </cell>
          <cell r="C1587" t="str">
            <v>M3</v>
          </cell>
          <cell r="D1587">
            <v>245.21</v>
          </cell>
        </row>
        <row r="1588">
          <cell r="A1588" t="str">
            <v>68578/016</v>
          </cell>
          <cell r="B1588" t="str">
            <v>CONCRETO 1:4:6 C/BETONEIRA</v>
          </cell>
          <cell r="C1588" t="str">
            <v>M3</v>
          </cell>
          <cell r="D1588">
            <v>234.33</v>
          </cell>
        </row>
        <row r="1589">
          <cell r="A1589" t="str">
            <v>68578/017</v>
          </cell>
          <cell r="B1589" t="str">
            <v>CONCRETO 1:4:8 S/BETONEIRA</v>
          </cell>
          <cell r="C1589" t="str">
            <v>M3</v>
          </cell>
          <cell r="D1589">
            <v>195.59</v>
          </cell>
        </row>
        <row r="1590">
          <cell r="A1590" t="str">
            <v>68578/018</v>
          </cell>
          <cell r="B1590" t="str">
            <v>CONCRETO 1:4:8 C/BETONEIRA</v>
          </cell>
          <cell r="C1590" t="str">
            <v>M3</v>
          </cell>
          <cell r="D1590">
            <v>184.7</v>
          </cell>
        </row>
        <row r="1591">
          <cell r="A1591" t="str">
            <v>68578/019</v>
          </cell>
          <cell r="B1591" t="str">
            <v>CONCRETO 1:6:8 S/BETONEIRA</v>
          </cell>
          <cell r="C1591" t="str">
            <v>M3</v>
          </cell>
          <cell r="D1591">
            <v>200.32</v>
          </cell>
        </row>
        <row r="1592">
          <cell r="A1592" t="str">
            <v>68578/020</v>
          </cell>
          <cell r="B1592" t="str">
            <v>CONCRETO 1:6:8 C/BETONEIRA</v>
          </cell>
          <cell r="C1592" t="str">
            <v>M3</v>
          </cell>
          <cell r="D1592">
            <v>189.44</v>
          </cell>
        </row>
        <row r="1593">
          <cell r="A1593">
            <v>68631</v>
          </cell>
          <cell r="B1593" t="str">
            <v>CONCRETO ARMADO</v>
          </cell>
        </row>
        <row r="1594">
          <cell r="A1594" t="str">
            <v>68631/001</v>
          </cell>
          <cell r="B1594" t="str">
            <v>CONCRETO ARMADO PARA FUNDACOES</v>
          </cell>
          <cell r="C1594" t="str">
            <v>M3</v>
          </cell>
          <cell r="D1594">
            <v>1015.65</v>
          </cell>
        </row>
        <row r="1595">
          <cell r="A1595" t="str">
            <v>68631/002</v>
          </cell>
          <cell r="B1595" t="str">
            <v>CONCRETO ARMADO PARA LAJES, VIGAS E PILARES</v>
          </cell>
          <cell r="C1595" t="str">
            <v>M3</v>
          </cell>
          <cell r="D1595">
            <v>1399.27</v>
          </cell>
        </row>
        <row r="1596">
          <cell r="A1596" t="str">
            <v>68631/003</v>
          </cell>
          <cell r="B1596" t="str">
            <v>CONCRETO ARMADO APARENTE</v>
          </cell>
          <cell r="C1596" t="str">
            <v>M3</v>
          </cell>
          <cell r="D1596">
            <v>1488.53</v>
          </cell>
        </row>
        <row r="1597">
          <cell r="A1597">
            <v>68645</v>
          </cell>
          <cell r="B1597" t="str">
            <v>CONCRETO APARENTE ARMADO PRONTO  EM PILARES</v>
          </cell>
        </row>
        <row r="1598">
          <cell r="A1598" t="str">
            <v>68645/001</v>
          </cell>
          <cell r="B1598" t="str">
            <v>CONCRETO APARENTE ARMADO PRONTO EM LAJES</v>
          </cell>
          <cell r="C1598" t="str">
            <v>M3</v>
          </cell>
          <cell r="D1598">
            <v>1161.04</v>
          </cell>
        </row>
        <row r="1599">
          <cell r="A1599" t="str">
            <v>68645/002</v>
          </cell>
          <cell r="B1599" t="str">
            <v>CONCRETO APARENTE ARMADO PRONTO EM VIGAS</v>
          </cell>
          <cell r="C1599" t="str">
            <v>M3</v>
          </cell>
          <cell r="D1599">
            <v>1443.81</v>
          </cell>
        </row>
        <row r="1600">
          <cell r="A1600" t="str">
            <v>68645/003</v>
          </cell>
          <cell r="B1600" t="str">
            <v>CONCRETO APARENTE ARMADO PRONTO  EM PILARES</v>
          </cell>
          <cell r="C1600" t="str">
            <v>M3</v>
          </cell>
          <cell r="D1600">
            <v>1725.54</v>
          </cell>
        </row>
        <row r="1601">
          <cell r="A1601" t="str">
            <v>68645/004</v>
          </cell>
          <cell r="B1601" t="str">
            <v>CONCRETO APARENTE ARMADO PRONTO EM QUALQUER TIPO DE ESTRUTURA</v>
          </cell>
          <cell r="C1601" t="str">
            <v>M3</v>
          </cell>
          <cell r="D1601">
            <v>1468.52</v>
          </cell>
        </row>
        <row r="1602">
          <cell r="A1602">
            <v>44</v>
          </cell>
          <cell r="B1602" t="str">
            <v>LAJE PRE-FABRICADA</v>
          </cell>
        </row>
        <row r="1603">
          <cell r="A1603">
            <v>23705</v>
          </cell>
          <cell r="B1603" t="str">
            <v>LAJE PRE-MOLDADA</v>
          </cell>
        </row>
        <row r="1604">
          <cell r="A1604" t="str">
            <v>23705/001</v>
          </cell>
          <cell r="B1604" t="str">
            <v>LAJE PRE-MOLDADA P/FORRO VAOS ATE 3,50M/E=8CM, C/LAJOTAS E CAP.C/CONC</v>
          </cell>
          <cell r="C1604" t="str">
            <v>M2</v>
          </cell>
          <cell r="D1604">
            <v>43.76</v>
          </cell>
        </row>
        <row r="1605">
          <cell r="B1605" t="str">
            <v>FCK=15MPA 2CM, INTER-EIXO 38CM, C/ESCORAMENTO (REAPR.3X) E FERR NEGAT</v>
          </cell>
        </row>
        <row r="1606">
          <cell r="A1606" t="str">
            <v>23705/002</v>
          </cell>
          <cell r="B1606" t="str">
            <v>LAJE PRE-MOLDADA P/PISO VAOS ATE 3,50M/E=8CM, C/LAJOTAS E CAP C/CONC</v>
          </cell>
          <cell r="C1606" t="str">
            <v>M2</v>
          </cell>
          <cell r="D1606">
            <v>49.17</v>
          </cell>
        </row>
        <row r="1607">
          <cell r="B1607" t="str">
            <v>FCK=15MPA 3CM, INTER-EIXO 38CM, C/ESCORAMENTO (REAP.3X) E FERR NEGAT</v>
          </cell>
        </row>
        <row r="1608">
          <cell r="A1608">
            <v>26284</v>
          </cell>
          <cell r="B1608" t="str">
            <v>LAJE PRE-MOLDADA</v>
          </cell>
        </row>
        <row r="1609">
          <cell r="A1609" t="str">
            <v>26284/001</v>
          </cell>
          <cell r="B1609" t="str">
            <v>LAJE PRE-MOLD BETA 11 P/1KN/M2 VAOS 4,40M/INCL VIGOTAS TIJOLOS ARMADU-</v>
          </cell>
          <cell r="C1609" t="str">
            <v>M2</v>
          </cell>
          <cell r="D1609">
            <v>48.67</v>
          </cell>
        </row>
        <row r="1610">
          <cell r="B1610" t="str">
            <v>RA NEGATIVA CAPEAMENTO 3CM CONCRETO 15MPA ESCORAMENTO MATERIAL E MAO</v>
          </cell>
        </row>
        <row r="1611">
          <cell r="B1611" t="str">
            <v>DE OBRA.</v>
          </cell>
        </row>
        <row r="1612">
          <cell r="A1612" t="str">
            <v>26284/002</v>
          </cell>
          <cell r="B1612" t="str">
            <v>LAJE PRE-MOLD BETA 12 P/3,5KN/M2 VAO 4,1M INCL VIGOTAS TIJOLOS ARMADU-</v>
          </cell>
          <cell r="C1612" t="str">
            <v>M2</v>
          </cell>
          <cell r="D1612">
            <v>55.62</v>
          </cell>
        </row>
        <row r="1613">
          <cell r="A1613" t="str">
            <v>CÓDIGO</v>
          </cell>
          <cell r="B1613" t="str">
            <v>|D E S C R I Ç Ã O                                                   |UN</v>
          </cell>
          <cell r="C1613" t="str">
            <v>IDADE</v>
          </cell>
          <cell r="D1613" t="str">
            <v>|CUSTO TOTAL</v>
          </cell>
        </row>
        <row r="1614">
          <cell r="A1614" t="str">
            <v>ÍNCULO.....:</v>
          </cell>
          <cell r="B1614" t="str">
            <v>NACIONAL CAIXA</v>
          </cell>
        </row>
        <row r="1616">
          <cell r="B1616" t="str">
            <v>RA NEGATIVA CAPEAMENTO 3CM CONCRETO 15MPA ESCORAMENTO MATERIAIS E MAO</v>
          </cell>
        </row>
        <row r="1617">
          <cell r="B1617" t="str">
            <v>DE OBRA.</v>
          </cell>
        </row>
        <row r="1618">
          <cell r="A1618" t="str">
            <v>26284/003</v>
          </cell>
          <cell r="B1618" t="str">
            <v>LAJE PRE-MOLD BETA 16 P/3,5KN/M2 VAO 5,2M INCL VIGOTAS TIJOLOS ARMADU-</v>
          </cell>
          <cell r="C1618" t="str">
            <v>M2</v>
          </cell>
          <cell r="D1618">
            <v>61.82</v>
          </cell>
        </row>
        <row r="1619">
          <cell r="B1619" t="str">
            <v>RA NEGATIVA CAPEAMENTO 3CM CONCRETO 15MPA ESCORAMENTO MATERIAL E MAO</v>
          </cell>
        </row>
        <row r="1620">
          <cell r="B1620" t="str">
            <v>DE OBRA.</v>
          </cell>
        </row>
        <row r="1621">
          <cell r="A1621" t="str">
            <v>26284/004</v>
          </cell>
          <cell r="B1621" t="str">
            <v>LAJE PRE-MOLD BETA 20 P/3,5KN/M2 VAO 6,2M INCL VIGOTAS TIJOLOS ARMADU-</v>
          </cell>
          <cell r="C1621" t="str">
            <v>M2</v>
          </cell>
          <cell r="D1621">
            <v>82.36</v>
          </cell>
        </row>
        <row r="1622">
          <cell r="B1622" t="str">
            <v>RA NEGATIVA CAPEAMENTO 3CM CONCRETO 15MPA ESCORAMENTO MATERIAL E MAO</v>
          </cell>
        </row>
        <row r="1623">
          <cell r="B1623" t="str">
            <v>DE OBRA.</v>
          </cell>
        </row>
        <row r="1624">
          <cell r="A1624">
            <v>247</v>
          </cell>
          <cell r="B1624" t="str">
            <v>EMBASAMENTOS</v>
          </cell>
        </row>
        <row r="1625">
          <cell r="A1625">
            <v>6122</v>
          </cell>
          <cell r="B1625" t="str">
            <v>EMBASAMENTO C/PEDRA ARGAMASSADA UTILIZANDO ARG.CIM/AREIA 1:4</v>
          </cell>
          <cell r="C1625" t="str">
            <v>M3</v>
          </cell>
          <cell r="D1625">
            <v>197.88</v>
          </cell>
        </row>
        <row r="1626">
          <cell r="A1626">
            <v>23709</v>
          </cell>
          <cell r="B1626" t="str">
            <v>ALVENARIA DE EMBASAMENTO DE TIJOLO MACICO</v>
          </cell>
        </row>
        <row r="1627">
          <cell r="A1627" t="str">
            <v>23709/001</v>
          </cell>
          <cell r="B1627" t="str">
            <v>ALVENARIA DE EMBASAMENTO C/TIJOLOS MACICOS E=20CM X H=20CM</v>
          </cell>
          <cell r="C1627" t="str">
            <v>M3</v>
          </cell>
          <cell r="D1627">
            <v>371.69</v>
          </cell>
        </row>
        <row r="1628">
          <cell r="A1628">
            <v>23724</v>
          </cell>
          <cell r="B1628" t="str">
            <v>BALDRAME CONCRETO CICLOPICO</v>
          </cell>
        </row>
        <row r="1629">
          <cell r="A1629" t="str">
            <v>23724/001</v>
          </cell>
          <cell r="B1629" t="str">
            <v>FUNDACAO BALDRAME RESID 1 PAVTO</v>
          </cell>
          <cell r="C1629" t="str">
            <v>M3</v>
          </cell>
          <cell r="D1629">
            <v>191.15</v>
          </cell>
        </row>
        <row r="1630">
          <cell r="A1630">
            <v>23725</v>
          </cell>
          <cell r="B1630" t="str">
            <v>BALDRAME PEDRA ARGAMASSADA</v>
          </cell>
        </row>
        <row r="1631">
          <cell r="A1631" t="str">
            <v>23725/001</v>
          </cell>
          <cell r="B1631" t="str">
            <v>BALDRAME PEDRA ARGAMASSADA C/CIM/AREIA 1:4(PNTP)</v>
          </cell>
          <cell r="C1631" t="str">
            <v>M3</v>
          </cell>
          <cell r="D1631">
            <v>197.88</v>
          </cell>
        </row>
        <row r="1632">
          <cell r="A1632">
            <v>63429</v>
          </cell>
          <cell r="B1632" t="str">
            <v>ALVENARIA DE EMBASAMENTO C/PEDRA ARGAMASSADA</v>
          </cell>
        </row>
        <row r="1633">
          <cell r="A1633" t="str">
            <v>63429/001</v>
          </cell>
          <cell r="B1633" t="str">
            <v>ALVENARIA DE EMBASAMENTO C/PEDRA ARGAMASSADA UTILIZANDO ARGAMASSA CIM/</v>
          </cell>
          <cell r="C1633" t="str">
            <v>M3</v>
          </cell>
          <cell r="D1633">
            <v>197.88</v>
          </cell>
        </row>
        <row r="1634">
          <cell r="B1634" t="str">
            <v>AREIA 1:4 (E=20CM E H=20CM)</v>
          </cell>
        </row>
        <row r="1635">
          <cell r="A1635">
            <v>68572</v>
          </cell>
          <cell r="B1635" t="str">
            <v>AGULHAMENTO DE PEDRA MARROADA NO FUNDO DE VALAS</v>
          </cell>
        </row>
        <row r="1636">
          <cell r="A1636" t="str">
            <v>68572/001</v>
          </cell>
          <cell r="B1636" t="str">
            <v>AGULHAMENTO FUNDO DE VALAS C/MACO 30KG PEDRA-DE-MAO H=10CM</v>
          </cell>
          <cell r="C1636" t="str">
            <v>M2</v>
          </cell>
          <cell r="D1636">
            <v>12.37</v>
          </cell>
        </row>
        <row r="1637">
          <cell r="A1637" t="str">
            <v>68572/002</v>
          </cell>
          <cell r="B1637" t="str">
            <v>AGULHAMENTO FUNDO DE VALAS C/MACO 30KG PEDRA-DE-MAO H=5CM</v>
          </cell>
          <cell r="C1637" t="str">
            <v>M2</v>
          </cell>
          <cell r="D1637">
            <v>6.18</v>
          </cell>
        </row>
        <row r="1638">
          <cell r="A1638">
            <v>296</v>
          </cell>
          <cell r="B1638" t="str">
            <v>CINTAS E VERGAS</v>
          </cell>
        </row>
        <row r="1639">
          <cell r="A1639">
            <v>23733</v>
          </cell>
          <cell r="B1639" t="str">
            <v>CINTAS CONCRETO</v>
          </cell>
        </row>
        <row r="1640">
          <cell r="A1640" t="str">
            <v>23733/001</v>
          </cell>
          <cell r="B1640" t="str">
            <v>CINTA CONCRETO ARMADO FCK=15MPA CONT."C" PREP.MECANICO NA OBRA, INCL</v>
          </cell>
          <cell r="C1640" t="str">
            <v>M3</v>
          </cell>
          <cell r="D1640">
            <v>1064.8900000000001</v>
          </cell>
        </row>
        <row r="1641">
          <cell r="B1641" t="str">
            <v>ACO, FORMAS MADEIRA 3A COM MONT/DESMON E LANCAMENTO/VIBRACAO MANUAL</v>
          </cell>
        </row>
        <row r="1642">
          <cell r="A1642" t="str">
            <v>23733/002</v>
          </cell>
          <cell r="B1642" t="str">
            <v>CINTA CONCRETO ARMADO FCK=15MPA CONT."C" PREP.MECANICO NA OBRA, SEM</v>
          </cell>
          <cell r="C1642" t="str">
            <v>M3</v>
          </cell>
          <cell r="D1642">
            <v>624.12</v>
          </cell>
        </row>
        <row r="1643">
          <cell r="B1643" t="str">
            <v>ACO, FORMAS MADEIRA 3A COM MONT/DESMON E LANCAMENTO/VIBRACAO MANUAL</v>
          </cell>
        </row>
        <row r="1644">
          <cell r="A1644" t="str">
            <v>CÓDIGO</v>
          </cell>
          <cell r="B1644" t="str">
            <v>|D E S C R I Ç Ã O                                                   |UN</v>
          </cell>
          <cell r="C1644" t="str">
            <v>IDADE</v>
          </cell>
          <cell r="D1644" t="str">
            <v>|CUSTO TOTAL</v>
          </cell>
        </row>
        <row r="1645">
          <cell r="A1645" t="str">
            <v>ÍNCULO.....:</v>
          </cell>
          <cell r="B1645" t="str">
            <v>NACIONAL CAIXA</v>
          </cell>
        </row>
        <row r="1647">
          <cell r="A1647">
            <v>23748</v>
          </cell>
          <cell r="B1647" t="str">
            <v>VERGA CONCRETO ARMADO</v>
          </cell>
        </row>
        <row r="1648">
          <cell r="A1648" t="str">
            <v>23748/001</v>
          </cell>
          <cell r="B1648" t="str">
            <v>VERGA 10X10CM PRE-MOLDADO CONCRETO FCK=15 MPA(PREP. C/ BETONEIRA) ACO</v>
          </cell>
          <cell r="C1648" t="str">
            <v>M</v>
          </cell>
          <cell r="D1648">
            <v>10.36</v>
          </cell>
        </row>
        <row r="1649">
          <cell r="B1649" t="str">
            <v>FINO CA-60/FORMAS TABUA PINHO 3A</v>
          </cell>
        </row>
        <row r="1650">
          <cell r="A1650">
            <v>68334</v>
          </cell>
          <cell r="B1650" t="str">
            <v>ARMACAO PARA CINTA CASAS KIT PROJETO ( 2 BARRAS ACO CA-60 5,00MM C/ 5%</v>
          </cell>
          <cell r="C1650" t="str">
            <v>M</v>
          </cell>
          <cell r="D1650">
            <v>1.67</v>
          </cell>
        </row>
        <row r="1651">
          <cell r="B1651" t="str">
            <v>DE PERDA SEM MAO-DE-OBRA )</v>
          </cell>
        </row>
        <row r="1652">
          <cell r="A1652">
            <v>68463</v>
          </cell>
          <cell r="B1652" t="str">
            <v>VERGA PRE-MOLDADA CONCRETO ARMADO FCK=15MPA</v>
          </cell>
        </row>
        <row r="1653">
          <cell r="A1653" t="str">
            <v>68463/001</v>
          </cell>
          <cell r="B1653" t="str">
            <v>VERGA PRE-MOLDADA CONCRETO ARMADO FCK=15MPA (10X10CM)</v>
          </cell>
          <cell r="C1653" t="str">
            <v>M3</v>
          </cell>
          <cell r="D1653">
            <v>1064.8900000000001</v>
          </cell>
        </row>
        <row r="1654">
          <cell r="A1654">
            <v>68466</v>
          </cell>
          <cell r="B1654" t="str">
            <v>VERGA 10X10CM PRE-MOLDADO CONCRETO FCK=15 MPA(PREP. C/ BETONEIRA) ACO</v>
          </cell>
        </row>
        <row r="1655">
          <cell r="B1655" t="str">
            <v>FINO CA-60/FORMAS TABUA PINHO 3A</v>
          </cell>
        </row>
        <row r="1656">
          <cell r="A1656" t="str">
            <v>68466/001</v>
          </cell>
          <cell r="B1656" t="str">
            <v>VERGA 10X10CM PRE-MOLDADO CONCRETO FCK=15 MPA(PREP. C/ BETONEIRA) ACO</v>
          </cell>
          <cell r="C1656" t="str">
            <v>M</v>
          </cell>
          <cell r="D1656">
            <v>11.46</v>
          </cell>
        </row>
        <row r="1657">
          <cell r="B1657" t="str">
            <v>FINO CA-60/FORMAS TABUA PINHO 3A</v>
          </cell>
        </row>
        <row r="1658">
          <cell r="A1658" t="str">
            <v>68466/002</v>
          </cell>
          <cell r="B1658" t="str">
            <v>VERGAS 10X10CM, PRE-MOLDADAS CONCRETO FCK=15MPA (PREPARO C/</v>
          </cell>
          <cell r="C1658" t="str">
            <v>M</v>
          </cell>
          <cell r="D1658">
            <v>10.36</v>
          </cell>
        </row>
        <row r="1659">
          <cell r="B1659" t="str">
            <v>BETONEIRA), ACO FINO CA-60 E FORMAS TABUA PINHO 3A.</v>
          </cell>
        </row>
        <row r="1660">
          <cell r="A1660">
            <v>68502</v>
          </cell>
          <cell r="B1660" t="str">
            <v>CONCRETO ARMADO P/VERGA RETA FCK=15MPA, CTRL B, PREP MAN, CONSUMO/M3:</v>
          </cell>
        </row>
        <row r="1661">
          <cell r="B1661" t="str">
            <v>ACO CA-50 6KG; FORM TAB=6M2</v>
          </cell>
        </row>
        <row r="1662">
          <cell r="A1662" t="str">
            <v>68502/001</v>
          </cell>
          <cell r="B1662" t="str">
            <v>CONCRETO ARMADO P/VERGA RETA FCK=15MPA, CTRL B, PREP MAN, CONSUMO/M3:</v>
          </cell>
          <cell r="C1662" t="str">
            <v>M3</v>
          </cell>
          <cell r="D1662">
            <v>467.78</v>
          </cell>
        </row>
        <row r="1663">
          <cell r="B1663" t="str">
            <v>ACO CA-50 6KG; FORM TAB=6M2</v>
          </cell>
        </row>
        <row r="1664">
          <cell r="A1664">
            <v>68503</v>
          </cell>
          <cell r="B1664" t="str">
            <v>CONCRETO ARMADO FCK=15MPA CONT B PREPARO C/ BETONEIRA - CONSUMO/M3:</v>
          </cell>
        </row>
        <row r="1665">
          <cell r="B1665" t="str">
            <v>FORMA TABUA REG = 6 M2, ACO CA 50 ATE 3/8 = 53,29 KG - CEHAP</v>
          </cell>
        </row>
        <row r="1666">
          <cell r="A1666" t="str">
            <v>68503/001</v>
          </cell>
          <cell r="B1666" t="str">
            <v>CONCRETO ARMADO FCK=15MPA CONT B PREPARO C/ BETONEIRA - CONSUMO/M3:</v>
          </cell>
          <cell r="C1666" t="str">
            <v>M3</v>
          </cell>
          <cell r="D1666">
            <v>803.98</v>
          </cell>
        </row>
        <row r="1667">
          <cell r="B1667" t="str">
            <v>FORMA TABUA REG = 6 M2, ACO CA 50 ATE 3/8 = 53,29 KG - CEHAP</v>
          </cell>
        </row>
        <row r="1668">
          <cell r="A1668">
            <v>68504</v>
          </cell>
          <cell r="B1668" t="str">
            <v>CONCRETO ARMADO FCK=15MPA PREP. MECANICO FORMA CANALETA (15X20X20),ACO</v>
          </cell>
        </row>
        <row r="1669">
          <cell r="B1669" t="str">
            <v>CA 60 ATE 3/16 = 45,13 KG/M3</v>
          </cell>
        </row>
        <row r="1670">
          <cell r="A1670" t="str">
            <v>68504/001</v>
          </cell>
          <cell r="B1670" t="str">
            <v>CONCRETO ARMADO FCK=15MPA PREP. MECANICO FORMA CANALETA (15X20X20),ACO</v>
          </cell>
          <cell r="C1670" t="str">
            <v>M3</v>
          </cell>
          <cell r="D1670">
            <v>766.97</v>
          </cell>
        </row>
        <row r="1671">
          <cell r="B1671" t="str">
            <v>CA 60 ATE 3/16 = 45,13 KG/M3</v>
          </cell>
        </row>
        <row r="1672">
          <cell r="A1672">
            <v>68579</v>
          </cell>
          <cell r="B1672" t="str">
            <v>VERGA CONCRETO C/ARMACAO E FORMA</v>
          </cell>
        </row>
        <row r="1673">
          <cell r="A1673" t="str">
            <v>68579/001</v>
          </cell>
          <cell r="B1673" t="str">
            <v>VERGA RETA CONCRETO ARMADO FCK=13,5MPA C/60KG ACO CA-25 C/FORMA</v>
          </cell>
          <cell r="C1673" t="str">
            <v>M3</v>
          </cell>
          <cell r="D1673">
            <v>906.9</v>
          </cell>
        </row>
        <row r="1674">
          <cell r="A1674" t="str">
            <v>68579/002</v>
          </cell>
          <cell r="B1674" t="str">
            <v>VERGA RETA CONCRETO ARMADO 1:3:5 C/60KG ACO CA-25 C/FORMA</v>
          </cell>
          <cell r="C1674" t="str">
            <v>M3</v>
          </cell>
          <cell r="D1674">
            <v>876.57</v>
          </cell>
        </row>
        <row r="1675">
          <cell r="A1675" t="str">
            <v>CÓDIGO</v>
          </cell>
          <cell r="B1675" t="str">
            <v>|D E S C R I Ç Ã O                                                   |UN</v>
          </cell>
          <cell r="C1675" t="str">
            <v>IDADE</v>
          </cell>
          <cell r="D1675" t="str">
            <v>|CUSTO TOTAL</v>
          </cell>
        </row>
        <row r="1676">
          <cell r="A1676" t="str">
            <v>ÍNCULO.....:</v>
          </cell>
          <cell r="B1676" t="str">
            <v>NACIONAL CAIXA</v>
          </cell>
        </row>
        <row r="1678">
          <cell r="A1678" t="str">
            <v>68579/003</v>
          </cell>
          <cell r="B1678" t="str">
            <v>VERGA RETA CONCRETO ARMADO 1:2,5:3 C/6OKG ACO CA-25 C/FORMA</v>
          </cell>
          <cell r="C1678" t="str">
            <v>M3</v>
          </cell>
          <cell r="D1678">
            <v>906.99</v>
          </cell>
        </row>
        <row r="1679">
          <cell r="A1679" t="str">
            <v>68579/004</v>
          </cell>
          <cell r="B1679" t="str">
            <v>VERGA RETA CONCRETO ARMADO 1:3:6 C/60KG ACO CA-25 C/FORMA</v>
          </cell>
          <cell r="C1679" t="str">
            <v>M3</v>
          </cell>
          <cell r="D1679">
            <v>871.02</v>
          </cell>
        </row>
        <row r="1680">
          <cell r="A1680" t="str">
            <v>68579/005</v>
          </cell>
          <cell r="B1680" t="str">
            <v>VERGA RETA CONCRETO ARMADO 1:2:3 C/70KG ACO CA-60 C/FORMA</v>
          </cell>
          <cell r="C1680" t="str">
            <v>M3</v>
          </cell>
          <cell r="D1680">
            <v>952.7</v>
          </cell>
        </row>
        <row r="1681">
          <cell r="A1681" t="str">
            <v>68579/006</v>
          </cell>
          <cell r="B1681" t="str">
            <v>VERGA RETA CONCRETO ARMADO USINADO FCK=18MPA C/60KG ACO CA-50 C/FORMA</v>
          </cell>
          <cell r="C1681" t="str">
            <v>M3</v>
          </cell>
          <cell r="D1681">
            <v>928.46</v>
          </cell>
        </row>
        <row r="1682">
          <cell r="A1682">
            <v>68580</v>
          </cell>
          <cell r="B1682" t="str">
            <v>CINTA AMARRACAO CONCRETO 1:2,5:4 C/28KG CA-50 1/4" C/FORMA</v>
          </cell>
        </row>
        <row r="1683">
          <cell r="A1683" t="str">
            <v>68580/001</v>
          </cell>
          <cell r="B1683" t="str">
            <v>CINTA AMARRACAO CONCRETO FCK=13,5MPA C/28KG CA-60 4,2MM C/FORMA</v>
          </cell>
          <cell r="C1683" t="str">
            <v>M3</v>
          </cell>
          <cell r="D1683">
            <v>1184.3399999999999</v>
          </cell>
        </row>
        <row r="1684">
          <cell r="A1684" t="str">
            <v>68580/002</v>
          </cell>
          <cell r="B1684" t="str">
            <v>CINTA AMARRACAO CONCRETO 1:2,5:4 C/28KG CA-50 1/4" C/FORMA</v>
          </cell>
          <cell r="C1684" t="str">
            <v>M3</v>
          </cell>
          <cell r="D1684">
            <v>1170.9000000000001</v>
          </cell>
        </row>
        <row r="1685">
          <cell r="A1685" t="str">
            <v>68580/003</v>
          </cell>
          <cell r="B1685" t="str">
            <v>CINTA AMARRACAO CONCRETO 1:2,5:5 C/100KG CA-50 5/16" C/FORMA</v>
          </cell>
          <cell r="C1685" t="str">
            <v>M3</v>
          </cell>
          <cell r="D1685">
            <v>1573.83</v>
          </cell>
        </row>
        <row r="1686">
          <cell r="A1686" t="str">
            <v>68580/004</v>
          </cell>
          <cell r="B1686" t="str">
            <v>CINTA AMARRACAO CONCRETO 1:3:5 C/30KG CA-50 1/4" C/FORMA</v>
          </cell>
          <cell r="C1686" t="str">
            <v>M3</v>
          </cell>
          <cell r="D1686">
            <v>1184.0899999999999</v>
          </cell>
        </row>
        <row r="1687">
          <cell r="A1687">
            <v>68623</v>
          </cell>
          <cell r="B1687" t="str">
            <v>CINTA CONCRETO ARMADO FCK=15MPA CONT."C" PREP.MECANICO NA OBRA, INCL</v>
          </cell>
        </row>
        <row r="1688">
          <cell r="B1688" t="str">
            <v>ACO, FORMAS MADEIRA 3A COM MONT/DESMON E LANCAMENTO/VIBRACAO MANUAL</v>
          </cell>
        </row>
        <row r="1689">
          <cell r="A1689" t="str">
            <v>68623/001</v>
          </cell>
          <cell r="B1689" t="str">
            <v>PLACA IDENTIFICACAO BLOCO 12X18CM</v>
          </cell>
          <cell r="C1689" t="str">
            <v>UN</v>
          </cell>
          <cell r="D1689">
            <v>20.43</v>
          </cell>
        </row>
        <row r="1690">
          <cell r="A1690" t="str">
            <v>68623/003</v>
          </cell>
          <cell r="B1690" t="str">
            <v>PLACA IDENTIFICACAO RUA 45X25CM</v>
          </cell>
          <cell r="C1690" t="str">
            <v>UN</v>
          </cell>
          <cell r="D1690">
            <v>57.28</v>
          </cell>
        </row>
        <row r="1691">
          <cell r="A1691" t="str">
            <v>68623/004</v>
          </cell>
          <cell r="B1691" t="str">
            <v>PLACA IDENTIFICACAO UNIDADE 8X12CM</v>
          </cell>
          <cell r="C1691" t="str">
            <v>UN</v>
          </cell>
          <cell r="D1691">
            <v>10.25</v>
          </cell>
        </row>
        <row r="1692">
          <cell r="A1692" t="str">
            <v>68623/006</v>
          </cell>
          <cell r="B1692" t="str">
            <v>CINTA CONCRETO ARMADO FCK=15MPA CONT."C" PREP.MECANICO NA OBRA, INCL</v>
          </cell>
          <cell r="C1692" t="str">
            <v>M3</v>
          </cell>
          <cell r="D1692">
            <v>1064.8900000000001</v>
          </cell>
        </row>
        <row r="1693">
          <cell r="B1693" t="str">
            <v>ACO, FORMAS MADEIRA 3A COM MONT/DESMON E LANCAMENTO/VIBRACAO MANUAL</v>
          </cell>
        </row>
        <row r="1694">
          <cell r="A1694">
            <v>301</v>
          </cell>
          <cell r="B1694" t="str">
            <v>ESTRUTURAS DIVERSAS</v>
          </cell>
        </row>
        <row r="1695">
          <cell r="A1695">
            <v>25573</v>
          </cell>
          <cell r="B1695" t="str">
            <v>PILAR E SUPORTE CAIXA D AGUA EM MADEIRA 1A CASAS HP</v>
          </cell>
        </row>
        <row r="1696">
          <cell r="A1696" t="str">
            <v>25573/001</v>
          </cell>
          <cell r="B1696" t="str">
            <v>PILAR EM MADEIRA 1A (15X15X2,70CM) INCL 3 DEMAOS VERNIZ SEM COLOCACAO</v>
          </cell>
          <cell r="C1696" t="str">
            <v>UN</v>
          </cell>
          <cell r="D1696">
            <v>100.39</v>
          </cell>
        </row>
        <row r="1697">
          <cell r="A1697" t="str">
            <v>25573/002</v>
          </cell>
          <cell r="B1697" t="str">
            <v>SUPORTE APOIO CAIXA D AGUA BARROTES MADEIRA DE 1</v>
          </cell>
          <cell r="C1697" t="str">
            <v>UN</v>
          </cell>
          <cell r="D1697">
            <v>16.34</v>
          </cell>
        </row>
        <row r="1698">
          <cell r="A1698">
            <v>39634</v>
          </cell>
          <cell r="B1698" t="str">
            <v>CONCRETO USINADO FCK=15MPA INCL.LANCAMENTO (ESTRUTURAS)</v>
          </cell>
          <cell r="C1698" t="str">
            <v>M3</v>
          </cell>
          <cell r="D1698">
            <v>260.5</v>
          </cell>
        </row>
        <row r="1699">
          <cell r="A1699">
            <v>68452</v>
          </cell>
          <cell r="B1699" t="str">
            <v>LAJE MACICA CONCRETO FCK=25MPA E=8CM, INCL. FORMA PLASTIFICADA 18MM /</v>
          </cell>
        </row>
        <row r="1700">
          <cell r="B1700" t="str">
            <v>ESCORAMENTO MAD SERRADA C/REAP. 12X  E 95,0KG ACO CA-50/60 /M3</v>
          </cell>
        </row>
        <row r="1701">
          <cell r="A1701" t="str">
            <v>68452/001</v>
          </cell>
          <cell r="B1701" t="str">
            <v>LAJE MACICA CONCRETO FCK=25MPA E=8CM, INCL. FORMA PLASTIFICADA 18MM /</v>
          </cell>
          <cell r="C1701" t="str">
            <v>M3</v>
          </cell>
          <cell r="D1701">
            <v>1221.43</v>
          </cell>
        </row>
        <row r="1702">
          <cell r="B1702" t="str">
            <v>ESCORAMENTO MAD SERRADA C/REAP. 12X  E 95,0KG ACO CA-50/60 /M3</v>
          </cell>
        </row>
        <row r="1703">
          <cell r="A1703">
            <v>68499</v>
          </cell>
          <cell r="B1703" t="str">
            <v>LAJE MACICA CONCRETO</v>
          </cell>
        </row>
        <row r="1704">
          <cell r="A1704" t="str">
            <v>68499/001</v>
          </cell>
          <cell r="B1704" t="str">
            <v>LAJE MACICA CONCRETO FCK=25MPA E=8CM, INCL. FORMA PLASTIFICADA 18MM /</v>
          </cell>
          <cell r="C1704" t="str">
            <v>M3</v>
          </cell>
          <cell r="D1704">
            <v>1216.78</v>
          </cell>
        </row>
        <row r="1705">
          <cell r="B1705" t="str">
            <v>ESCORAMENTO MAD SERRADA C/REAP. 12X  E 95,0KG ACO CA-60/M3</v>
          </cell>
        </row>
        <row r="1706">
          <cell r="A1706" t="str">
            <v>CÓDIGO</v>
          </cell>
          <cell r="B1706" t="str">
            <v>|D E S C R I Ç Ã O                                                   |UN</v>
          </cell>
          <cell r="C1706" t="str">
            <v>IDADE</v>
          </cell>
          <cell r="D1706" t="str">
            <v>|CUSTO TOTAL</v>
          </cell>
        </row>
        <row r="1707">
          <cell r="A1707" t="str">
            <v>ÍNCULO.....:</v>
          </cell>
          <cell r="B1707" t="str">
            <v>NACIONAL CAIXA</v>
          </cell>
        </row>
        <row r="1709">
          <cell r="A1709">
            <v>68560</v>
          </cell>
          <cell r="B1709" t="str">
            <v>PILAR MADEIRA DE LEI</v>
          </cell>
        </row>
        <row r="1710">
          <cell r="A1710" t="str">
            <v>68560/001</v>
          </cell>
          <cell r="B1710" t="str">
            <v>PILAR MADEIRA DE LEI 15X15X100CM COLOCADO, INCLUSIVE BASE CONCRETO</v>
          </cell>
          <cell r="C1710" t="str">
            <v>M</v>
          </cell>
          <cell r="D1710">
            <v>68.19</v>
          </cell>
        </row>
        <row r="1711">
          <cell r="A1711">
            <v>71623</v>
          </cell>
          <cell r="B1711" t="str">
            <v>CHAPIM DE CONCRETO APARENTE COM ACABAMENTO DESEMPENADO, FORMA DE COMPE</v>
          </cell>
          <cell r="C1711" t="str">
            <v>M</v>
          </cell>
          <cell r="D1711">
            <v>15.55</v>
          </cell>
        </row>
        <row r="1712">
          <cell r="B1712" t="str">
            <v>NSADO PLASTIFICADO (MADEIRIT ) DE 14 X 10 CM, FUNDIDO NO LOCAL.</v>
          </cell>
        </row>
        <row r="1713">
          <cell r="A1713" t="str">
            <v>IMPE</v>
          </cell>
          <cell r="B1713" t="str">
            <v>IMPERMEABILIZACOES E PROTECOES DIVERSAS</v>
          </cell>
        </row>
        <row r="1714">
          <cell r="A1714">
            <v>138</v>
          </cell>
          <cell r="B1714" t="str">
            <v>IMPERMEABILIZACAO COM ARGAMASSA</v>
          </cell>
        </row>
        <row r="1715">
          <cell r="A1715">
            <v>5968</v>
          </cell>
          <cell r="B1715" t="str">
            <v>IMPERMEABILIZACAO BASE ALVENARIA E=2CM C/ARGAMASSA CIMENTO/AREIA 1:3 C</v>
          </cell>
          <cell r="C1715" t="str">
            <v>M2</v>
          </cell>
          <cell r="D1715">
            <v>16.54</v>
          </cell>
        </row>
        <row r="1716">
          <cell r="B1716" t="str">
            <v>/IMPERMEABILIANTE PEGA NORMAL</v>
          </cell>
        </row>
        <row r="1717">
          <cell r="A1717">
            <v>6130</v>
          </cell>
          <cell r="B1717" t="str">
            <v>IMPERMEABILIZACAO PISOS C/ARG CIM/AREIA 1:4 C/IMPERMEABILIZANTE E=2,5C</v>
          </cell>
          <cell r="C1717" t="str">
            <v>M2</v>
          </cell>
          <cell r="D1717">
            <v>10.84</v>
          </cell>
        </row>
        <row r="1718">
          <cell r="B1718" t="str">
            <v>M</v>
          </cell>
        </row>
        <row r="1719">
          <cell r="A1719">
            <v>23711</v>
          </cell>
          <cell r="B1719" t="str">
            <v>IMPERMEABILIZACAO RIGIDA C/ARG. CIM/AREIA + IMPERMEABILIZANTE</v>
          </cell>
        </row>
        <row r="1720">
          <cell r="A1720" t="str">
            <v>23711/001</v>
          </cell>
          <cell r="B1720" t="str">
            <v>IMPERMEABILIZACAO C/ARG. RIGIDA CIM/AREIA 1:3 E=2,0CM + VEDACIT</v>
          </cell>
          <cell r="C1720" t="str">
            <v>M2</v>
          </cell>
          <cell r="D1720">
            <v>16.54</v>
          </cell>
        </row>
        <row r="1721">
          <cell r="A1721" t="str">
            <v>23711/002</v>
          </cell>
          <cell r="B1721" t="str">
            <v>IMPERMEABILIZACAO C/ARG. RIGIDA CIM/AREIA 1:3 E=2,5CM + VEDACIT</v>
          </cell>
          <cell r="C1721" t="str">
            <v>M2</v>
          </cell>
          <cell r="D1721">
            <v>21.36</v>
          </cell>
        </row>
        <row r="1722">
          <cell r="A1722">
            <v>141</v>
          </cell>
          <cell r="B1722" t="str">
            <v>IMPERMEABILIZACAO COM MANTA</v>
          </cell>
        </row>
        <row r="1723">
          <cell r="A1723">
            <v>24758</v>
          </cell>
          <cell r="B1723" t="str">
            <v>IMPERMEABILIZACAO C/MANTA TORODIM 4MM</v>
          </cell>
        </row>
        <row r="1724">
          <cell r="A1724" t="str">
            <v>24758/001</v>
          </cell>
          <cell r="B1724" t="str">
            <v>IMPERMEABILIZACAO C/MANTA TORODIM 4MM-NAO INCLUI REGULARIZACAO DE BASE</v>
          </cell>
          <cell r="C1724" t="str">
            <v>M2</v>
          </cell>
          <cell r="D1724">
            <v>29.45</v>
          </cell>
        </row>
        <row r="1725">
          <cell r="B1725" t="str">
            <v>NAO INCLUI PROTECAO MECANICA</v>
          </cell>
        </row>
        <row r="1726">
          <cell r="A1726">
            <v>68053</v>
          </cell>
          <cell r="B1726" t="str">
            <v>IMPERMEABILIZACAO C/LONA PLASTICA</v>
          </cell>
          <cell r="C1726" t="str">
            <v>M2</v>
          </cell>
          <cell r="D1726">
            <v>1.79</v>
          </cell>
        </row>
        <row r="1727">
          <cell r="A1727">
            <v>71416</v>
          </cell>
          <cell r="B1727" t="str">
            <v>ESTABILIZAÇÃO DE SOLO COM GEOMEMBRANA</v>
          </cell>
        </row>
        <row r="1728">
          <cell r="A1728" t="str">
            <v>71416/001</v>
          </cell>
          <cell r="B1728" t="str">
            <v>GEOMEMBRANA PEAD LISA E=2MM. FORNECIMENTO E COLOCAÇÃO.</v>
          </cell>
          <cell r="C1728" t="str">
            <v>M2</v>
          </cell>
          <cell r="D1728">
            <v>17.600000000000001</v>
          </cell>
        </row>
        <row r="1729">
          <cell r="A1729">
            <v>71418</v>
          </cell>
          <cell r="B1729" t="str">
            <v>MANTA GEOTEXTIL TP BIDIM</v>
          </cell>
        </row>
        <row r="1730">
          <cell r="A1730" t="str">
            <v>71418/001</v>
          </cell>
          <cell r="B1730" t="str">
            <v>MANTA GEOTEXTIL TIPO BIDIM-OP 30</v>
          </cell>
          <cell r="C1730" t="str">
            <v>M2</v>
          </cell>
          <cell r="D1730">
            <v>15.53</v>
          </cell>
        </row>
        <row r="1731">
          <cell r="A1731">
            <v>143</v>
          </cell>
          <cell r="B1731" t="str">
            <v>IMPERMEABILIZACAO COM PAPELAO ALCATROADO</v>
          </cell>
        </row>
        <row r="1732">
          <cell r="A1732">
            <v>24164</v>
          </cell>
          <cell r="B1732" t="str">
            <v>PAPEL BETUMINOSO</v>
          </cell>
        </row>
        <row r="1733">
          <cell r="A1733" t="str">
            <v>24164/001</v>
          </cell>
          <cell r="B1733" t="str">
            <v>PAPEL BETUMINOSO KRAFT</v>
          </cell>
          <cell r="C1733" t="str">
            <v>M2</v>
          </cell>
          <cell r="D1733">
            <v>13</v>
          </cell>
        </row>
        <row r="1734">
          <cell r="A1734">
            <v>144</v>
          </cell>
          <cell r="B1734" t="str">
            <v>IMPERMEABILIZACAO COM CIMENTO CRISTALIZADO</v>
          </cell>
        </row>
        <row r="1735">
          <cell r="A1735">
            <v>68595</v>
          </cell>
          <cell r="B1735" t="str">
            <v>CIMENTO ESPECIAL CRISTALIZANTE DENVERLIT C/EMULSAO ADESIVA DENVERFIX -</v>
          </cell>
        </row>
        <row r="1736">
          <cell r="B1736" t="str">
            <v>DENVER-1 DEMAO P/SUB SOLO/BALDRAMES/GALERIAS/JARDINEIRAS/ETC</v>
          </cell>
        </row>
        <row r="1737">
          <cell r="A1737" t="str">
            <v>CÓDIGO</v>
          </cell>
          <cell r="B1737" t="str">
            <v>|D E S C R I Ç Ã O                                                   |UN</v>
          </cell>
          <cell r="C1737" t="str">
            <v>IDADE</v>
          </cell>
          <cell r="D1737" t="str">
            <v>|CUSTO TOTAL</v>
          </cell>
        </row>
        <row r="1738">
          <cell r="A1738" t="str">
            <v>ÍNCULO.....:</v>
          </cell>
          <cell r="B1738" t="str">
            <v>NACIONAL CAIXA</v>
          </cell>
        </row>
        <row r="1740">
          <cell r="A1740" t="str">
            <v>68595/001</v>
          </cell>
          <cell r="B1740" t="str">
            <v>CIMENTO ESPECIAL CRISTALIZANTE DENVERLIT C/EMULSAO ADESIVA DENVERFIX -</v>
          </cell>
          <cell r="C1740" t="str">
            <v>M2</v>
          </cell>
          <cell r="D1740">
            <v>11.7</v>
          </cell>
        </row>
        <row r="1741">
          <cell r="B1741" t="str">
            <v>DENVER-1 DEMAO P/SUB SOLO/BALDRAMES/GALERIAS/JARDINEIRAS/ETC</v>
          </cell>
        </row>
        <row r="1742">
          <cell r="A1742" t="str">
            <v>68595/002</v>
          </cell>
          <cell r="B1742" t="str">
            <v>CIMENTO ESPECIAL CRISTALIZANTE DENVERLIT C/EMULSAO ADESIVA DENVERFIX -</v>
          </cell>
          <cell r="C1742" t="str">
            <v>M2</v>
          </cell>
          <cell r="D1742">
            <v>35.119999999999997</v>
          </cell>
        </row>
        <row r="1743">
          <cell r="B1743" t="str">
            <v>DENVER-3 DEMAOS P/SUBSOLO/BALDRAMES/GALERIAS/JARDINEIRAS/ETC</v>
          </cell>
        </row>
        <row r="1744">
          <cell r="A1744" t="str">
            <v>68595/003</v>
          </cell>
          <cell r="B1744" t="str">
            <v>PO CRISTALIZANTE P2/ADITIVO PEGA RAPIDA P1/SELADOR - HEYDI P/AREA SUJE</v>
          </cell>
          <cell r="C1744" t="str">
            <v>M2</v>
          </cell>
          <cell r="D1744">
            <v>35.619999999999997</v>
          </cell>
        </row>
        <row r="1745">
          <cell r="B1745" t="str">
            <v>ITA A PRESSAO LENCOL FREATICO - SUBSOLO/CISTERNA/PISCINA/ETC</v>
          </cell>
        </row>
        <row r="1746">
          <cell r="A1746" t="str">
            <v>68595/004</v>
          </cell>
          <cell r="B1746" t="str">
            <v>CIMENTO ESPECIAL CRISTALIZANTE K11/EMULSAO ADESIVA KZ - HEYDI P/ESTRUT</v>
          </cell>
          <cell r="C1746" t="str">
            <v>M2</v>
          </cell>
          <cell r="D1746">
            <v>13.04</v>
          </cell>
        </row>
        <row r="1747">
          <cell r="B1747" t="str">
            <v>URA ENTERRADA - BALDRAME</v>
          </cell>
        </row>
        <row r="1748">
          <cell r="A1748" t="str">
            <v>68595/005</v>
          </cell>
          <cell r="B1748" t="str">
            <v>CIMENTO ESPECIAL CRISTALIZANTE K11/EMULSAO ADESIVA KZ - HEYDI P/ESTRUT</v>
          </cell>
          <cell r="C1748" t="str">
            <v>M2</v>
          </cell>
          <cell r="D1748">
            <v>22.68</v>
          </cell>
        </row>
        <row r="1749">
          <cell r="B1749" t="str">
            <v>URA ENTERRADA - CISTERNA/PISCINA ATE PROFUNDIDADE DE 7,0M</v>
          </cell>
        </row>
        <row r="1750">
          <cell r="A1750">
            <v>145</v>
          </cell>
          <cell r="B1750" t="str">
            <v>IMPERMEABILIZACAO BETUMINOSA C/EMULSAO ASFALTICA E ACRILICA</v>
          </cell>
        </row>
        <row r="1751">
          <cell r="A1751">
            <v>68468</v>
          </cell>
          <cell r="B1751" t="str">
            <v>IMPERMEAB. DE FUNDACOES/BALDRAMES/MUROS DE ARRIMO/ALICERCES E REVEST.</v>
          </cell>
        </row>
        <row r="1752">
          <cell r="B1752" t="str">
            <v>EM CONTATO C/SOLO - UTILIZ. TINTA BETUMINOSA TIPO NEUTROLIN / 2DEMAOS</v>
          </cell>
        </row>
        <row r="1753">
          <cell r="A1753" t="str">
            <v>68468/001</v>
          </cell>
          <cell r="B1753" t="str">
            <v>IMPERMEAB. DE FUNDACOES/BALDRAMES/MUROS DE ARRIMO/ALICERCES E REVEST.</v>
          </cell>
          <cell r="C1753" t="str">
            <v>M2</v>
          </cell>
          <cell r="D1753">
            <v>3.65</v>
          </cell>
        </row>
        <row r="1754">
          <cell r="B1754" t="str">
            <v>EM CONTATO C/SOLO - UTILIZ. TINTA BETUMINOSA TIPO NEUTROLIN / 2DEMAOS</v>
          </cell>
        </row>
        <row r="1755">
          <cell r="A1755">
            <v>68507</v>
          </cell>
          <cell r="B1755" t="str">
            <v>IMPERMEABILIZACAO CALHAS/LAJES DESCOBERTAS</v>
          </cell>
        </row>
        <row r="1756">
          <cell r="A1756" t="str">
            <v>68507/001</v>
          </cell>
          <cell r="B1756" t="str">
            <v>IMPERMEABILIZACAO CALHAS/LAJES DESCOBERTAS C/3 DEMAOS VEDAPREN PRETO</v>
          </cell>
          <cell r="C1756" t="str">
            <v>M2</v>
          </cell>
          <cell r="D1756">
            <v>16.09</v>
          </cell>
        </row>
        <row r="1757">
          <cell r="A1757">
            <v>68508</v>
          </cell>
          <cell r="B1757" t="str">
            <v>IMPERMEABILIZACAO DE AREA MOLHADA</v>
          </cell>
        </row>
        <row r="1758">
          <cell r="A1758" t="str">
            <v>68508/001</v>
          </cell>
          <cell r="B1758" t="str">
            <v>IMPERMEABILIZACAO DE AREA MOLHADA 3 KG/M2, 3 DEMAOS VEDAPREN PRETO</v>
          </cell>
          <cell r="C1758" t="str">
            <v>M2</v>
          </cell>
          <cell r="D1758">
            <v>25.4</v>
          </cell>
        </row>
        <row r="1759">
          <cell r="B1759" t="str">
            <v>ESTRUTURADO C/ VEU DE POLIESTER.</v>
          </cell>
        </row>
        <row r="1760">
          <cell r="A1760">
            <v>68596</v>
          </cell>
          <cell r="B1760" t="str">
            <v>IMPERMEABILIZACAO FLEXIVEL</v>
          </cell>
        </row>
        <row r="1761">
          <cell r="A1761" t="str">
            <v>68596/001</v>
          </cell>
          <cell r="B1761" t="str">
            <v>IMPERMEABILIZANTE FLEXIVEL BASE ELASTOMERO - IGOFLEX PRETO - SIKA - 3</v>
          </cell>
          <cell r="C1761" t="str">
            <v>M2</v>
          </cell>
          <cell r="D1761">
            <v>27.82</v>
          </cell>
        </row>
        <row r="1762">
          <cell r="B1762" t="str">
            <v>DEMAOS S/TELA P/MARQUISE/TERRACO/CALHA/LAJE/JARDINEIRA/AREA FRIA</v>
          </cell>
        </row>
        <row r="1763">
          <cell r="A1763" t="str">
            <v>68596/002</v>
          </cell>
          <cell r="B1763" t="str">
            <v>IMPERMEABILIZANTE FLEXIVEL BASE ACRILICA  - IGOFLEX BRANCO - SIKA - 6</v>
          </cell>
          <cell r="C1763" t="str">
            <v>M2</v>
          </cell>
          <cell r="D1763">
            <v>130.69999999999999</v>
          </cell>
        </row>
        <row r="1764">
          <cell r="B1764" t="str">
            <v>DEMAOS S/TELA P/LAJE/CALHA/JARDINEIRA/MARQUISE</v>
          </cell>
        </row>
        <row r="1765">
          <cell r="A1765" t="str">
            <v>68596/003</v>
          </cell>
          <cell r="B1765" t="str">
            <v>IMPERMEABILIZAÇÃO Á BASE DE PINTURA ASFÁLTICA (HIDRO -ASFALTO) COM CON</v>
          </cell>
          <cell r="C1765" t="str">
            <v>M2</v>
          </cell>
          <cell r="D1765">
            <v>4.4400000000000004</v>
          </cell>
        </row>
        <row r="1766">
          <cell r="B1766" t="str">
            <v>SUMO DE 1,20 KG / M2, EM SUPERFÍCIE LISA DE PEQUENAS DIMENSÕES, COMO M</v>
          </cell>
        </row>
        <row r="1767">
          <cell r="B1767" t="str">
            <v>ARQUISES, BANHEIROS, ETC...</v>
          </cell>
        </row>
        <row r="1768">
          <cell r="A1768" t="str">
            <v>CÓDIGO</v>
          </cell>
          <cell r="B1768" t="str">
            <v>|D E S C R I Ç Ã O                                                   |UN</v>
          </cell>
          <cell r="C1768" t="str">
            <v>IDADE</v>
          </cell>
          <cell r="D1768" t="str">
            <v>|CUSTO TOTAL</v>
          </cell>
        </row>
        <row r="1769">
          <cell r="A1769" t="str">
            <v>ÍNCULO.....:</v>
          </cell>
          <cell r="B1769" t="str">
            <v>NACIONAL CAIXA</v>
          </cell>
        </row>
        <row r="1771">
          <cell r="A1771">
            <v>147</v>
          </cell>
          <cell r="B1771" t="str">
            <v>IMPERMEABILIZACAO COM MASTIQUE</v>
          </cell>
        </row>
        <row r="1772">
          <cell r="A1772">
            <v>24173</v>
          </cell>
          <cell r="B1772" t="str">
            <v>IMPERMEABILIZACAO DE LAJES</v>
          </cell>
        </row>
        <row r="1773">
          <cell r="A1773" t="str">
            <v>24173/001</v>
          </cell>
          <cell r="B1773" t="str">
            <v>IMPERM. LAJES SUPERIOR C/MASTIQUE BETUMINOSO A FRIO</v>
          </cell>
          <cell r="C1773" t="str">
            <v>M2</v>
          </cell>
          <cell r="D1773">
            <v>64.27</v>
          </cell>
        </row>
        <row r="1774">
          <cell r="A1774">
            <v>56949</v>
          </cell>
          <cell r="B1774" t="str">
            <v>JUNTA DE DILATACAO</v>
          </cell>
        </row>
        <row r="1775">
          <cell r="A1775" t="str">
            <v>56949/001</v>
          </cell>
          <cell r="B1775" t="str">
            <v>JUNTA DE DILATACAO COM SIKAFLEX 1A.</v>
          </cell>
          <cell r="C1775" t="str">
            <v>M</v>
          </cell>
          <cell r="D1775">
            <v>17.649999999999999</v>
          </cell>
        </row>
        <row r="1776">
          <cell r="A1776">
            <v>71686</v>
          </cell>
          <cell r="B1776" t="str">
            <v>CONSERVACAO DE CALHAS DE CONCRETO - PAR</v>
          </cell>
        </row>
        <row r="1777">
          <cell r="A1777" t="str">
            <v>71686/001</v>
          </cell>
          <cell r="B1777" t="str">
            <v>IMPERMEABILIZACAO CALHAS DE CONCRETO C/MASTIQUE BETUMINOSO</v>
          </cell>
          <cell r="C1777" t="str">
            <v>M</v>
          </cell>
          <cell r="D1777">
            <v>19.18</v>
          </cell>
        </row>
        <row r="1778">
          <cell r="A1778">
            <v>150</v>
          </cell>
          <cell r="B1778" t="str">
            <v>PROTECAO DE SUPERFICIE COM ARGAMASSA</v>
          </cell>
        </row>
        <row r="1779">
          <cell r="A1779">
            <v>24225</v>
          </cell>
          <cell r="B1779" t="str">
            <v>PROTECAO MECANICA DE SUPERFICIES IMPERMEABILIZADAS</v>
          </cell>
        </row>
        <row r="1780">
          <cell r="A1780" t="str">
            <v>24225/001</v>
          </cell>
          <cell r="B1780" t="str">
            <v>CAMADA DE PROTECAO C/ARG. CIM/AREIA PENEIRADA 1:3 E=1,5CM</v>
          </cell>
          <cell r="C1780" t="str">
            <v>M2</v>
          </cell>
          <cell r="D1780">
            <v>10.5</v>
          </cell>
        </row>
        <row r="1781">
          <cell r="A1781">
            <v>68510</v>
          </cell>
          <cell r="B1781" t="str">
            <v>PROTECAO C/ ARGAMASSA CIM/AREIA GROSSA TRACO 1:4,ESP.=2CM</v>
          </cell>
        </row>
        <row r="1782">
          <cell r="A1782" t="str">
            <v>68510/001</v>
          </cell>
          <cell r="B1782" t="str">
            <v>PROTECAO C/ ARGAMASSA CIM/AREIA GROSSA TRACO 1:4,ESP.=2CM</v>
          </cell>
          <cell r="C1782" t="str">
            <v>M2</v>
          </cell>
          <cell r="D1782">
            <v>7.28</v>
          </cell>
        </row>
        <row r="1783">
          <cell r="A1783" t="str">
            <v>INEL</v>
          </cell>
          <cell r="B1783" t="str">
            <v>INSTALACAO ELETRICA/ELETRIFICACAO E ILUMINACAO EXTERNA</v>
          </cell>
        </row>
        <row r="1784">
          <cell r="A1784">
            <v>165</v>
          </cell>
          <cell r="B1784" t="str">
            <v>ELETRODUTOS/CALHAS PARA LEITO DE CABOS</v>
          </cell>
        </row>
        <row r="1785">
          <cell r="A1785">
            <v>10299</v>
          </cell>
          <cell r="B1785" t="str">
            <v>FORN/ASSENT. ELETRODUTO PVC ROSCA 25 MM (1")</v>
          </cell>
        </row>
        <row r="1786">
          <cell r="A1786" t="str">
            <v>10299/001</v>
          </cell>
          <cell r="B1786" t="str">
            <v>FORN/ASSENT. ELETRODUTO PVC ROSCA 25 MM</v>
          </cell>
          <cell r="C1786" t="str">
            <v>M</v>
          </cell>
          <cell r="D1786">
            <v>6.99</v>
          </cell>
        </row>
        <row r="1787">
          <cell r="A1787">
            <v>40728</v>
          </cell>
          <cell r="B1787" t="str">
            <v>FORN./ASSENTAMENTO TUBO F.G. DN 1/2 POL. COM LUVAS E UNIÃO</v>
          </cell>
          <cell r="C1787" t="str">
            <v>M</v>
          </cell>
          <cell r="D1787">
            <v>38.049999999999997</v>
          </cell>
        </row>
        <row r="1788">
          <cell r="A1788">
            <v>40802</v>
          </cell>
          <cell r="B1788" t="str">
            <v>FORN/ASSENT. ELETRODUTO PVC ROSC. 1 POL</v>
          </cell>
          <cell r="C1788" t="str">
            <v>M</v>
          </cell>
          <cell r="D1788">
            <v>7.46</v>
          </cell>
        </row>
        <row r="1789">
          <cell r="A1789">
            <v>55858</v>
          </cell>
          <cell r="B1789" t="str">
            <v>FORN/ASSENT. ELETRODUTO FERRO LI ESMALT. 3/4 POL</v>
          </cell>
          <cell r="C1789" t="str">
            <v>M</v>
          </cell>
          <cell r="D1789">
            <v>12.2</v>
          </cell>
        </row>
        <row r="1790">
          <cell r="A1790">
            <v>55859</v>
          </cell>
          <cell r="B1790" t="str">
            <v>FORN/ASSENT. ELETRODUTO FERRO LI ESMALT. 1 POL</v>
          </cell>
          <cell r="C1790" t="str">
            <v>M</v>
          </cell>
          <cell r="D1790">
            <v>14.75</v>
          </cell>
        </row>
        <row r="1791">
          <cell r="A1791">
            <v>55860</v>
          </cell>
          <cell r="B1791" t="str">
            <v>FORN/ASSENT. ELETRODUTO FERRO LI ESMALT. 1 1/2 POL</v>
          </cell>
          <cell r="C1791" t="str">
            <v>M</v>
          </cell>
          <cell r="D1791">
            <v>23.07</v>
          </cell>
        </row>
        <row r="1792">
          <cell r="A1792">
            <v>55861</v>
          </cell>
          <cell r="B1792" t="str">
            <v>FORN/ASSENT. ELETRODUTO FERRO LI ESMALT. 2 POL</v>
          </cell>
          <cell r="C1792" t="str">
            <v>M</v>
          </cell>
          <cell r="D1792">
            <v>28.55</v>
          </cell>
        </row>
        <row r="1793">
          <cell r="A1793">
            <v>55862</v>
          </cell>
          <cell r="B1793" t="str">
            <v>FORN/ASSENT. ELETRODUTO FERRO LI ESMALT. 4 POL</v>
          </cell>
          <cell r="C1793" t="str">
            <v>M</v>
          </cell>
          <cell r="D1793">
            <v>74.489999999999995</v>
          </cell>
        </row>
        <row r="1794">
          <cell r="A1794">
            <v>55865</v>
          </cell>
          <cell r="B1794" t="str">
            <v>FORN/ASSENT. ELETRODUTO PVC ROSC, 1 1/2 POL</v>
          </cell>
          <cell r="C1794" t="str">
            <v>M</v>
          </cell>
          <cell r="D1794">
            <v>13.51</v>
          </cell>
        </row>
        <row r="1795">
          <cell r="A1795">
            <v>55866</v>
          </cell>
          <cell r="B1795" t="str">
            <v>FORN/ASSENT. ELETRODUTO PVC ROSC. 2 POL</v>
          </cell>
          <cell r="C1795" t="str">
            <v>M</v>
          </cell>
          <cell r="D1795">
            <v>16.41</v>
          </cell>
        </row>
        <row r="1796">
          <cell r="A1796">
            <v>55867</v>
          </cell>
          <cell r="B1796" t="str">
            <v>FORN/ASSENT. ELETRODUTO PVC ROSC. 3 POL</v>
          </cell>
          <cell r="C1796" t="str">
            <v>M</v>
          </cell>
          <cell r="D1796">
            <v>31.2</v>
          </cell>
        </row>
        <row r="1797">
          <cell r="A1797">
            <v>55868</v>
          </cell>
          <cell r="B1797" t="str">
            <v>FORN/ASSENT. ELETRODUTO PVC ROSC. 4 POL</v>
          </cell>
          <cell r="C1797" t="str">
            <v>M</v>
          </cell>
          <cell r="D1797">
            <v>43.19</v>
          </cell>
        </row>
        <row r="1798">
          <cell r="A1798">
            <v>68637</v>
          </cell>
          <cell r="B1798" t="str">
            <v>ELETRODUTO PVC ROSCAVEL 50 MM (1 1/2") C/2 CABOS CCI 50-10 INCL CONEXO</v>
          </cell>
        </row>
        <row r="1799">
          <cell r="A1799" t="str">
            <v>CÓDIGO</v>
          </cell>
          <cell r="B1799" t="str">
            <v>|D E S C R I Ç Ã O                                                   |UN</v>
          </cell>
          <cell r="C1799" t="str">
            <v>IDADE</v>
          </cell>
          <cell r="D1799" t="str">
            <v>|CUSTO TOTAL</v>
          </cell>
        </row>
        <row r="1800">
          <cell r="A1800" t="str">
            <v>ÍNCULO.....:</v>
          </cell>
          <cell r="B1800" t="str">
            <v>NACIONAL CAIXA</v>
          </cell>
        </row>
        <row r="1802">
          <cell r="A1802" t="str">
            <v>68637/001</v>
          </cell>
          <cell r="B1802" t="str">
            <v>ROSCAVEL D = 3/4"</v>
          </cell>
          <cell r="C1802" t="str">
            <v>M</v>
          </cell>
          <cell r="D1802">
            <v>5.23</v>
          </cell>
        </row>
        <row r="1803">
          <cell r="A1803" t="str">
            <v>68637/002</v>
          </cell>
          <cell r="B1803" t="str">
            <v>PRUMADA ELETRICA C/ELETRODUTO PVC ROSCA 1", C/ 3#6MM2</v>
          </cell>
          <cell r="C1803" t="str">
            <v>M</v>
          </cell>
          <cell r="D1803">
            <v>14.73</v>
          </cell>
        </row>
        <row r="1804">
          <cell r="A1804" t="str">
            <v>68637/003</v>
          </cell>
          <cell r="B1804" t="str">
            <v>ELETRODUTO PVC ROSCAVEL 50 MM (1 1/2") C/2 CABOS CCI 50-10 INCL CONEXO</v>
          </cell>
          <cell r="C1804" t="str">
            <v>M</v>
          </cell>
          <cell r="D1804">
            <v>19.87</v>
          </cell>
        </row>
        <row r="1805">
          <cell r="A1805">
            <v>68688</v>
          </cell>
          <cell r="B1805" t="str">
            <v>ELETRODUTO PVC RIGIDO 1/2" APARENTE</v>
          </cell>
        </row>
        <row r="1806">
          <cell r="A1806" t="str">
            <v>68688/001</v>
          </cell>
          <cell r="B1806" t="str">
            <v>ELETRODUTO PVC RIGIDO 3/4" APARENTE</v>
          </cell>
          <cell r="C1806" t="str">
            <v>M</v>
          </cell>
          <cell r="D1806">
            <v>5.25</v>
          </cell>
        </row>
        <row r="1807">
          <cell r="A1807" t="str">
            <v>68688/002</v>
          </cell>
          <cell r="B1807" t="str">
            <v>ELETRODUTO PVC RIGIDO 1/2" APARENTE</v>
          </cell>
          <cell r="C1807" t="str">
            <v>M</v>
          </cell>
          <cell r="D1807">
            <v>4.7699999999999996</v>
          </cell>
        </row>
        <row r="1808">
          <cell r="A1808">
            <v>167</v>
          </cell>
          <cell r="B1808" t="str">
            <v>FIOS/CABOS</v>
          </cell>
        </row>
        <row r="1809">
          <cell r="A1809">
            <v>8257</v>
          </cell>
          <cell r="B1809" t="str">
            <v>CABO ISOLADO PVC 750V 240 MM2</v>
          </cell>
          <cell r="C1809" t="str">
            <v>M</v>
          </cell>
          <cell r="D1809">
            <v>117.62</v>
          </cell>
        </row>
        <row r="1810">
          <cell r="A1810">
            <v>24209</v>
          </cell>
          <cell r="B1810" t="str">
            <v>FORN/INSTAL FIO ISOLADO PVC 750V 6MM2</v>
          </cell>
        </row>
        <row r="1811">
          <cell r="A1811" t="str">
            <v>24209/001</v>
          </cell>
          <cell r="B1811" t="str">
            <v>FIO ISOLADO PVC 750V 6 MM2</v>
          </cell>
          <cell r="C1811" t="str">
            <v>M</v>
          </cell>
          <cell r="D1811">
            <v>2.94</v>
          </cell>
        </row>
        <row r="1812">
          <cell r="A1812">
            <v>24210</v>
          </cell>
          <cell r="B1812" t="str">
            <v>FORN/INSTAL FIO ISOLADO PVC 750V 10MM2</v>
          </cell>
        </row>
        <row r="1813">
          <cell r="A1813" t="str">
            <v>24210/001</v>
          </cell>
          <cell r="B1813" t="str">
            <v>FIO ISOLADO PVC 750V 10 MM2</v>
          </cell>
          <cell r="C1813" t="str">
            <v>M</v>
          </cell>
          <cell r="D1813">
            <v>3.95</v>
          </cell>
        </row>
        <row r="1814">
          <cell r="A1814">
            <v>55863</v>
          </cell>
          <cell r="B1814" t="str">
            <v>CABO ISOLADO PVC 750V 150 MM2</v>
          </cell>
          <cell r="C1814" t="str">
            <v>M</v>
          </cell>
          <cell r="D1814">
            <v>72.3</v>
          </cell>
        </row>
        <row r="1815">
          <cell r="A1815">
            <v>55869</v>
          </cell>
          <cell r="B1815" t="str">
            <v>FORN/INSTAL. FIO DUPLO FLEXIVEL 2 X 1,5 MM2</v>
          </cell>
          <cell r="C1815" t="str">
            <v>M</v>
          </cell>
          <cell r="D1815">
            <v>4.47</v>
          </cell>
        </row>
        <row r="1816">
          <cell r="A1816">
            <v>55870</v>
          </cell>
          <cell r="B1816" t="str">
            <v>FORN/INSTAL. CABO COBRE ISOLADO 50 MM2</v>
          </cell>
          <cell r="C1816" t="str">
            <v>M</v>
          </cell>
          <cell r="D1816">
            <v>29.17</v>
          </cell>
        </row>
        <row r="1817">
          <cell r="A1817">
            <v>55871</v>
          </cell>
          <cell r="B1817" t="str">
            <v>FORN/INSTAL. CABO COBRE ISOLADO 95 MM2</v>
          </cell>
          <cell r="C1817" t="str">
            <v>M</v>
          </cell>
          <cell r="D1817">
            <v>53.8</v>
          </cell>
        </row>
        <row r="1818">
          <cell r="A1818">
            <v>63485</v>
          </cell>
          <cell r="B1818" t="str">
            <v>FORN/INSTAL FIO ISOLADO PVC 750V 2,5MM2</v>
          </cell>
        </row>
        <row r="1819">
          <cell r="A1819" t="str">
            <v>63485/001</v>
          </cell>
          <cell r="B1819" t="str">
            <v>FIO ISOLADO PVC 750V 2,5 MM2</v>
          </cell>
          <cell r="C1819" t="str">
            <v>M</v>
          </cell>
          <cell r="D1819">
            <v>1.99</v>
          </cell>
        </row>
        <row r="1820">
          <cell r="A1820">
            <v>63486</v>
          </cell>
          <cell r="B1820" t="str">
            <v>FORN/INSTAL FIO ISOLADO PVC 750V 4MM2</v>
          </cell>
        </row>
        <row r="1821">
          <cell r="A1821" t="str">
            <v>63486/001</v>
          </cell>
          <cell r="B1821" t="str">
            <v>FIO ISOLADO PVC 750V 4 MM2</v>
          </cell>
          <cell r="C1821" t="str">
            <v>M</v>
          </cell>
          <cell r="D1821">
            <v>2.44</v>
          </cell>
        </row>
        <row r="1822">
          <cell r="A1822">
            <v>64626</v>
          </cell>
          <cell r="B1822" t="str">
            <v>FIO ISOLADO PVC 750V 1,5 MM2</v>
          </cell>
          <cell r="C1822" t="str">
            <v>M</v>
          </cell>
          <cell r="D1822">
            <v>1.69</v>
          </cell>
        </row>
        <row r="1823">
          <cell r="A1823">
            <v>168</v>
          </cell>
          <cell r="B1823" t="str">
            <v>CAIXAS</v>
          </cell>
        </row>
        <row r="1824">
          <cell r="A1824">
            <v>10404</v>
          </cell>
          <cell r="B1824" t="str">
            <v>CAIXA DE PASSAGEM EM ALVENARIA COM TAMPA DE CONCR</v>
          </cell>
        </row>
        <row r="1825">
          <cell r="A1825" t="str">
            <v>10404/001</v>
          </cell>
          <cell r="B1825" t="str">
            <v>CAIXA DE PASSAGEM EM ALVENARIA COM TAMPA CONCRETO 40X40X40</v>
          </cell>
          <cell r="C1825" t="str">
            <v>UN</v>
          </cell>
          <cell r="D1825">
            <v>43.77</v>
          </cell>
        </row>
        <row r="1826">
          <cell r="A1826">
            <v>68689</v>
          </cell>
          <cell r="B1826" t="str">
            <v>CONDULETE PVC TIPO "LL" 3/4"</v>
          </cell>
        </row>
        <row r="1827">
          <cell r="A1827" t="str">
            <v>68689/001</v>
          </cell>
          <cell r="B1827" t="str">
            <v>CONDULETES PVC TIPO "B" 3/4"</v>
          </cell>
          <cell r="C1827" t="str">
            <v>UN</v>
          </cell>
          <cell r="D1827">
            <v>10.64</v>
          </cell>
        </row>
        <row r="1828">
          <cell r="A1828" t="str">
            <v>68689/002</v>
          </cell>
          <cell r="B1828" t="str">
            <v>CONDULETE PVC TIPO "LL" 3/4"</v>
          </cell>
          <cell r="C1828" t="str">
            <v>UN</v>
          </cell>
          <cell r="D1828">
            <v>8.5399999999999991</v>
          </cell>
        </row>
        <row r="1829">
          <cell r="A1829" t="str">
            <v>68689/003</v>
          </cell>
          <cell r="B1829" t="str">
            <v>CONDULETE PVC TIPO "TB" 3/4"</v>
          </cell>
          <cell r="C1829" t="str">
            <v>UN</v>
          </cell>
          <cell r="D1829">
            <v>14.94</v>
          </cell>
        </row>
        <row r="1830">
          <cell r="A1830" t="str">
            <v>CÓDIGO</v>
          </cell>
          <cell r="B1830" t="str">
            <v>|D E S C R I Ç Ã O                                                   |UN</v>
          </cell>
          <cell r="C1830" t="str">
            <v>IDADE</v>
          </cell>
          <cell r="D1830" t="str">
            <v>|CUSTO TOTAL</v>
          </cell>
        </row>
        <row r="1831">
          <cell r="A1831" t="str">
            <v>ÍNCULO.....:</v>
          </cell>
          <cell r="B1831" t="str">
            <v>NACIONAL CAIXA</v>
          </cell>
        </row>
        <row r="1833">
          <cell r="A1833" t="str">
            <v>68689/004</v>
          </cell>
          <cell r="B1833" t="str">
            <v>CAIXA DE LIGAÇÃO EM ALUMÍNIO SILÍCIO, TIPO CONDULETES FORMATO "C", DIA</v>
          </cell>
          <cell r="C1833" t="str">
            <v>UN</v>
          </cell>
          <cell r="D1833">
            <v>10.24</v>
          </cell>
        </row>
        <row r="1834">
          <cell r="B1834" t="str">
            <v>M= 3/4". FORNECIMENTO E COLOCAÇÃO.</v>
          </cell>
        </row>
        <row r="1835">
          <cell r="A1835">
            <v>169</v>
          </cell>
          <cell r="B1835" t="str">
            <v>QUADROS/DISJUNTORES</v>
          </cell>
        </row>
        <row r="1836">
          <cell r="A1836">
            <v>10405</v>
          </cell>
          <cell r="B1836" t="str">
            <v>INSTALACAO DE QUADRO DE DISTRIBUICAO DE EMBUTIR</v>
          </cell>
        </row>
        <row r="1837">
          <cell r="B1837" t="str">
            <v>(QUADRA DESCOBERTA DO MET)</v>
          </cell>
        </row>
        <row r="1838">
          <cell r="A1838" t="str">
            <v>10405/001</v>
          </cell>
          <cell r="B1838" t="str">
            <v>INSTALACAO DE QUADRO DE DISTRIBUICAO DE EMBUTIR(QUADRA DESC)</v>
          </cell>
          <cell r="C1838" t="str">
            <v>UN</v>
          </cell>
          <cell r="D1838">
            <v>111.87</v>
          </cell>
        </row>
        <row r="1839">
          <cell r="A1839">
            <v>11748</v>
          </cell>
          <cell r="B1839" t="str">
            <v>ENTRADA SERVICO INDIVIDUAIS AEREAS E SUBSTACOES SIMPLIFICADAS PADRAO</v>
          </cell>
        </row>
        <row r="1840">
          <cell r="B1840" t="str">
            <v>CERJ E LIGHT</v>
          </cell>
        </row>
        <row r="1841">
          <cell r="A1841" t="str">
            <v>11748/001</v>
          </cell>
          <cell r="B1841" t="str">
            <v>ENTRADA SERV (PC) PD CERJ TRIF 1 MEDIDOR C/CARGA ATE 30KW C/CONCR COMP</v>
          </cell>
          <cell r="C1841" t="str">
            <v>UN</v>
          </cell>
          <cell r="D1841">
            <v>1564.44</v>
          </cell>
        </row>
        <row r="1842">
          <cell r="B1842" t="str">
            <v>LETO CABINE EM ALV C/PORTA CAIXA P/INSTAL DO MEDIDOR CAIXA CONCR P/ATE</v>
          </cell>
        </row>
        <row r="1843">
          <cell r="B1843" t="str">
            <v>RRAMENTO E DEMAIS MAT NECESSARIOS EXCL DISJUNTOR E FIO OU CABO DE ENTR</v>
          </cell>
        </row>
        <row r="1844">
          <cell r="B1844" t="str">
            <v>ADA OU SAIDA</v>
          </cell>
        </row>
        <row r="1845">
          <cell r="A1845">
            <v>23699</v>
          </cell>
          <cell r="B1845" t="str">
            <v>ENTRADA QUADRO GERAL CASA BOMBAS</v>
          </cell>
        </row>
        <row r="1846">
          <cell r="A1846" t="str">
            <v>23699/001</v>
          </cell>
          <cell r="B1846" t="str">
            <v>ENTRADA QUADRO GERAL CASA BOMBA PR5-2Q-T INCL LIGACAO PREDIAL</v>
          </cell>
          <cell r="C1846" t="str">
            <v>UN</v>
          </cell>
          <cell r="D1846">
            <v>12823.47</v>
          </cell>
        </row>
        <row r="1847">
          <cell r="A1847">
            <v>26323</v>
          </cell>
          <cell r="B1847" t="str">
            <v>QUADROS DE DISTRIBUICAO.</v>
          </cell>
        </row>
        <row r="1848">
          <cell r="A1848" t="str">
            <v>26323/001</v>
          </cell>
          <cell r="B1848" t="str">
            <v>QUADRO DISTR ENERG P/DISJ TERMO-MAGN UNIP P/INSTAL ATE 3DISJ</v>
          </cell>
          <cell r="C1848" t="str">
            <v>UN</v>
          </cell>
          <cell r="D1848">
            <v>36.81</v>
          </cell>
        </row>
        <row r="1849">
          <cell r="B1849" t="str">
            <v>SEM DISPOSITIVO PARA CHAVE GERAL C/PORTA E BARRAMENTO NEUTRO</v>
          </cell>
        </row>
        <row r="1850">
          <cell r="B1850" t="str">
            <v>FORNECIMENTO E COLOCACAO E COLOCACAO</v>
          </cell>
        </row>
        <row r="1851">
          <cell r="A1851" t="str">
            <v>26323/002</v>
          </cell>
          <cell r="B1851" t="str">
            <v>QUADRO DISTR ENERG P/DISJ TERMO-MAGN UNIP P/INSTAL ATE 6DISJ</v>
          </cell>
          <cell r="C1851" t="str">
            <v>UN</v>
          </cell>
          <cell r="D1851">
            <v>41.97</v>
          </cell>
        </row>
        <row r="1852">
          <cell r="B1852" t="str">
            <v>SEM DISPOSITIVO PARA CHAVE GERAL C/PORTA E BARRAMENTO NEUTRO</v>
          </cell>
        </row>
        <row r="1853">
          <cell r="B1853" t="str">
            <v>FORNECIMENTO E COLOCACAO</v>
          </cell>
        </row>
        <row r="1854">
          <cell r="A1854" t="str">
            <v>26323/003</v>
          </cell>
          <cell r="B1854" t="str">
            <v>QUADRO DISTR ENERG P/DISJ TERMO-MAGN UNIP P/INSTAL AT/12DISJ</v>
          </cell>
          <cell r="C1854" t="str">
            <v>UN</v>
          </cell>
          <cell r="D1854">
            <v>61.61</v>
          </cell>
        </row>
        <row r="1855">
          <cell r="B1855" t="str">
            <v>SEM DISPOSITIVO PARA CHAVE GERAL C/PORTA E BARRAMENTO NEUTRO</v>
          </cell>
        </row>
        <row r="1856">
          <cell r="B1856" t="str">
            <v>FORNECIMENTO E COLOCACAO</v>
          </cell>
        </row>
        <row r="1857">
          <cell r="A1857" t="str">
            <v>26323/004</v>
          </cell>
          <cell r="B1857" t="str">
            <v>QUADRO DISTR ENERG P/DISJ TERMO-MAGN UNIP P/INSTAL AT/18DISJ</v>
          </cell>
          <cell r="C1857" t="str">
            <v>UN</v>
          </cell>
          <cell r="D1857">
            <v>200.26</v>
          </cell>
        </row>
        <row r="1858">
          <cell r="B1858" t="str">
            <v>( DE EMBUTIR) C/DISPOSITIVO PARA CHAVE GERAL C/PORTA E BARRAMENTO</v>
          </cell>
        </row>
        <row r="1859">
          <cell r="B1859" t="str">
            <v>NEUTRO-FORNECIMENTO E COLOCACAO</v>
          </cell>
        </row>
        <row r="1860">
          <cell r="A1860" t="str">
            <v>26323/005</v>
          </cell>
          <cell r="B1860" t="str">
            <v>QUADRO DISTR ENERG P/DISJ TERMO-MAGN UNIP P/INSTAL AT/24DISJ</v>
          </cell>
          <cell r="C1860" t="str">
            <v>UN</v>
          </cell>
          <cell r="D1860">
            <v>234.65</v>
          </cell>
        </row>
        <row r="1861">
          <cell r="A1861" t="str">
            <v>CÓDIGO</v>
          </cell>
          <cell r="B1861" t="str">
            <v>|D E S C R I Ç Ã O                                                   |UN</v>
          </cell>
          <cell r="C1861" t="str">
            <v>IDADE</v>
          </cell>
          <cell r="D1861" t="str">
            <v>|CUSTO TOTAL</v>
          </cell>
        </row>
        <row r="1862">
          <cell r="A1862" t="str">
            <v>ÍNCULO.....:</v>
          </cell>
          <cell r="B1862" t="str">
            <v>NACIONAL CAIXA</v>
          </cell>
        </row>
        <row r="1864">
          <cell r="B1864" t="str">
            <v>(DE EMBUTIR) C/DISPOSITIVO PARA CHAVE GERAL C/PORTA E BARRAMENTO</v>
          </cell>
        </row>
        <row r="1865">
          <cell r="B1865" t="str">
            <v>NEUTRO E TRIFASICO -FORNECIMENTO E COLOCACAO</v>
          </cell>
        </row>
        <row r="1866">
          <cell r="A1866" t="str">
            <v>26323/006</v>
          </cell>
          <cell r="B1866" t="str">
            <v>QUADRO DISTR ENERG P/DISJ TERMO-MAGN UNIP P/INSTAL AT/32DISJ</v>
          </cell>
          <cell r="C1866" t="str">
            <v>UN</v>
          </cell>
          <cell r="D1866">
            <v>337.79</v>
          </cell>
        </row>
        <row r="1867">
          <cell r="B1867" t="str">
            <v>DE EMBUTIR C/DISPOSITIVO P/CHAVE GERAL C/PORTA E BARRAMENTO</v>
          </cell>
        </row>
        <row r="1868">
          <cell r="B1868" t="str">
            <v>NEUTRO E TRIFASICO -FORNECIMENTO E COLOCACAO</v>
          </cell>
        </row>
        <row r="1869">
          <cell r="A1869" t="str">
            <v>26323/007</v>
          </cell>
          <cell r="B1869" t="str">
            <v>QUADRO DISTR ENERG P/DISJ TERMO-MAGN UNIP P/INSTAL AT/40DISJ</v>
          </cell>
          <cell r="C1869" t="str">
            <v>UN</v>
          </cell>
          <cell r="D1869">
            <v>385.2</v>
          </cell>
        </row>
        <row r="1870">
          <cell r="B1870" t="str">
            <v>DE EMBUTIR C/DISPOSITIVO PARA CHAVE GERAL C/PORTA E BARRAMENTO</v>
          </cell>
        </row>
        <row r="1871">
          <cell r="B1871" t="str">
            <v>NEUTRO E TRIFASICO -FORNECIMENTO E COLOCACAO</v>
          </cell>
        </row>
        <row r="1872">
          <cell r="A1872" t="str">
            <v>26323/008</v>
          </cell>
          <cell r="B1872" t="str">
            <v>QUADRO DISTR ENERG P/DISJ TERMO-MAGN UNIP P/INSTAL AT/50DISJ</v>
          </cell>
          <cell r="C1872" t="str">
            <v>UN</v>
          </cell>
          <cell r="D1872">
            <v>513.05999999999995</v>
          </cell>
        </row>
        <row r="1873">
          <cell r="B1873" t="str">
            <v>DE EMBUTIR C/DISPOSITIVO P/CHAVE GERAL C/PORTA E BARRAMENTO</v>
          </cell>
        </row>
        <row r="1874">
          <cell r="B1874" t="str">
            <v>NEUTRO E TRIFASICO -FORNECIMENTO E COLOCACAO</v>
          </cell>
        </row>
        <row r="1875">
          <cell r="A1875">
            <v>26324</v>
          </cell>
          <cell r="B1875" t="str">
            <v>DISJUNTORES</v>
          </cell>
        </row>
        <row r="1876">
          <cell r="A1876" t="str">
            <v>26324/001</v>
          </cell>
          <cell r="B1876" t="str">
            <v>DISJUNTOR TERMOMAGNETICO UNIPOLAR 10 A 30A X 240V-FORN/COLOC</v>
          </cell>
          <cell r="C1876" t="str">
            <v>UN</v>
          </cell>
          <cell r="D1876">
            <v>8.0299999999999994</v>
          </cell>
        </row>
        <row r="1877">
          <cell r="A1877" t="str">
            <v>26324/002</v>
          </cell>
          <cell r="B1877" t="str">
            <v>DISJUNTOR TERMOMAGNETICO UNIPOLAR 35 A 50A X 240V-FORN/COLOC</v>
          </cell>
          <cell r="C1877" t="str">
            <v>UN</v>
          </cell>
          <cell r="D1877">
            <v>11.18</v>
          </cell>
        </row>
        <row r="1878">
          <cell r="A1878" t="str">
            <v>26324/003</v>
          </cell>
          <cell r="B1878" t="str">
            <v>DISJUNTOR TERMOMAGNETICO BIPOLAR 10 A 50A  X 240V-FORN/COLOC</v>
          </cell>
          <cell r="C1878" t="str">
            <v>UN</v>
          </cell>
          <cell r="D1878">
            <v>43.21</v>
          </cell>
        </row>
        <row r="1879">
          <cell r="A1879" t="str">
            <v>26324/004</v>
          </cell>
          <cell r="B1879" t="str">
            <v>DISJUNTOR TERMOMAGNETICO TRIPOLAR 10 A 50A X 240V-FORN/COLOC</v>
          </cell>
          <cell r="C1879" t="str">
            <v>UN</v>
          </cell>
          <cell r="D1879">
            <v>50.87</v>
          </cell>
        </row>
        <row r="1880">
          <cell r="A1880" t="str">
            <v>26324/005</v>
          </cell>
          <cell r="B1880" t="str">
            <v>DISJUNTOR TERMOMAGNETICO TRIPOLAR 60 A 100A X240V-FORN/COLOC</v>
          </cell>
          <cell r="C1880" t="str">
            <v>UN</v>
          </cell>
          <cell r="D1880">
            <v>71.94</v>
          </cell>
        </row>
        <row r="1881">
          <cell r="A1881" t="str">
            <v>26324/006</v>
          </cell>
          <cell r="B1881" t="str">
            <v>DISJUNTOR TERMOMAGNETICO TRIPOLAR 125 A 150AX240V-FORN/COLOC</v>
          </cell>
          <cell r="C1881" t="str">
            <v>UN</v>
          </cell>
          <cell r="D1881">
            <v>185.41</v>
          </cell>
        </row>
        <row r="1882">
          <cell r="A1882" t="str">
            <v>26324/007</v>
          </cell>
          <cell r="B1882" t="str">
            <v>DISJUNTOR TERMOMAGNETICO TRIPOLAR 250A X  240V-FORNEC/COLOC</v>
          </cell>
          <cell r="C1882" t="str">
            <v>UN</v>
          </cell>
          <cell r="D1882">
            <v>785.44</v>
          </cell>
        </row>
        <row r="1883">
          <cell r="A1883" t="str">
            <v>26324/008</v>
          </cell>
          <cell r="B1883" t="str">
            <v>DISJUNTOR TERMOMAGNETICO TRIPOLAR 300 A 400AX240V-FORN/COLOC</v>
          </cell>
          <cell r="C1883" t="str">
            <v>UN</v>
          </cell>
          <cell r="D1883">
            <v>1006.49</v>
          </cell>
        </row>
        <row r="1884">
          <cell r="A1884" t="str">
            <v>26324/009</v>
          </cell>
          <cell r="B1884" t="str">
            <v>DISJUNTOR TERMOMAGNETICO TRIPOLAR 500 A 600AX240V-FORN/COLOC</v>
          </cell>
          <cell r="C1884" t="str">
            <v>UN</v>
          </cell>
          <cell r="D1884">
            <v>2267.87</v>
          </cell>
        </row>
        <row r="1885">
          <cell r="A1885" t="str">
            <v>26324/010</v>
          </cell>
          <cell r="B1885" t="str">
            <v>DISJUNTOR TERMOMAGNETICO TRIPOLAR 175 A 225AX240V-FORN/COLOC</v>
          </cell>
          <cell r="C1885" t="str">
            <v>UN</v>
          </cell>
          <cell r="D1885">
            <v>602.51</v>
          </cell>
        </row>
        <row r="1886">
          <cell r="A1886">
            <v>57023</v>
          </cell>
          <cell r="B1886" t="str">
            <v>INSTALACAO DE DISJUNTOR TRIFASICO ATE 20 A (QUADRA</v>
          </cell>
        </row>
        <row r="1887">
          <cell r="B1887" t="str">
            <v>DESCOBERTA DO MET)</v>
          </cell>
        </row>
        <row r="1888">
          <cell r="A1888" t="str">
            <v>57023/001</v>
          </cell>
          <cell r="B1888" t="str">
            <v>INSTALACAO DE DISJUNTOR TRIFASICO ATE 20 A (QUADRA DESCOBER)</v>
          </cell>
          <cell r="C1888" t="str">
            <v>UN</v>
          </cell>
          <cell r="D1888">
            <v>49.99</v>
          </cell>
        </row>
        <row r="1889">
          <cell r="B1889" t="str">
            <v>DESCOBERTA DO MET)</v>
          </cell>
        </row>
        <row r="1890">
          <cell r="A1890">
            <v>68066</v>
          </cell>
          <cell r="B1890" t="str">
            <v>CAIXA DE PROTECAO PARA MEDIDOR MONOFASICO</v>
          </cell>
          <cell r="C1890" t="str">
            <v>UN</v>
          </cell>
          <cell r="D1890">
            <v>58.12</v>
          </cell>
        </row>
        <row r="1891">
          <cell r="A1891">
            <v>68444</v>
          </cell>
          <cell r="B1891" t="str">
            <v>ENTRADA SERV (PC) PD LIGHT/MONOF ATE 4,4KVA LIGACAO AEREA C/POSTE DE</v>
          </cell>
        </row>
        <row r="1892">
          <cell r="A1892" t="str">
            <v>CÓDIGO</v>
          </cell>
          <cell r="B1892" t="str">
            <v>|D E S C R I Ç Ã O                                                   |UN</v>
          </cell>
          <cell r="C1892" t="str">
            <v>IDADE</v>
          </cell>
          <cell r="D1892" t="str">
            <v>|CUSTO TOTAL</v>
          </cell>
        </row>
        <row r="1893">
          <cell r="A1893" t="str">
            <v>ÍNCULO.....:</v>
          </cell>
          <cell r="B1893" t="str">
            <v>NACIONAL CAIXA</v>
          </cell>
        </row>
        <row r="1895">
          <cell r="B1895" t="str">
            <v>CONCR COMPLETO QUADRO P/INSTAL DE MEDIDOR TP A-2 C/DISJUNTOR 1X40A</v>
          </cell>
        </row>
        <row r="1896">
          <cell r="B1896" t="str">
            <v>HASTE DE ATERRAMENTO E DEMAIS MAT NECESSARIOS EXCL FIO DE ENTRADA E</v>
          </cell>
        </row>
        <row r="1897">
          <cell r="B1897" t="str">
            <v>SAIDA</v>
          </cell>
        </row>
        <row r="1898">
          <cell r="A1898" t="str">
            <v>68444/001</v>
          </cell>
          <cell r="B1898" t="str">
            <v>ENTRADA SERV (PC) PD LIGHT/MONOF ATE 4,4KVA LIGACAO AEREA C/POSTE DE</v>
          </cell>
          <cell r="C1898" t="str">
            <v>UN</v>
          </cell>
          <cell r="D1898">
            <v>1008.03</v>
          </cell>
        </row>
        <row r="1899">
          <cell r="B1899" t="str">
            <v>CONCR COMPLETO QUADRO P/INSTAL DE MEDIDOR TP A-2 C/DISJUNTOR 1X40A</v>
          </cell>
        </row>
        <row r="1900">
          <cell r="B1900" t="str">
            <v>HASTE DE ATERRAMENTO E DEMAIS MAT NECESSARIOS EXCL FIO DE ENTRADA E</v>
          </cell>
        </row>
        <row r="1901">
          <cell r="B1901" t="str">
            <v>SAIDA</v>
          </cell>
        </row>
        <row r="1902">
          <cell r="A1902">
            <v>68479</v>
          </cell>
          <cell r="B1902" t="str">
            <v>PE-A.43 - QUADRO DE COMANDO E QUADRO DE MEDICAO</v>
          </cell>
        </row>
        <row r="1903">
          <cell r="A1903" t="str">
            <v>68479/001</v>
          </cell>
          <cell r="B1903" t="str">
            <v>QUADRO DE COMANDO E QUADRO DE MEDICAO</v>
          </cell>
          <cell r="C1903" t="str">
            <v>UN</v>
          </cell>
          <cell r="D1903">
            <v>208.31</v>
          </cell>
        </row>
        <row r="1904">
          <cell r="A1904">
            <v>68611</v>
          </cell>
          <cell r="B1904" t="str">
            <v>CAIXA PASSAGEM P/TELEFONE</v>
          </cell>
        </row>
        <row r="1905">
          <cell r="A1905" t="str">
            <v>68611/001</v>
          </cell>
          <cell r="B1905" t="str">
            <v>CAIXA PASSAGEM P/TELEFONE  10X 10X 5CM</v>
          </cell>
          <cell r="C1905" t="str">
            <v>UN</v>
          </cell>
          <cell r="D1905">
            <v>23.75</v>
          </cell>
        </row>
        <row r="1906">
          <cell r="A1906" t="str">
            <v>68611/002</v>
          </cell>
          <cell r="B1906" t="str">
            <v>CAIXA PASSAGEM P/TELEFONE  20X 20X12CM</v>
          </cell>
          <cell r="C1906" t="str">
            <v>UN</v>
          </cell>
          <cell r="D1906">
            <v>51.32</v>
          </cell>
        </row>
        <row r="1907">
          <cell r="A1907" t="str">
            <v>68611/003</v>
          </cell>
          <cell r="B1907" t="str">
            <v>CAIXA PASSAGEM P/TELEFONE  40X 40X12CM</v>
          </cell>
          <cell r="C1907" t="str">
            <v>UN</v>
          </cell>
          <cell r="D1907">
            <v>84.12</v>
          </cell>
        </row>
        <row r="1908">
          <cell r="A1908" t="str">
            <v>68611/004</v>
          </cell>
          <cell r="B1908" t="str">
            <v>CAIXA PASSAGEM P/TELEFONE  60X 60X12CM</v>
          </cell>
          <cell r="C1908" t="str">
            <v>UN</v>
          </cell>
          <cell r="D1908">
            <v>127.55</v>
          </cell>
        </row>
        <row r="1909">
          <cell r="A1909" t="str">
            <v>68611/005</v>
          </cell>
          <cell r="B1909" t="str">
            <v>CAIXA PASSAGEM P/TELEFONE  80X 80X15CM</v>
          </cell>
          <cell r="C1909" t="str">
            <v>UN</v>
          </cell>
          <cell r="D1909">
            <v>201.61</v>
          </cell>
        </row>
        <row r="1910">
          <cell r="A1910" t="str">
            <v>68611/006</v>
          </cell>
          <cell r="B1910" t="str">
            <v>CAIXA PASSAGEM P/TELEFONE 150X150X15CM</v>
          </cell>
          <cell r="C1910" t="str">
            <v>UN</v>
          </cell>
          <cell r="D1910">
            <v>732.86</v>
          </cell>
        </row>
        <row r="1911">
          <cell r="A1911">
            <v>68636</v>
          </cell>
          <cell r="B1911" t="str">
            <v>P/DISTRIBUICAO 4 CIRCUITOS INCLUSIVE ACESSORIOS</v>
          </cell>
        </row>
        <row r="1912">
          <cell r="A1912" t="str">
            <v>68636/001</v>
          </cell>
          <cell r="B1912" t="str">
            <v>QUADRO DE DISTRIBUICAO P/TELEFONE N.4 0,6X0,6X0,12M SEM ACESSORIOS EM</v>
          </cell>
          <cell r="C1912" t="str">
            <v>UN</v>
          </cell>
          <cell r="D1912">
            <v>131.01</v>
          </cell>
        </row>
        <row r="1913">
          <cell r="B1913" t="str">
            <v>CHAPA METALICA, PADRAO TELEBRAS</v>
          </cell>
        </row>
        <row r="1914">
          <cell r="A1914" t="str">
            <v>68636/002</v>
          </cell>
          <cell r="B1914" t="str">
            <v>QUADRO DE DISTRIBUICAO P/TELEFONE N.3 0,4X0,4X0,12M SEM ACESSORIOS EM</v>
          </cell>
          <cell r="C1914" t="str">
            <v>UN</v>
          </cell>
          <cell r="D1914">
            <v>90.33</v>
          </cell>
        </row>
        <row r="1915">
          <cell r="B1915" t="str">
            <v>CHAPA METALICA, PADRAO TELEBRAS</v>
          </cell>
        </row>
        <row r="1916">
          <cell r="A1916" t="str">
            <v>68636/003</v>
          </cell>
          <cell r="B1916" t="str">
            <v>QUADRO DE DISTRIBUICAO P/TELEFONE N.2 0,2X0,2X0,12M SEM ACESSORIOS EM</v>
          </cell>
          <cell r="C1916" t="str">
            <v>UN</v>
          </cell>
          <cell r="D1916">
            <v>55.88</v>
          </cell>
        </row>
        <row r="1917">
          <cell r="B1917" t="str">
            <v>CHAPA METALICA, PADRAO TELEBRAS</v>
          </cell>
        </row>
        <row r="1918">
          <cell r="A1918" t="str">
            <v>68636/004</v>
          </cell>
          <cell r="B1918" t="str">
            <v>P/DISTRIBUICAO 4 CIRCUITOS INCLUSIVE ACESSORIOS</v>
          </cell>
          <cell r="C1918" t="str">
            <v>UN</v>
          </cell>
          <cell r="D1918">
            <v>74.67</v>
          </cell>
        </row>
        <row r="1919">
          <cell r="A1919" t="str">
            <v>68636/005</v>
          </cell>
          <cell r="B1919" t="str">
            <v>QUADRO DE MEDICAO GERAL P/EDIFICIOS C/16 APTO EM CHAPA METALICA INCL</v>
          </cell>
          <cell r="C1919" t="str">
            <v>UN</v>
          </cell>
          <cell r="D1919">
            <v>675.21</v>
          </cell>
        </row>
        <row r="1920">
          <cell r="B1920" t="str">
            <v>DISJUNTORES E ATERRAMENTO</v>
          </cell>
        </row>
        <row r="1921">
          <cell r="A1921">
            <v>171</v>
          </cell>
          <cell r="B1921" t="str">
            <v>LUMINARIA INTERNA/BOCAL/LAMPADAS</v>
          </cell>
        </row>
        <row r="1922">
          <cell r="A1922">
            <v>26322</v>
          </cell>
          <cell r="B1922" t="str">
            <v>LUMINARIA INTERNA TP CALHA SOBREPOR</v>
          </cell>
        </row>
        <row r="1923">
          <cell r="A1923" t="str">
            <v>CÓDIGO</v>
          </cell>
          <cell r="B1923" t="str">
            <v>|D E S C R I Ç Ã O                                                   |UN</v>
          </cell>
          <cell r="C1923" t="str">
            <v>IDADE</v>
          </cell>
          <cell r="D1923" t="str">
            <v>|CUSTO TOTAL</v>
          </cell>
        </row>
        <row r="1924">
          <cell r="A1924" t="str">
            <v>ÍNCULO.....:</v>
          </cell>
          <cell r="B1924" t="str">
            <v>NACIONAL CAIXA</v>
          </cell>
        </row>
        <row r="1926">
          <cell r="A1926" t="str">
            <v>26322/001</v>
          </cell>
          <cell r="B1926" t="str">
            <v>LUMINARIA SOBREPOR TP CALHA C/REATOR PART RAPIDA LAMP 1X20W FLUORESCEN</v>
          </cell>
          <cell r="C1926" t="str">
            <v>UN</v>
          </cell>
          <cell r="D1926">
            <v>39.99</v>
          </cell>
        </row>
        <row r="1927">
          <cell r="B1927" t="str">
            <v>TE FIX EM LAJE OU FORRO - FORNECIMENTO E COLOCACAO</v>
          </cell>
        </row>
        <row r="1928">
          <cell r="A1928" t="str">
            <v>26322/002</v>
          </cell>
          <cell r="B1928" t="str">
            <v>LUMINARIA SOBREPOR TP CALHA C/REATOR PART RAPIDA LAMP 2X20W FLUORESCEN</v>
          </cell>
          <cell r="C1928" t="str">
            <v>UN</v>
          </cell>
          <cell r="D1928">
            <v>60.74</v>
          </cell>
        </row>
        <row r="1929">
          <cell r="B1929" t="str">
            <v>TE FIX EM LAJE OU FORRO - FORNECIMENTO E COLOCACAO</v>
          </cell>
        </row>
        <row r="1930">
          <cell r="A1930" t="str">
            <v>26322/003</v>
          </cell>
          <cell r="B1930" t="str">
            <v>LUMINARIA SOBREPOR TP CALHA C/REATOR PART RAPIDA LAMP 3X20W FLUORESCEN</v>
          </cell>
          <cell r="C1930" t="str">
            <v>UN</v>
          </cell>
          <cell r="D1930">
            <v>92.18</v>
          </cell>
        </row>
        <row r="1931">
          <cell r="B1931" t="str">
            <v>TE FIX EM LAJE OU FORRO - FORNECIMENTO E COLOCACAO</v>
          </cell>
        </row>
        <row r="1932">
          <cell r="A1932" t="str">
            <v>26322/004</v>
          </cell>
          <cell r="B1932" t="str">
            <v>LUMINARIA SOBREPOR TP CALHA C/REATOR PART RAPIDA LAMP 4X20W FLUORESCEN</v>
          </cell>
          <cell r="C1932" t="str">
            <v>UN</v>
          </cell>
          <cell r="D1932">
            <v>98.43</v>
          </cell>
        </row>
        <row r="1933">
          <cell r="B1933" t="str">
            <v>TE FIX EM LAJE OU FORRO - FORNECIMENTO E COLOCACAO</v>
          </cell>
        </row>
        <row r="1934">
          <cell r="A1934" t="str">
            <v>26322/005</v>
          </cell>
          <cell r="B1934" t="str">
            <v>LUMINARIA SOBREPOR TP CALHA C/REATOR PART RAPIDA LAMP 1X40W FLUORESCEN</v>
          </cell>
          <cell r="C1934" t="str">
            <v>UN</v>
          </cell>
          <cell r="D1934">
            <v>46.39</v>
          </cell>
        </row>
        <row r="1935">
          <cell r="B1935" t="str">
            <v>TE FIX EM LAJE OU FORRO - FORNECIMENTO E COLOCACAO</v>
          </cell>
        </row>
        <row r="1936">
          <cell r="A1936" t="str">
            <v>26322/006</v>
          </cell>
          <cell r="B1936" t="str">
            <v>LUMINARIA SOBREPOR TP CALHA C/REATOR PARTIDA RAPIDA E 2 LAMPADAS 40W</v>
          </cell>
          <cell r="C1936" t="str">
            <v>UN</v>
          </cell>
          <cell r="D1936">
            <v>65.319999999999993</v>
          </cell>
        </row>
        <row r="1937">
          <cell r="B1937" t="str">
            <v>FLUORESCENTE, FIXADA EM LAJE OU FORRO - FORNECIMENTO E COLOCACAO</v>
          </cell>
        </row>
        <row r="1938">
          <cell r="A1938" t="str">
            <v>26322/007</v>
          </cell>
          <cell r="B1938" t="str">
            <v>LUMINARIA SOBREPOR TP CALHA C/REATOR PART RAPIDA LAMP 3X40W FLUORESCEN</v>
          </cell>
          <cell r="C1938" t="str">
            <v>UN</v>
          </cell>
          <cell r="D1938">
            <v>90.88</v>
          </cell>
        </row>
        <row r="1939">
          <cell r="B1939" t="str">
            <v>TE FIX EM LAJE OU FORRO - FORNECIMENTO E COLOCACAO</v>
          </cell>
        </row>
        <row r="1940">
          <cell r="A1940" t="str">
            <v>26322/008</v>
          </cell>
          <cell r="B1940" t="str">
            <v>LUMINARIA SOBREPOR TP CALHA C/REATOR PART RAPIDA LAMP 4X40W FLUORESCEN</v>
          </cell>
          <cell r="C1940" t="str">
            <v>UN</v>
          </cell>
          <cell r="D1940">
            <v>113.97</v>
          </cell>
        </row>
        <row r="1941">
          <cell r="B1941" t="str">
            <v>TE FIX EM LAJE OU FORRO - FORNECIMENTO E COLOCACAO</v>
          </cell>
        </row>
        <row r="1942">
          <cell r="A1942" t="str">
            <v>26322/009</v>
          </cell>
          <cell r="B1942" t="str">
            <v>LUMINARIA SOBREPOR TP CALHA C/REATOR PART CONVENC LAMP 1X20W E STARTER</v>
          </cell>
          <cell r="C1942" t="str">
            <v>UN</v>
          </cell>
          <cell r="D1942">
            <v>37.31</v>
          </cell>
        </row>
        <row r="1943">
          <cell r="B1943" t="str">
            <v>FIX EM LAJE OU FORRO - FORNECIMENTO E COLOCACAO</v>
          </cell>
        </row>
        <row r="1944">
          <cell r="A1944" t="str">
            <v>26322/010</v>
          </cell>
          <cell r="B1944" t="str">
            <v>LUMINARIA SOBREPOR TP CALHA C/REATOR PART CONVENC LAMP 2X20W (FLUORES</v>
          </cell>
          <cell r="C1944" t="str">
            <v>UN</v>
          </cell>
          <cell r="D1944">
            <v>58.73</v>
          </cell>
        </row>
        <row r="1945">
          <cell r="B1945" t="str">
            <v>CENTE) E STARTER FIX EM LAJE OU FORRO - FORNECIMENTO E COLOCACAO</v>
          </cell>
        </row>
        <row r="1946">
          <cell r="A1946" t="str">
            <v>26322/011</v>
          </cell>
          <cell r="B1946" t="str">
            <v>LUMINARIA SOBREPOR TP CALHA C/REATOR PART CONVENC LAMP 3X20W (FLUORES</v>
          </cell>
          <cell r="C1946" t="str">
            <v>UN</v>
          </cell>
          <cell r="D1946">
            <v>90.17</v>
          </cell>
        </row>
        <row r="1947">
          <cell r="B1947" t="str">
            <v>CENTE) E STARTER FIXADA EM LAJE OU FORRO - FORNECIMENTO OU COLOCACAO</v>
          </cell>
        </row>
        <row r="1948">
          <cell r="A1948" t="str">
            <v>26322/012</v>
          </cell>
          <cell r="B1948" t="str">
            <v>LUMINARIA SOBREPOR TP CALHA C/REATOR PART CONVENC LAMP 4X20W (FLUORES</v>
          </cell>
          <cell r="C1948" t="str">
            <v>UN</v>
          </cell>
          <cell r="D1948">
            <v>95.75</v>
          </cell>
        </row>
        <row r="1949">
          <cell r="B1949" t="str">
            <v>CENTE) E STARTER FIXADA EM LAJE OU FORRO - FORNECIMENTO E COLOCACAO</v>
          </cell>
        </row>
        <row r="1950">
          <cell r="A1950" t="str">
            <v>26322/013</v>
          </cell>
          <cell r="B1950" t="str">
            <v>LUMINARIA SOBREPOR TP CALHA C/REATOR PART CONVENC LAMP 1X40W (FLUORES</v>
          </cell>
          <cell r="C1950" t="str">
            <v>UN</v>
          </cell>
          <cell r="D1950">
            <v>44.38</v>
          </cell>
        </row>
        <row r="1951">
          <cell r="B1951" t="str">
            <v>CENTE) E STARTER FIXADA EM LAJE OU FORRO - FORNECIMENTO E COLOCACAO</v>
          </cell>
        </row>
        <row r="1952">
          <cell r="A1952" t="str">
            <v>26322/014</v>
          </cell>
          <cell r="B1952" t="str">
            <v>LUMINARIA SOBREPOR TP CALHA C/REATOR PART CONVENC LAMP 2X40W (FLUORES</v>
          </cell>
          <cell r="C1952" t="str">
            <v>UN</v>
          </cell>
          <cell r="D1952">
            <v>63.31</v>
          </cell>
        </row>
        <row r="1953">
          <cell r="B1953" t="str">
            <v>CENTE) E STARTER FIXADA EM LAJE OU FORRO - FORNECIMENTO E COLOCACAO</v>
          </cell>
        </row>
        <row r="1954">
          <cell r="A1954" t="str">
            <v>CÓDIGO</v>
          </cell>
          <cell r="B1954" t="str">
            <v>|D E S C R I Ç Ã O                                                   |UN</v>
          </cell>
          <cell r="C1954" t="str">
            <v>IDADE</v>
          </cell>
          <cell r="D1954" t="str">
            <v>|CUSTO TOTAL</v>
          </cell>
        </row>
        <row r="1955">
          <cell r="A1955" t="str">
            <v>ÍNCULO.....:</v>
          </cell>
          <cell r="B1955" t="str">
            <v>NACIONAL CAIXA</v>
          </cell>
        </row>
        <row r="1957">
          <cell r="A1957" t="str">
            <v>26322/015</v>
          </cell>
          <cell r="B1957" t="str">
            <v>LUMINARIA SOBREPOR TP CALHA C/REATOR PART CONVENC LAMP 3X40W (FLUORES</v>
          </cell>
          <cell r="C1957" t="str">
            <v>UN</v>
          </cell>
          <cell r="D1957">
            <v>88.2</v>
          </cell>
        </row>
        <row r="1958">
          <cell r="B1958" t="str">
            <v>CENTE) E STARTER FIXADA EM LAJE OU FORRO - FORNECIMENTO E COLOCACAO</v>
          </cell>
        </row>
        <row r="1959">
          <cell r="A1959" t="str">
            <v>26322/016</v>
          </cell>
          <cell r="B1959" t="str">
            <v>LUMINARIA SOBREPOR TP CALHA C/REATOR PART CONVENC LAMP 4X40W (FLUORES</v>
          </cell>
          <cell r="C1959" t="str">
            <v>UN</v>
          </cell>
          <cell r="D1959">
            <v>111.96</v>
          </cell>
        </row>
        <row r="1960">
          <cell r="B1960" t="str">
            <v>CENTE) E STARTER FIXADO EM LAJE OU FORRO - FORNECIMENTO E COLOCACAO</v>
          </cell>
        </row>
        <row r="1961">
          <cell r="A1961">
            <v>68513</v>
          </cell>
          <cell r="B1961" t="str">
            <v>LUMINARIA INTERNA</v>
          </cell>
        </row>
        <row r="1962">
          <cell r="A1962" t="str">
            <v>68513/001</v>
          </cell>
          <cell r="B1962" t="str">
            <v>LUMINARIA TIPO SPOT PLASTICO PARA 1 LAMP. INCAND/MINI-FLUOR.</v>
          </cell>
          <cell r="C1962" t="str">
            <v>UN</v>
          </cell>
          <cell r="D1962">
            <v>15.71</v>
          </cell>
        </row>
        <row r="1963">
          <cell r="A1963">
            <v>68550</v>
          </cell>
          <cell r="B1963" t="str">
            <v>REFLETOR</v>
          </cell>
        </row>
        <row r="1964">
          <cell r="A1964" t="str">
            <v>68550/001</v>
          </cell>
          <cell r="B1964" t="str">
            <v>REFLETOR REDONDO EM ALUMINIO COM SUPORTE E ALCA REGULAVEL PARA FIXACAO</v>
          </cell>
          <cell r="C1964" t="str">
            <v>UN</v>
          </cell>
          <cell r="D1964">
            <v>141.13</v>
          </cell>
        </row>
        <row r="1965">
          <cell r="B1965" t="str">
            <v>COM LAMPADA VAPOR MERCURIO 250W</v>
          </cell>
        </row>
        <row r="1966">
          <cell r="A1966">
            <v>68705</v>
          </cell>
          <cell r="B1966" t="str">
            <v>LUMINARIA GLOBO</v>
          </cell>
        </row>
        <row r="1967">
          <cell r="A1967" t="str">
            <v>68705/001</v>
          </cell>
          <cell r="B1967" t="str">
            <v>LUMINARIA GLOBO VIDRO LEITOSO/PLAFONIER/BOCAL/LAMPADA 60W</v>
          </cell>
          <cell r="C1967" t="str">
            <v>UN</v>
          </cell>
          <cell r="D1967">
            <v>30.03</v>
          </cell>
        </row>
        <row r="1968">
          <cell r="A1968" t="str">
            <v>68705/002</v>
          </cell>
          <cell r="B1968" t="str">
            <v>LUMINARIA GLOBO VIDRO LEITOSO/PLAFONIER/BOCAL/LAMPADA 100W</v>
          </cell>
          <cell r="C1968" t="str">
            <v>UN</v>
          </cell>
          <cell r="D1968">
            <v>30.28</v>
          </cell>
        </row>
        <row r="1969">
          <cell r="A1969">
            <v>173</v>
          </cell>
          <cell r="B1969" t="str">
            <v>POSTE DE CONCRETO</v>
          </cell>
        </row>
        <row r="1970">
          <cell r="A1970">
            <v>10406</v>
          </cell>
          <cell r="B1970" t="str">
            <v>ENTRADA DE ENERGIA EM BT TRIFASICA 70 A (QUAD DES)</v>
          </cell>
        </row>
        <row r="1971">
          <cell r="A1971" t="str">
            <v>10406/001</v>
          </cell>
          <cell r="B1971" t="str">
            <v>ENTRADA DE ENERGIA EM BT TRIFASICA 70 A (QUADRA DESCOBERTA)</v>
          </cell>
          <cell r="C1971" t="str">
            <v>UN</v>
          </cell>
          <cell r="D1971">
            <v>1744.93</v>
          </cell>
        </row>
        <row r="1972">
          <cell r="A1972">
            <v>174</v>
          </cell>
          <cell r="B1972" t="str">
            <v>POSTE METALICO</v>
          </cell>
        </row>
        <row r="1973">
          <cell r="A1973">
            <v>55933</v>
          </cell>
          <cell r="B1973" t="str">
            <v>POSTE METALICO (PARA ILUMINACAO DE QUADRA DESCOB)</v>
          </cell>
          <cell r="C1973" t="str">
            <v>UN</v>
          </cell>
          <cell r="D1973">
            <v>929.05</v>
          </cell>
        </row>
        <row r="1974">
          <cell r="A1974">
            <v>175</v>
          </cell>
          <cell r="B1974" t="str">
            <v>LUMINARIA EXTERNA</v>
          </cell>
        </row>
        <row r="1975">
          <cell r="A1975">
            <v>10407</v>
          </cell>
          <cell r="B1975" t="str">
            <v>REFLETOR VAPOR METALICO C/ LAMPADAS 400 W</v>
          </cell>
        </row>
        <row r="1976">
          <cell r="A1976" t="str">
            <v>10407/001</v>
          </cell>
          <cell r="B1976" t="str">
            <v>REFLETOR VAPOR METALICO C/ LAMPADAS 400 W</v>
          </cell>
          <cell r="C1976" t="str">
            <v>UN</v>
          </cell>
          <cell r="D1976">
            <v>202.38</v>
          </cell>
        </row>
        <row r="1977">
          <cell r="A1977">
            <v>11543</v>
          </cell>
          <cell r="B1977" t="str">
            <v>LUMINARIA EXTERNA ABERTA</v>
          </cell>
        </row>
        <row r="1978">
          <cell r="A1978" t="str">
            <v>11543/001</v>
          </cell>
          <cell r="B1978" t="str">
            <v>LUMINARIA ABERTA P/LAMP A VAPOR DE MERCURIO ATE 400W E MISTA ATE 500W</v>
          </cell>
          <cell r="C1978" t="str">
            <v>UN</v>
          </cell>
          <cell r="D1978">
            <v>75.010000000000005</v>
          </cell>
        </row>
        <row r="1979">
          <cell r="B1979" t="str">
            <v>500W E BRACO EM TUBO DE ACO GALV D=50MM PROJ HOR=2.500MM E PROJ VERT=</v>
          </cell>
        </row>
        <row r="1980">
          <cell r="B1980" t="str">
            <v>2.200MM P/ILUMINACAO DE RUAS - FORNECIMENTO E COLOCACAO</v>
          </cell>
        </row>
        <row r="1981">
          <cell r="A1981">
            <v>177</v>
          </cell>
          <cell r="B1981" t="str">
            <v>PONTOS DE LUZ/TOMADAS ANTENA TV/CAMPAINHAS/INTERRUPTORES</v>
          </cell>
        </row>
        <row r="1982">
          <cell r="A1982">
            <v>23700</v>
          </cell>
          <cell r="B1982" t="str">
            <v>INSTALACAO ELETRICA</v>
          </cell>
        </row>
        <row r="1983">
          <cell r="A1983" t="str">
            <v>23700/001</v>
          </cell>
          <cell r="B1983" t="str">
            <v>TUBULACAO EMBUTIDA ESTRUTURA PR5-2Q-T</v>
          </cell>
          <cell r="C1983" t="str">
            <v>UN</v>
          </cell>
          <cell r="D1983">
            <v>6298.46</v>
          </cell>
        </row>
        <row r="1984">
          <cell r="A1984" t="str">
            <v>23700/002</v>
          </cell>
          <cell r="B1984" t="str">
            <v>TUBULACAO EMBUTIDA ALVENARIA PR5-2Q-T</v>
          </cell>
          <cell r="C1984" t="str">
            <v>UN</v>
          </cell>
          <cell r="D1984">
            <v>3297.54</v>
          </cell>
        </row>
        <row r="1985">
          <cell r="A1985" t="str">
            <v>CÓDIGO</v>
          </cell>
          <cell r="B1985" t="str">
            <v>|D E S C R I Ç Ã O                                                   |UN</v>
          </cell>
          <cell r="C1985" t="str">
            <v>IDADE</v>
          </cell>
          <cell r="D1985" t="str">
            <v>|CUSTO TOTAL</v>
          </cell>
        </row>
        <row r="1986">
          <cell r="A1986" t="str">
            <v>ÍNCULO.....:</v>
          </cell>
          <cell r="B1986" t="str">
            <v>NACIONAL CAIXA</v>
          </cell>
        </row>
        <row r="1988">
          <cell r="A1988" t="str">
            <v>23700/003</v>
          </cell>
          <cell r="B1988" t="str">
            <v>INTERRUPTORES TOMADAS PLAFONIERS PR5-2Q-T</v>
          </cell>
          <cell r="C1988" t="str">
            <v>UN</v>
          </cell>
          <cell r="D1988">
            <v>11866.72</v>
          </cell>
        </row>
        <row r="1989">
          <cell r="A1989" t="str">
            <v>23700/004</v>
          </cell>
          <cell r="B1989" t="str">
            <v>FIACAO PR5-2Q-T</v>
          </cell>
          <cell r="C1989" t="str">
            <v>UN</v>
          </cell>
          <cell r="D1989">
            <v>4097.3500000000004</v>
          </cell>
        </row>
        <row r="1990">
          <cell r="A1990">
            <v>26321</v>
          </cell>
          <cell r="B1990" t="str">
            <v>PONTOS DE LUZ - ELETRODUTO DE PVC</v>
          </cell>
        </row>
        <row r="1991">
          <cell r="A1991" t="str">
            <v>26321/003</v>
          </cell>
          <cell r="B1991" t="str">
            <v>INSTALACAO PONTO LUZ EQUIV A 2 VARAS ELETRODUTO PVC RIG 3/4"</v>
          </cell>
          <cell r="C1991" t="str">
            <v>UN</v>
          </cell>
          <cell r="D1991">
            <v>88.45</v>
          </cell>
        </row>
        <row r="1992">
          <cell r="B1992" t="str">
            <v>12M DE FIO 2,5MM2 CAIXAS CONEXOES LUVAS CURVA E INTERRUPTOR</v>
          </cell>
        </row>
        <row r="1993">
          <cell r="B1993" t="str">
            <v>EMBUTIR C/PLACA FOSFORESCENTE INCL ABERT E RASGO ALVENARIA</v>
          </cell>
        </row>
        <row r="1994">
          <cell r="A1994" t="str">
            <v>26321/004</v>
          </cell>
          <cell r="B1994" t="str">
            <v>INSTALACAO PONTO LUZ EQUIV A 2 VARAS ELETRODUTO PVC RIG 1/2"</v>
          </cell>
          <cell r="C1994" t="str">
            <v>UN</v>
          </cell>
          <cell r="D1994">
            <v>77.22</v>
          </cell>
        </row>
        <row r="1995">
          <cell r="B1995" t="str">
            <v>12MFIO 2,5MM2 CAIXAS CONEXOES LUVAS CURVA E INTERRUPTOR C/PLACA</v>
          </cell>
        </row>
        <row r="1996">
          <cell r="B1996" t="str">
            <v>FOSFORESCENTE-INCL ABERTURA E FECHAMENTO DE RASGO EM ALVENARIA</v>
          </cell>
        </row>
        <row r="1997">
          <cell r="A1997" t="str">
            <v>26321/006</v>
          </cell>
          <cell r="B1997" t="str">
            <v>INSTALACAO CONJ 2 PTS LUZ EQUIV 5 VARAS ELETROD PVC RIG 3/4"</v>
          </cell>
          <cell r="C1997" t="str">
            <v>UN</v>
          </cell>
          <cell r="D1997">
            <v>157.94</v>
          </cell>
        </row>
        <row r="1998">
          <cell r="B1998" t="str">
            <v>33M FIO 2,5MM2 CAIXAS CONEXOES LUVAS CURVA E INTERRUPTOR EMBUTIR</v>
          </cell>
        </row>
        <row r="1999">
          <cell r="B1999" t="str">
            <v>C/PLACA FOSFORESCENTE-INCL ABERTURA E FECHAMENTO DE RASGO EM</v>
          </cell>
        </row>
        <row r="2000">
          <cell r="B2000" t="str">
            <v>ALVENARIA</v>
          </cell>
        </row>
        <row r="2001">
          <cell r="A2001" t="str">
            <v>26321/007</v>
          </cell>
          <cell r="B2001" t="str">
            <v>INSTALACAO CONJ 2 PTS LUZ EQUIV 5 VARAS ELETROD PVC RIG 1/2"</v>
          </cell>
          <cell r="C2001" t="str">
            <v>UN</v>
          </cell>
          <cell r="D2001">
            <v>138.31</v>
          </cell>
        </row>
        <row r="2002">
          <cell r="A2002" t="str">
            <v>26321/009</v>
          </cell>
          <cell r="B2002" t="str">
            <v>INSTALACAO CONJ 3 PTS LUZ EQUIV 6 VARAS ELETROD PVC RIG 3/4"</v>
          </cell>
          <cell r="C2002" t="str">
            <v>UN</v>
          </cell>
          <cell r="D2002">
            <v>212.67</v>
          </cell>
        </row>
        <row r="2003">
          <cell r="B2003" t="str">
            <v>50MFIO 2,5MM2 CAIXAS CONEXOES LUVAS CURVA E INTERRUPTOR EMBUTIR</v>
          </cell>
        </row>
        <row r="2004">
          <cell r="B2004" t="str">
            <v>C/PLACA FOSFORESCENTE-INCL ABERTURA E FECHAMENTO RASGO DE ALVENARIA</v>
          </cell>
        </row>
        <row r="2005">
          <cell r="A2005" t="str">
            <v>26321/010</v>
          </cell>
          <cell r="B2005" t="str">
            <v>INSTALACAO CONJ 3 PTS LUZ EQUIV 6 VARAS ELETROD PVC RIG 1/2"</v>
          </cell>
          <cell r="C2005" t="str">
            <v>UN</v>
          </cell>
          <cell r="D2005">
            <v>187.54</v>
          </cell>
        </row>
        <row r="2006">
          <cell r="B2006" t="str">
            <v>50M FIO 2,5MM2 CAIXAS CONEXOES LUVAS CURVA E INTERRUPTOR EMBUTIR</v>
          </cell>
        </row>
        <row r="2007">
          <cell r="B2007" t="str">
            <v>C/PLCA FOSFORESCENTE-INCL ABERTURA E FECHAMENTO RASGO EM ALVENARIA</v>
          </cell>
        </row>
        <row r="2008">
          <cell r="A2008" t="str">
            <v>26321/012</v>
          </cell>
          <cell r="B2008" t="str">
            <v>INSTALACAO CONJ 4 PTS LUZ EQUIV 7 VARAS ELETROD PVC RIG 3/4"</v>
          </cell>
          <cell r="C2008" t="str">
            <v>UN</v>
          </cell>
          <cell r="D2008">
            <v>221.9</v>
          </cell>
        </row>
        <row r="2009">
          <cell r="B2009" t="str">
            <v>50M FIO 2,5MM2 CAIXAS CONEXOES LUVAS CURVA E INTERRUPTOR EMBUTIR</v>
          </cell>
        </row>
        <row r="2010">
          <cell r="B2010" t="str">
            <v>C/PLCA FOSFORESCENTE-INCL ABERTURA E FECHAMENTO RASGO EM ALVENARIA</v>
          </cell>
        </row>
        <row r="2011">
          <cell r="A2011" t="str">
            <v>26321/013</v>
          </cell>
          <cell r="B2011" t="str">
            <v>INSTALACAO CONJ 4 PTS LUZ EQUIV 7 VARAS ELETROD PVC RIG 1/2"</v>
          </cell>
          <cell r="C2011" t="str">
            <v>UN</v>
          </cell>
          <cell r="D2011">
            <v>200.24</v>
          </cell>
        </row>
        <row r="2012">
          <cell r="B2012" t="str">
            <v>50M FIO 2,5MM2 CAIXAS CONEXOES LUVAS CURVA E INTERRUPTOR EMBUTIR</v>
          </cell>
        </row>
        <row r="2013">
          <cell r="B2013" t="str">
            <v>C/PLACA FOSFORESCENTE-INCL ABERTURA E FECHAMENTO RASGO ALVENARIA</v>
          </cell>
        </row>
        <row r="2014">
          <cell r="A2014" t="str">
            <v>26321/015</v>
          </cell>
          <cell r="B2014" t="str">
            <v>INSTALACAO CONJ 5 PTS LUZ EQUIV 8 VARAS ELETROD PVC RIG 3/4"</v>
          </cell>
          <cell r="C2014" t="str">
            <v>UN</v>
          </cell>
          <cell r="D2014">
            <v>252.81</v>
          </cell>
        </row>
        <row r="2015">
          <cell r="B2015" t="str">
            <v>57M FIO 2,5MM2 CAIXAS CONEXOES LUVAS CURVA E INTERRUPTOR EMBUTIR</v>
          </cell>
        </row>
        <row r="2016">
          <cell r="A2016" t="str">
            <v>CÓDIGO</v>
          </cell>
          <cell r="B2016" t="str">
            <v>|D E S C R I Ç Ã O                                                   |UN</v>
          </cell>
          <cell r="C2016" t="str">
            <v>IDADE</v>
          </cell>
          <cell r="D2016" t="str">
            <v>|CUSTO TOTAL</v>
          </cell>
        </row>
        <row r="2017">
          <cell r="A2017" t="str">
            <v>ÍNCULO.....:</v>
          </cell>
          <cell r="B2017" t="str">
            <v>NACIONAL CAIXA</v>
          </cell>
        </row>
        <row r="2019">
          <cell r="B2019" t="str">
            <v>C/PLACA FOSFORESCENTE-INCL ABERTURA E FECHAMENTO RASGO ALVENARIA</v>
          </cell>
        </row>
        <row r="2020">
          <cell r="A2020" t="str">
            <v>26321/016</v>
          </cell>
          <cell r="B2020" t="str">
            <v>INSTALACAO CONJ 5 PTS LUZ EQUIV 8 VARAS ELETROD PVC RIG 1/2"</v>
          </cell>
          <cell r="C2020" t="str">
            <v>UN</v>
          </cell>
          <cell r="D2020">
            <v>229.96</v>
          </cell>
        </row>
        <row r="2021">
          <cell r="B2021" t="str">
            <v>57M FIO 2,5MM2 CAIXAS CONEXOES LUVAS CURVA E INTERRUPTOR EMBUTIR</v>
          </cell>
        </row>
        <row r="2022">
          <cell r="B2022" t="str">
            <v>C/PLACA FOSFORESCENTE-INCL ABERTURA E FECHAMENTO RASGO ALVENARIA</v>
          </cell>
        </row>
        <row r="2023">
          <cell r="A2023" t="str">
            <v>26321/018</v>
          </cell>
          <cell r="B2023" t="str">
            <v>INSTALACAO CONJ 6 PTS LUZ EQUIV 9 VARAS ELETROD PVC RIG 3/4"</v>
          </cell>
          <cell r="C2023" t="str">
            <v>UN</v>
          </cell>
          <cell r="D2023">
            <v>293.47000000000003</v>
          </cell>
        </row>
        <row r="2024">
          <cell r="B2024" t="str">
            <v>66M FIO 2,5MM2 CAIXAS CONEXOES LUVAS CURVA E INTERRUPTOR EMBUTIR</v>
          </cell>
        </row>
        <row r="2025">
          <cell r="B2025" t="str">
            <v>C/PLACA FOSFORESCENTE-INCL ABERTURA E FECHAMENTO RASGO ALVENARIA</v>
          </cell>
        </row>
        <row r="2026">
          <cell r="A2026" t="str">
            <v>26321/019</v>
          </cell>
          <cell r="B2026" t="str">
            <v>INSTALACAO CONJ 6 PTS LUZ EQUIV 9 VARAS ELETROD PVC RIG 1/2"</v>
          </cell>
          <cell r="C2026" t="str">
            <v>UN</v>
          </cell>
          <cell r="D2026">
            <v>263.56</v>
          </cell>
        </row>
        <row r="2027">
          <cell r="B2027" t="str">
            <v>66M FIO 2,5MM2 CAIXAS CONEXOES LUVAS CURVA E INTERRUPTOR EMBUTIR</v>
          </cell>
        </row>
        <row r="2028">
          <cell r="B2028" t="str">
            <v>C/PLACA FOSFORESCENTE-INCL ABERTURA E FECHAMENTO RASGO ALVENARIA</v>
          </cell>
        </row>
        <row r="2029">
          <cell r="A2029" t="str">
            <v>26321/021</v>
          </cell>
          <cell r="B2029" t="str">
            <v>INSTALACAO CONJ 8 PTS LUZ EQUIV 10 VARAS ELETROD PVC RIG 3/4"</v>
          </cell>
          <cell r="C2029" t="str">
            <v>UN</v>
          </cell>
          <cell r="D2029">
            <v>345.58</v>
          </cell>
        </row>
        <row r="2030">
          <cell r="B2030" t="str">
            <v>80M FIO 2,5MM2 CAIXAS CONEXOES LUVAS CURVA E INTERRUPTOR EMBUTIR</v>
          </cell>
        </row>
        <row r="2031">
          <cell r="B2031" t="str">
            <v>C/PLCA FOSFORESCENTE-INCL ABERTURA E FECHAMENTO RASGO ALVENARIA</v>
          </cell>
        </row>
        <row r="2032">
          <cell r="A2032" t="str">
            <v>26321/023</v>
          </cell>
          <cell r="B2032" t="str">
            <v>INSTALACAO CONJ 2 PTS LUZ EQUIV 3 VARAS ELETROD PVC RIG 3/4"</v>
          </cell>
          <cell r="C2032" t="str">
            <v>UN</v>
          </cell>
          <cell r="D2032">
            <v>133.57</v>
          </cell>
        </row>
        <row r="2033">
          <cell r="B2033" t="str">
            <v>20M FIO 2,5MM2 CAIXAS CONEXOES LUVAS E CONSIDERANDO O CONTROLE</v>
          </cell>
        </row>
        <row r="2034">
          <cell r="B2034" t="str">
            <v>DOS PONTOS DIRETOS NO QDL</v>
          </cell>
        </row>
        <row r="2035">
          <cell r="A2035" t="str">
            <v>26321/024</v>
          </cell>
          <cell r="B2035" t="str">
            <v>INSTALACAO CONJ 2 PTS LUZ EQUIV 3 VARAS ELETROD PVC RIG 1/2"</v>
          </cell>
          <cell r="C2035" t="str">
            <v>UN</v>
          </cell>
          <cell r="D2035">
            <v>128.07</v>
          </cell>
        </row>
        <row r="2036">
          <cell r="B2036" t="str">
            <v>20M FIO 2,5MM2 CAIXAS CONEXOES LUVAS E CONSIDERANDO O CONTROLE</v>
          </cell>
        </row>
        <row r="2037">
          <cell r="B2037" t="str">
            <v>DOS PONTOS DIRETOS NO QDL</v>
          </cell>
        </row>
        <row r="2038">
          <cell r="A2038" t="str">
            <v>26321/026</v>
          </cell>
          <cell r="B2038" t="str">
            <v>INSTALACAO CONJ 3 PTS LUZ EQUIV 5 VARAS ELETROD PVC RIG 3/4"</v>
          </cell>
          <cell r="C2038" t="str">
            <v>UN</v>
          </cell>
          <cell r="D2038">
            <v>171.98</v>
          </cell>
        </row>
        <row r="2039">
          <cell r="B2039" t="str">
            <v>30M FIO 2,5MM2 CAIXAS CONEXOES LUVAS E CONSIDERANDO O CONTROLE</v>
          </cell>
        </row>
        <row r="2040">
          <cell r="B2040" t="str">
            <v>DOS PONTOS DIRETOS NO QDL</v>
          </cell>
        </row>
        <row r="2041">
          <cell r="A2041" t="str">
            <v>26321/027</v>
          </cell>
          <cell r="B2041" t="str">
            <v>INSTALACAO CONJ 3 PTS LUZ EQUIV 5 VARAS ELETROD PVC RIG 1/2"</v>
          </cell>
          <cell r="C2041" t="str">
            <v>UN</v>
          </cell>
          <cell r="D2041">
            <v>158.32</v>
          </cell>
        </row>
        <row r="2042">
          <cell r="B2042" t="str">
            <v>30M FIO 2,5MM2 CAIXAS CONEXOES LUVAS E CONSIDERANDO O CONTROLE</v>
          </cell>
        </row>
        <row r="2043">
          <cell r="B2043" t="str">
            <v>DOS PONTOS DIRETOS NO QDL</v>
          </cell>
        </row>
        <row r="2044">
          <cell r="A2044" t="str">
            <v>26321/029</v>
          </cell>
          <cell r="B2044" t="str">
            <v>INSTALACAO CONJ 4 PTS LUZ EQUIV 6 VARAS ELETROD PVC RIG 3/4"</v>
          </cell>
          <cell r="C2044" t="str">
            <v>UN</v>
          </cell>
          <cell r="D2044">
            <v>167.94</v>
          </cell>
        </row>
        <row r="2045">
          <cell r="B2045" t="str">
            <v>40M FIO 2,5MM2 CAIXAS CONEXOES LUVAS CONSIDERANDO O CONTROLE</v>
          </cell>
        </row>
        <row r="2046">
          <cell r="B2046" t="str">
            <v>DOS PONTOS DIRETOS NO QDL</v>
          </cell>
        </row>
        <row r="2047">
          <cell r="A2047" t="str">
            <v>CÓDIGO</v>
          </cell>
          <cell r="B2047" t="str">
            <v>|D E S C R I Ç Ã O                                                   |UN</v>
          </cell>
          <cell r="C2047" t="str">
            <v>IDADE</v>
          </cell>
          <cell r="D2047" t="str">
            <v>|CUSTO TOTAL</v>
          </cell>
        </row>
        <row r="2048">
          <cell r="A2048" t="str">
            <v>ÍNCULO.....:</v>
          </cell>
          <cell r="B2048" t="str">
            <v>NACIONAL CAIXA</v>
          </cell>
        </row>
        <row r="2050">
          <cell r="A2050" t="str">
            <v>26321/030</v>
          </cell>
          <cell r="B2050" t="str">
            <v>INSTALACAO CONJ 4 PTS LUZ EQUIV 6 VARAS ELETROD PVC RIG 1/2"</v>
          </cell>
          <cell r="C2050" t="str">
            <v>UN</v>
          </cell>
          <cell r="D2050">
            <v>146.30000000000001</v>
          </cell>
        </row>
        <row r="2051">
          <cell r="B2051" t="str">
            <v>40M FIO 2,5MM2 CAIXAS CONEXOES LUVAS E CONSIDERANDO O CONTROLE</v>
          </cell>
        </row>
        <row r="2052">
          <cell r="B2052" t="str">
            <v>DOS PONTOS DIRETOS NO QDL</v>
          </cell>
        </row>
        <row r="2053">
          <cell r="A2053" t="str">
            <v>26321/032</v>
          </cell>
          <cell r="B2053" t="str">
            <v>INSTALACAO CONJ 5 PTS LUZ EQUIV 7 VARAS ELETROD PVC RIG 3/4"</v>
          </cell>
          <cell r="C2053" t="str">
            <v>UN</v>
          </cell>
          <cell r="D2053">
            <v>193.83</v>
          </cell>
        </row>
        <row r="2054">
          <cell r="B2054" t="str">
            <v>45M FIO 2,5MM2 CAIXAS CONEXOES LUVAS E CONSIDERANDO O CONTROLE</v>
          </cell>
        </row>
        <row r="2055">
          <cell r="B2055" t="str">
            <v>DOS PONTOS DIRETOS NO QDL</v>
          </cell>
        </row>
        <row r="2056">
          <cell r="A2056" t="str">
            <v>26321/033</v>
          </cell>
          <cell r="B2056" t="str">
            <v>INSTALACAO CONJ 5 PTS LUZ EQUIV 7 VARAS ELETROD PVC RIG 1/2"</v>
          </cell>
          <cell r="C2056" t="str">
            <v>UN</v>
          </cell>
          <cell r="D2056">
            <v>170.97</v>
          </cell>
        </row>
        <row r="2057">
          <cell r="B2057" t="str">
            <v>45M FIO 2,5MM2 CAIXAS CONEXOES LUVAS E CONSIDERANDO O CONTROLE</v>
          </cell>
        </row>
        <row r="2058">
          <cell r="B2058" t="str">
            <v>DOS PONTOS DIRETOS NO QDL</v>
          </cell>
        </row>
        <row r="2059">
          <cell r="A2059" t="str">
            <v>26321/035</v>
          </cell>
          <cell r="B2059" t="str">
            <v>INSTALACAO 1 CONJ 6 PTS LUZ EQUIV 8 VARAS ELETROD  PVC 3/4"  RIGIDO</v>
          </cell>
          <cell r="C2059" t="str">
            <v>UN</v>
          </cell>
          <cell r="D2059">
            <v>226.79</v>
          </cell>
        </row>
        <row r="2060">
          <cell r="B2060" t="str">
            <v>53M DE FIO 2,5MM2 CAIXAS CONEXOES LUVAS E CONSIDERANDO O CONTROLE DOS</v>
          </cell>
        </row>
        <row r="2061">
          <cell r="B2061" t="str">
            <v>PONTOS DIRETOS NO QDL</v>
          </cell>
        </row>
        <row r="2062">
          <cell r="A2062" t="str">
            <v>26321/036</v>
          </cell>
          <cell r="B2062" t="str">
            <v>INSTALACAO 1 CONJ 6 PTS LUZ EQUIV 8 VARAS ELETROD  PVC 1/2"</v>
          </cell>
          <cell r="C2062" t="str">
            <v>UN</v>
          </cell>
          <cell r="D2062">
            <v>198.24</v>
          </cell>
        </row>
        <row r="2063">
          <cell r="B2063" t="str">
            <v>53M FIO 2,5MM2 CAIXAS CONEXOES LUVAS E CONSIDERANDO O CONTROLE NO QDL</v>
          </cell>
        </row>
        <row r="2064">
          <cell r="A2064" t="str">
            <v>26321/037</v>
          </cell>
          <cell r="B2064" t="str">
            <v>INSTALACAO 1 CONJ 8 PTS LUZ EQUIV 9 VARAS ELETROD  PVC 3/4" 57M DE FIO</v>
          </cell>
          <cell r="C2064" t="str">
            <v>UN</v>
          </cell>
          <cell r="D2064">
            <v>256.86</v>
          </cell>
        </row>
        <row r="2065">
          <cell r="B2065" t="str">
            <v>2,5MM2 CAIXAS CONEXOES LUVAS E CONSIDERANDO O CONTROLE DOS POMTOS DIRE</v>
          </cell>
        </row>
        <row r="2066">
          <cell r="B2066" t="str">
            <v>TOS NO QDL</v>
          </cell>
        </row>
        <row r="2067">
          <cell r="A2067">
            <v>26325</v>
          </cell>
          <cell r="B2067" t="str">
            <v>PONTOS DE TOMADA</v>
          </cell>
        </row>
        <row r="2068">
          <cell r="A2068" t="str">
            <v>26325/003</v>
          </cell>
          <cell r="B2068" t="str">
            <v>INSTALACAO PT TOMADA EQUIV 2 VARAS ELET RIGIDO ESMALTADO 3/4",12M FIO</v>
          </cell>
          <cell r="C2068" t="str">
            <v>UN</v>
          </cell>
          <cell r="D2068">
            <v>113.48</v>
          </cell>
        </row>
        <row r="2069">
          <cell r="B2069" t="str">
            <v>2,5MM2, CAIXAS CONEXOES E TOMADA DE EMBUTIR C/PLACAS, INCLUSIVE RASGOS</v>
          </cell>
        </row>
        <row r="2070">
          <cell r="B2070" t="str">
            <v>EM ALVENARIA ABERTURA E FECHAMENTO</v>
          </cell>
        </row>
        <row r="2071">
          <cell r="A2071" t="str">
            <v>26325/004</v>
          </cell>
          <cell r="B2071" t="str">
            <v>INSTALACAO 1 CONJ 2 PTS TOMADA C/3 VARAS ELET RIG ESMALT 3/4", 18M DE</v>
          </cell>
          <cell r="C2071" t="str">
            <v>UN</v>
          </cell>
          <cell r="D2071">
            <v>149.31</v>
          </cell>
        </row>
        <row r="2072">
          <cell r="B2072" t="str">
            <v>FIO 2,5MM2 CAIXAS CONEXOES E TOMADAS DE EMBUTIR C/PLACAS INCLUSIVE</v>
          </cell>
        </row>
        <row r="2073">
          <cell r="B2073" t="str">
            <v>ABERTURA E FECHAMENTO DE RASGO EM ALVENARIA</v>
          </cell>
        </row>
        <row r="2074">
          <cell r="A2074" t="str">
            <v>26325/005</v>
          </cell>
          <cell r="B2074" t="str">
            <v>INSTALACAO 1 CONJ 3 PTS TOMADA C/4 VARAS ELET RIG ESMALT 3/4", 25M DE</v>
          </cell>
          <cell r="C2074" t="str">
            <v>UN</v>
          </cell>
          <cell r="D2074">
            <v>179.63</v>
          </cell>
        </row>
        <row r="2075">
          <cell r="B2075" t="str">
            <v>DE FIO 2,5MM2 CAIXAS CONEXOES E TOMADAS DE EMBUTIR C/PLACAS INCLUSIVE</v>
          </cell>
        </row>
        <row r="2076">
          <cell r="B2076" t="str">
            <v>ABERTURA E FECHAMENTO DE RASGO EM ALVENARIA</v>
          </cell>
        </row>
        <row r="2077">
          <cell r="A2077" t="str">
            <v>26325/006</v>
          </cell>
          <cell r="B2077" t="str">
            <v>INSTALACAO 1 CONJ 4 PTS TOMADA C/5 VARAS ELET RIG ESMALT 3/4", 30M DE</v>
          </cell>
          <cell r="C2077" t="str">
            <v>UN</v>
          </cell>
          <cell r="D2077">
            <v>235.35</v>
          </cell>
        </row>
        <row r="2078">
          <cell r="A2078" t="str">
            <v>CÓDIGO</v>
          </cell>
          <cell r="B2078" t="str">
            <v>|D E S C R I Ç Ã O                                                   |UN</v>
          </cell>
          <cell r="C2078" t="str">
            <v>IDADE</v>
          </cell>
          <cell r="D2078" t="str">
            <v>|CUSTO TOTAL</v>
          </cell>
        </row>
        <row r="2079">
          <cell r="A2079" t="str">
            <v>ÍNCULO.....:</v>
          </cell>
          <cell r="B2079" t="str">
            <v>NACIONAL CAIXA</v>
          </cell>
        </row>
        <row r="2081">
          <cell r="B2081" t="str">
            <v>FIO 2,5MM2 CAIXAS CONEXOES E TOMADAS DE EMBUTIR C/PLACAS INCLUSIVE</v>
          </cell>
        </row>
        <row r="2082">
          <cell r="B2082" t="str">
            <v>ABERTURA E FECHAMENTO DE RASGOS EM ALVENARIA</v>
          </cell>
        </row>
        <row r="2083">
          <cell r="A2083" t="str">
            <v>26325/007</v>
          </cell>
          <cell r="B2083" t="str">
            <v>INSTALACAO PT TOMADA DE SOBREPOR COM 12M FIO PARALELO 2,5MM2 ROSETA DE</v>
          </cell>
          <cell r="C2083" t="str">
            <v>UN</v>
          </cell>
          <cell r="D2083">
            <v>77.62</v>
          </cell>
        </row>
        <row r="2084">
          <cell r="B2084" t="str">
            <v>MADEIRA CLAETS DE LOUCA FITA ISOLANTE GRAMPO MIGUELON BUCHA DE NYLON</v>
          </cell>
        </row>
        <row r="2085">
          <cell r="B2085" t="str">
            <v>PARAFUSOS E TOMADA DE SOBREPOR</v>
          </cell>
        </row>
        <row r="2086">
          <cell r="A2086" t="str">
            <v>26325/008</v>
          </cell>
          <cell r="B2086" t="str">
            <v>INSTALACAO PT TOMADA EQUIV 2 VARAS ELETR PVC RIGIDO DE 3/4" 12M DE FIO</v>
          </cell>
          <cell r="C2086" t="str">
            <v>UN</v>
          </cell>
          <cell r="D2086">
            <v>73.48</v>
          </cell>
        </row>
        <row r="2087">
          <cell r="B2087" t="str">
            <v>2,5MM2 CAIXAS CONEXOES E TOMADA DE EMBUTIR C/PLACA FOSFORESCENTE INCL</v>
          </cell>
        </row>
        <row r="2088">
          <cell r="B2088" t="str">
            <v>ABERTURA E FECHAMENTO DE RASGO EM ALVENARIA</v>
          </cell>
        </row>
        <row r="2089">
          <cell r="A2089" t="str">
            <v>26325/009</v>
          </cell>
          <cell r="B2089" t="str">
            <v>INSTALACAO PT TOMADA EQUIV 2 VARAS ELETR PVC RIGIDO DE 1/2" 12M DE FIO</v>
          </cell>
          <cell r="C2089" t="str">
            <v>UN</v>
          </cell>
          <cell r="D2089">
            <v>63.77</v>
          </cell>
        </row>
        <row r="2090">
          <cell r="B2090" t="str">
            <v>2,5MM2 CAIXAS CONEXOES TOMADA DE EMBUTIR C/PLACA FOSFORESCENTE INCL</v>
          </cell>
        </row>
        <row r="2091">
          <cell r="B2091" t="str">
            <v>ABERTURA E FECHAMENTO DE RASGO EM ALVENARIA</v>
          </cell>
        </row>
        <row r="2092">
          <cell r="A2092" t="str">
            <v>26325/010</v>
          </cell>
          <cell r="B2092" t="str">
            <v>INSTALACAO 1 CONJ 2 TOMADAS EQUIV 3 VARAS ELETR PVC DE 3/4" (RIGIDO)</v>
          </cell>
          <cell r="C2092" t="str">
            <v>UN</v>
          </cell>
          <cell r="D2092">
            <v>95.64</v>
          </cell>
        </row>
        <row r="2093">
          <cell r="B2093" t="str">
            <v>18M DE FIO 2,5MM2 CAIXAS CONEXOES E TOMADAS DE EMBUTIR C/PLACA FOSFO</v>
          </cell>
        </row>
        <row r="2094">
          <cell r="B2094" t="str">
            <v>RESCENTE INCL ABERTURA E FECHAMENTO DE RASGO EM ALVENARIA</v>
          </cell>
        </row>
        <row r="2095">
          <cell r="A2095" t="str">
            <v>26325/011</v>
          </cell>
          <cell r="B2095" t="str">
            <v>INSTALACAO 1 CONJ 2 TOMADAS EQUIV 3 VARAS ELETR PVC DE 1/2" (RIGIDO)</v>
          </cell>
          <cell r="C2095" t="str">
            <v>UN</v>
          </cell>
          <cell r="D2095">
            <v>90.09</v>
          </cell>
        </row>
        <row r="2096">
          <cell r="B2096" t="str">
            <v>18M DE FIO 2,5MM2 CIXAS CONEXOES E TOMADAS DE EMBUTIR C/PLACA FOSFORES</v>
          </cell>
        </row>
        <row r="2097">
          <cell r="B2097" t="str">
            <v>CENTE INCL ABERTURA E FECHAMENTO DE RASGO EM ALVENARIA</v>
          </cell>
        </row>
        <row r="2098">
          <cell r="A2098" t="str">
            <v>26325/012</v>
          </cell>
          <cell r="B2098" t="str">
            <v>INSTALACAO 1 CONJ 3 TOMADAS EQUIV 4 VARAS ELETR PVC DE 3/4" (RIGIDO)</v>
          </cell>
          <cell r="C2098" t="str">
            <v>UN</v>
          </cell>
          <cell r="D2098">
            <v>126.72</v>
          </cell>
        </row>
        <row r="2099">
          <cell r="B2099" t="str">
            <v>25MDE FIO 2,5MM2 CAIXAS CONEXOES E TOMADAS DE EMBUTIR C/PLACA FOSFORES</v>
          </cell>
        </row>
        <row r="2100">
          <cell r="B2100" t="str">
            <v>CENTE INCL ABERTURA E FECHAMENTO DE RASGO EM ALVENARIA</v>
          </cell>
        </row>
        <row r="2101">
          <cell r="A2101" t="str">
            <v>26325/013</v>
          </cell>
          <cell r="B2101" t="str">
            <v>INSTALACAO 1 CONJ 3 TOMADAS EQUIV 4 VARAS ELETR PVC DE 1/2" (RIGIDO)</v>
          </cell>
          <cell r="C2101" t="str">
            <v>UN</v>
          </cell>
          <cell r="D2101">
            <v>115.48</v>
          </cell>
        </row>
        <row r="2102">
          <cell r="B2102" t="str">
            <v>25M DE FIO 2,5MM2 CAIXAS CONEXOES E TOMADAS DE EMBUTIR C/PLACA FOSFO</v>
          </cell>
        </row>
        <row r="2103">
          <cell r="B2103" t="str">
            <v>RESCENTE INCL CONEXOES E FECHAMENTO DE RASGO EM ALVENARIA</v>
          </cell>
        </row>
        <row r="2104">
          <cell r="A2104" t="str">
            <v>26325/014</v>
          </cell>
          <cell r="B2104" t="str">
            <v>INSTALACAO 1 CONJ 4 TOMADAS EQUIV 5 VARAS ELETR PVC DE 3/4" (RIGIDO)</v>
          </cell>
          <cell r="C2104" t="str">
            <v>UN</v>
          </cell>
          <cell r="D2104">
            <v>153.01</v>
          </cell>
        </row>
        <row r="2105">
          <cell r="B2105" t="str">
            <v>30M DE FIO 2,5MM2 CAIXAS CONEXOES E TOMADAS DE EMBUTIR C/PLACA FOSFO</v>
          </cell>
        </row>
        <row r="2106">
          <cell r="B2106" t="str">
            <v>RESCENTE INCL ABERTURA E FECHAMENTO DE RASGO EM ALVENARIA</v>
          </cell>
        </row>
        <row r="2107">
          <cell r="A2107" t="str">
            <v>26325/015</v>
          </cell>
          <cell r="B2107" t="str">
            <v>INSTALACAO 1 CONJ 4 TOMADAS EQUIV 5 VARAS ELETR PVC DE 1/2" (RIGIDO)</v>
          </cell>
          <cell r="C2107" t="str">
            <v>UN</v>
          </cell>
          <cell r="D2107">
            <v>137.77000000000001</v>
          </cell>
        </row>
        <row r="2108">
          <cell r="B2108" t="str">
            <v>30M DE FIO 2,5MM2 CAIXAS CONEXOES E TOMADAS DE EMBUTIR C/PLACA FOSFO</v>
          </cell>
        </row>
        <row r="2109">
          <cell r="A2109" t="str">
            <v>CÓDIGO</v>
          </cell>
          <cell r="B2109" t="str">
            <v>|D E S C R I Ç Ã O                                                   |UN</v>
          </cell>
          <cell r="C2109" t="str">
            <v>IDADE</v>
          </cell>
          <cell r="D2109" t="str">
            <v>|CUSTO TOTAL</v>
          </cell>
        </row>
        <row r="2110">
          <cell r="A2110" t="str">
            <v>ÍNCULO.....:</v>
          </cell>
          <cell r="B2110" t="str">
            <v>NACIONAL CAIXA</v>
          </cell>
        </row>
        <row r="2112">
          <cell r="B2112" t="str">
            <v>RESCENTE INCL ABERTURA E FECHAMENTO DE RASGO EM ALVENARIA</v>
          </cell>
        </row>
        <row r="2113">
          <cell r="A2113" t="str">
            <v>26325/029</v>
          </cell>
          <cell r="B2113" t="str">
            <v>PONTO TOMADA 3P 20A/250V EMBUTIDO PAREDE, EM PVC</v>
          </cell>
          <cell r="C2113" t="str">
            <v>UN</v>
          </cell>
          <cell r="D2113">
            <v>136.36000000000001</v>
          </cell>
        </row>
        <row r="2114">
          <cell r="A2114">
            <v>68449</v>
          </cell>
          <cell r="B2114" t="str">
            <v>PONTO DE TOMADA P/CHUVEIRO ELETRICO</v>
          </cell>
        </row>
        <row r="2115">
          <cell r="A2115" t="str">
            <v>68449/001</v>
          </cell>
          <cell r="B2115" t="str">
            <v>PONTO TOMADA ALTO 1200W/ELETR PVC 1/2"/CX 4X2"-P/CHUVEIRO ELETRICO</v>
          </cell>
          <cell r="C2115" t="str">
            <v>PT</v>
          </cell>
          <cell r="D2115">
            <v>45.35</v>
          </cell>
        </row>
        <row r="2116">
          <cell r="A2116">
            <v>68512</v>
          </cell>
          <cell r="B2116" t="str">
            <v>PONTO LUZ/TOMADA P/EDIFICIOS PADRAO NORMAL-A PARTIR DO QD</v>
          </cell>
        </row>
        <row r="2117">
          <cell r="A2117" t="str">
            <v>68512/001</v>
          </cell>
          <cell r="B2117" t="str">
            <v>PONTO LUZ/TOMADA P/EDIFICIOS PADRAO NORMAL-A PARTIR DO QD</v>
          </cell>
          <cell r="C2117" t="str">
            <v>UN</v>
          </cell>
          <cell r="D2117">
            <v>48.22</v>
          </cell>
        </row>
        <row r="2118">
          <cell r="A2118">
            <v>68549</v>
          </cell>
          <cell r="B2118" t="str">
            <v>INSTALACAO PONTO LUZ APARENTE SOBRE MADEIRAMENTO, FIO 2,5MM, FITA ISO-</v>
          </cell>
        </row>
        <row r="2119">
          <cell r="B2119" t="str">
            <v>LANTE, BUCHAS DE NYLON E PARAFUSOS, CLEATS E BOCAL DE PORCELANA</v>
          </cell>
        </row>
        <row r="2120">
          <cell r="A2120" t="str">
            <v>68549/001</v>
          </cell>
          <cell r="B2120" t="str">
            <v>INSTALACAO PONTO LUZ APARENTE SOBRE MADEIRAMENTO, FIO 2,5MM, FITA ISOL</v>
          </cell>
          <cell r="C2120" t="str">
            <v>UN</v>
          </cell>
          <cell r="D2120">
            <v>76.05</v>
          </cell>
        </row>
        <row r="2121">
          <cell r="B2121" t="str">
            <v>ANTE, BUCHAS DE NYLON E PARAFUSOS, CLEATS E BOCAL DE PORCELANA</v>
          </cell>
        </row>
        <row r="2122">
          <cell r="A2122">
            <v>68561</v>
          </cell>
          <cell r="B2122" t="str">
            <v>PONTO INTERRUPTOR SOBREPOR APARENTE</v>
          </cell>
        </row>
        <row r="2123">
          <cell r="A2123" t="str">
            <v>68561/001</v>
          </cell>
          <cell r="B2123" t="str">
            <v>PONTO INTERRUPTOR SOBREPOR APARENTE 1 SECAO C/12,00M FIO 2,5MM2</v>
          </cell>
          <cell r="C2123" t="str">
            <v>UN</v>
          </cell>
          <cell r="D2123">
            <v>73.47</v>
          </cell>
        </row>
        <row r="2124">
          <cell r="A2124">
            <v>68612</v>
          </cell>
          <cell r="B2124" t="str">
            <v>PONTO LUZ PAREDE</v>
          </cell>
        </row>
        <row r="2125">
          <cell r="A2125" t="str">
            <v>68612/001</v>
          </cell>
          <cell r="B2125" t="str">
            <v>PONTO LUZ PAREDE (ARANDELA) ELETRODUTO PVC 3/4"</v>
          </cell>
          <cell r="C2125" t="str">
            <v>PT</v>
          </cell>
          <cell r="D2125">
            <v>49.85</v>
          </cell>
        </row>
        <row r="2126">
          <cell r="A2126" t="str">
            <v>68612/002</v>
          </cell>
          <cell r="B2126" t="str">
            <v>PONTO LUZ PAREDE (ARANDELA) ELETRODUTO FERRO ESMALTADO 3/4"</v>
          </cell>
          <cell r="C2126" t="str">
            <v>PT</v>
          </cell>
          <cell r="D2126">
            <v>63.9</v>
          </cell>
        </row>
        <row r="2127">
          <cell r="A2127">
            <v>68613</v>
          </cell>
          <cell r="B2127" t="str">
            <v>PONTO INTERRUPTOR DUPLO SIMPLES/TOMADA ELETR PVC 3/4" - 4X2"</v>
          </cell>
        </row>
        <row r="2128">
          <cell r="A2128" t="str">
            <v>68613/001</v>
          </cell>
          <cell r="B2128" t="str">
            <v>PONTO INTERRUPTOR SIMPLES/TOMADA ELETR PVC 1/2" -4X2"</v>
          </cell>
          <cell r="C2128" t="str">
            <v>PT</v>
          </cell>
          <cell r="D2128">
            <v>61.37</v>
          </cell>
        </row>
        <row r="2129">
          <cell r="A2129" t="str">
            <v>68613/002</v>
          </cell>
          <cell r="B2129" t="str">
            <v>PONTO INTERRUPTOR DUPLO SIMPLES/TOMADA ELETR PVC 3/4" - 4X2"</v>
          </cell>
          <cell r="C2129" t="str">
            <v>PT</v>
          </cell>
          <cell r="D2129">
            <v>68.349999999999994</v>
          </cell>
        </row>
        <row r="2130">
          <cell r="A2130" t="str">
            <v>68613/003</v>
          </cell>
          <cell r="B2130" t="str">
            <v>PONTO INTERRUPTOR SIMPLES/TOMADA ELET FERRO GALV 3/4" -4X2"</v>
          </cell>
          <cell r="C2130" t="str">
            <v>PT</v>
          </cell>
          <cell r="D2130">
            <v>74.64</v>
          </cell>
        </row>
        <row r="2131">
          <cell r="A2131">
            <v>68614</v>
          </cell>
          <cell r="B2131" t="str">
            <v>PONTO TOMADA</v>
          </cell>
        </row>
        <row r="2132">
          <cell r="A2132" t="str">
            <v>68614/001</v>
          </cell>
          <cell r="B2132" t="str">
            <v>PONTO TOMADA 2P UNIV 10A/250V PISO/ELETR PVC 1/2" - 4X2"S/PLACA</v>
          </cell>
          <cell r="C2132" t="str">
            <v>PT</v>
          </cell>
          <cell r="D2132">
            <v>40.5</v>
          </cell>
        </row>
        <row r="2133">
          <cell r="A2133" t="str">
            <v>68614/004</v>
          </cell>
          <cell r="B2133" t="str">
            <v>PONTO TOMADA 2P UNIV 10A/250V PISO/ELETR FERRO GALV 3/4"-4X4"S/PLACA</v>
          </cell>
          <cell r="C2133" t="str">
            <v>PT</v>
          </cell>
          <cell r="D2133">
            <v>72.47</v>
          </cell>
        </row>
        <row r="2134">
          <cell r="A2134" t="str">
            <v>68614/005</v>
          </cell>
          <cell r="B2134" t="str">
            <v>PONTO TOMADA 2P UNIV 10A/250V BAIXA/ELETRODUTO PVC 1/2" - 4X2"C/PLACA</v>
          </cell>
          <cell r="C2134" t="str">
            <v>PT</v>
          </cell>
          <cell r="D2134">
            <v>34.19</v>
          </cell>
        </row>
        <row r="2135">
          <cell r="A2135" t="str">
            <v>68614/006</v>
          </cell>
          <cell r="B2135" t="str">
            <v>PONTO TOMADA 2P UNIV 10A/250V MEIA ALT 100W/ELETRODUTO PVC 1/2" -4X2"C</v>
          </cell>
          <cell r="C2135" t="str">
            <v>PT</v>
          </cell>
          <cell r="D2135">
            <v>39.31</v>
          </cell>
        </row>
        <row r="2136">
          <cell r="B2136" t="str">
            <v>/PLACA</v>
          </cell>
        </row>
        <row r="2137">
          <cell r="A2137" t="str">
            <v>68614/007</v>
          </cell>
          <cell r="B2137" t="str">
            <v>PONTO TOMADA 2P UNIV 10A/250V MEIA ALT APARENTE 100W/ELETR PVC 1/2"-4X</v>
          </cell>
          <cell r="C2137" t="str">
            <v>PT</v>
          </cell>
          <cell r="D2137">
            <v>36.340000000000003</v>
          </cell>
        </row>
        <row r="2138">
          <cell r="B2138" t="str">
            <v>2" C/PLACA</v>
          </cell>
        </row>
        <row r="2139">
          <cell r="A2139" t="str">
            <v>68614/008</v>
          </cell>
          <cell r="B2139" t="str">
            <v>PONTO TOMADA 2P UNIV 10A/250V MEIA ALT 100W/ELETR FERRO ESMALT 3/4"-4X</v>
          </cell>
          <cell r="C2139" t="str">
            <v>PT</v>
          </cell>
          <cell r="D2139">
            <v>57.85</v>
          </cell>
        </row>
        <row r="2140">
          <cell r="A2140" t="str">
            <v>CÓDIGO</v>
          </cell>
          <cell r="B2140" t="str">
            <v>|D E S C R I Ç Ã O                                                   |UN</v>
          </cell>
          <cell r="C2140" t="str">
            <v>IDADE</v>
          </cell>
          <cell r="D2140" t="str">
            <v>|CUSTO TOTAL</v>
          </cell>
        </row>
        <row r="2141">
          <cell r="A2141" t="str">
            <v>ÍNCULO.....:</v>
          </cell>
          <cell r="B2141" t="str">
            <v>NACIONAL CAIXA</v>
          </cell>
        </row>
        <row r="2143">
          <cell r="B2143" t="str">
            <v>2"C/PLACA</v>
          </cell>
        </row>
        <row r="2144">
          <cell r="A2144" t="str">
            <v>68614/009</v>
          </cell>
          <cell r="B2144" t="str">
            <v>PONTO TOMADA 2P UNIV 10A/250V MEIA ALT ATE 600W/ELETR PVC 1/2"- 4X2"C/</v>
          </cell>
          <cell r="C2144" t="str">
            <v>PT</v>
          </cell>
          <cell r="D2144">
            <v>40.659999999999997</v>
          </cell>
        </row>
        <row r="2145">
          <cell r="B2145" t="str">
            <v>PLACA</v>
          </cell>
        </row>
        <row r="2146">
          <cell r="A2146" t="str">
            <v>68614/010</v>
          </cell>
          <cell r="B2146" t="str">
            <v>PONTO TOMADA 2P UNIV 10A/250V ALTA 100W/ELETRODUTO PVC 1/2" - 4X2"C/PL</v>
          </cell>
          <cell r="C2146" t="str">
            <v>PT</v>
          </cell>
          <cell r="D2146">
            <v>43.98</v>
          </cell>
        </row>
        <row r="2147">
          <cell r="B2147" t="str">
            <v>ACA</v>
          </cell>
        </row>
        <row r="2148">
          <cell r="A2148" t="str">
            <v>68614/011</v>
          </cell>
          <cell r="B2148" t="str">
            <v>PONTO TOMADA 2P UNIV 10A/250V ALTA 100W/ELETR FERRO ESMALT 3/4" - 4X2"</v>
          </cell>
          <cell r="C2148" t="str">
            <v>PT</v>
          </cell>
          <cell r="D2148">
            <v>66.42</v>
          </cell>
        </row>
        <row r="2149">
          <cell r="B2149" t="str">
            <v>C/PLACA</v>
          </cell>
        </row>
        <row r="2150">
          <cell r="A2150" t="str">
            <v>68614/012</v>
          </cell>
          <cell r="B2150" t="str">
            <v>PONTO TOMADA 2P UNIV 10A/250V ALTA 100W/ELETR FERRO GALVANIZADO 3/4"-4</v>
          </cell>
          <cell r="C2150" t="str">
            <v>PT</v>
          </cell>
          <cell r="D2150">
            <v>60.69</v>
          </cell>
        </row>
        <row r="2151">
          <cell r="B2151" t="str">
            <v>X2"C/PLACA</v>
          </cell>
        </row>
        <row r="2152">
          <cell r="A2152" t="str">
            <v>68614/013</v>
          </cell>
          <cell r="B2152" t="str">
            <v>PONTO TOMADA 2P UNIV 10A/250V ALTA ATE 600W/ELETR FERRO GALV 3/4"-4X2"</v>
          </cell>
          <cell r="C2152" t="str">
            <v>PT</v>
          </cell>
          <cell r="D2152">
            <v>62.37</v>
          </cell>
        </row>
        <row r="2153">
          <cell r="B2153" t="str">
            <v>C/PLACA</v>
          </cell>
        </row>
        <row r="2154">
          <cell r="A2154" t="str">
            <v>68614/014</v>
          </cell>
          <cell r="B2154" t="str">
            <v>PONTO TOMADA 2P UNIV 10A/250V ALTA ATE 1200W/ELETR FERRO GALV 3/4" -4X</v>
          </cell>
          <cell r="C2154" t="str">
            <v>PT</v>
          </cell>
          <cell r="D2154">
            <v>45.14</v>
          </cell>
        </row>
        <row r="2155">
          <cell r="B2155" t="str">
            <v>2" C/PLACA</v>
          </cell>
        </row>
        <row r="2156">
          <cell r="A2156" t="str">
            <v>68614/015</v>
          </cell>
          <cell r="B2156" t="str">
            <v>PONTO TOMADA 2P UNIV 10A/250V ALTA 1500W/ELETR FERRO GALV 3/4"-4X2"C/P</v>
          </cell>
          <cell r="C2156" t="str">
            <v>PT</v>
          </cell>
          <cell r="D2156">
            <v>68.959999999999994</v>
          </cell>
        </row>
        <row r="2157">
          <cell r="B2157" t="str">
            <v>LACA</v>
          </cell>
        </row>
        <row r="2158">
          <cell r="A2158" t="str">
            <v>68614/016</v>
          </cell>
          <cell r="B2158" t="str">
            <v>PONTO TOMADA 2P UNIV 10A/250V ALTA 4000W/ELETR FERRO GALV 3/4"-4X2"C/P</v>
          </cell>
          <cell r="C2158" t="str">
            <v>PT</v>
          </cell>
          <cell r="D2158">
            <v>176.15</v>
          </cell>
        </row>
        <row r="2159">
          <cell r="B2159" t="str">
            <v>LACA</v>
          </cell>
        </row>
        <row r="2160">
          <cell r="A2160" t="str">
            <v>68614/017</v>
          </cell>
          <cell r="B2160" t="str">
            <v>PONTO TOMADA 3P 20A/250V BAIXA / ELETRODUTO PVC 3/4"/CAIXA 4X2"/PLACA</v>
          </cell>
          <cell r="C2160" t="str">
            <v>PT</v>
          </cell>
          <cell r="D2160">
            <v>108.55</v>
          </cell>
        </row>
        <row r="2161">
          <cell r="A2161">
            <v>68615</v>
          </cell>
          <cell r="B2161" t="str">
            <v>PONTO CAMPAINHA</v>
          </cell>
        </row>
        <row r="2162">
          <cell r="A2162" t="str">
            <v>68615/001</v>
          </cell>
          <cell r="B2162" t="str">
            <v>PONTO PULSADOR CAMPAINHA/ELETRODUTO PVC 1/2" - 4X2"</v>
          </cell>
          <cell r="C2162" t="str">
            <v>PT</v>
          </cell>
          <cell r="D2162">
            <v>57.24</v>
          </cell>
        </row>
        <row r="2163">
          <cell r="A2163" t="str">
            <v>68615/002</v>
          </cell>
          <cell r="B2163" t="str">
            <v>PONTO CIGARRA 50/60HZ /ELETRODUTO PVC 1/2" - 4X2"</v>
          </cell>
          <cell r="C2163" t="str">
            <v>PT</v>
          </cell>
          <cell r="D2163">
            <v>49.74</v>
          </cell>
        </row>
        <row r="2164">
          <cell r="A2164">
            <v>68633</v>
          </cell>
          <cell r="B2164" t="str">
            <v>PONTO DE LUZ (CAIXA, ELETRODUTO, FIOS E INTERRUPTOR)</v>
          </cell>
        </row>
        <row r="2165">
          <cell r="A2165" t="str">
            <v>68633/001</v>
          </cell>
          <cell r="B2165" t="str">
            <v>PONTO DE LUZ (CAIXA, ELETRODUTO, FIOS E INTERRUPTOR)</v>
          </cell>
          <cell r="C2165" t="str">
            <v>UN</v>
          </cell>
          <cell r="D2165">
            <v>66.88</v>
          </cell>
        </row>
        <row r="2166">
          <cell r="A2166" t="str">
            <v>68633/002</v>
          </cell>
          <cell r="B2166" t="str">
            <v>PONTO DE TOMADA (CAIXA, ELETRODUTO, FIOS E TOMADA)</v>
          </cell>
          <cell r="C2166" t="str">
            <v>UN</v>
          </cell>
          <cell r="D2166">
            <v>56.67</v>
          </cell>
        </row>
        <row r="2167">
          <cell r="A2167" t="str">
            <v>68633/003</v>
          </cell>
          <cell r="B2167" t="str">
            <v>PONTO DE TOMADA PARA AR CONDICIONADO (CAIXA, ELETRODUTO, FIOS E TOMADA</v>
          </cell>
          <cell r="C2167" t="str">
            <v>UN</v>
          </cell>
          <cell r="D2167">
            <v>88.74</v>
          </cell>
        </row>
        <row r="2168">
          <cell r="B2168" t="str">
            <v>)</v>
          </cell>
        </row>
        <row r="2169">
          <cell r="A2169">
            <v>68635</v>
          </cell>
          <cell r="B2169" t="str">
            <v>PONTO DE CAMPAINHA EXTERNA (MUSICAL) P/PADRAO NORMAL/ALTO</v>
          </cell>
        </row>
        <row r="2170">
          <cell r="A2170" t="str">
            <v>68635/001</v>
          </cell>
          <cell r="B2170" t="str">
            <v>PONTO TELEFONICO C/FIO P/EDIFICIO PADRAO BAIXO</v>
          </cell>
          <cell r="C2170" t="str">
            <v>UN</v>
          </cell>
          <cell r="D2170">
            <v>21.94</v>
          </cell>
        </row>
        <row r="2171">
          <cell r="A2171" t="str">
            <v>CÓDIGO</v>
          </cell>
          <cell r="B2171" t="str">
            <v>|D E S C R I Ç Ã O                                                   |UN</v>
          </cell>
          <cell r="C2171" t="str">
            <v>IDADE</v>
          </cell>
          <cell r="D2171" t="str">
            <v>|CUSTO TOTAL</v>
          </cell>
        </row>
        <row r="2172">
          <cell r="A2172" t="str">
            <v>ÍNCULO.....:</v>
          </cell>
          <cell r="B2172" t="str">
            <v>NACIONAL CAIXA</v>
          </cell>
        </row>
        <row r="2174">
          <cell r="A2174" t="str">
            <v>68635/002</v>
          </cell>
          <cell r="B2174" t="str">
            <v>PONTO DE CAMPAINHA EXTERNA (MUSICAL) P/PADRAO NORMAL/ALTO</v>
          </cell>
          <cell r="C2174" t="str">
            <v>UN</v>
          </cell>
          <cell r="D2174">
            <v>34.31</v>
          </cell>
        </row>
        <row r="2175">
          <cell r="A2175" t="str">
            <v>68635/003</v>
          </cell>
          <cell r="B2175" t="str">
            <v>PONTO DE TV SECO PARA EDIFICIOS</v>
          </cell>
          <cell r="C2175" t="str">
            <v>UN</v>
          </cell>
          <cell r="D2175">
            <v>18.23</v>
          </cell>
        </row>
        <row r="2176">
          <cell r="A2176" t="str">
            <v>68635/004</v>
          </cell>
          <cell r="B2176" t="str">
            <v>PONTO DE TOMADA P/ CHUVEIRO ELETRICO</v>
          </cell>
          <cell r="C2176" t="str">
            <v>UN</v>
          </cell>
          <cell r="D2176">
            <v>45.61</v>
          </cell>
        </row>
        <row r="2177">
          <cell r="A2177">
            <v>68690</v>
          </cell>
          <cell r="B2177" t="str">
            <v>PONTO INTERRUPTOR</v>
          </cell>
        </row>
        <row r="2178">
          <cell r="A2178" t="str">
            <v>68690/001</v>
          </cell>
          <cell r="B2178" t="str">
            <v>PONTO INTERRUPTOR SIMPLES ELETRODUTO PVC 1/2"- 4X2"</v>
          </cell>
          <cell r="C2178" t="str">
            <v>PT</v>
          </cell>
          <cell r="D2178">
            <v>42.62</v>
          </cell>
        </row>
        <row r="2179">
          <cell r="A2179" t="str">
            <v>68690/002</v>
          </cell>
          <cell r="B2179" t="str">
            <v>PONTO INTERRUPTOR DUPLO SIMPLES ELETR PVC 1/2" - 4X2"</v>
          </cell>
          <cell r="C2179" t="str">
            <v>PT</v>
          </cell>
          <cell r="D2179">
            <v>62.29</v>
          </cell>
        </row>
        <row r="2180">
          <cell r="A2180" t="str">
            <v>68690/003</v>
          </cell>
          <cell r="B2180" t="str">
            <v>PONTO INTERRUPTOR TRIPLO SIMPLES ELETRODUTO PVC 3/4" - 4X2"</v>
          </cell>
          <cell r="C2180" t="str">
            <v>PT</v>
          </cell>
          <cell r="D2180">
            <v>69.86</v>
          </cell>
        </row>
        <row r="2181">
          <cell r="A2181" t="str">
            <v>68690/004</v>
          </cell>
          <cell r="B2181" t="str">
            <v>PONTO INTERRUPTOR SIMPLES ELET FERRO ESMALTADO 3/4" -4X2"</v>
          </cell>
          <cell r="C2181" t="str">
            <v>PT</v>
          </cell>
          <cell r="D2181">
            <v>59.81</v>
          </cell>
        </row>
        <row r="2182">
          <cell r="A2182" t="str">
            <v>68690/005</v>
          </cell>
          <cell r="B2182" t="str">
            <v>PONTO INTERRUPTOR TRIPLO SIMP ELET FERRO ESMALTADO 3/4"-4X2"</v>
          </cell>
          <cell r="C2182" t="str">
            <v>PT</v>
          </cell>
          <cell r="D2182">
            <v>87.6</v>
          </cell>
        </row>
        <row r="2183">
          <cell r="A2183" t="str">
            <v>68690/006</v>
          </cell>
          <cell r="B2183" t="str">
            <v>PONTO INTERRUPTOR SIMPLES ELET FERRO GALV 3/4" - 4X2"</v>
          </cell>
          <cell r="C2183" t="str">
            <v>PT</v>
          </cell>
          <cell r="D2183">
            <v>55.25</v>
          </cell>
        </row>
        <row r="2184">
          <cell r="A2184" t="str">
            <v>68690/007</v>
          </cell>
          <cell r="B2184" t="str">
            <v>PONTO INTERRUPTOR THREE-WAY/ELETRODUTO PVC 3/4" - 4X2"</v>
          </cell>
          <cell r="C2184" t="str">
            <v>PT</v>
          </cell>
          <cell r="D2184">
            <v>152.86000000000001</v>
          </cell>
        </row>
        <row r="2185">
          <cell r="A2185">
            <v>178</v>
          </cell>
          <cell r="B2185" t="str">
            <v>GERADORES</v>
          </cell>
        </row>
        <row r="2186">
          <cell r="A2186">
            <v>71614</v>
          </cell>
          <cell r="B2186" t="str">
            <v>GRUPO GERADOR 40 KVA - MOTOR DIESEL</v>
          </cell>
        </row>
        <row r="2187">
          <cell r="A2187" t="str">
            <v>71614/001</v>
          </cell>
          <cell r="B2187" t="str">
            <v>GRUPO GERADOR 40 KVA MOTOR DIESEL - DEPRECIAÇÃO E JUROS</v>
          </cell>
          <cell r="C2187" t="str">
            <v>H</v>
          </cell>
          <cell r="D2187">
            <v>2.29</v>
          </cell>
        </row>
        <row r="2188">
          <cell r="A2188" t="str">
            <v>71614/002</v>
          </cell>
          <cell r="B2188" t="str">
            <v>GRUPO GERADOR 40 KVA MOTOR DIESEL - MANUTENÇÃO</v>
          </cell>
          <cell r="C2188" t="str">
            <v>H</v>
          </cell>
          <cell r="D2188">
            <v>0.8</v>
          </cell>
        </row>
        <row r="2189">
          <cell r="A2189" t="str">
            <v>71614/003</v>
          </cell>
          <cell r="B2189" t="str">
            <v>GRUPO GERADOR 40 KVA MOTOR DIESEL - MATERIAL NA OPERAÇÃO</v>
          </cell>
          <cell r="C2189" t="str">
            <v>H</v>
          </cell>
          <cell r="D2189">
            <v>20.79</v>
          </cell>
        </row>
        <row r="2190">
          <cell r="A2190" t="str">
            <v>71614/004</v>
          </cell>
          <cell r="B2190" t="str">
            <v>GRUPO GERADOR 40 KVA MOTOR DIESEL - UTILIZAÇÃO OPERATIVA</v>
          </cell>
          <cell r="C2190" t="str">
            <v>CHP</v>
          </cell>
          <cell r="D2190">
            <v>23.89</v>
          </cell>
        </row>
        <row r="2191">
          <cell r="A2191">
            <v>71615</v>
          </cell>
          <cell r="B2191" t="str">
            <v>GRUPO GERADOR 150/170 KVA - MOTOR DIESEL</v>
          </cell>
        </row>
        <row r="2192">
          <cell r="A2192" t="str">
            <v>71615/001</v>
          </cell>
          <cell r="B2192" t="str">
            <v>GRUPO GERADOR 150/170 KVA MOTOR DIESEL - DEPRECIAÇÃO</v>
          </cell>
          <cell r="C2192" t="str">
            <v>H</v>
          </cell>
          <cell r="D2192">
            <v>5.03</v>
          </cell>
        </row>
        <row r="2193">
          <cell r="A2193" t="str">
            <v>71615/002</v>
          </cell>
          <cell r="B2193" t="str">
            <v>GRUPO GERADOR 150/170 KVA MOTOR DIESEL - JUROS</v>
          </cell>
          <cell r="C2193" t="str">
            <v>H</v>
          </cell>
          <cell r="D2193">
            <v>1.89</v>
          </cell>
        </row>
        <row r="2194">
          <cell r="A2194" t="str">
            <v>71615/003</v>
          </cell>
          <cell r="B2194" t="str">
            <v>GRUPO GERADOR 150/170 KVA MOTOR DIESEL - MANUTENÇÃO</v>
          </cell>
          <cell r="C2194" t="str">
            <v>H</v>
          </cell>
          <cell r="D2194">
            <v>2.5099999999999998</v>
          </cell>
        </row>
        <row r="2195">
          <cell r="A2195" t="str">
            <v>71615/004</v>
          </cell>
          <cell r="B2195" t="str">
            <v>GRUPO GERADOR 150/170 KVA MOTOR DIESEL - MATERIAL NA OPERAÇÃO</v>
          </cell>
          <cell r="C2195" t="str">
            <v>H</v>
          </cell>
          <cell r="D2195">
            <v>63.5</v>
          </cell>
        </row>
        <row r="2196">
          <cell r="A2196" t="str">
            <v>71615/005</v>
          </cell>
          <cell r="B2196" t="str">
            <v>GRUPO GERADOR 150/170 KVA MOTOR DIESEL - UTILIZAÇÃO OPERATIVA</v>
          </cell>
          <cell r="C2196" t="str">
            <v>CHP</v>
          </cell>
          <cell r="D2196">
            <v>72.94</v>
          </cell>
        </row>
        <row r="2197">
          <cell r="A2197">
            <v>243</v>
          </cell>
          <cell r="B2197" t="str">
            <v>SISTEMAS DE PROTECAO/ATERRAMENTO</v>
          </cell>
        </row>
        <row r="2198">
          <cell r="A2198">
            <v>68069</v>
          </cell>
          <cell r="B2198" t="str">
            <v>HASTE COPPERWELD 5/8" X 3,0M C/CONECTOR</v>
          </cell>
          <cell r="C2198" t="str">
            <v>UN</v>
          </cell>
          <cell r="D2198">
            <v>32.25</v>
          </cell>
        </row>
        <row r="2199">
          <cell r="A2199">
            <v>68070</v>
          </cell>
          <cell r="B2199" t="str">
            <v>FIO TERRA E ISOLADOR P/PARA-RAIOS TIPO FRANKLIN</v>
          </cell>
          <cell r="C2199" t="str">
            <v>M</v>
          </cell>
          <cell r="D2199">
            <v>23.17</v>
          </cell>
        </row>
        <row r="2200">
          <cell r="A2200">
            <v>244</v>
          </cell>
          <cell r="B2200" t="str">
            <v>SERVICOS DIVERSOS</v>
          </cell>
        </row>
        <row r="2201">
          <cell r="A2201">
            <v>6006</v>
          </cell>
          <cell r="B2201" t="str">
            <v>INSTAL.ELETRICAS/TELEFONICAS - 2Q.37 TIPO "A"/MINIMO, EXCETO PADRAO</v>
          </cell>
          <cell r="C2201" t="str">
            <v>UN</v>
          </cell>
          <cell r="D2201">
            <v>619.16999999999996</v>
          </cell>
        </row>
        <row r="2202">
          <cell r="A2202" t="str">
            <v>CÓDIGO</v>
          </cell>
          <cell r="B2202" t="str">
            <v>|D E S C R I Ç Ã O                                                   |UN</v>
          </cell>
          <cell r="C2202" t="str">
            <v>IDADE</v>
          </cell>
          <cell r="D2202" t="str">
            <v>|CUSTO TOTAL</v>
          </cell>
        </row>
        <row r="2203">
          <cell r="A2203" t="str">
            <v>ÍNCULO.....:</v>
          </cell>
          <cell r="B2203" t="str">
            <v>NACIONAL CAIXA</v>
          </cell>
        </row>
        <row r="2205">
          <cell r="A2205">
            <v>6010</v>
          </cell>
          <cell r="B2205" t="str">
            <v>INSTAL.ELETRICAS/TELEFONICAS - 2Q.37 TIPO "A"/BAIXO, EXCETO PADRAO</v>
          </cell>
          <cell r="C2205" t="str">
            <v>UN</v>
          </cell>
          <cell r="D2205">
            <v>635.79</v>
          </cell>
        </row>
        <row r="2206">
          <cell r="A2206">
            <v>6012</v>
          </cell>
          <cell r="B2206" t="str">
            <v>INSTALACOES ELETRICAS/TELEFONICAS, EXCETO PADRAO - 2Q.39 TIPO "B"</v>
          </cell>
          <cell r="C2206" t="str">
            <v>UN</v>
          </cell>
          <cell r="D2206">
            <v>490.03</v>
          </cell>
        </row>
        <row r="2207">
          <cell r="B2207" t="str">
            <v>PADRAO MINIMO</v>
          </cell>
        </row>
        <row r="2208">
          <cell r="A2208">
            <v>6017</v>
          </cell>
          <cell r="B2208" t="str">
            <v>INSTALACOES ELETRICAS/TELEFONICAS, EXCETO PADRAO - 2Q-39 TIPO "B" PADR</v>
          </cell>
          <cell r="C2208" t="str">
            <v>UN</v>
          </cell>
          <cell r="D2208">
            <v>551.19000000000005</v>
          </cell>
        </row>
        <row r="2209">
          <cell r="B2209" t="str">
            <v>AO BAIXO</v>
          </cell>
        </row>
        <row r="2210">
          <cell r="A2210">
            <v>9535</v>
          </cell>
          <cell r="B2210" t="str">
            <v>INSTALACAO DE CHUVEIRO ELETRICO</v>
          </cell>
          <cell r="C2210" t="str">
            <v>UN</v>
          </cell>
          <cell r="D2210">
            <v>29.38</v>
          </cell>
        </row>
        <row r="2211">
          <cell r="A2211">
            <v>9539</v>
          </cell>
          <cell r="B2211" t="str">
            <v>EXTENSAO DE REDE PUBLICA DE BAIXA TENSAO - MMA</v>
          </cell>
          <cell r="C2211" t="str">
            <v>KM</v>
          </cell>
          <cell r="D2211">
            <v>10965.33</v>
          </cell>
        </row>
        <row r="2212">
          <cell r="A2212">
            <v>9540</v>
          </cell>
          <cell r="B2212" t="str">
            <v>ENTRADA DE ENERGIA - MONOFASICA - 50A</v>
          </cell>
          <cell r="C2212" t="str">
            <v>UN</v>
          </cell>
          <cell r="D2212">
            <v>674.34</v>
          </cell>
        </row>
        <row r="2213">
          <cell r="A2213">
            <v>11503</v>
          </cell>
          <cell r="B2213" t="str">
            <v>INSTALACOES ELETRICAS EQUIPAMENTO COMUNITARIO</v>
          </cell>
        </row>
        <row r="2214">
          <cell r="A2214" t="str">
            <v>11503/001</v>
          </cell>
          <cell r="B2214" t="str">
            <v>INSTALACOES ELETRICAS EQUIPAM. COMUNITARIO EQ-1-60</v>
          </cell>
          <cell r="C2214" t="str">
            <v>UN</v>
          </cell>
          <cell r="D2214">
            <v>623.69000000000005</v>
          </cell>
        </row>
        <row r="2215">
          <cell r="A2215">
            <v>23715</v>
          </cell>
          <cell r="B2215" t="str">
            <v>INSTALACOES ELETRICAS P/RESID EA.1.2Q.38/P. BAIXO</v>
          </cell>
        </row>
        <row r="2216">
          <cell r="A2216" t="str">
            <v>23715/001</v>
          </cell>
          <cell r="B2216" t="str">
            <v>INSTAL.ELETR.P/RESID.1-2Q.38 TIPO "A" PADRAO BAIXO</v>
          </cell>
          <cell r="C2216" t="str">
            <v>UN</v>
          </cell>
          <cell r="D2216">
            <v>718.07</v>
          </cell>
        </row>
        <row r="2217">
          <cell r="A2217">
            <v>23723</v>
          </cell>
          <cell r="B2217" t="str">
            <v>INSTALACOES ELETRICAS P/RESID EB.1.2Q.39/P. MINIMO</v>
          </cell>
        </row>
        <row r="2218">
          <cell r="A2218" t="str">
            <v>23723/001</v>
          </cell>
          <cell r="B2218" t="str">
            <v>INSTALACOES ELETRICAS P/RESIDENCIA EB.1.2Q.39, PADRAO MINIMO</v>
          </cell>
          <cell r="C2218" t="str">
            <v>UN</v>
          </cell>
          <cell r="D2218">
            <v>584.01</v>
          </cell>
        </row>
        <row r="2219">
          <cell r="A2219">
            <v>24272</v>
          </cell>
          <cell r="B2219" t="str">
            <v>INSTALACOES ELETRICAS P/UNIDADE SANITARIA</v>
          </cell>
        </row>
        <row r="2220">
          <cell r="A2220" t="str">
            <v>24272/001</v>
          </cell>
          <cell r="B2220" t="str">
            <v>INSTAL ELETRICA P/US-04, PADRAO MINIMO</v>
          </cell>
          <cell r="C2220" t="str">
            <v>UN</v>
          </cell>
          <cell r="D2220">
            <v>264.17</v>
          </cell>
        </row>
        <row r="2221">
          <cell r="A2221">
            <v>39629</v>
          </cell>
          <cell r="B2221" t="str">
            <v>INSTALACOES ELETRICAS P/RESID EB.1.1Q.32/P. BAIXO</v>
          </cell>
          <cell r="C2221" t="str">
            <v>UN</v>
          </cell>
          <cell r="D2221">
            <v>702.35</v>
          </cell>
        </row>
        <row r="2222">
          <cell r="A2222">
            <v>41598</v>
          </cell>
          <cell r="B2222" t="str">
            <v>ENTRADA PROVISORIA AEREA ENERGIA ELETRICA TRIFASICA 40A POSTE MADEIRA</v>
          </cell>
          <cell r="C2222" t="str">
            <v>UN</v>
          </cell>
          <cell r="D2222">
            <v>578.25</v>
          </cell>
        </row>
        <row r="2223">
          <cell r="A2223">
            <v>41606</v>
          </cell>
          <cell r="B2223" t="str">
            <v>INSTALACOES ELETRICAS GINASIO POLIESPORTIVO (QUADRA DA CIDADANIA)</v>
          </cell>
          <cell r="C2223" t="str">
            <v>UN</v>
          </cell>
          <cell r="D2223">
            <v>14268.53</v>
          </cell>
        </row>
        <row r="2224">
          <cell r="A2224">
            <v>68455</v>
          </cell>
          <cell r="B2224" t="str">
            <v>INSTALACAO ELETRICA P/ EDIFICIO RESIDENCIAL</v>
          </cell>
        </row>
        <row r="2225">
          <cell r="A2225" t="str">
            <v>68455/001</v>
          </cell>
          <cell r="B2225" t="str">
            <v>INSTALACAO ELETRICA P/ EDIFICIO RESIDENCIAL C/ 4 PAVTOS 16 UNID.</v>
          </cell>
          <cell r="C2225" t="str">
            <v>UN</v>
          </cell>
          <cell r="D2225">
            <v>16708.71</v>
          </cell>
        </row>
        <row r="2226">
          <cell r="B2226" t="str">
            <v>H4T-2Q-51,34A AUTOP</v>
          </cell>
        </row>
        <row r="2227">
          <cell r="A2227">
            <v>68458</v>
          </cell>
          <cell r="B2227" t="str">
            <v>INSTALACAO ELETRICA CASA POPULAR COM 31,24M2</v>
          </cell>
        </row>
        <row r="2228">
          <cell r="A2228" t="str">
            <v>68458/001</v>
          </cell>
          <cell r="B2228" t="str">
            <v>INSTALACAO ELETRICA CASA POPULAR COM 31,24M2</v>
          </cell>
          <cell r="C2228" t="str">
            <v>UN</v>
          </cell>
          <cell r="D2228">
            <v>585.65</v>
          </cell>
        </row>
        <row r="2229">
          <cell r="A2229" t="str">
            <v>68458/002</v>
          </cell>
          <cell r="B2229" t="str">
            <v>INSTAL.ELETRICAS/TELEFONICAS - 1Q.32 TIPO "B"/BAIXO, EXCETO PADRAO</v>
          </cell>
          <cell r="C2229" t="str">
            <v>UN</v>
          </cell>
          <cell r="D2229">
            <v>442.73</v>
          </cell>
        </row>
        <row r="2230">
          <cell r="A2230">
            <v>68470</v>
          </cell>
          <cell r="B2230" t="str">
            <v>INSTALACAO ELETRICA CASA TERREA 47,36M2</v>
          </cell>
        </row>
        <row r="2231">
          <cell r="A2231" t="str">
            <v>68470/001</v>
          </cell>
          <cell r="B2231" t="str">
            <v>INSTALACAO ELETRICA CASA TERREA 47,36M2</v>
          </cell>
          <cell r="C2231" t="str">
            <v>UN</v>
          </cell>
          <cell r="D2231">
            <v>1074.93</v>
          </cell>
        </row>
        <row r="2232">
          <cell r="A2232">
            <v>68474</v>
          </cell>
          <cell r="B2232" t="str">
            <v>INSTALACAO ELETRICA CASA TERREA POPULAR - 41,67M2</v>
          </cell>
        </row>
        <row r="2233">
          <cell r="A2233" t="str">
            <v>CÓDIGO</v>
          </cell>
          <cell r="B2233" t="str">
            <v>|D E S C R I Ç Ã O                                                   |UN</v>
          </cell>
          <cell r="C2233" t="str">
            <v>IDADE</v>
          </cell>
          <cell r="D2233" t="str">
            <v>|CUSTO TOTAL</v>
          </cell>
        </row>
        <row r="2234">
          <cell r="A2234" t="str">
            <v>ÍNCULO.....:</v>
          </cell>
          <cell r="B2234" t="str">
            <v>NACIONAL CAIXA</v>
          </cell>
        </row>
        <row r="2236">
          <cell r="A2236" t="str">
            <v>68474/001</v>
          </cell>
          <cell r="B2236" t="str">
            <v>INSTALACAO ELETRICA CASA TERREA POPULAR - 41,67M2</v>
          </cell>
          <cell r="C2236" t="str">
            <v>UN</v>
          </cell>
          <cell r="D2236">
            <v>599.59</v>
          </cell>
        </row>
        <row r="2237">
          <cell r="A2237">
            <v>68478</v>
          </cell>
          <cell r="B2237" t="str">
            <v>INSTALACAO/FORNEC PADRAO DE ENTRADA ENERGIA ELETRICA</v>
          </cell>
        </row>
        <row r="2238">
          <cell r="A2238" t="str">
            <v>68478/001</v>
          </cell>
          <cell r="B2238" t="str">
            <v>MONOFASICO, POSTE DE CONCRETO CIRCULAR, 200KG, H = 7M</v>
          </cell>
          <cell r="C2238" t="str">
            <v>UN</v>
          </cell>
          <cell r="D2238">
            <v>618.32000000000005</v>
          </cell>
        </row>
        <row r="2239">
          <cell r="A2239">
            <v>68495</v>
          </cell>
          <cell r="B2239" t="str">
            <v>EQUIPAMENTO DE RECALQUE (2 ELETROBOMBAS) INCLUSIVE CASA DE BOMBAS</v>
          </cell>
        </row>
        <row r="2240">
          <cell r="A2240" t="str">
            <v>68495/001</v>
          </cell>
          <cell r="B2240" t="str">
            <v>EQUIPAMENTO DE RECALQUE (2 ELETROBOMBAS) INCLUSIVE CASA DE BOMBAS</v>
          </cell>
          <cell r="C2240" t="str">
            <v>UN</v>
          </cell>
          <cell r="D2240">
            <v>1537.46</v>
          </cell>
        </row>
        <row r="2241">
          <cell r="A2241">
            <v>68496</v>
          </cell>
          <cell r="B2241" t="str">
            <v>FIACAO E TUBO DE PVC PARA EQUIPAMENTO DE RECALQUE</v>
          </cell>
        </row>
        <row r="2242">
          <cell r="A2242" t="str">
            <v>68496/001</v>
          </cell>
          <cell r="B2242" t="str">
            <v>FIACAO E TUBO DE PVC PARA EQUIPAMENTO DE RECALQUE</v>
          </cell>
          <cell r="C2242" t="str">
            <v>UN</v>
          </cell>
          <cell r="D2242">
            <v>354.71</v>
          </cell>
        </row>
        <row r="2243">
          <cell r="A2243">
            <v>68542</v>
          </cell>
          <cell r="B2243" t="str">
            <v>INSTALACAO/FORNEC PADRAO DE ENTRADA ENERGIA ELETRICA</v>
          </cell>
        </row>
        <row r="2244">
          <cell r="A2244" t="str">
            <v>68542/001</v>
          </cell>
          <cell r="B2244" t="str">
            <v>INSTALACAO/FORNEC PADRAO DE ENTRADA ENERGIA ELETRICA POLIFASICO, POSTE</v>
          </cell>
          <cell r="C2244" t="str">
            <v>UN</v>
          </cell>
          <cell r="D2244">
            <v>504.68</v>
          </cell>
        </row>
        <row r="2245">
          <cell r="B2245" t="str">
            <v>METALICO GALV 3"X5,0M COMPLETO</v>
          </cell>
        </row>
        <row r="2246">
          <cell r="A2246">
            <v>68627</v>
          </cell>
          <cell r="B2246" t="str">
            <v>INSTALACOES ELETRICAS DO PAVIMENTO TERREO</v>
          </cell>
        </row>
        <row r="2247">
          <cell r="A2247" t="str">
            <v>68627/001</v>
          </cell>
          <cell r="B2247" t="str">
            <v>INSTALACOES ELETRICAS DO PAVIMENTO TERREO</v>
          </cell>
          <cell r="C2247" t="str">
            <v>UN</v>
          </cell>
          <cell r="D2247">
            <v>5069.42</v>
          </cell>
        </row>
        <row r="2248">
          <cell r="A2248" t="str">
            <v>68627/002</v>
          </cell>
          <cell r="B2248" t="str">
            <v>INSTALACOES ELETRICAS DO PRIMEIRO PAVIMENTO</v>
          </cell>
          <cell r="C2248" t="str">
            <v>UN</v>
          </cell>
          <cell r="D2248">
            <v>4841.68</v>
          </cell>
        </row>
        <row r="2249">
          <cell r="A2249" t="str">
            <v>68627/003</v>
          </cell>
          <cell r="B2249" t="str">
            <v>INSTALACOES ELETRICAS DO SEGUNDO PAVIMENTO</v>
          </cell>
          <cell r="C2249" t="str">
            <v>UN</v>
          </cell>
          <cell r="D2249">
            <v>4841.32</v>
          </cell>
        </row>
        <row r="2250">
          <cell r="A2250" t="str">
            <v>68627/004</v>
          </cell>
          <cell r="B2250" t="str">
            <v>INSTALACOES ELETRICAS DO TERCEIRO PAVIMENTO</v>
          </cell>
          <cell r="C2250" t="str">
            <v>UN</v>
          </cell>
          <cell r="D2250">
            <v>4841.32</v>
          </cell>
        </row>
        <row r="2251">
          <cell r="A2251">
            <v>68674</v>
          </cell>
          <cell r="B2251" t="str">
            <v>INSTALACOES ELETRICAS P/ CASA POPULAR - KIT PROJETO</v>
          </cell>
        </row>
        <row r="2252">
          <cell r="A2252" t="str">
            <v>68674/001</v>
          </cell>
          <cell r="B2252" t="str">
            <v>INSTALACOES ELETRICAS P/ CASA POPULAR - KIT PROJETO 1 (2 PAVTOS-44 M2)</v>
          </cell>
          <cell r="C2252" t="str">
            <v>UN</v>
          </cell>
          <cell r="D2252">
            <v>964.89</v>
          </cell>
        </row>
        <row r="2253">
          <cell r="A2253" t="str">
            <v>68674/002</v>
          </cell>
          <cell r="B2253" t="str">
            <v>INSTALACOES ELETRICAS P/ CASA POPULAR - KIT PROJETO 2 (2 PAVTOS- 35,80</v>
          </cell>
          <cell r="C2253" t="str">
            <v>UN</v>
          </cell>
          <cell r="D2253">
            <v>952.79</v>
          </cell>
        </row>
        <row r="2254">
          <cell r="B2254" t="str">
            <v>M2)</v>
          </cell>
        </row>
        <row r="2255">
          <cell r="A2255" t="str">
            <v>68674/003</v>
          </cell>
          <cell r="B2255" t="str">
            <v>INSTALACOES ELETRICAS P/ CASA POPULAR - KIT PROJETO 3 (1 PAVTO- 34,20</v>
          </cell>
          <cell r="C2255" t="str">
            <v>UN</v>
          </cell>
          <cell r="D2255">
            <v>719.7</v>
          </cell>
        </row>
        <row r="2256">
          <cell r="B2256" t="str">
            <v>M2)</v>
          </cell>
        </row>
        <row r="2257">
          <cell r="A2257" t="str">
            <v>68674/004</v>
          </cell>
          <cell r="B2257" t="str">
            <v>INSTALACOES ELETRICAS P/ CASA POPULAR - KIT PROJETO 4 (1 PAVTO- 33,82</v>
          </cell>
          <cell r="C2257" t="str">
            <v>UN</v>
          </cell>
          <cell r="D2257">
            <v>684.28</v>
          </cell>
        </row>
        <row r="2258">
          <cell r="B2258" t="str">
            <v>M2)</v>
          </cell>
        </row>
        <row r="2259">
          <cell r="A2259" t="str">
            <v>68674/005</v>
          </cell>
          <cell r="B2259" t="str">
            <v>INSTALACOES ELETRICAS P/ CASA POPULAR - KIT PROJETO 5 (1 PAVTO -45,16</v>
          </cell>
          <cell r="C2259" t="str">
            <v>UN</v>
          </cell>
          <cell r="D2259">
            <v>751.84</v>
          </cell>
        </row>
        <row r="2260">
          <cell r="B2260" t="str">
            <v>M2)</v>
          </cell>
        </row>
        <row r="2261">
          <cell r="A2261" t="str">
            <v>68674/006</v>
          </cell>
          <cell r="B2261" t="str">
            <v>INSTALACOES ELETRICAS P/ CASA POPULAR - KIT PROJETO 6 (1 PAVTO -34,38</v>
          </cell>
          <cell r="C2261" t="str">
            <v>UN</v>
          </cell>
          <cell r="D2261">
            <v>751.85</v>
          </cell>
        </row>
        <row r="2262">
          <cell r="B2262" t="str">
            <v>M2)</v>
          </cell>
        </row>
        <row r="2263">
          <cell r="A2263" t="str">
            <v>68674/007</v>
          </cell>
          <cell r="B2263" t="str">
            <v>INSTALACOES ELETRICAS P/ CASA POPULAR - KIT PROJETO 7 (1 PAVTO- 37,26</v>
          </cell>
          <cell r="C2263" t="str">
            <v>UN</v>
          </cell>
          <cell r="D2263">
            <v>760.16</v>
          </cell>
        </row>
        <row r="2264">
          <cell r="A2264" t="str">
            <v>CÓDIGO</v>
          </cell>
          <cell r="B2264" t="str">
            <v>|D E S C R I Ç Ã O                                                   |UN</v>
          </cell>
          <cell r="C2264" t="str">
            <v>IDADE</v>
          </cell>
          <cell r="D2264" t="str">
            <v>|CUSTO TOTAL</v>
          </cell>
        </row>
        <row r="2265">
          <cell r="A2265" t="str">
            <v>ÍNCULO.....:</v>
          </cell>
          <cell r="B2265" t="str">
            <v>NACIONAL CAIXA</v>
          </cell>
        </row>
        <row r="2267">
          <cell r="B2267" t="str">
            <v>M2)</v>
          </cell>
        </row>
        <row r="2268">
          <cell r="A2268" t="str">
            <v>68674/008</v>
          </cell>
          <cell r="B2268" t="str">
            <v>INSTALACOES ELETRICAS P/ CASA POPULAR - KIT PROJETO 8 (1 PAVTO- 39,83</v>
          </cell>
          <cell r="C2268" t="str">
            <v>UN</v>
          </cell>
          <cell r="D2268">
            <v>743.35</v>
          </cell>
        </row>
        <row r="2269">
          <cell r="B2269" t="str">
            <v>M2)</v>
          </cell>
        </row>
        <row r="2270">
          <cell r="A2270">
            <v>270</v>
          </cell>
          <cell r="B2270" t="str">
            <v>CHAVES EM GERAL/FUSIVEIS E CONECTORES</v>
          </cell>
        </row>
        <row r="2271">
          <cell r="A2271">
            <v>71533</v>
          </cell>
          <cell r="B2271" t="str">
            <v>CHAVE GUARDA MOTOR TRIFÁSICA 7,5/10 CV, 220V,  CHAVE MAGNÉTICA COM REL</v>
          </cell>
          <cell r="C2271" t="str">
            <v>UN</v>
          </cell>
          <cell r="D2271">
            <v>391.29</v>
          </cell>
        </row>
        <row r="2272">
          <cell r="B2272" t="str">
            <v>É TERMICO, BOTOEIRA LIGA - DESLIGA. FORNECIMENTO E COLOCAÇÃO.</v>
          </cell>
        </row>
        <row r="2273">
          <cell r="A2273" t="str">
            <v>INES</v>
          </cell>
          <cell r="B2273" t="str">
            <v>INSTALACOES ESPECIAIS</v>
          </cell>
        </row>
        <row r="2274">
          <cell r="A2274">
            <v>186</v>
          </cell>
          <cell r="B2274" t="str">
            <v>INCENDIO</v>
          </cell>
        </row>
        <row r="2275">
          <cell r="A2275">
            <v>23703</v>
          </cell>
          <cell r="B2275" t="str">
            <v>INSTALACAO INCENDIO</v>
          </cell>
        </row>
        <row r="2276">
          <cell r="A2276" t="str">
            <v>23703/001</v>
          </cell>
          <cell r="B2276" t="str">
            <v>INSTALACAO INCENDIO PRUMADAS PR5-2Q-T</v>
          </cell>
          <cell r="C2276" t="str">
            <v>UN</v>
          </cell>
          <cell r="D2276">
            <v>10880.41</v>
          </cell>
        </row>
        <row r="2277">
          <cell r="A2277" t="str">
            <v>23703/002</v>
          </cell>
          <cell r="B2277" t="str">
            <v>INSTALACAO INCENDIO CAIXAS EQUIPAMENTOS PR5-2Q-T</v>
          </cell>
          <cell r="C2277" t="str">
            <v>UN</v>
          </cell>
          <cell r="D2277">
            <v>7336.59</v>
          </cell>
        </row>
        <row r="2278">
          <cell r="A2278" t="str">
            <v>23703/003</v>
          </cell>
          <cell r="B2278" t="str">
            <v>INSTALACAO INCENDIO PRESSURIZACAO PR5-2Q-T</v>
          </cell>
          <cell r="C2278" t="str">
            <v>UN</v>
          </cell>
          <cell r="D2278">
            <v>2855.39</v>
          </cell>
        </row>
        <row r="2279">
          <cell r="A2279" t="str">
            <v>23703/004</v>
          </cell>
          <cell r="B2279" t="str">
            <v>INSTALACOES DE INCENDIO P/ EDIFICIO RESIDENCIAL C/ 4 PAVTOS 16 UNID.</v>
          </cell>
          <cell r="C2279" t="str">
            <v>UN</v>
          </cell>
          <cell r="D2279">
            <v>4118.67</v>
          </cell>
        </row>
        <row r="2280">
          <cell r="A2280" t="str">
            <v>23703/005</v>
          </cell>
          <cell r="B2280" t="str">
            <v>INSTALACAO INCENDIO H4T-2Q-51,34 AUTOP</v>
          </cell>
          <cell r="C2280" t="str">
            <v>UN</v>
          </cell>
          <cell r="D2280">
            <v>5915.75</v>
          </cell>
        </row>
        <row r="2281">
          <cell r="A2281">
            <v>68638</v>
          </cell>
          <cell r="B2281" t="str">
            <v>EXTINTOR DE AGUA PRESSURIZADA - AP - 10L</v>
          </cell>
        </row>
        <row r="2282">
          <cell r="A2282" t="str">
            <v>68638/001</v>
          </cell>
          <cell r="B2282" t="str">
            <v>HIDRANTE DE COLUNA COMPLETO</v>
          </cell>
          <cell r="C2282" t="str">
            <v>UN</v>
          </cell>
          <cell r="D2282">
            <v>648.54</v>
          </cell>
        </row>
        <row r="2283">
          <cell r="A2283" t="str">
            <v>68638/002</v>
          </cell>
          <cell r="B2283" t="str">
            <v>EXTINTOR DE PO QUIMICO SECO - 4 KG</v>
          </cell>
          <cell r="C2283" t="str">
            <v>UN</v>
          </cell>
          <cell r="D2283">
            <v>86.12</v>
          </cell>
        </row>
        <row r="2284">
          <cell r="A2284" t="str">
            <v>68638/003</v>
          </cell>
          <cell r="B2284" t="str">
            <v>EXTINTOR DE AGUA PRESSURIZADA - AP - 10L</v>
          </cell>
          <cell r="C2284" t="str">
            <v>UN</v>
          </cell>
          <cell r="D2284">
            <v>97.47</v>
          </cell>
        </row>
        <row r="2285">
          <cell r="A2285">
            <v>187</v>
          </cell>
          <cell r="B2285" t="str">
            <v>TELEFONE</v>
          </cell>
        </row>
        <row r="2286">
          <cell r="A2286">
            <v>11544</v>
          </cell>
          <cell r="B2286" t="str">
            <v>PONTOS DE TELEFONE - ELETRODUTO DE PVC</v>
          </cell>
        </row>
        <row r="2287">
          <cell r="A2287" t="str">
            <v>11544/001</v>
          </cell>
          <cell r="B2287" t="str">
            <v>INSTALACAO PVC PONTO SECO P/TELEFONE C/5 VARAS DE ELETRODUTO PVC 3/4"</v>
          </cell>
          <cell r="C2287" t="str">
            <v>UN</v>
          </cell>
          <cell r="D2287">
            <v>129.11000000000001</v>
          </cell>
        </row>
        <row r="2288">
          <cell r="B2288" t="str">
            <v>CONEXOES E CAIXA.</v>
          </cell>
        </row>
        <row r="2289">
          <cell r="A2289">
            <v>23704</v>
          </cell>
          <cell r="B2289" t="str">
            <v>INSTALACAO TELEFONICA</v>
          </cell>
        </row>
        <row r="2290">
          <cell r="A2290" t="str">
            <v>23704/001</v>
          </cell>
          <cell r="B2290" t="str">
            <v>INSTALACAO TELEFONICA PR5-2Q-T INCL REDE SUBTERRANEA E LIGACAO PREDIAL</v>
          </cell>
          <cell r="C2290" t="str">
            <v>UN</v>
          </cell>
          <cell r="D2290">
            <v>4346.0600000000004</v>
          </cell>
        </row>
        <row r="2291">
          <cell r="A2291" t="str">
            <v>23704/002</v>
          </cell>
          <cell r="B2291" t="str">
            <v>INSTALACAO TELEFONICA EQ-1-60</v>
          </cell>
          <cell r="C2291" t="str">
            <v>UN</v>
          </cell>
          <cell r="D2291">
            <v>50.6</v>
          </cell>
        </row>
        <row r="2292">
          <cell r="A2292" t="str">
            <v>23704/003</v>
          </cell>
          <cell r="B2292" t="str">
            <v>INSTALACOES TELEFONICAS P/ EDIFICIO RESIDENCIAL C/ 4 PAVTOS 16 UNID.</v>
          </cell>
          <cell r="C2292" t="str">
            <v>UN</v>
          </cell>
          <cell r="D2292">
            <v>2458.16</v>
          </cell>
        </row>
        <row r="2293">
          <cell r="A2293">
            <v>68071</v>
          </cell>
          <cell r="B2293" t="str">
            <v>INSTALACAO TELEFONICA P/PREDIO RESIDENCIAL 4PAV</v>
          </cell>
          <cell r="C2293" t="str">
            <v>UN</v>
          </cell>
          <cell r="D2293">
            <v>4633.5</v>
          </cell>
        </row>
        <row r="2294">
          <cell r="A2294">
            <v>68486</v>
          </cell>
          <cell r="B2294" t="str">
            <v>ELETRODUTOS PARA INSTALACOES TELEFONICAS</v>
          </cell>
        </row>
        <row r="2295">
          <cell r="A2295" t="str">
            <v>CÓDIGO</v>
          </cell>
          <cell r="B2295" t="str">
            <v>|D E S C R I Ç Ã O                                                   |UN</v>
          </cell>
          <cell r="C2295" t="str">
            <v>IDADE</v>
          </cell>
          <cell r="D2295" t="str">
            <v>|CUSTO TOTAL</v>
          </cell>
        </row>
        <row r="2296">
          <cell r="A2296" t="str">
            <v>ÍNCULO.....:</v>
          </cell>
          <cell r="B2296" t="str">
            <v>NACIONAL CAIXA</v>
          </cell>
        </row>
        <row r="2298">
          <cell r="A2298" t="str">
            <v>68486/001</v>
          </cell>
          <cell r="B2298" t="str">
            <v>ELETRODUTOS PARA INSTALACOES TELEFONICAS</v>
          </cell>
          <cell r="C2298" t="str">
            <v>UN</v>
          </cell>
          <cell r="D2298">
            <v>360.58</v>
          </cell>
        </row>
        <row r="2299">
          <cell r="A2299">
            <v>68487</v>
          </cell>
          <cell r="B2299" t="str">
            <v>PE-A.43 - PONTO DE TOMADA PARA TELEFONE</v>
          </cell>
        </row>
        <row r="2300">
          <cell r="A2300" t="str">
            <v>68487/001</v>
          </cell>
          <cell r="B2300" t="str">
            <v>PONTO DE TOMADA PARA TELEFONE</v>
          </cell>
          <cell r="C2300" t="str">
            <v>UN</v>
          </cell>
          <cell r="D2300">
            <v>64.56</v>
          </cell>
        </row>
        <row r="2301">
          <cell r="A2301">
            <v>200</v>
          </cell>
          <cell r="B2301" t="str">
            <v>PARA RAIOS</v>
          </cell>
        </row>
        <row r="2302">
          <cell r="A2302">
            <v>8260</v>
          </cell>
          <cell r="B2302" t="str">
            <v>INSTALACAO PARA-RAIOS P/RESERVATORIO</v>
          </cell>
          <cell r="C2302" t="str">
            <v>UN</v>
          </cell>
          <cell r="D2302">
            <v>1565.12</v>
          </cell>
        </row>
        <row r="2303">
          <cell r="A2303">
            <v>23701</v>
          </cell>
          <cell r="B2303" t="str">
            <v>INSTALACAO PARA-RAIOS</v>
          </cell>
        </row>
        <row r="2304">
          <cell r="A2304" t="str">
            <v>23701/001</v>
          </cell>
          <cell r="B2304" t="str">
            <v>INSTALACAO PARA-RAIOS PR5-2Q-T</v>
          </cell>
          <cell r="C2304" t="str">
            <v>UN</v>
          </cell>
          <cell r="D2304">
            <v>296.06</v>
          </cell>
        </row>
        <row r="2305">
          <cell r="A2305">
            <v>274</v>
          </cell>
          <cell r="B2305" t="str">
            <v>GAS</v>
          </cell>
        </row>
        <row r="2306">
          <cell r="A2306">
            <v>23698</v>
          </cell>
          <cell r="B2306" t="str">
            <v>INSTALACAO GAS</v>
          </cell>
        </row>
        <row r="2307">
          <cell r="A2307" t="str">
            <v>23698/001</v>
          </cell>
          <cell r="B2307" t="str">
            <v>INSTALACAO GAS PR5-2Q-T INCL ARMARIO MEDIDORES E LIGACAO PREDIAL</v>
          </cell>
          <cell r="C2307" t="str">
            <v>UN</v>
          </cell>
          <cell r="D2307">
            <v>16139.55</v>
          </cell>
        </row>
        <row r="2308">
          <cell r="A2308" t="str">
            <v>23698/002</v>
          </cell>
          <cell r="B2308" t="str">
            <v>INSTALACOES GAS CENTRAL P/ EDIFICIO RESIDENCIAL C/ 4 PAVTOS 16 UNID.</v>
          </cell>
          <cell r="C2308" t="str">
            <v>UN</v>
          </cell>
          <cell r="D2308">
            <v>2753.25</v>
          </cell>
        </row>
        <row r="2309">
          <cell r="B2309" t="str">
            <v>UMA CENTRAL POR BLOCO COM 16 PONTOS</v>
          </cell>
        </row>
        <row r="2310">
          <cell r="A2310">
            <v>312</v>
          </cell>
          <cell r="B2310" t="str">
            <v>BOMBAS P/INSTALACAO PREDIAL</v>
          </cell>
        </row>
        <row r="2311">
          <cell r="A2311">
            <v>56921</v>
          </cell>
          <cell r="B2311" t="str">
            <v>INSTALACAO BOMBAS RECALQUE</v>
          </cell>
        </row>
        <row r="2312">
          <cell r="A2312" t="str">
            <v>56921/001</v>
          </cell>
          <cell r="B2312" t="str">
            <v>INSTALACAO BOMBAS RECALQUE PR5-2Q-T</v>
          </cell>
          <cell r="C2312" t="str">
            <v>UN</v>
          </cell>
          <cell r="D2312">
            <v>2871.19</v>
          </cell>
        </row>
        <row r="2313">
          <cell r="A2313" t="str">
            <v>INHI</v>
          </cell>
          <cell r="B2313" t="str">
            <v>INSTALACOES HIDRO SANITARIAS</v>
          </cell>
        </row>
        <row r="2314">
          <cell r="A2314">
            <v>179</v>
          </cell>
          <cell r="B2314" t="str">
            <v>FORNEC. E ASSENTAMENTO DE TUBOS P/INSTALACAO DOMICILIAR</v>
          </cell>
        </row>
        <row r="2315">
          <cell r="A2315">
            <v>8259</v>
          </cell>
          <cell r="B2315" t="str">
            <v>FORN/ASSENTAMENTO TUBO PVC PERFURADO P/DRENO 150MM</v>
          </cell>
          <cell r="C2315" t="str">
            <v>M</v>
          </cell>
          <cell r="D2315">
            <v>47.9</v>
          </cell>
        </row>
        <row r="2316">
          <cell r="A2316">
            <v>24174</v>
          </cell>
          <cell r="B2316" t="str">
            <v>FORN/ASSENTAM TUBO ACO GALV.C/ COSTURA DN 1/2 POL INCLUSIVE CONEXOES</v>
          </cell>
        </row>
        <row r="2317">
          <cell r="A2317" t="str">
            <v>24174/001</v>
          </cell>
          <cell r="B2317" t="str">
            <v>FORN./ASSENTAM. TUBO ACO GALV. C/ COSTURA DN 15 MM</v>
          </cell>
          <cell r="C2317" t="str">
            <v>M</v>
          </cell>
          <cell r="D2317">
            <v>12.61</v>
          </cell>
        </row>
        <row r="2318">
          <cell r="A2318">
            <v>24189</v>
          </cell>
          <cell r="B2318" t="str">
            <v>FORN./ASSENTAM. TUBO FOFO SERIE HL DN 75, INCL CONEXOES</v>
          </cell>
        </row>
        <row r="2319">
          <cell r="A2319" t="str">
            <v>24189/001</v>
          </cell>
          <cell r="B2319" t="str">
            <v>FORN./ASSENTAM. TUBO FOFO SERIE HL DN 75 INCL CONEXOES</v>
          </cell>
          <cell r="C2319" t="str">
            <v>M</v>
          </cell>
          <cell r="D2319">
            <v>168.15</v>
          </cell>
        </row>
        <row r="2320">
          <cell r="A2320">
            <v>24192</v>
          </cell>
          <cell r="B2320" t="str">
            <v>FORN/ASSENTAM. TUBO PVC BRANCO ESGOTO DN 50 INCLUSIVE CONEXOES</v>
          </cell>
        </row>
        <row r="2321">
          <cell r="A2321" t="str">
            <v>24192/001</v>
          </cell>
          <cell r="B2321" t="str">
            <v>FORN./ASSENTAM. TUBO PVC BRANCO ESGOTO DN 50 COM CONEXOES</v>
          </cell>
          <cell r="C2321" t="str">
            <v>M</v>
          </cell>
          <cell r="D2321">
            <v>17.05</v>
          </cell>
        </row>
        <row r="2322">
          <cell r="A2322">
            <v>24193</v>
          </cell>
          <cell r="B2322" t="str">
            <v>FORN./ASSENTAM. TUBO PVC BRANCO ESGOTO DN 75 INCLUSIVE CONEXOES</v>
          </cell>
        </row>
        <row r="2323">
          <cell r="A2323" t="str">
            <v>24193/001</v>
          </cell>
          <cell r="B2323" t="str">
            <v>FORN./ASSENTAM. TUBO PVC BRANCO ESGOTO DN 75 COM CONEXOES</v>
          </cell>
          <cell r="C2323" t="str">
            <v>M</v>
          </cell>
          <cell r="D2323">
            <v>23.07</v>
          </cell>
        </row>
        <row r="2324">
          <cell r="A2324">
            <v>24194</v>
          </cell>
          <cell r="B2324" t="str">
            <v>FORN./ASSENTAM. TUBO PVC BRANCO ESGOTO DN 100 INCLUSIVE CONEXOES</v>
          </cell>
        </row>
        <row r="2325">
          <cell r="A2325" t="str">
            <v>24194/001</v>
          </cell>
          <cell r="B2325" t="str">
            <v>FORN./ASSENTAM. TUBO PVC BRANCO ESGOTO DN 100 COM CONEXOES</v>
          </cell>
          <cell r="C2325" t="str">
            <v>M</v>
          </cell>
          <cell r="D2325">
            <v>24.83</v>
          </cell>
        </row>
        <row r="2326">
          <cell r="A2326" t="str">
            <v>CÓDIGO</v>
          </cell>
          <cell r="B2326" t="str">
            <v>|D E S C R I Ç Ã O                                                   |UN</v>
          </cell>
          <cell r="C2326" t="str">
            <v>IDADE</v>
          </cell>
          <cell r="D2326" t="str">
            <v>|CUSTO TOTAL</v>
          </cell>
        </row>
        <row r="2327">
          <cell r="A2327" t="str">
            <v>ÍNCULO.....:</v>
          </cell>
          <cell r="B2327" t="str">
            <v>NACIONAL CAIXA</v>
          </cell>
        </row>
        <row r="2329">
          <cell r="A2329">
            <v>24195</v>
          </cell>
          <cell r="B2329" t="str">
            <v>FORN./ASSENTAM. TUBO PVC BRANCO ESGOTO DN 150 INCLUSIVE CONEXOES</v>
          </cell>
        </row>
        <row r="2330">
          <cell r="A2330" t="str">
            <v>24195/001</v>
          </cell>
          <cell r="B2330" t="str">
            <v>FORN./ASSENTAM. TUBO PVC BRANCO ESGOTO DN 150</v>
          </cell>
          <cell r="C2330" t="str">
            <v>M</v>
          </cell>
          <cell r="D2330">
            <v>49.85</v>
          </cell>
        </row>
        <row r="2331">
          <cell r="A2331">
            <v>24220</v>
          </cell>
          <cell r="B2331" t="str">
            <v>FORN/ASSENT. TUBO FOFO K7/K9 JE DN 200MM</v>
          </cell>
        </row>
        <row r="2332">
          <cell r="A2332" t="str">
            <v>24220/001</v>
          </cell>
          <cell r="B2332" t="str">
            <v>FORN/ASSENT TUBO FOFO J7/K9 JE DN 200 MM</v>
          </cell>
          <cell r="C2332" t="str">
            <v>M</v>
          </cell>
          <cell r="D2332">
            <v>289.55</v>
          </cell>
        </row>
        <row r="2333">
          <cell r="A2333">
            <v>24221</v>
          </cell>
          <cell r="B2333" t="str">
            <v>FORN/ASSENT. TUBO FOFO K7/K9 JE DN 300MM</v>
          </cell>
        </row>
        <row r="2334">
          <cell r="A2334" t="str">
            <v>24221/001</v>
          </cell>
          <cell r="B2334" t="str">
            <v>FORN/ASSENT TUBO FOFO K7/K9 JE DN 300 MM</v>
          </cell>
          <cell r="C2334" t="str">
            <v>M</v>
          </cell>
          <cell r="D2334">
            <v>459.14</v>
          </cell>
        </row>
        <row r="2335">
          <cell r="A2335">
            <v>24230</v>
          </cell>
          <cell r="B2335" t="str">
            <v>FORN./ASSENTAM. TUBO PVC REFORCADO P/ESGOTO DN 150</v>
          </cell>
        </row>
        <row r="2336">
          <cell r="A2336" t="str">
            <v>24230/001</v>
          </cell>
          <cell r="B2336" t="str">
            <v>FORN./ASSENTAM. TUBO PVC REFORCADO P/ESGOTO DN 150MM</v>
          </cell>
          <cell r="C2336" t="str">
            <v>M</v>
          </cell>
          <cell r="D2336">
            <v>43.91</v>
          </cell>
        </row>
        <row r="2337">
          <cell r="A2337">
            <v>24241</v>
          </cell>
          <cell r="B2337" t="str">
            <v>FORN/ASSENT. TUBO PVC ESGOTO JS DN 40 MM INCLUSIVE CONEXOES</v>
          </cell>
        </row>
        <row r="2338">
          <cell r="A2338" t="str">
            <v>24241/001</v>
          </cell>
          <cell r="B2338" t="str">
            <v>FORN/ASSENT. TUBO PVC ESGOTO JS DN 40 MM COM CONEXOES</v>
          </cell>
          <cell r="C2338" t="str">
            <v>M</v>
          </cell>
          <cell r="D2338">
            <v>12.22</v>
          </cell>
        </row>
        <row r="2339">
          <cell r="A2339">
            <v>40727</v>
          </cell>
          <cell r="B2339" t="str">
            <v>FORN/ASSENTAMENTO TUBO PVC JS DN 75MM, INCL. CONEXOES</v>
          </cell>
          <cell r="C2339" t="str">
            <v>M</v>
          </cell>
          <cell r="D2339">
            <v>36.57</v>
          </cell>
        </row>
        <row r="2340">
          <cell r="A2340">
            <v>40733</v>
          </cell>
          <cell r="B2340" t="str">
            <v>FORN./ASSENTAM. TUBO ACO GALV. C/ COSTURA 1" INCL CONEXOES</v>
          </cell>
          <cell r="C2340" t="str">
            <v>M</v>
          </cell>
          <cell r="D2340">
            <v>36.89</v>
          </cell>
        </row>
        <row r="2341">
          <cell r="A2341">
            <v>40734</v>
          </cell>
          <cell r="B2341" t="str">
            <v>FORN/ASSENTAM TUBO ACO GALV. C/COSTURA DN 1.1/4" INCLUSIVE CONEXOES</v>
          </cell>
          <cell r="C2341" t="str">
            <v>M</v>
          </cell>
          <cell r="D2341">
            <v>51.72</v>
          </cell>
        </row>
        <row r="2342">
          <cell r="A2342">
            <v>40735</v>
          </cell>
          <cell r="B2342" t="str">
            <v>FORN/ASSENTAM TUBO ACO GALV. C/COSTURA DN 1.1/2" INCL CONEXOES</v>
          </cell>
          <cell r="C2342" t="str">
            <v>M</v>
          </cell>
          <cell r="D2342">
            <v>55.53</v>
          </cell>
        </row>
        <row r="2343">
          <cell r="A2343">
            <v>40736</v>
          </cell>
          <cell r="B2343" t="str">
            <v>FORN/ASSENTAM TUBO ACO GALV.C/ COSTURA DN 2" INCL CONEXOES</v>
          </cell>
          <cell r="C2343" t="str">
            <v>M</v>
          </cell>
          <cell r="D2343">
            <v>72.739999999999995</v>
          </cell>
        </row>
        <row r="2344">
          <cell r="A2344">
            <v>40737</v>
          </cell>
          <cell r="B2344" t="str">
            <v>FORN/ASSENTAM TUBO ACO GALV. C/COSTURA DN 2.1/2" INCL  CONEXOES</v>
          </cell>
          <cell r="C2344" t="str">
            <v>M</v>
          </cell>
          <cell r="D2344">
            <v>91.95</v>
          </cell>
        </row>
        <row r="2345">
          <cell r="A2345">
            <v>40738</v>
          </cell>
          <cell r="B2345" t="str">
            <v>FORN/ASSENTAM TUBO ACO GALV. C/COSTURA DN 3" INCL  CONEXOES</v>
          </cell>
          <cell r="C2345" t="str">
            <v>M</v>
          </cell>
          <cell r="D2345">
            <v>98.22</v>
          </cell>
        </row>
        <row r="2346">
          <cell r="A2346">
            <v>40739</v>
          </cell>
          <cell r="B2346" t="str">
            <v>FORN/ASSENTAM TUBO ACO GALV.C/ COSTURA DN 4" INCL CONEXOES</v>
          </cell>
          <cell r="C2346" t="str">
            <v>M</v>
          </cell>
          <cell r="D2346">
            <v>144.82</v>
          </cell>
        </row>
        <row r="2347">
          <cell r="A2347">
            <v>40740</v>
          </cell>
          <cell r="B2347" t="str">
            <v>FORN/ASSENTAM TUBO ACO GALV. C/COSTURA DN 6" INCL CONEXOES</v>
          </cell>
          <cell r="C2347" t="str">
            <v>M</v>
          </cell>
          <cell r="D2347">
            <v>36.159999999999997</v>
          </cell>
        </row>
        <row r="2348">
          <cell r="A2348">
            <v>40741</v>
          </cell>
          <cell r="B2348" t="str">
            <v>FORN/ASSENTAM. TUBO PVC SOLDAVEL MARRON DN 25MM, INCL. CONEXOES</v>
          </cell>
          <cell r="C2348" t="str">
            <v>M</v>
          </cell>
          <cell r="D2348">
            <v>8.59</v>
          </cell>
        </row>
        <row r="2349">
          <cell r="A2349">
            <v>40742</v>
          </cell>
          <cell r="B2349" t="str">
            <v>FORN/ASSENTAM. TUBO PVC SOLDAVEL MARRON DN 32MM, INCL. CONEXOES</v>
          </cell>
          <cell r="C2349" t="str">
            <v>M</v>
          </cell>
          <cell r="D2349">
            <v>12.88</v>
          </cell>
        </row>
        <row r="2350">
          <cell r="A2350">
            <v>40743</v>
          </cell>
          <cell r="B2350" t="str">
            <v>FORN/ASSENTAM. TUBO PVC SOLDAVEL MARRON DN 40MM, INCL. CONEXOES</v>
          </cell>
          <cell r="C2350" t="str">
            <v>M</v>
          </cell>
          <cell r="D2350">
            <v>16.02</v>
          </cell>
        </row>
        <row r="2351">
          <cell r="A2351">
            <v>40744</v>
          </cell>
          <cell r="B2351" t="str">
            <v>FORN/ASSENTAM. TUBO PVC SOLDAVEL MARRON DN 50MM, INCL. CONEXOES</v>
          </cell>
          <cell r="C2351" t="str">
            <v>M</v>
          </cell>
          <cell r="D2351">
            <v>18.260000000000002</v>
          </cell>
        </row>
        <row r="2352">
          <cell r="A2352">
            <v>40745</v>
          </cell>
          <cell r="B2352" t="str">
            <v>FORN/ASSENTAM. TUBO PVC SOLDAVEL MARRON DN 60MM, INCL. CONEXOES</v>
          </cell>
          <cell r="C2352" t="str">
            <v>M</v>
          </cell>
          <cell r="D2352">
            <v>28.3</v>
          </cell>
        </row>
        <row r="2353">
          <cell r="A2353">
            <v>40746</v>
          </cell>
          <cell r="B2353" t="str">
            <v>FORN/ASSENTAM. TUBO PVC SOLDAVEL MARRON DN 85MM, INCL. CONEXOES</v>
          </cell>
          <cell r="C2353" t="str">
            <v>M</v>
          </cell>
          <cell r="D2353">
            <v>49.62</v>
          </cell>
        </row>
        <row r="2354">
          <cell r="A2354">
            <v>40748</v>
          </cell>
          <cell r="B2354" t="str">
            <v>FORN./ASSENTAM. TUBO FOFO SERIE HL DN 100 INCL CONEXOES</v>
          </cell>
          <cell r="C2354" t="str">
            <v>M</v>
          </cell>
          <cell r="D2354">
            <v>268.12</v>
          </cell>
        </row>
        <row r="2355">
          <cell r="A2355">
            <v>40749</v>
          </cell>
          <cell r="B2355" t="str">
            <v>FORN./ASSENTAM. TUBO FOFO SERIE HL DN 150 INCL CONEXOES</v>
          </cell>
          <cell r="C2355" t="str">
            <v>M</v>
          </cell>
          <cell r="D2355">
            <v>282.08</v>
          </cell>
        </row>
        <row r="2356">
          <cell r="A2356">
            <v>40754</v>
          </cell>
          <cell r="B2356" t="str">
            <v>FORN./ASSENTAM. TUBO FOFO SERIE HL DN 50, INCL CONEXOES</v>
          </cell>
          <cell r="C2356" t="str">
            <v>M</v>
          </cell>
          <cell r="D2356">
            <v>126.43</v>
          </cell>
        </row>
        <row r="2357">
          <cell r="A2357" t="str">
            <v>CÓDIGO</v>
          </cell>
          <cell r="B2357" t="str">
            <v>|D E S C R I Ç Ã O                                                   |UN</v>
          </cell>
          <cell r="C2357" t="str">
            <v>IDADE</v>
          </cell>
          <cell r="D2357" t="str">
            <v>|CUSTO TOTAL</v>
          </cell>
        </row>
        <row r="2358">
          <cell r="A2358" t="str">
            <v>ÍNCULO.....:</v>
          </cell>
          <cell r="B2358" t="str">
            <v>NACIONAL CAIXA</v>
          </cell>
        </row>
        <row r="2360">
          <cell r="A2360">
            <v>40781</v>
          </cell>
          <cell r="B2360" t="str">
            <v>ASSENTAMENTO TUBO ACO GALVANIZADO C/COSTURA DN 300</v>
          </cell>
          <cell r="C2360" t="str">
            <v>M</v>
          </cell>
          <cell r="D2360">
            <v>36.25</v>
          </cell>
        </row>
        <row r="2361">
          <cell r="A2361">
            <v>40787</v>
          </cell>
          <cell r="B2361" t="str">
            <v>FORN./ASSENTAM. TUBO PVC REFORCADO P/ESGOTO DN 100</v>
          </cell>
          <cell r="C2361" t="str">
            <v>M</v>
          </cell>
          <cell r="D2361">
            <v>24.43</v>
          </cell>
        </row>
        <row r="2362">
          <cell r="A2362">
            <v>40789</v>
          </cell>
          <cell r="B2362" t="str">
            <v>FORN/ASSENT TUBO ACO CARBONO SCH.40 DN 6" INCL. CONEXOES</v>
          </cell>
          <cell r="C2362" t="str">
            <v>M</v>
          </cell>
          <cell r="D2362">
            <v>6933.71</v>
          </cell>
        </row>
        <row r="2363">
          <cell r="A2363">
            <v>40790</v>
          </cell>
          <cell r="B2363" t="str">
            <v>FORN/ASSENT TUBO ACO CARBONO SCH.40 DN 4", INCL. CONEXOES</v>
          </cell>
          <cell r="C2363" t="str">
            <v>M</v>
          </cell>
          <cell r="D2363">
            <v>179.72</v>
          </cell>
        </row>
        <row r="2364">
          <cell r="A2364">
            <v>40791</v>
          </cell>
          <cell r="B2364" t="str">
            <v>FORN/ASSENT TUBO ACO CARBONO SCH.40 DN 3", INCL. CONEXOES</v>
          </cell>
          <cell r="C2364" t="str">
            <v>M</v>
          </cell>
          <cell r="D2364">
            <v>121.77</v>
          </cell>
        </row>
        <row r="2365">
          <cell r="A2365">
            <v>40792</v>
          </cell>
          <cell r="B2365" t="str">
            <v>FORN/ASSENT TUBO ACO CARBONO SCH.40 DN 2.1/2" INCL. CONEXOES</v>
          </cell>
          <cell r="C2365" t="str">
            <v>M</v>
          </cell>
          <cell r="D2365">
            <v>108.56</v>
          </cell>
        </row>
        <row r="2366">
          <cell r="A2366">
            <v>40793</v>
          </cell>
          <cell r="B2366" t="str">
            <v>FORN/ASSENT TUBO ACO CARBONO SCH.40 DN 2" INCL. CONEXOES</v>
          </cell>
          <cell r="C2366" t="str">
            <v>M</v>
          </cell>
          <cell r="D2366">
            <v>98.42</v>
          </cell>
        </row>
        <row r="2367">
          <cell r="A2367">
            <v>68517</v>
          </cell>
          <cell r="B2367" t="str">
            <v>FORNECIMENTO E ASSENTAMENTO DE TUBO DE PVC ROSCAVEL</v>
          </cell>
        </row>
        <row r="2368">
          <cell r="A2368" t="str">
            <v>68517/001</v>
          </cell>
          <cell r="B2368" t="str">
            <v>FORNECIMENTO/ASSENTAMENTO DE TUBO DE PVC ROSCAVEL 3" + CONEXOES + FIO</v>
          </cell>
          <cell r="C2368" t="str">
            <v>M</v>
          </cell>
          <cell r="D2368">
            <v>50.19</v>
          </cell>
        </row>
        <row r="2369">
          <cell r="B2369" t="str">
            <v>BAHIA</v>
          </cell>
        </row>
        <row r="2370">
          <cell r="A2370" t="str">
            <v>68517/002</v>
          </cell>
          <cell r="B2370" t="str">
            <v>TUBO DE PVC ROSCÁVEL PARA ÁGUA FRIA, DIAM.= 1', INCLUÍDO EMENDAS E CON</v>
          </cell>
          <cell r="C2370" t="str">
            <v>M</v>
          </cell>
          <cell r="D2370">
            <v>8.5</v>
          </cell>
        </row>
        <row r="2371">
          <cell r="B2371" t="str">
            <v>EXÕES - EXCLUÍDO ABERTURA / FECHAMENTO DE RASGO.- FORNEC. E ASSENTAMEN</v>
          </cell>
        </row>
        <row r="2372">
          <cell r="B2372" t="str">
            <v>TO.</v>
          </cell>
        </row>
        <row r="2373">
          <cell r="A2373">
            <v>68518</v>
          </cell>
          <cell r="B2373" t="str">
            <v>FORNECIMENTO E ASSENTAMENTO DE TUBO DE PVC SOLDAVEL</v>
          </cell>
        </row>
        <row r="2374">
          <cell r="A2374" t="str">
            <v>68518/001</v>
          </cell>
          <cell r="B2374" t="str">
            <v>FORNECIMENTO/ASSENTAMENTO DE TUBO DE PVC DN 100MM P/RAMAL EXTERNO DE E</v>
          </cell>
          <cell r="C2374" t="str">
            <v>M</v>
          </cell>
          <cell r="D2374">
            <v>18.89</v>
          </cell>
        </row>
        <row r="2375">
          <cell r="B2375" t="str">
            <v>SGOTO</v>
          </cell>
        </row>
        <row r="2376">
          <cell r="A2376">
            <v>68616</v>
          </cell>
          <cell r="B2376" t="str">
            <v>TUBO COBRE CLASSE E D= 15MM EXCL CONEXOES EMENDAS ABERTURA E FECHAMEN</v>
          </cell>
        </row>
        <row r="2377">
          <cell r="B2377" t="str">
            <v>TO DE RASGO E ISOLAMENTO - FORNECIMENTO E ASSENTAMENTO</v>
          </cell>
        </row>
        <row r="2378">
          <cell r="A2378" t="str">
            <v>68616/001</v>
          </cell>
          <cell r="B2378" t="str">
            <v>TUBO COBRE CLASSE E D= 15MM EXCL CONEXOES EMENDAS ABERTURA E FECHAMEN</v>
          </cell>
          <cell r="C2378" t="str">
            <v>M</v>
          </cell>
          <cell r="D2378">
            <v>9.34</v>
          </cell>
        </row>
        <row r="2379">
          <cell r="B2379" t="str">
            <v>TO DE RASGO E ISOLAMENTO - FORNECIMENTO E ASSENTAMENTO</v>
          </cell>
        </row>
        <row r="2380">
          <cell r="A2380" t="str">
            <v>68616/002</v>
          </cell>
          <cell r="B2380" t="str">
            <v>TUBO COBRE CLASSE E D= 22MM EXCL CONEXOES EMENDAS ABERTURA E FECHAMEN</v>
          </cell>
          <cell r="C2380" t="str">
            <v>M</v>
          </cell>
          <cell r="D2380">
            <v>12.48</v>
          </cell>
        </row>
        <row r="2381">
          <cell r="B2381" t="str">
            <v>TO DE RASGO E ISOLAMENTO - FORNECIMENTO E ASSENTAMENTO</v>
          </cell>
        </row>
        <row r="2382">
          <cell r="A2382" t="str">
            <v>68616/003</v>
          </cell>
          <cell r="B2382" t="str">
            <v>TUBO COBRE CLASSE E D= 28MM EXCL CONEXOES EMENDAS ABERTURA E FACHAMEN</v>
          </cell>
          <cell r="C2382" t="str">
            <v>M</v>
          </cell>
          <cell r="D2382">
            <v>14.84</v>
          </cell>
        </row>
        <row r="2383">
          <cell r="B2383" t="str">
            <v>TO DE RASGOS E ISOLAMENTO - FORNECIMENTO E ASSENTAMENTO</v>
          </cell>
        </row>
        <row r="2384">
          <cell r="A2384" t="str">
            <v>68616/004</v>
          </cell>
          <cell r="B2384" t="str">
            <v>TUBO COBRE CLASSE E D= 35MM EXCL CONEXOES EMENDAS ABERTURA E FECHAMEN</v>
          </cell>
          <cell r="C2384" t="str">
            <v>M</v>
          </cell>
          <cell r="D2384">
            <v>21.28</v>
          </cell>
        </row>
        <row r="2385">
          <cell r="B2385" t="str">
            <v>TO RASGOS E ISOLAMENTO - FORNECIMENTO E ASSENTAMENTO</v>
          </cell>
        </row>
        <row r="2386">
          <cell r="A2386" t="str">
            <v>68616/005</v>
          </cell>
          <cell r="B2386" t="str">
            <v>TUBO COBRE CLASSE E D= 42MM EXCL CONEXOES EMENDAS ABERTURA E FECHAMEN</v>
          </cell>
          <cell r="C2386" t="str">
            <v>M</v>
          </cell>
          <cell r="D2386">
            <v>33.42</v>
          </cell>
        </row>
        <row r="2387">
          <cell r="B2387" t="str">
            <v>TO DE RASGOS E ISOLAMENTO - FORNECIMENTO E ASSENTAMENTO</v>
          </cell>
        </row>
        <row r="2388">
          <cell r="A2388" t="str">
            <v>CÓDIGO</v>
          </cell>
          <cell r="B2388" t="str">
            <v>|D E S C R I Ç Ã O                                                   |UN</v>
          </cell>
          <cell r="C2388" t="str">
            <v>IDADE</v>
          </cell>
          <cell r="D2388" t="str">
            <v>|CUSTO TOTAL</v>
          </cell>
        </row>
        <row r="2389">
          <cell r="A2389" t="str">
            <v>ÍNCULO.....:</v>
          </cell>
          <cell r="B2389" t="str">
            <v>NACIONAL CAIXA</v>
          </cell>
        </row>
        <row r="2391">
          <cell r="A2391" t="str">
            <v>68616/006</v>
          </cell>
          <cell r="B2391" t="str">
            <v>TUBO COBRE CLASSE E D= 54MM EXCL CONEXOES EMENDAS ABERTURA E FECHAMEN</v>
          </cell>
          <cell r="C2391" t="str">
            <v>M</v>
          </cell>
          <cell r="D2391">
            <v>41.15</v>
          </cell>
        </row>
        <row r="2392">
          <cell r="B2392" t="str">
            <v>TO DE RASGOS E ISOLAMENTO - FORNECIMENTO E ASSENTAMENTO</v>
          </cell>
        </row>
        <row r="2393">
          <cell r="A2393" t="str">
            <v>68616/007</v>
          </cell>
          <cell r="B2393" t="str">
            <v>TUBO COBRE CLASSE E D= 66MM EXCL CONEXOES EMENDAS ABERTURA E FECHAMEN</v>
          </cell>
          <cell r="C2393" t="str">
            <v>M</v>
          </cell>
          <cell r="D2393">
            <v>57.07</v>
          </cell>
        </row>
        <row r="2394">
          <cell r="B2394" t="str">
            <v>TO DE RASGOS E ISOLAMENTO - FORNECIMENTO E ASSENTAMENTO</v>
          </cell>
        </row>
        <row r="2395">
          <cell r="A2395" t="str">
            <v>68616/008</v>
          </cell>
          <cell r="B2395" t="str">
            <v>TUBO COBRE CLASSE E D= 79MM EXCL CONEXOES EMENDAS ABERTURA E FECHAMEN</v>
          </cell>
          <cell r="C2395" t="str">
            <v>M</v>
          </cell>
          <cell r="D2395">
            <v>80.489999999999995</v>
          </cell>
        </row>
        <row r="2396">
          <cell r="B2396" t="str">
            <v>TO DE RASGOS E ISOLAMENTO - FORNECIMENTO E ASSENTAMENTO</v>
          </cell>
        </row>
        <row r="2397">
          <cell r="A2397" t="str">
            <v>68616/009</v>
          </cell>
          <cell r="B2397" t="str">
            <v>TUBO COBRE CLASSE E D=104MM EXCL CONEXOES EMENDAS ABERTURA E FECHAMEN</v>
          </cell>
          <cell r="C2397" t="str">
            <v>M</v>
          </cell>
          <cell r="D2397">
            <v>114.79</v>
          </cell>
        </row>
        <row r="2398">
          <cell r="B2398" t="str">
            <v>TO DE RASGO E ISOLAMENTO - FORNECIMENTO E ASSENTAMENTO</v>
          </cell>
        </row>
        <row r="2399">
          <cell r="A2399">
            <v>68639</v>
          </cell>
          <cell r="B2399" t="str">
            <v>FORNECIMENTO E ASSENTAMENTO DE TUBO DE PVC SOLDAVEL</v>
          </cell>
        </row>
        <row r="2400">
          <cell r="A2400" t="str">
            <v>68639/001</v>
          </cell>
          <cell r="B2400" t="str">
            <v>FORNECIMENTO/ASSENTAMENTO DE TUBO DE QUEDA/VENTILACAO P/ESGOTO PREDIAL</v>
          </cell>
          <cell r="C2400" t="str">
            <v>M</v>
          </cell>
          <cell r="D2400">
            <v>15.61</v>
          </cell>
        </row>
        <row r="2401">
          <cell r="B2401" t="str">
            <v>EM PVC 75 MM</v>
          </cell>
        </row>
        <row r="2402">
          <cell r="A2402" t="str">
            <v>68639/002</v>
          </cell>
          <cell r="B2402" t="str">
            <v>FORNECIMENTO/ASSENTAMENTO DE TUBO DE QUEDA/VENTILACAO P/ESGOTO PREDIAL</v>
          </cell>
          <cell r="C2402" t="str">
            <v>M</v>
          </cell>
          <cell r="D2402">
            <v>17.25</v>
          </cell>
        </row>
        <row r="2403">
          <cell r="B2403" t="str">
            <v>EM PVC DN 100 MM</v>
          </cell>
        </row>
        <row r="2404">
          <cell r="A2404" t="str">
            <v>68639/003</v>
          </cell>
          <cell r="B2404" t="str">
            <v>PONTO DE ESGOTO - PAR</v>
          </cell>
          <cell r="C2404" t="str">
            <v>PT</v>
          </cell>
          <cell r="D2404">
            <v>59.2</v>
          </cell>
        </row>
        <row r="2405">
          <cell r="A2405">
            <v>180</v>
          </cell>
          <cell r="B2405" t="str">
            <v>CONEXOES</v>
          </cell>
        </row>
        <row r="2406">
          <cell r="A2406">
            <v>68617</v>
          </cell>
          <cell r="B2406" t="str">
            <v>COTOVELO COBRE</v>
          </cell>
        </row>
        <row r="2407">
          <cell r="A2407" t="str">
            <v>68617/001</v>
          </cell>
          <cell r="B2407" t="str">
            <v>COTOVELO COBRE 22MM  (3/4")  C/JUNTA SOLDADA</v>
          </cell>
          <cell r="C2407" t="str">
            <v>UN</v>
          </cell>
          <cell r="D2407">
            <v>6.28</v>
          </cell>
        </row>
        <row r="2408">
          <cell r="A2408" t="str">
            <v>68617/002</v>
          </cell>
          <cell r="B2408" t="str">
            <v>COTOVELO COBRE 28MM  ( 1" )  C/JUNTA SOLDADA</v>
          </cell>
          <cell r="C2408" t="str">
            <v>UN</v>
          </cell>
          <cell r="D2408">
            <v>7.72</v>
          </cell>
        </row>
        <row r="2409">
          <cell r="A2409" t="str">
            <v>68617/003</v>
          </cell>
          <cell r="B2409" t="str">
            <v>COTOVELO COBRE 35MM (1 1/4") C/JUNTA SOLDADA</v>
          </cell>
          <cell r="C2409" t="str">
            <v>UN</v>
          </cell>
          <cell r="D2409">
            <v>18.05</v>
          </cell>
        </row>
        <row r="2410">
          <cell r="A2410" t="str">
            <v>68617/004</v>
          </cell>
          <cell r="B2410" t="str">
            <v>COTOVELO COBRE 15MM  (1/2")  C/JUNTA SOLDADA</v>
          </cell>
          <cell r="C2410" t="str">
            <v>UN</v>
          </cell>
          <cell r="D2410">
            <v>4.03</v>
          </cell>
        </row>
        <row r="2411">
          <cell r="A2411">
            <v>68618</v>
          </cell>
          <cell r="B2411" t="str">
            <v>LUVA COBRE</v>
          </cell>
        </row>
        <row r="2412">
          <cell r="A2412" t="str">
            <v>68618/001</v>
          </cell>
          <cell r="B2412" t="str">
            <v>LUVA COBRE  22MM (3/4")</v>
          </cell>
          <cell r="C2412" t="str">
            <v>UN</v>
          </cell>
          <cell r="D2412">
            <v>4.08</v>
          </cell>
        </row>
        <row r="2413">
          <cell r="A2413" t="str">
            <v>68618/002</v>
          </cell>
          <cell r="B2413" t="str">
            <v>LUVA COBRE  35MM (1 1/4")</v>
          </cell>
          <cell r="C2413" t="str">
            <v>UN</v>
          </cell>
          <cell r="D2413">
            <v>11.75</v>
          </cell>
        </row>
        <row r="2414">
          <cell r="A2414">
            <v>181</v>
          </cell>
          <cell r="B2414" t="str">
            <v>CAIXAS D'DAGUA, DE INSPECAO E DE GORDURA</v>
          </cell>
        </row>
        <row r="2415">
          <cell r="A2415">
            <v>6171</v>
          </cell>
          <cell r="B2415" t="str">
            <v>TAMPA CONCRETO ARMADO 60X60X0,05M P/CX DIVERSAS</v>
          </cell>
          <cell r="C2415" t="str">
            <v>UN</v>
          </cell>
          <cell r="D2415">
            <v>17.47</v>
          </cell>
        </row>
        <row r="2416">
          <cell r="A2416">
            <v>11788</v>
          </cell>
          <cell r="B2416" t="str">
            <v>CAIXA GORDURA PVC</v>
          </cell>
        </row>
        <row r="2417">
          <cell r="A2417" t="str">
            <v>11788/001</v>
          </cell>
          <cell r="B2417" t="str">
            <v>CAIXA GORDURA PVC 250X230X75MM C/TAMPA PVC</v>
          </cell>
          <cell r="C2417" t="str">
            <v>UN</v>
          </cell>
          <cell r="D2417">
            <v>48.1</v>
          </cell>
        </row>
        <row r="2418">
          <cell r="A2418">
            <v>24239</v>
          </cell>
          <cell r="B2418" t="str">
            <v>CAIXA DE PASSAGEM (INSPECAO) PRE-MOLDADA DN 60 CM</v>
          </cell>
        </row>
        <row r="2419">
          <cell r="A2419" t="str">
            <v>CÓDIGO</v>
          </cell>
          <cell r="B2419" t="str">
            <v>|D E S C R I Ç Ã O                                                   |UN</v>
          </cell>
          <cell r="C2419" t="str">
            <v>IDADE</v>
          </cell>
          <cell r="D2419" t="str">
            <v>|CUSTO TOTAL</v>
          </cell>
        </row>
        <row r="2420">
          <cell r="A2420" t="str">
            <v>ÍNCULO.....:</v>
          </cell>
          <cell r="B2420" t="str">
            <v>NACIONAL CAIXA</v>
          </cell>
        </row>
        <row r="2422">
          <cell r="A2422" t="str">
            <v>24239/001</v>
          </cell>
          <cell r="B2422" t="str">
            <v>CAIXA DE PASSAGEM (INSPECAO) EM CONCRETO PRE-MOLDADO DN 60CM</v>
          </cell>
          <cell r="C2422" t="str">
            <v>UN</v>
          </cell>
          <cell r="D2422">
            <v>78.239999999999995</v>
          </cell>
        </row>
        <row r="2423">
          <cell r="A2423" t="str">
            <v>24239/002</v>
          </cell>
          <cell r="B2423" t="str">
            <v>CAIXA DE INSPEÇÃO EM ANEL DE CONCRETO PRÉ MOLDADO, COM 950MMDE ALTURA</v>
          </cell>
          <cell r="C2423" t="str">
            <v>UN</v>
          </cell>
          <cell r="D2423">
            <v>85.13</v>
          </cell>
        </row>
        <row r="2424">
          <cell r="B2424" t="str">
            <v>TOTAL.OS ANÉIS TERÃO ESP=50MM, DIAM.=600MM.EXCLUSIVE TAMPÃO E ESCAVAÇÃ</v>
          </cell>
        </row>
        <row r="2425">
          <cell r="B2425" t="str">
            <v>O.</v>
          </cell>
        </row>
        <row r="2426">
          <cell r="A2426">
            <v>26307</v>
          </cell>
          <cell r="B2426" t="str">
            <v>CAIXA D AGUA EM FIBROCIMENTO SEM COLOCACA</v>
          </cell>
        </row>
        <row r="2427">
          <cell r="A2427" t="str">
            <v>26307/001</v>
          </cell>
          <cell r="B2427" t="str">
            <v>RESERVATORIO DE CIMENTO-AMIANTO P/500L C/TAMPA-FORNECIMENTO</v>
          </cell>
          <cell r="C2427" t="str">
            <v>UN</v>
          </cell>
          <cell r="D2427">
            <v>128.99</v>
          </cell>
        </row>
        <row r="2428">
          <cell r="A2428" t="str">
            <v>26307/002</v>
          </cell>
          <cell r="B2428" t="str">
            <v>RESERVATORIO DE CIMENTO AMIANTO P/1000L C/TAMPA - FORNECIMENTO SEM INS</v>
          </cell>
          <cell r="C2428" t="str">
            <v>UN</v>
          </cell>
          <cell r="D2428">
            <v>268.5</v>
          </cell>
        </row>
        <row r="2429">
          <cell r="B2429" t="str">
            <v>TALACAO</v>
          </cell>
        </row>
        <row r="2430">
          <cell r="A2430">
            <v>26308</v>
          </cell>
          <cell r="B2430" t="str">
            <v>COLOCACAO DE CAIXA D AGUA QQ MATERIAL, EXCLUSIVE CAIX</v>
          </cell>
        </row>
        <row r="2431">
          <cell r="A2431" t="str">
            <v>26308/001</v>
          </cell>
          <cell r="B2431" t="str">
            <v>COLOCACAO RESERVATORIO 250L QUALQUER MATERIAL INCLUSIVE PECAS DE APOIO</v>
          </cell>
          <cell r="C2431" t="str">
            <v>UN</v>
          </cell>
          <cell r="D2431">
            <v>182.15</v>
          </cell>
        </row>
        <row r="2432">
          <cell r="B2432" t="str">
            <v>EM ALVENARIA DE MADEIRA SERRADA E FLANGES DE LIGACAO HIDRAULICA EXCL</v>
          </cell>
        </row>
        <row r="2433">
          <cell r="B2433" t="str">
            <v>FORNECIMENTO DO RESERVATORIO</v>
          </cell>
        </row>
        <row r="2434">
          <cell r="A2434" t="str">
            <v>26308/002</v>
          </cell>
          <cell r="B2434" t="str">
            <v>COLOCACAO RESERVATORIO 500L QUALQUER MATERIAL INCLUSIVE PECAS DE APOIO</v>
          </cell>
          <cell r="C2434" t="str">
            <v>UN</v>
          </cell>
          <cell r="D2434">
            <v>212.7</v>
          </cell>
        </row>
        <row r="2435">
          <cell r="B2435" t="str">
            <v>EM ALVENARIA E MADEIRA SERRADA E FLANGES DE LIGACAO HIDRAULICA EXCLUS</v>
          </cell>
        </row>
        <row r="2436">
          <cell r="B2436" t="str">
            <v>IVE FORNECIMENTO DE RESERVATORIO</v>
          </cell>
        </row>
        <row r="2437">
          <cell r="A2437" t="str">
            <v>26308/003</v>
          </cell>
          <cell r="B2437" t="str">
            <v>COLOCACAO RESERVATORIO 1000L QUALQUER MATERIAL INCLUSIVE PECAS DE APOI</v>
          </cell>
          <cell r="C2437" t="str">
            <v>UN</v>
          </cell>
          <cell r="D2437">
            <v>239.22</v>
          </cell>
        </row>
        <row r="2438">
          <cell r="B2438" t="str">
            <v>O EM ALVENARIA E MADEIRA SERRADA E FLANGES DE LIGACAO HIDRAULICA EXCLU</v>
          </cell>
        </row>
        <row r="2439">
          <cell r="B2439" t="str">
            <v>SIVE FORNECIMENTO DO RESERVATORIO</v>
          </cell>
        </row>
        <row r="2440">
          <cell r="A2440">
            <v>26309</v>
          </cell>
          <cell r="B2440" t="str">
            <v>CAIXA D AGUA EM FIBRA DE VIDRO SEM COLOCACA</v>
          </cell>
        </row>
        <row r="2441">
          <cell r="A2441" t="str">
            <v>26309/001</v>
          </cell>
          <cell r="B2441" t="str">
            <v>RESERVATORIO EM FIBRA DE VIDRO CAPACIDADE DE 500L INCL TAMPA DE VEDA</v>
          </cell>
          <cell r="C2441" t="str">
            <v>UN</v>
          </cell>
          <cell r="D2441">
            <v>154.9</v>
          </cell>
        </row>
        <row r="2442">
          <cell r="B2442" t="str">
            <v>CAO C/ESCOTILHA E FIXADORES - FORNECIMENTO</v>
          </cell>
        </row>
        <row r="2443">
          <cell r="A2443" t="str">
            <v>26309/002</v>
          </cell>
          <cell r="B2443" t="str">
            <v>RESERVATORIO EM FIBRA DE VIDRO CAPACIDADE DE 1000L INCL TAMPA DE VEDAC</v>
          </cell>
          <cell r="C2443" t="str">
            <v>UN</v>
          </cell>
          <cell r="D2443">
            <v>242.2</v>
          </cell>
        </row>
        <row r="2444">
          <cell r="B2444" t="str">
            <v>AO C/ESCOTILHA E FIXADORES - FORNECIMENTO</v>
          </cell>
        </row>
        <row r="2445">
          <cell r="A2445" t="str">
            <v>26309/003</v>
          </cell>
          <cell r="B2445" t="str">
            <v>RESERVATORIO EM FIBRA DE VIDRO CAPACIDADE DE 1500L INCL TAMPA DE VEDAC</v>
          </cell>
          <cell r="C2445" t="str">
            <v>UN</v>
          </cell>
          <cell r="D2445">
            <v>368.53</v>
          </cell>
        </row>
        <row r="2446">
          <cell r="B2446" t="str">
            <v>AO C/ESCOTILHA E FIXADORES - FORNECIMENTO</v>
          </cell>
        </row>
        <row r="2447">
          <cell r="A2447">
            <v>68472</v>
          </cell>
          <cell r="B2447" t="str">
            <v>CAIXA DE INSPECAO OU PASSAGEM 60X60CM TAMPA DE CONCRETO</v>
          </cell>
        </row>
        <row r="2448">
          <cell r="A2448" t="str">
            <v>68472/001</v>
          </cell>
          <cell r="B2448" t="str">
            <v>CAIXA DE INSPECAO OU PASSAGEM 60X60CM TAMPA E FUNDO DE CONCRETO</v>
          </cell>
          <cell r="C2448" t="str">
            <v>UN</v>
          </cell>
          <cell r="D2448">
            <v>76.959999999999994</v>
          </cell>
        </row>
        <row r="2449">
          <cell r="B2449" t="str">
            <v>PAREDES ALV 1/2VEZ TIJOLO MACICO, REVESTIDA INTERNAMENTE C/ BARRA-LISA</v>
          </cell>
        </row>
        <row r="2450">
          <cell r="A2450" t="str">
            <v>CÓDIGO</v>
          </cell>
          <cell r="B2450" t="str">
            <v>|D E S C R I Ç Ã O                                                   |UN</v>
          </cell>
          <cell r="C2450" t="str">
            <v>IDADE</v>
          </cell>
          <cell r="D2450" t="str">
            <v>|CUSTO TOTAL</v>
          </cell>
        </row>
        <row r="2451">
          <cell r="A2451" t="str">
            <v>ÍNCULO.....:</v>
          </cell>
          <cell r="B2451" t="str">
            <v>NACIONAL CAIXA</v>
          </cell>
        </row>
        <row r="2453">
          <cell r="A2453" t="str">
            <v>68472/002</v>
          </cell>
          <cell r="B2453" t="str">
            <v>CAIXA DE INSPECAO EM ALVENARIA DE TIJOLOS MACICOS, 1/2 VEZ, REVESTIDA</v>
          </cell>
          <cell r="C2453" t="str">
            <v>UN</v>
          </cell>
          <cell r="D2453">
            <v>76.959999999999994</v>
          </cell>
        </row>
        <row r="2454">
          <cell r="B2454" t="str">
            <v>INTERNAMENTE C/BARRA-LISA(ARG.CIM/AREIA 1:4) E=2,0CM INCL. TAMPA PRE-</v>
          </cell>
        </row>
        <row r="2455">
          <cell r="B2455" t="str">
            <v>MOLDADA E FUNDO DE CONCRETO DIMENSOES EXTERNAS: 0,60MX0,60MX0,60M</v>
          </cell>
        </row>
        <row r="2456">
          <cell r="A2456">
            <v>68497</v>
          </cell>
          <cell r="B2456" t="str">
            <v>FORNECIMENTO E COLOCACAO DE CAIXA D AGUA DE 500L EM FIBROCIMENT</v>
          </cell>
        </row>
        <row r="2457">
          <cell r="A2457" t="str">
            <v>68497/001</v>
          </cell>
          <cell r="B2457" t="str">
            <v>FORNECIMENTO E COLOCACAO DE CAIXA D AGUA DE 500L EM FIBROCIMENT</v>
          </cell>
          <cell r="C2457" t="str">
            <v>UN</v>
          </cell>
          <cell r="D2457">
            <v>144.09</v>
          </cell>
        </row>
        <row r="2458">
          <cell r="A2458">
            <v>68619</v>
          </cell>
          <cell r="B2458" t="str">
            <v>TORNEIRA BOIA BRUTO 1"</v>
          </cell>
        </row>
        <row r="2459">
          <cell r="A2459" t="str">
            <v>68619/001</v>
          </cell>
          <cell r="B2459" t="str">
            <v>TORNEIRA BOIA METALICA 1/2"</v>
          </cell>
          <cell r="C2459" t="str">
            <v>UN</v>
          </cell>
          <cell r="D2459">
            <v>54.21</v>
          </cell>
        </row>
        <row r="2460">
          <cell r="A2460" t="str">
            <v>68619/002</v>
          </cell>
          <cell r="B2460" t="str">
            <v>TORNEIRA BOIA METALICA 3/4"</v>
          </cell>
          <cell r="C2460" t="str">
            <v>UN</v>
          </cell>
          <cell r="D2460">
            <v>67.17</v>
          </cell>
        </row>
        <row r="2461">
          <cell r="A2461" t="str">
            <v>68619/003</v>
          </cell>
          <cell r="B2461" t="str">
            <v>TORNEIRA BOIA BRUTO 1"</v>
          </cell>
          <cell r="C2461" t="str">
            <v>UN</v>
          </cell>
          <cell r="D2461">
            <v>81.349999999999994</v>
          </cell>
        </row>
        <row r="2462">
          <cell r="A2462" t="str">
            <v>68619/004</v>
          </cell>
          <cell r="B2462" t="str">
            <v>TORNEIRA BOIA BRUTO 2"</v>
          </cell>
          <cell r="C2462" t="str">
            <v>UN</v>
          </cell>
          <cell r="D2462">
            <v>165.48</v>
          </cell>
        </row>
        <row r="2463">
          <cell r="A2463">
            <v>68626</v>
          </cell>
          <cell r="B2463" t="str">
            <v>FORNEC/INSTAL CAIXA D AGUA FIBROCIMENTO 500L (ADAPTADORES 20MMX1/2" E</v>
          </cell>
        </row>
        <row r="2464">
          <cell r="B2464" t="str">
            <v>25MMX3/4" / TORNEIRA DE BOIA 1/2" C/ BALAO PLASTICO</v>
          </cell>
        </row>
        <row r="2465">
          <cell r="A2465" t="str">
            <v>68626/001</v>
          </cell>
          <cell r="B2465" t="str">
            <v>FORNEC/INSTAL CAIXA D AGUA FIBROCIMENTO 500L (ADAPTADORES 20MMX1/2" E</v>
          </cell>
          <cell r="C2465" t="str">
            <v>UN</v>
          </cell>
          <cell r="D2465">
            <v>203.82</v>
          </cell>
        </row>
        <row r="2466">
          <cell r="B2466" t="str">
            <v>25MMX3/4" / TORNEIRA DE BOIA 1/2" C/ BALAO PLASTICO</v>
          </cell>
        </row>
        <row r="2467">
          <cell r="A2467" t="str">
            <v>68626/002</v>
          </cell>
          <cell r="B2467" t="str">
            <v>FORNEC/INSTAL CAIXA D AGUA FIBROCIMENTO 500L (ADAPTADORES 32MMX1" E</v>
          </cell>
          <cell r="C2467" t="str">
            <v>UN</v>
          </cell>
          <cell r="D2467">
            <v>208.93</v>
          </cell>
        </row>
        <row r="2468">
          <cell r="B2468" t="str">
            <v>25MMX3/4" / TORNEIRA DE BOIA 3/4" C/ BALAO PLASTICO</v>
          </cell>
        </row>
        <row r="2469">
          <cell r="A2469">
            <v>68640</v>
          </cell>
          <cell r="B2469" t="str">
            <v>CAIXA GORDURA CONCRETO PRE-MOLDADO</v>
          </cell>
        </row>
        <row r="2470">
          <cell r="A2470" t="str">
            <v>68640/001</v>
          </cell>
          <cell r="B2470" t="str">
            <v>CAIXA GORDURA DUPLA CONCRETO PRE-MOLDADO CIRCULAR D=60CM INCLUSIVE</v>
          </cell>
          <cell r="C2470" t="str">
            <v>UN</v>
          </cell>
          <cell r="D2470">
            <v>100.43</v>
          </cell>
        </row>
        <row r="2471">
          <cell r="B2471" t="str">
            <v>TAMPA EM CONCRETO.EXCL ESCAVACAO E REATERRO -FORNECIMENTO E COLOCACAO</v>
          </cell>
        </row>
        <row r="2472">
          <cell r="A2472" t="str">
            <v>68640/002</v>
          </cell>
          <cell r="B2472" t="str">
            <v>CAIXA GORDURA SIMPLES CONCRETO PRE-MOLDADO CIRCULAR D=40CM INCLUSIVE</v>
          </cell>
          <cell r="C2472" t="str">
            <v>UN</v>
          </cell>
          <cell r="D2472">
            <v>46.32</v>
          </cell>
        </row>
        <row r="2473">
          <cell r="B2473" t="str">
            <v>TAMPA CONCRETO. EXCLUSIVE ESCAVACAO E REATERRO -FORNECIMENTO/COLOCACAO</v>
          </cell>
        </row>
        <row r="2474">
          <cell r="A2474">
            <v>182</v>
          </cell>
          <cell r="B2474" t="str">
            <v>RALOS/CAIXA SIFONADA</v>
          </cell>
        </row>
        <row r="2475">
          <cell r="A2475">
            <v>11534</v>
          </cell>
          <cell r="B2475" t="str">
            <v>RALO SECO EM PVC - PONTO</v>
          </cell>
        </row>
        <row r="2476">
          <cell r="A2476" t="str">
            <v>11534/001</v>
          </cell>
          <cell r="B2476" t="str">
            <v>RALO SECO (SIMPLS) DE PVC ALTURA REGULAVEL C/GRELHA COMPREENDENDO</v>
          </cell>
          <cell r="C2476" t="str">
            <v>UN</v>
          </cell>
          <cell r="D2476">
            <v>25.79</v>
          </cell>
        </row>
        <row r="2477">
          <cell r="B2477" t="str">
            <v>EFLUENTE DE 50MM EM PVC C/2M DE EXTENSAO E LIGACAO AO RALO SIFONADO</v>
          </cell>
        </row>
        <row r="2478">
          <cell r="B2478" t="str">
            <v>FORNECIMENTO E INSTALACAO</v>
          </cell>
        </row>
        <row r="2479">
          <cell r="A2479">
            <v>11535</v>
          </cell>
          <cell r="B2479" t="str">
            <v>RALO (CAIXA) SIFONADO EM PVC - PONTO</v>
          </cell>
        </row>
        <row r="2480">
          <cell r="A2480" t="str">
            <v>11535/001</v>
          </cell>
          <cell r="B2480" t="str">
            <v>CAIXA SIFONADA DE PVC EM PAV TERREO C/TAMPA CEGA C/1 ENTRADA DE 40MM</v>
          </cell>
          <cell r="C2480" t="str">
            <v>UN</v>
          </cell>
          <cell r="D2480">
            <v>39.200000000000003</v>
          </cell>
        </row>
        <row r="2481">
          <cell r="A2481" t="str">
            <v>CÓDIGO</v>
          </cell>
          <cell r="B2481" t="str">
            <v>|D E S C R I Ç Ã O                                                   |UN</v>
          </cell>
          <cell r="C2481" t="str">
            <v>IDADE</v>
          </cell>
          <cell r="D2481" t="str">
            <v>|CUSTO TOTAL</v>
          </cell>
        </row>
        <row r="2482">
          <cell r="A2482" t="str">
            <v>ÍNCULO.....:</v>
          </cell>
          <cell r="B2482" t="str">
            <v>NACIONAL CAIXA</v>
          </cell>
        </row>
        <row r="2484">
          <cell r="B2484" t="str">
            <v>E SAIDA DE 50MM INCL LIGACAO DE 50MM DE PVC ATE A CAIXA DE INSPECAO</v>
          </cell>
        </row>
        <row r="2485">
          <cell r="B2485" t="str">
            <v>CONSIDERANDO A DISTANCIA DO CENTRO DO RALO ATE 2M INCL ANEIS DE BORRA</v>
          </cell>
        </row>
        <row r="2486">
          <cell r="B2486" t="str">
            <v>CHA - FORNECIMENTO E INSTALACAO</v>
          </cell>
        </row>
        <row r="2487">
          <cell r="A2487">
            <v>40777</v>
          </cell>
          <cell r="B2487" t="str">
            <v>CAIXA SIFONADA EM PVC 150X150X50MM</v>
          </cell>
          <cell r="C2487" t="str">
            <v>UN</v>
          </cell>
          <cell r="D2487">
            <v>22.24</v>
          </cell>
        </row>
        <row r="2488">
          <cell r="A2488">
            <v>71637</v>
          </cell>
          <cell r="B2488" t="str">
            <v>RALO SIFONADO</v>
          </cell>
        </row>
        <row r="2489">
          <cell r="A2489" t="str">
            <v>71637/001</v>
          </cell>
          <cell r="B2489" t="str">
            <v>RALO SIFONADO DE PVC RÍGIDO, EM PAVIMENTO TÉRREO, COM SAÍDA DE 75 MM,</v>
          </cell>
          <cell r="C2489" t="str">
            <v>UN</v>
          </cell>
          <cell r="D2489">
            <v>47.12</v>
          </cell>
        </row>
        <row r="2490">
          <cell r="B2490" t="str">
            <v>COM GRELHA REDONDO E PORTA GRELHA, COMPREENDENDO 3 M DE TUBO PVC DE75</v>
          </cell>
        </row>
        <row r="2491">
          <cell r="B2491" t="str">
            <v>MM E SUA LIGAÇÃO AO RAMAL DE VENTILAÇÃO - FORNECIMENTO E INSTALAÇÃO.</v>
          </cell>
        </row>
        <row r="2492">
          <cell r="A2492">
            <v>183</v>
          </cell>
          <cell r="B2492" t="str">
            <v>APARELHOS SANITARIOS, LOUCAS, METAIS E OUTROS</v>
          </cell>
        </row>
        <row r="2493">
          <cell r="A2493">
            <v>6004</v>
          </cell>
          <cell r="B2493" t="str">
            <v>INSTALACAO DE PAPELEIRA EM LOUCA BRANCA 6 X 6"</v>
          </cell>
          <cell r="C2493" t="str">
            <v>UN</v>
          </cell>
          <cell r="D2493">
            <v>24.1</v>
          </cell>
        </row>
        <row r="2494">
          <cell r="A2494">
            <v>6007</v>
          </cell>
          <cell r="B2494" t="str">
            <v>INSTALACAO SABONETEIRA LOUCA BRANCA 6 X 3"</v>
          </cell>
          <cell r="C2494" t="str">
            <v>UN</v>
          </cell>
          <cell r="D2494">
            <v>20.059999999999999</v>
          </cell>
        </row>
        <row r="2495">
          <cell r="A2495">
            <v>6008</v>
          </cell>
          <cell r="B2495" t="str">
            <v>PORTA-TOALHAS OU CABIDE DE LOUCA BRANCA</v>
          </cell>
          <cell r="C2495" t="str">
            <v>UN</v>
          </cell>
          <cell r="D2495">
            <v>17.5</v>
          </cell>
        </row>
        <row r="2496">
          <cell r="A2496">
            <v>6009</v>
          </cell>
          <cell r="B2496" t="str">
            <v>INSTALACAO DE LAVATORIO EM LOUCA BRANCA,SEM COLUNA,C/TORNEIRA CROMADA</v>
          </cell>
          <cell r="C2496" t="str">
            <v>UN</v>
          </cell>
          <cell r="D2496">
            <v>107.9</v>
          </cell>
        </row>
        <row r="2497">
          <cell r="B2497" t="str">
            <v>E SIFAO PLASTICO</v>
          </cell>
        </row>
        <row r="2498">
          <cell r="A2498">
            <v>6021</v>
          </cell>
          <cell r="B2498" t="str">
            <v>INSTALACAO VASO SANITARIO - LOUCA BRANCA</v>
          </cell>
          <cell r="C2498" t="str">
            <v>UN</v>
          </cell>
          <cell r="D2498">
            <v>96.31</v>
          </cell>
        </row>
        <row r="2499">
          <cell r="A2499">
            <v>6024</v>
          </cell>
          <cell r="B2499" t="str">
            <v>INSTALACAO CAIXA DESCARGA PLASTICA EXTERNA</v>
          </cell>
          <cell r="C2499" t="str">
            <v>UN</v>
          </cell>
          <cell r="D2499">
            <v>45</v>
          </cell>
        </row>
        <row r="2500">
          <cell r="A2500">
            <v>6031</v>
          </cell>
          <cell r="B2500" t="str">
            <v>INSTALACAO PIA COZ MARMORE SINTETICO 1,20X0,56M C/TORNEIRA METALICA</v>
          </cell>
          <cell r="C2500" t="str">
            <v>UN</v>
          </cell>
          <cell r="D2500">
            <v>134.26</v>
          </cell>
        </row>
        <row r="2501">
          <cell r="B2501" t="str">
            <v>LONGA P/PAREDE</v>
          </cell>
        </row>
        <row r="2502">
          <cell r="A2502">
            <v>6043</v>
          </cell>
          <cell r="B2502" t="str">
            <v>INSTALACAO PIA COZINHA EM MARMORITE OU GRANITINA 1,20X0,60M</v>
          </cell>
          <cell r="C2502" t="str">
            <v>UN</v>
          </cell>
          <cell r="D2502">
            <v>141.69999999999999</v>
          </cell>
        </row>
        <row r="2503">
          <cell r="B2503" t="str">
            <v>(BANCA/CUBA)COMPLETA</v>
          </cell>
        </row>
        <row r="2504">
          <cell r="A2504">
            <v>6049</v>
          </cell>
          <cell r="B2504" t="str">
            <v>TANQUE PRE-MOLDADO CONCRETO INCL TORN METALICA SIMPLES E COMPLEMENTOS</v>
          </cell>
          <cell r="C2504" t="str">
            <v>UN</v>
          </cell>
          <cell r="D2504">
            <v>115.27</v>
          </cell>
        </row>
        <row r="2505">
          <cell r="A2505">
            <v>6052</v>
          </cell>
          <cell r="B2505" t="str">
            <v>TANQUE MARMORE SINTETICO C/ TORNEIRA METALICA E COMPLEMENTOS PLASTICOS</v>
          </cell>
          <cell r="C2505" t="str">
            <v>UN</v>
          </cell>
          <cell r="D2505">
            <v>114.43</v>
          </cell>
        </row>
        <row r="2506">
          <cell r="A2506">
            <v>7096</v>
          </cell>
          <cell r="B2506" t="str">
            <v>SIFAO CROMADO 1 X 1 1/2" P/LAVATORIO</v>
          </cell>
          <cell r="C2506" t="str">
            <v>UN</v>
          </cell>
          <cell r="D2506">
            <v>48.56</v>
          </cell>
        </row>
        <row r="2507">
          <cell r="A2507">
            <v>8610</v>
          </cell>
          <cell r="B2507" t="str">
            <v>EQUIPAMENTO SANITARIO COMPLETO</v>
          </cell>
          <cell r="C2507" t="str">
            <v>UN</v>
          </cell>
          <cell r="D2507">
            <v>542.91999999999996</v>
          </cell>
        </row>
        <row r="2508">
          <cell r="A2508">
            <v>9876</v>
          </cell>
          <cell r="B2508" t="str">
            <v>SABONETEIRA P/SABAO LIQUIDO</v>
          </cell>
          <cell r="C2508" t="str">
            <v>UN</v>
          </cell>
          <cell r="D2508">
            <v>13.03</v>
          </cell>
        </row>
        <row r="2509">
          <cell r="A2509">
            <v>11531</v>
          </cell>
          <cell r="B2509" t="str">
            <v>CUBA LOUCA (LAVATORIO EMBUTIR EM BANCADA)</v>
          </cell>
        </row>
        <row r="2510">
          <cell r="A2510" t="str">
            <v>11531/001</v>
          </cell>
          <cell r="B2510" t="str">
            <v>CUBA LOUCA BRANCA EM BANCADA INCLUSIVE TORNEIRA E COMPLEMENTOS (VALVUL</v>
          </cell>
          <cell r="C2510" t="str">
            <v>UN</v>
          </cell>
          <cell r="D2510">
            <v>155.76</v>
          </cell>
        </row>
        <row r="2511">
          <cell r="B2511" t="str">
            <v>A, SIFAO E RABICHO)</v>
          </cell>
        </row>
        <row r="2512">
          <cell r="A2512" t="str">
            <v>CÓDIGO</v>
          </cell>
          <cell r="B2512" t="str">
            <v>|D E S C R I Ç Ã O                                                   |UN</v>
          </cell>
          <cell r="C2512" t="str">
            <v>IDADE</v>
          </cell>
          <cell r="D2512" t="str">
            <v>|CUSTO TOTAL</v>
          </cell>
        </row>
        <row r="2513">
          <cell r="A2513" t="str">
            <v>ÍNCULO.....:</v>
          </cell>
          <cell r="B2513" t="str">
            <v>NACIONAL CAIXA</v>
          </cell>
        </row>
        <row r="2515">
          <cell r="A2515" t="str">
            <v>11531/002</v>
          </cell>
          <cell r="B2515" t="str">
            <v>CUBA LOUCA BRANCA EMBUTIR EM BANCADA S/COMPLEMENTOS</v>
          </cell>
          <cell r="C2515" t="str">
            <v>UN</v>
          </cell>
          <cell r="D2515">
            <v>44.08</v>
          </cell>
        </row>
        <row r="2516">
          <cell r="A2516">
            <v>11539</v>
          </cell>
          <cell r="B2516" t="str">
            <v>MICTORIO LOUCA S/INSTALACAO HIDRAULICA/SANITARIA</v>
          </cell>
        </row>
        <row r="2517">
          <cell r="A2517" t="str">
            <v>11539/001</v>
          </cell>
          <cell r="B2517" t="str">
            <v>MICTÓRIO LOUÇA BRANCA C/PERTENCES E REGISTRO DE PRESSÃO CROMADO 1/2" S</v>
          </cell>
          <cell r="C2517" t="str">
            <v>UN</v>
          </cell>
          <cell r="D2517">
            <v>170.08</v>
          </cell>
        </row>
        <row r="2518">
          <cell r="B2518" t="str">
            <v>EM INSTALAÇÕES HIDRAÚLICAS E SANITÁRIAS</v>
          </cell>
        </row>
        <row r="2519">
          <cell r="A2519">
            <v>11545</v>
          </cell>
          <cell r="B2519" t="str">
            <v>CUBA DE ACO INOXIDAVEL C/COMPLEMENTOS</v>
          </cell>
        </row>
        <row r="2520">
          <cell r="A2520" t="str">
            <v>11545/001</v>
          </cell>
          <cell r="B2520" t="str">
            <v>CUBA DE ACO INOX 400X340X110MM (NUM 3) EM  CHAPA 20.304 VALVULA DE</v>
          </cell>
          <cell r="C2520" t="str">
            <v>UN</v>
          </cell>
          <cell r="D2520">
            <v>118.92</v>
          </cell>
        </row>
        <row r="2521">
          <cell r="B2521" t="str">
            <v>ESCOAMENTO TP AMERICANA 1623 SIFAO 1680 1 1/2"X1 1/2" EXCL TORNEIRA</v>
          </cell>
        </row>
        <row r="2522">
          <cell r="B2522" t="str">
            <v>FORNECIMENTO E COLOCACAO</v>
          </cell>
        </row>
        <row r="2523">
          <cell r="A2523" t="str">
            <v>11545/002</v>
          </cell>
          <cell r="B2523" t="str">
            <v>COLOCACAO CUBA LOUCA/ACO INOX EXCLUSIVE CUBA E COMPLEMENTOS</v>
          </cell>
          <cell r="C2523" t="str">
            <v>UN</v>
          </cell>
          <cell r="D2523">
            <v>13.48</v>
          </cell>
        </row>
        <row r="2524">
          <cell r="A2524">
            <v>11546</v>
          </cell>
          <cell r="B2524" t="str">
            <v>VALVULA CROMADA P/PIA, LAVATORIO, TANQUE</v>
          </cell>
        </row>
        <row r="2525">
          <cell r="A2525" t="str">
            <v>11546/001</v>
          </cell>
          <cell r="B2525" t="str">
            <v>VALVULA AMERICANA CROMADA P/PIA</v>
          </cell>
          <cell r="C2525" t="str">
            <v>UN</v>
          </cell>
          <cell r="D2525">
            <v>22.37</v>
          </cell>
        </row>
        <row r="2526">
          <cell r="A2526" t="str">
            <v>11546/002</v>
          </cell>
          <cell r="B2526" t="str">
            <v>INSTALACAO VALVULA DESCARGA CROMADA LISA C/REGISTRO</v>
          </cell>
          <cell r="C2526" t="str">
            <v>UN</v>
          </cell>
          <cell r="D2526">
            <v>164.14</v>
          </cell>
        </row>
        <row r="2527">
          <cell r="A2527" t="str">
            <v>11546/003</v>
          </cell>
          <cell r="B2527" t="str">
            <v>TORNEIRA PRESSAO CROMADA 1/2" OU 3/4" P/LAVATORIO INCLUSIVE RABICHO CR</v>
          </cell>
          <cell r="C2527" t="str">
            <v>UN</v>
          </cell>
          <cell r="D2527">
            <v>54.54</v>
          </cell>
        </row>
        <row r="2528">
          <cell r="B2528" t="str">
            <v>OMADO</v>
          </cell>
        </row>
        <row r="2529">
          <cell r="A2529" t="str">
            <v>11546/004</v>
          </cell>
          <cell r="B2529" t="str">
            <v>VALVULA PLASTICA CROMADA P/LAVATORIO</v>
          </cell>
          <cell r="C2529" t="str">
            <v>UN</v>
          </cell>
          <cell r="D2529">
            <v>8.56</v>
          </cell>
        </row>
        <row r="2530">
          <cell r="A2530">
            <v>11547</v>
          </cell>
          <cell r="B2530" t="str">
            <v>ASSENTO PLASTICO P/BACIA SANITARIA</v>
          </cell>
        </row>
        <row r="2531">
          <cell r="A2531" t="str">
            <v>11547/001</v>
          </cell>
          <cell r="B2531" t="str">
            <v>ASSENTO SANITARIO DE PLASTICO POPULAR - FORNEC E COLOCACAO</v>
          </cell>
          <cell r="C2531" t="str">
            <v>UN</v>
          </cell>
          <cell r="D2531">
            <v>15.13</v>
          </cell>
        </row>
        <row r="2532">
          <cell r="A2532">
            <v>11747</v>
          </cell>
          <cell r="B2532" t="str">
            <v>BANCA MARMORE S/FURO SOBRE APOIO DE ALVENARIA/VERGA</v>
          </cell>
        </row>
        <row r="2533">
          <cell r="A2533" t="str">
            <v>11747/001</v>
          </cell>
          <cell r="B2533" t="str">
            <v>BANCA MARMORE BRANCO S/FURO E=3CM L=0,60M SOBRE APOIOS DE ALVENARIA DE</v>
          </cell>
          <cell r="C2533" t="str">
            <v>M</v>
          </cell>
          <cell r="D2533">
            <v>134.02000000000001</v>
          </cell>
        </row>
        <row r="2534">
          <cell r="B2534" t="str">
            <v>MEIA VEZ E VERGA DE CONCRETO S/REVESTIMENTO. FORNECIMENTO E ASSENTAME</v>
          </cell>
        </row>
        <row r="2535">
          <cell r="B2535" t="str">
            <v>NTO.</v>
          </cell>
        </row>
        <row r="2536">
          <cell r="A2536" t="str">
            <v>11747/003</v>
          </cell>
          <cell r="B2536" t="str">
            <v>BANCA MARMORE BRANCO S/FURO E=3CM L=0,50M EM PAREDE SEM APOI</v>
          </cell>
          <cell r="C2536" t="str">
            <v>M</v>
          </cell>
          <cell r="D2536">
            <v>104.12</v>
          </cell>
        </row>
        <row r="2537">
          <cell r="A2537">
            <v>11750</v>
          </cell>
          <cell r="B2537" t="str">
            <v>BALCAO ALVENARIA C/TAMPO MARMORE P/CANTINA</v>
          </cell>
        </row>
        <row r="2538">
          <cell r="A2538" t="str">
            <v>11750/001</v>
          </cell>
          <cell r="B2538" t="str">
            <v>BALCAO P/CANTINA ALT=1,20M TAMPO MARMORE BRANCO L=40CM ALVENARIA DE</v>
          </cell>
          <cell r="C2538" t="str">
            <v>M</v>
          </cell>
          <cell r="D2538">
            <v>153.46</v>
          </cell>
        </row>
        <row r="2539">
          <cell r="B2539" t="str">
            <v>TIJOLO FURADO MEIA VEZ, C/VERGA 10X10CM C/CHAPISCO E EMBOCO</v>
          </cell>
        </row>
        <row r="2540">
          <cell r="A2540">
            <v>11772</v>
          </cell>
          <cell r="B2540" t="str">
            <v>CHUVEIRO PLASTICO C/REGISTRO - FORNECIMENTO SEM INSTALACAO</v>
          </cell>
        </row>
        <row r="2541">
          <cell r="A2541" t="str">
            <v>11772/003</v>
          </cell>
          <cell r="B2541" t="str">
            <v>CHUVEIRO PLASTICO BRANCO COM BRACO DE 1/2" E REGISTRO DE PRESSAO</v>
          </cell>
          <cell r="C2541" t="str">
            <v>UN</v>
          </cell>
          <cell r="D2541">
            <v>55.93</v>
          </cell>
        </row>
        <row r="2542">
          <cell r="B2542" t="str">
            <v>1416 DE 1/2" C/CANOPLA E VOLANTE EM METAL CROMADO - FORNECIMENTO</v>
          </cell>
        </row>
        <row r="2543">
          <cell r="A2543" t="str">
            <v>CÓDIGO</v>
          </cell>
          <cell r="B2543" t="str">
            <v>|D E S C R I Ç Ã O                                                   |UN</v>
          </cell>
          <cell r="C2543" t="str">
            <v>IDADE</v>
          </cell>
          <cell r="D2543" t="str">
            <v>|CUSTO TOTAL</v>
          </cell>
        </row>
        <row r="2544">
          <cell r="A2544" t="str">
            <v>ÍNCULO.....:</v>
          </cell>
          <cell r="B2544" t="str">
            <v>NACIONAL CAIXA</v>
          </cell>
        </row>
        <row r="2546">
          <cell r="A2546">
            <v>11773</v>
          </cell>
          <cell r="B2546" t="str">
            <v>CHUVEIROS SEM REGISTRO - FORNECIMENTO S/INSTALACAO</v>
          </cell>
        </row>
        <row r="2547">
          <cell r="A2547" t="str">
            <v>11773/003</v>
          </cell>
          <cell r="B2547" t="str">
            <v>BRACO CROMADO DE 1/2" PARA CHUVEIRO ELETRICO FORNECIMENTO</v>
          </cell>
          <cell r="C2547" t="str">
            <v>UN</v>
          </cell>
          <cell r="D2547">
            <v>6.93</v>
          </cell>
        </row>
        <row r="2548">
          <cell r="A2548" t="str">
            <v>11773/004</v>
          </cell>
          <cell r="B2548" t="str">
            <v>CHUVEIRO PLASTICO BRANCO EXCL BRACO FORNECIMENTO</v>
          </cell>
          <cell r="C2548" t="str">
            <v>UN</v>
          </cell>
          <cell r="D2548">
            <v>5.5</v>
          </cell>
        </row>
        <row r="2549">
          <cell r="A2549" t="str">
            <v>11773/007</v>
          </cell>
          <cell r="B2549" t="str">
            <v>BRACO DE PLASTICO BRANCO DE 1/2" COM CANOPLA FORNECIMENTO</v>
          </cell>
          <cell r="C2549" t="str">
            <v>UN</v>
          </cell>
          <cell r="D2549">
            <v>3.94</v>
          </cell>
        </row>
        <row r="2550">
          <cell r="A2550" t="str">
            <v>11773/008</v>
          </cell>
          <cell r="B2550" t="str">
            <v>CHUVEIRO ELETRICO EM METAL CROMADO DE 110/220V FORNECIMENTO</v>
          </cell>
          <cell r="C2550" t="str">
            <v>UN</v>
          </cell>
          <cell r="D2550">
            <v>148.30000000000001</v>
          </cell>
        </row>
        <row r="2551">
          <cell r="A2551" t="str">
            <v>11773/009</v>
          </cell>
          <cell r="B2551" t="str">
            <v>CHUVEIRO ELETRICO SENDO O CHUVEIRO EM PLASTICO DE 110/220V - FORNEC</v>
          </cell>
          <cell r="C2551" t="str">
            <v>UN</v>
          </cell>
          <cell r="D2551">
            <v>23.94</v>
          </cell>
        </row>
        <row r="2552">
          <cell r="A2552" t="str">
            <v>11773/010</v>
          </cell>
          <cell r="B2552" t="str">
            <v>DUCHINHA MANUAL C/REGISTRO DE PRESSAO 1/2" MANGUEIRA CROMADA SUPORTE</v>
          </cell>
          <cell r="C2552" t="str">
            <v>UN</v>
          </cell>
          <cell r="D2552">
            <v>98.81</v>
          </cell>
        </row>
        <row r="2553">
          <cell r="B2553" t="str">
            <v>BUCHAS E PARAFUSO P/FIXACAO - FORNECIMENTO</v>
          </cell>
        </row>
        <row r="2554">
          <cell r="A2554">
            <v>11774</v>
          </cell>
          <cell r="B2554" t="str">
            <v>BACIA TURCA /INSTAL E ASSENTAMENTO</v>
          </cell>
        </row>
        <row r="2555">
          <cell r="A2555" t="str">
            <v>11774/001</v>
          </cell>
          <cell r="B2555" t="str">
            <v>INSTAL/ASSENT BACIA TURCA C/3M TUBO PVC 50MM 2M TUBO PVC 100 CONEXOES</v>
          </cell>
          <cell r="C2555" t="str">
            <v>UN</v>
          </cell>
          <cell r="D2555">
            <v>157.72</v>
          </cell>
        </row>
        <row r="2556">
          <cell r="B2556" t="str">
            <v>E MONTAGEM - EXCL FORNECIMENTO DO APARELHO E DA VALVULA DE DESCARGA</v>
          </cell>
        </row>
        <row r="2557">
          <cell r="A2557">
            <v>11782</v>
          </cell>
          <cell r="B2557" t="str">
            <v>CAIXA DESCARGA EMBUTIR PLASTICA</v>
          </cell>
        </row>
        <row r="2558">
          <cell r="A2558" t="str">
            <v>11782/001</v>
          </cell>
          <cell r="B2558" t="str">
            <v>CAIXA DESCARGA PLASTICA EMBUTIR C/ESPELHO CROMADO</v>
          </cell>
          <cell r="C2558" t="str">
            <v>UN</v>
          </cell>
          <cell r="D2558">
            <v>192.29</v>
          </cell>
        </row>
        <row r="2559">
          <cell r="A2559">
            <v>11783</v>
          </cell>
          <cell r="B2559" t="str">
            <v>CAIXA DESCARGA SUSPENSA PLASTICA</v>
          </cell>
        </row>
        <row r="2560">
          <cell r="A2560" t="str">
            <v>11783/001</v>
          </cell>
          <cell r="B2560" t="str">
            <v>CAIXA DESCARGA PLASTICA SUSPENSA CORRENTE EXTERNA CAP=12L</v>
          </cell>
          <cell r="C2560" t="str">
            <v>UN</v>
          </cell>
          <cell r="D2560">
            <v>61.98</v>
          </cell>
        </row>
        <row r="2561">
          <cell r="A2561">
            <v>11784</v>
          </cell>
          <cell r="B2561" t="str">
            <v>BANCA MARMORE C/FURO SOBRE APOIO DE ALVENARIA /VERGA</v>
          </cell>
        </row>
        <row r="2562">
          <cell r="A2562" t="str">
            <v>11784/001</v>
          </cell>
          <cell r="B2562" t="str">
            <v>BANCA MARMORE BRANCO C/ FURO ESP=3CM LARG=0,60M SOBRE APOIOS DE ALVENA</v>
          </cell>
          <cell r="C2562" t="str">
            <v>M</v>
          </cell>
          <cell r="D2562">
            <v>139.6</v>
          </cell>
        </row>
        <row r="2563">
          <cell r="B2563" t="str">
            <v>RIA DE MEIA VEZ E VERGA DE CONCRETO S/REVESTIMENTO FORNEC E ASSENTAMEN</v>
          </cell>
        </row>
        <row r="2564">
          <cell r="B2564" t="str">
            <v>TO</v>
          </cell>
        </row>
        <row r="2565">
          <cell r="A2565">
            <v>11786</v>
          </cell>
          <cell r="B2565" t="str">
            <v>TAMPO MARMORE P/BALCAO</v>
          </cell>
        </row>
        <row r="2566">
          <cell r="A2566" t="str">
            <v>11786/001</v>
          </cell>
          <cell r="B2566" t="str">
            <v>TAMPO MARMORE BRANCO L=45CM P/BALCAO GUICHE</v>
          </cell>
          <cell r="C2566" t="str">
            <v>M</v>
          </cell>
          <cell r="D2566">
            <v>87.23</v>
          </cell>
        </row>
        <row r="2567">
          <cell r="A2567">
            <v>11789</v>
          </cell>
          <cell r="B2567" t="str">
            <v>TAMPO MARMORE P/BALCAO</v>
          </cell>
        </row>
        <row r="2568">
          <cell r="A2568" t="str">
            <v>11789/001</v>
          </cell>
          <cell r="B2568" t="str">
            <v>TAMPO MÁRMORE BRANCO L=45CM P/BALCÃO</v>
          </cell>
          <cell r="C2568" t="str">
            <v>M</v>
          </cell>
          <cell r="D2568">
            <v>87.23</v>
          </cell>
        </row>
        <row r="2569">
          <cell r="A2569">
            <v>23707</v>
          </cell>
          <cell r="B2569" t="str">
            <v>EQUIPAMENTO SANITARIO COMPLETO APARTAMENTOS</v>
          </cell>
        </row>
        <row r="2570">
          <cell r="A2570" t="str">
            <v>23707/001</v>
          </cell>
          <cell r="B2570" t="str">
            <v>EQUIPAMENTO SANITARIO PR5-2Q-T VASO CX DESCARGA LAVATORIO PIA TANQUE</v>
          </cell>
          <cell r="C2570" t="str">
            <v>UN</v>
          </cell>
          <cell r="D2570">
            <v>21716.85</v>
          </cell>
        </row>
        <row r="2571">
          <cell r="B2571" t="str">
            <v>PAPELEIRA SABONETEIRA INCL TORNEIRAS.</v>
          </cell>
        </row>
        <row r="2572">
          <cell r="A2572">
            <v>23727</v>
          </cell>
          <cell r="B2572" t="str">
            <v>TANQUE PRE-MOLDADO CONCRETO, COMPLETO</v>
          </cell>
        </row>
        <row r="2573">
          <cell r="A2573" t="str">
            <v>23727/001</v>
          </cell>
          <cell r="B2573" t="str">
            <v>INSTAL TANQUE PRE-MOLD CONCR 80X50CM C/TORNEIRA METAL NIQUEL</v>
          </cell>
          <cell r="C2573" t="str">
            <v>UN</v>
          </cell>
          <cell r="D2573">
            <v>115.27</v>
          </cell>
        </row>
        <row r="2574">
          <cell r="A2574" t="str">
            <v>CÓDIGO</v>
          </cell>
          <cell r="B2574" t="str">
            <v>|D E S C R I Ç Ã O                                                   |UN</v>
          </cell>
          <cell r="C2574" t="str">
            <v>IDADE</v>
          </cell>
          <cell r="D2574" t="str">
            <v>|CUSTO TOTAL</v>
          </cell>
        </row>
        <row r="2575">
          <cell r="A2575" t="str">
            <v>ÍNCULO.....:</v>
          </cell>
          <cell r="B2575" t="str">
            <v>NACIONAL CAIXA</v>
          </cell>
        </row>
        <row r="2577">
          <cell r="A2577" t="str">
            <v>23727/004</v>
          </cell>
          <cell r="B2577" t="str">
            <v>INSTAL TANQUE PRE-MOLD CONCR 80X50CM C/TORNEIRA PLASTICA</v>
          </cell>
          <cell r="C2577" t="str">
            <v>UN</v>
          </cell>
          <cell r="D2577">
            <v>101.68</v>
          </cell>
        </row>
        <row r="2578">
          <cell r="A2578">
            <v>23728</v>
          </cell>
          <cell r="B2578" t="str">
            <v>TANQUE MARMORE SINTETICO, COMPLETO</v>
          </cell>
        </row>
        <row r="2579">
          <cell r="A2579" t="str">
            <v>23728/001</v>
          </cell>
          <cell r="B2579" t="str">
            <v>INSTAL TANQUE MARMORE SINTETICO 22L INCL TORNEIRA METAL AMARELO 3/4"</v>
          </cell>
          <cell r="C2579" t="str">
            <v>UN</v>
          </cell>
          <cell r="D2579">
            <v>114.43</v>
          </cell>
        </row>
        <row r="2580">
          <cell r="B2580" t="str">
            <v>(1 BOJO)</v>
          </cell>
        </row>
        <row r="2581">
          <cell r="A2581">
            <v>23729</v>
          </cell>
          <cell r="B2581" t="str">
            <v>PIA COZINHA EM MARMORE SINTETICO (COMPLETA)</v>
          </cell>
        </row>
        <row r="2582">
          <cell r="A2582" t="str">
            <v>23729/001</v>
          </cell>
          <cell r="B2582" t="str">
            <v>INST BANCA/CUBA MARMORE SINT 120X60CM(COZINHA)INCL TORNEIRA</v>
          </cell>
          <cell r="C2582" t="str">
            <v>UN</v>
          </cell>
          <cell r="D2582">
            <v>134.26</v>
          </cell>
        </row>
        <row r="2583">
          <cell r="A2583">
            <v>23742</v>
          </cell>
          <cell r="B2583" t="str">
            <v>COMPLEMENTOS</v>
          </cell>
        </row>
        <row r="2584">
          <cell r="A2584" t="str">
            <v>23742/001</v>
          </cell>
          <cell r="B2584" t="str">
            <v>INSTALACAO DE PAPELEIRA, SABONETEIRA E CABIDE EM LOUCA BRANCA</v>
          </cell>
          <cell r="C2584" t="str">
            <v>UN</v>
          </cell>
          <cell r="D2584">
            <v>61.66</v>
          </cell>
        </row>
        <row r="2585">
          <cell r="A2585" t="str">
            <v>23742/002</v>
          </cell>
          <cell r="B2585" t="str">
            <v>INSTALACAO DE PAPELEIRA - FORNECIMENTO E COLOCACAO</v>
          </cell>
          <cell r="C2585" t="str">
            <v>UN</v>
          </cell>
          <cell r="D2585">
            <v>24.1</v>
          </cell>
        </row>
        <row r="2586">
          <cell r="A2586" t="str">
            <v>23742/003</v>
          </cell>
          <cell r="B2586" t="str">
            <v>INSTALACAO DE MEIA SABONETEIRA LOUCA FORNECIMENTO E COLOCACAO</v>
          </cell>
          <cell r="C2586" t="str">
            <v>UN</v>
          </cell>
          <cell r="D2586">
            <v>20.059999999999999</v>
          </cell>
        </row>
        <row r="2587">
          <cell r="A2587" t="str">
            <v>23742/004</v>
          </cell>
          <cell r="B2587" t="str">
            <v>INSTALACAO DE CABIDE EM LOUCA FORNECIMENTO E COLOCACAO</v>
          </cell>
          <cell r="C2587" t="str">
            <v>UN</v>
          </cell>
          <cell r="D2587">
            <v>17.5</v>
          </cell>
        </row>
        <row r="2588">
          <cell r="A2588">
            <v>23743</v>
          </cell>
          <cell r="B2588" t="str">
            <v>VASO SANITARIO (FORNECIMENTO/INSTALACAO)</v>
          </cell>
        </row>
        <row r="2589">
          <cell r="A2589" t="str">
            <v>23743/001</v>
          </cell>
          <cell r="B2589" t="str">
            <v>VASO SANITARIO LOUCA BR C/CAIXA DESCARGA PLASTICA EXTERNA</v>
          </cell>
          <cell r="C2589" t="str">
            <v>UN</v>
          </cell>
          <cell r="D2589">
            <v>141.31</v>
          </cell>
        </row>
        <row r="2590">
          <cell r="A2590" t="str">
            <v>23743/002</v>
          </cell>
          <cell r="B2590" t="str">
            <v>VASO SANITARIO LOUCA BR (NAO INCLUI CAIXA DESC OU VALVULA)</v>
          </cell>
          <cell r="C2590" t="str">
            <v>UN</v>
          </cell>
          <cell r="D2590">
            <v>96.31</v>
          </cell>
        </row>
        <row r="2591">
          <cell r="A2591">
            <v>23745</v>
          </cell>
          <cell r="B2591" t="str">
            <v>LAVATORIO EM LOUCA BRANCA, SEM COLUNA, COMPLETO</v>
          </cell>
        </row>
        <row r="2592">
          <cell r="A2592" t="str">
            <v>23745/001</v>
          </cell>
          <cell r="B2592" t="str">
            <v>LAVATÓRIO LOUÇA BRANCA, SEM COLUNA, TORNEIRA METÁLICA CROMADA SIMPLES,</v>
          </cell>
          <cell r="C2592" t="str">
            <v>UN</v>
          </cell>
          <cell r="D2592">
            <v>107.9</v>
          </cell>
        </row>
        <row r="2593">
          <cell r="B2593" t="str">
            <v>SIFÃO E VÁLVULA DE PLÁSTICO.</v>
          </cell>
        </row>
        <row r="2594">
          <cell r="A2594">
            <v>24135</v>
          </cell>
          <cell r="B2594" t="str">
            <v>VASO SANITARIO COM CAIXA DE DESCARGA ACOPLADA</v>
          </cell>
        </row>
        <row r="2595">
          <cell r="A2595" t="str">
            <v>24135/001</v>
          </cell>
          <cell r="B2595" t="str">
            <v>VASO SANITARIO COM CAIXA DE DESCARGA ACOPLADA - LOUCA BRANCA</v>
          </cell>
          <cell r="C2595" t="str">
            <v>UN</v>
          </cell>
          <cell r="D2595">
            <v>175.01</v>
          </cell>
        </row>
        <row r="2596">
          <cell r="A2596">
            <v>25228</v>
          </cell>
          <cell r="B2596" t="str">
            <v>PIA COZINHA (BANCA GRANITO CINZA / CUBA INOX / TORNEIRA PAREDE)</v>
          </cell>
        </row>
        <row r="2597">
          <cell r="A2597" t="str">
            <v>25228/001</v>
          </cell>
          <cell r="B2597" t="str">
            <v>PIA COZINHA (BANCA GRANITO CINZA 1,20X0,60M/CUBA INOX/TORNEIRA PAREDE)</v>
          </cell>
          <cell r="C2597" t="str">
            <v>UN</v>
          </cell>
          <cell r="D2597">
            <v>222.35</v>
          </cell>
        </row>
        <row r="2598">
          <cell r="A2598">
            <v>25230</v>
          </cell>
          <cell r="B2598" t="str">
            <v>LAVATORIO(BANCA MARMORE BR 80X55CM C/CUBA EMBUTIR)</v>
          </cell>
        </row>
        <row r="2599">
          <cell r="A2599" t="str">
            <v>25230/001</v>
          </cell>
          <cell r="B2599" t="str">
            <v>BANCA MARMORE BRANCO 80X55CM C/CUBA EMBUTIR OVAL</v>
          </cell>
          <cell r="C2599" t="str">
            <v>UN</v>
          </cell>
          <cell r="D2599">
            <v>192.65</v>
          </cell>
        </row>
        <row r="2600">
          <cell r="A2600">
            <v>25243</v>
          </cell>
          <cell r="B2600" t="str">
            <v>TANQUE LOUCA BRANCO SEM COLUNA, COMPLETO</v>
          </cell>
        </row>
        <row r="2601">
          <cell r="A2601" t="str">
            <v>25243/001</v>
          </cell>
          <cell r="B2601" t="str">
            <v>TANQUE LOUCA BRANCO SEM COLUNA, COMPLETO INCL. TORNEIRA METALICA</v>
          </cell>
          <cell r="C2601" t="str">
            <v>UN</v>
          </cell>
          <cell r="D2601">
            <v>165.99</v>
          </cell>
        </row>
        <row r="2602">
          <cell r="A2602">
            <v>26314</v>
          </cell>
          <cell r="B2602" t="str">
            <v>CHUVEIRO ELETRICO C/REGISTRO S/INSTALACAO ELETRICA/HIDRAULICA/SANITARI</v>
          </cell>
        </row>
        <row r="2603">
          <cell r="B2603" t="str">
            <v>A</v>
          </cell>
        </row>
        <row r="2604">
          <cell r="A2604" t="str">
            <v>26314/001</v>
          </cell>
          <cell r="B2604" t="str">
            <v>CHUVEIRO ELETRICO PLASTICO 110/220V C/BRACO E REGISTRO PRESSAO COLOCAD</v>
          </cell>
          <cell r="C2604" t="str">
            <v>UN</v>
          </cell>
          <cell r="D2604">
            <v>106.36</v>
          </cell>
        </row>
        <row r="2605">
          <cell r="A2605" t="str">
            <v>CÓDIGO</v>
          </cell>
          <cell r="B2605" t="str">
            <v>|D E S C R I Ç Ã O                                                   |UN</v>
          </cell>
          <cell r="C2605" t="str">
            <v>IDADE</v>
          </cell>
          <cell r="D2605" t="str">
            <v>|CUSTO TOTAL</v>
          </cell>
        </row>
        <row r="2606">
          <cell r="A2606" t="str">
            <v>ÍNCULO.....:</v>
          </cell>
          <cell r="B2606" t="str">
            <v>NACIONAL CAIXA</v>
          </cell>
        </row>
        <row r="2608">
          <cell r="B2608" t="str">
            <v>O,SEM INSTALACOES ELETRICA E HIDRAULICA</v>
          </cell>
        </row>
        <row r="2609">
          <cell r="A2609" t="str">
            <v>26314/002</v>
          </cell>
          <cell r="B2609" t="str">
            <v>CHUVEIRO ELETRICO PLASTICO 110/220V C/BRACO E REGISTRO PRESSAO - FORNE</v>
          </cell>
          <cell r="C2609" t="str">
            <v>UN</v>
          </cell>
          <cell r="D2609">
            <v>87.43</v>
          </cell>
        </row>
        <row r="2610">
          <cell r="B2610" t="str">
            <v>CIMENTO</v>
          </cell>
        </row>
        <row r="2611">
          <cell r="A2611">
            <v>26315</v>
          </cell>
          <cell r="B2611" t="str">
            <v>BANCA MARMORE</v>
          </cell>
        </row>
        <row r="2612">
          <cell r="A2612" t="str">
            <v>26315/001</v>
          </cell>
          <cell r="B2612" t="str">
            <v>BANCA MARMORE BRANCO C/FURO P/CUBA L=50CM E=3CM EM PAREDE, SEM APOIO</v>
          </cell>
          <cell r="C2612" t="str">
            <v>M</v>
          </cell>
          <cell r="D2612">
            <v>108.76</v>
          </cell>
        </row>
        <row r="2613">
          <cell r="A2613" t="str">
            <v>26315/002</v>
          </cell>
          <cell r="B2613" t="str">
            <v>BANCA MARMORE BRANCO C/FURO P/CUBA L=55CM E=3CM EM PAREDE, SEM APOIO</v>
          </cell>
          <cell r="C2613" t="str">
            <v>M</v>
          </cell>
          <cell r="D2613">
            <v>117.2</v>
          </cell>
        </row>
        <row r="2614">
          <cell r="A2614" t="str">
            <v>26315/003</v>
          </cell>
          <cell r="B2614" t="str">
            <v>BANCA MARMORE BRANCO C/FURO P/CUBA L=60CM E=3CM EM PAREDE, SEM APOIO</v>
          </cell>
          <cell r="C2614" t="str">
            <v>M</v>
          </cell>
          <cell r="D2614">
            <v>125.65</v>
          </cell>
        </row>
        <row r="2615">
          <cell r="A2615" t="str">
            <v>26315/004</v>
          </cell>
          <cell r="B2615" t="str">
            <v>BANCA MARMORE BRANCO C/FURO P/CUBA L=62CM E=3CM EM PAREDE, SEM APOIO</v>
          </cell>
          <cell r="C2615" t="str">
            <v>M</v>
          </cell>
          <cell r="D2615">
            <v>129.03</v>
          </cell>
        </row>
        <row r="2616">
          <cell r="A2616" t="str">
            <v>26315/005</v>
          </cell>
          <cell r="B2616" t="str">
            <v>BANCA MARMORE BRANCO C/FURO P/CUBA L=67CM E=3CM EM PAREDE, SEM APOIO</v>
          </cell>
          <cell r="C2616" t="str">
            <v>M</v>
          </cell>
          <cell r="D2616">
            <v>137.47</v>
          </cell>
        </row>
        <row r="2617">
          <cell r="A2617">
            <v>26316</v>
          </cell>
          <cell r="B2617" t="str">
            <v>TORNEIRA PRESSAO PLASTICA</v>
          </cell>
        </row>
        <row r="2618">
          <cell r="A2618" t="str">
            <v>26316/001</v>
          </cell>
          <cell r="B2618" t="str">
            <v>TORNEIRA PRESSAO PLASTICA 3/4" P/JARDIM</v>
          </cell>
          <cell r="C2618" t="str">
            <v>UN</v>
          </cell>
          <cell r="D2618">
            <v>10.08</v>
          </cell>
        </row>
        <row r="2619">
          <cell r="A2619" t="str">
            <v>26316/002</v>
          </cell>
          <cell r="B2619" t="str">
            <v>TORNEIRA PRESSAO PLASTICA 1/2" P/PIA</v>
          </cell>
          <cell r="C2619" t="str">
            <v>UN</v>
          </cell>
          <cell r="D2619">
            <v>10.68</v>
          </cell>
        </row>
        <row r="2620">
          <cell r="A2620" t="str">
            <v>26316/003</v>
          </cell>
          <cell r="B2620" t="str">
            <v>TORNEIRA PRESSAO PLASTICA 1/2" P/LAVATORIO</v>
          </cell>
          <cell r="C2620" t="str">
            <v>UN</v>
          </cell>
          <cell r="D2620">
            <v>26.69</v>
          </cell>
        </row>
        <row r="2621">
          <cell r="A2621" t="str">
            <v>26316/004</v>
          </cell>
          <cell r="B2621" t="str">
            <v>TORNEIRA PRESSAO PLASTICA 3/4" P/TANQUE</v>
          </cell>
          <cell r="C2621" t="str">
            <v>UN</v>
          </cell>
          <cell r="D2621">
            <v>10.08</v>
          </cell>
        </row>
        <row r="2622">
          <cell r="A2622">
            <v>26326</v>
          </cell>
          <cell r="B2622" t="str">
            <v>CUBA DE ACO INOXIDAVEL S/COMPLEMENTOS</v>
          </cell>
        </row>
        <row r="2623">
          <cell r="A2623" t="str">
            <v>26326/001</v>
          </cell>
          <cell r="B2623" t="str">
            <v>CUBA ACO INOXIDAVEL RETANGULAR NUM 1 S/COMPLEMENTOS</v>
          </cell>
          <cell r="C2623" t="str">
            <v>UN</v>
          </cell>
          <cell r="D2623">
            <v>55.57</v>
          </cell>
        </row>
        <row r="2624">
          <cell r="A2624" t="str">
            <v>26326/002</v>
          </cell>
          <cell r="B2624" t="str">
            <v>CUBA ACO INOXIDAVEL RETANGULAR NUM 2 S/COMPLEMENTOS</v>
          </cell>
          <cell r="C2624" t="str">
            <v>UN</v>
          </cell>
          <cell r="D2624">
            <v>63.41</v>
          </cell>
        </row>
        <row r="2625">
          <cell r="A2625" t="str">
            <v>26326/003</v>
          </cell>
          <cell r="B2625" t="str">
            <v>CUBA ACO INOXIDAVEL RETANGULAR NUM 3 S/COMPLEMENTOS</v>
          </cell>
          <cell r="C2625" t="str">
            <v>UN</v>
          </cell>
          <cell r="D2625">
            <v>60.04</v>
          </cell>
        </row>
        <row r="2626">
          <cell r="A2626">
            <v>26327</v>
          </cell>
          <cell r="B2626" t="str">
            <v>SIFAO CROMADO</v>
          </cell>
        </row>
        <row r="2627">
          <cell r="A2627" t="str">
            <v>26327/001</v>
          </cell>
          <cell r="B2627" t="str">
            <v>SIFAO CROMADO 1 1/2" X 2"  P/PIA</v>
          </cell>
          <cell r="C2627" t="str">
            <v>UN</v>
          </cell>
          <cell r="D2627">
            <v>55.84</v>
          </cell>
        </row>
        <row r="2628">
          <cell r="A2628" t="str">
            <v>26327/002</v>
          </cell>
          <cell r="B2628" t="str">
            <v>SIFAO CROMADO 1" X 1 1/2"  P/LAVATORIO</v>
          </cell>
          <cell r="C2628" t="str">
            <v>UN</v>
          </cell>
          <cell r="D2628">
            <v>48.56</v>
          </cell>
        </row>
        <row r="2629">
          <cell r="A2629" t="str">
            <v>26327/003</v>
          </cell>
          <cell r="B2629" t="str">
            <v>SIFAO CROMADO 1" X 1 1/4"  P/TANQUE</v>
          </cell>
          <cell r="C2629" t="str">
            <v>UN</v>
          </cell>
          <cell r="D2629">
            <v>52.49</v>
          </cell>
        </row>
        <row r="2630">
          <cell r="A2630">
            <v>26328</v>
          </cell>
          <cell r="B2630" t="str">
            <v>SIFAO PLASTICO</v>
          </cell>
        </row>
        <row r="2631">
          <cell r="A2631" t="str">
            <v>26328/001</v>
          </cell>
          <cell r="B2631" t="str">
            <v>SIFAO PLASTICO 1 1/4" P/PIA</v>
          </cell>
          <cell r="C2631" t="str">
            <v>UN</v>
          </cell>
          <cell r="D2631">
            <v>10.75</v>
          </cell>
        </row>
        <row r="2632">
          <cell r="A2632" t="str">
            <v>26328/002</v>
          </cell>
          <cell r="B2632" t="str">
            <v>SIFAO PLASTICO 1"     P/LAVATORIO</v>
          </cell>
          <cell r="C2632" t="str">
            <v>UN</v>
          </cell>
          <cell r="D2632">
            <v>14.21</v>
          </cell>
        </row>
        <row r="2633">
          <cell r="A2633">
            <v>26329</v>
          </cell>
          <cell r="B2633" t="str">
            <v>VALVULA PLASTICA P/PIA, LAVATORIO, TANQUE</v>
          </cell>
        </row>
        <row r="2634">
          <cell r="A2634" t="str">
            <v>26329/001</v>
          </cell>
          <cell r="B2634" t="str">
            <v>VALVULA PLASTICA BRANCA P/PIA C/LADRAO</v>
          </cell>
          <cell r="C2634" t="str">
            <v>UN</v>
          </cell>
          <cell r="D2634">
            <v>5.31</v>
          </cell>
        </row>
        <row r="2635">
          <cell r="A2635" t="str">
            <v>26329/002</v>
          </cell>
          <cell r="B2635" t="str">
            <v>VALVULA PLASTICA BRANCA P/LAVATORIO</v>
          </cell>
          <cell r="C2635" t="str">
            <v>UN</v>
          </cell>
          <cell r="D2635">
            <v>5.52</v>
          </cell>
        </row>
        <row r="2636">
          <cell r="A2636" t="str">
            <v>CÓDIGO</v>
          </cell>
          <cell r="B2636" t="str">
            <v>|D E S C R I Ç Ã O                                                   |UN</v>
          </cell>
          <cell r="C2636" t="str">
            <v>IDADE</v>
          </cell>
          <cell r="D2636" t="str">
            <v>|CUSTO TOTAL</v>
          </cell>
        </row>
        <row r="2637">
          <cell r="A2637" t="str">
            <v>ÍNCULO.....:</v>
          </cell>
          <cell r="B2637" t="str">
            <v>NACIONAL CAIXA</v>
          </cell>
        </row>
        <row r="2639">
          <cell r="A2639" t="str">
            <v>26329/003</v>
          </cell>
          <cell r="B2639" t="str">
            <v>VALVULA PLASTICA BRANCA P/TANQUE</v>
          </cell>
          <cell r="C2639" t="str">
            <v>UN</v>
          </cell>
          <cell r="D2639">
            <v>5.52</v>
          </cell>
        </row>
        <row r="2640">
          <cell r="A2640">
            <v>26330</v>
          </cell>
          <cell r="B2640" t="str">
            <v>BANCA GRANITO</v>
          </cell>
        </row>
        <row r="2641">
          <cell r="A2641" t="str">
            <v>26330/001</v>
          </cell>
          <cell r="B2641" t="str">
            <v>BANCA GRANITO CINZA L=60CM E=2,5CM EM PAREDE, S/APOIO</v>
          </cell>
          <cell r="C2641" t="str">
            <v>M</v>
          </cell>
          <cell r="D2641">
            <v>88.8</v>
          </cell>
        </row>
        <row r="2642">
          <cell r="A2642" t="str">
            <v>26330/002</v>
          </cell>
          <cell r="B2642" t="str">
            <v>BANCA GRANITO AMENDOA L=60CM E=3CM EM PAREDE, S/APOIO</v>
          </cell>
          <cell r="C2642" t="str">
            <v>M</v>
          </cell>
          <cell r="D2642">
            <v>104.29</v>
          </cell>
        </row>
        <row r="2643">
          <cell r="A2643">
            <v>26575</v>
          </cell>
          <cell r="B2643" t="str">
            <v>APARELHO MISTURADOR</v>
          </cell>
        </row>
        <row r="2644">
          <cell r="A2644" t="str">
            <v>26575/001</v>
          </cell>
          <cell r="B2644" t="str">
            <v>MISTURADOR CROMADO - P/LAVATORIO</v>
          </cell>
          <cell r="C2644" t="str">
            <v>UN</v>
          </cell>
          <cell r="D2644">
            <v>308.58999999999997</v>
          </cell>
        </row>
        <row r="2645">
          <cell r="A2645" t="str">
            <v>26575/002</v>
          </cell>
          <cell r="B2645" t="str">
            <v>MISTURADOR CROMADO - P/BIDE C/DUCHA</v>
          </cell>
          <cell r="C2645" t="str">
            <v>UN</v>
          </cell>
          <cell r="D2645">
            <v>364.08</v>
          </cell>
        </row>
        <row r="2646">
          <cell r="A2646" t="str">
            <v>26575/003</v>
          </cell>
          <cell r="B2646" t="str">
            <v>MISTURADOR CROMADO - P/PIA</v>
          </cell>
          <cell r="C2646" t="str">
            <v>UN</v>
          </cell>
          <cell r="D2646">
            <v>409.68</v>
          </cell>
        </row>
        <row r="2647">
          <cell r="A2647">
            <v>26576</v>
          </cell>
          <cell r="B2647" t="str">
            <v>TORNEIRA PRESSAO CROMADA</v>
          </cell>
        </row>
        <row r="2648">
          <cell r="A2648" t="str">
            <v>26576/001</v>
          </cell>
          <cell r="B2648" t="str">
            <v>TORNEIRA PRESSAO CROMADA 3/4" P/JARDIM</v>
          </cell>
          <cell r="C2648" t="str">
            <v>UN</v>
          </cell>
          <cell r="D2648">
            <v>33.08</v>
          </cell>
        </row>
        <row r="2649">
          <cell r="A2649" t="str">
            <v>26576/002</v>
          </cell>
          <cell r="B2649" t="str">
            <v>TORNEIRA PRESSAO CROMADA LONGA 1/2" PAREDE P/PIA</v>
          </cell>
          <cell r="C2649" t="str">
            <v>UN</v>
          </cell>
          <cell r="D2649">
            <v>43.5</v>
          </cell>
        </row>
        <row r="2650">
          <cell r="A2650" t="str">
            <v>26576/003</v>
          </cell>
          <cell r="B2650" t="str">
            <v>TORNEIRA PRESSAO CROMADA LONGA 3/4" PAREDE P/PIA</v>
          </cell>
          <cell r="C2650" t="str">
            <v>UN</v>
          </cell>
          <cell r="D2650">
            <v>105.69</v>
          </cell>
        </row>
        <row r="2651">
          <cell r="A2651" t="str">
            <v>26576/004</v>
          </cell>
          <cell r="B2651" t="str">
            <v>TORNEIRA PRESSAO CROMADA 1/2" TUBO MOVEL PAREDE P/PIA</v>
          </cell>
          <cell r="C2651" t="str">
            <v>UN</v>
          </cell>
          <cell r="D2651">
            <v>101.44</v>
          </cell>
        </row>
        <row r="2652">
          <cell r="A2652" t="str">
            <v>26576/005</v>
          </cell>
          <cell r="B2652" t="str">
            <v>TORNEIRA PRESSAO CROMADA 1/2" PAREDE P/ LAVATORIO</v>
          </cell>
          <cell r="C2652" t="str">
            <v>UN</v>
          </cell>
          <cell r="D2652">
            <v>40.630000000000003</v>
          </cell>
        </row>
        <row r="2653">
          <cell r="A2653" t="str">
            <v>26576/006</v>
          </cell>
          <cell r="B2653" t="str">
            <v>TORNEIRA PRESSAO CROMADA 1/2" P/LAVATORIO C/RABICHO CROMADO</v>
          </cell>
          <cell r="C2653" t="str">
            <v>UN</v>
          </cell>
          <cell r="D2653">
            <v>54.54</v>
          </cell>
        </row>
        <row r="2654">
          <cell r="A2654" t="str">
            <v>26576/007</v>
          </cell>
          <cell r="B2654" t="str">
            <v>TORNEIRA PRESSAO CROMADA MEDIA 1/2"OU 3/4" PADRAO POPULAR</v>
          </cell>
          <cell r="C2654" t="str">
            <v>UN</v>
          </cell>
          <cell r="D2654">
            <v>30.6</v>
          </cell>
        </row>
        <row r="2655">
          <cell r="A2655" t="str">
            <v>26576/008</v>
          </cell>
          <cell r="B2655" t="str">
            <v>TORNEIRA PRESSAO CROMADA 1/2" TUBO MOVEL TIPO MESA REF 1167 P/PIA</v>
          </cell>
          <cell r="C2655" t="str">
            <v>UN</v>
          </cell>
          <cell r="D2655">
            <v>218.95</v>
          </cell>
        </row>
        <row r="2656">
          <cell r="A2656" t="str">
            <v>26576/009</v>
          </cell>
          <cell r="B2656" t="str">
            <v>TORNEIRA PRESSAO CROMADA 1/2" OU 3/4" P/TANQUE PADRAO POPULAR</v>
          </cell>
          <cell r="C2656" t="str">
            <v>UN</v>
          </cell>
          <cell r="D2656">
            <v>23.09</v>
          </cell>
        </row>
        <row r="2657">
          <cell r="A2657" t="str">
            <v>26576/012</v>
          </cell>
          <cell r="B2657" t="str">
            <v>TORNEIRA PRESSAO CROMADA 1/2" P/LAVATORIO C/RABICHO PLASTICO</v>
          </cell>
          <cell r="C2657" t="str">
            <v>UN</v>
          </cell>
          <cell r="D2657">
            <v>44.93</v>
          </cell>
        </row>
        <row r="2658">
          <cell r="A2658">
            <v>26581</v>
          </cell>
          <cell r="B2658" t="str">
            <v>APARELHOS DE LOUCA - FORNECIMENTO E/OU COLOCACAO</v>
          </cell>
        </row>
        <row r="2659">
          <cell r="A2659" t="str">
            <v>26581/001</v>
          </cell>
          <cell r="B2659" t="str">
            <v>LAVATORIO LOUCA SUSPENSO BRANCO PADRAO POPULAR C/ACESSORIOS DE FIXACAO</v>
          </cell>
          <cell r="C2659" t="str">
            <v>UN</v>
          </cell>
          <cell r="D2659">
            <v>127.89</v>
          </cell>
        </row>
        <row r="2660">
          <cell r="B2660" t="str">
            <v>FERRAGENS EM METAL CROMADO SIFAO 1680 1"X1.1/4" TORNEIRA DE PRESSAO 1</v>
          </cell>
        </row>
        <row r="2661">
          <cell r="B2661" t="str">
            <v>193 DE 1/2" E VALVULA DE ESCOAMENTO 1600 RABICHO EM PVC FORNECIMENTO</v>
          </cell>
        </row>
        <row r="2662">
          <cell r="A2662" t="str">
            <v>26581/002</v>
          </cell>
          <cell r="B2662" t="str">
            <v>LAVATORIO LOUCA C/COLUNA BRANCO PADRAO MEDIO, TORNEIRA CROMADA CURTA,</v>
          </cell>
          <cell r="C2662" t="str">
            <v>UN</v>
          </cell>
          <cell r="D2662">
            <v>154.9</v>
          </cell>
        </row>
        <row r="2663">
          <cell r="B2663" t="str">
            <v>SIFAO 1””X1.1/4”” EM METAL CROMADO,  VALVULA EM PLASTICO CROMADO 1””,</v>
          </cell>
        </row>
        <row r="2664">
          <cell r="B2664" t="str">
            <v>ENGATE OU RABICHO FLEXIVEL PLASTICO BRANCO 1/2”” X 30CM,  EXCL MAO DE</v>
          </cell>
        </row>
        <row r="2665">
          <cell r="B2665" t="str">
            <v>OBRA</v>
          </cell>
        </row>
        <row r="2666">
          <cell r="A2666" t="str">
            <v>26581/003</v>
          </cell>
          <cell r="B2666" t="str">
            <v>LAVATORIO LOUCA BRANCA MEDIO LUXO C/LADRAO MED 55X45CM(APROXIMADAMENTE</v>
          </cell>
          <cell r="C2666" t="str">
            <v>UN</v>
          </cell>
          <cell r="D2666">
            <v>362.75</v>
          </cell>
        </row>
        <row r="2667">
          <cell r="A2667" t="str">
            <v>CÓDIGO</v>
          </cell>
          <cell r="B2667" t="str">
            <v>|D E S C R I Ç Ã O                                                   |UN</v>
          </cell>
          <cell r="C2667" t="str">
            <v>IDADE</v>
          </cell>
          <cell r="D2667" t="str">
            <v>|CUSTO TOTAL</v>
          </cell>
        </row>
        <row r="2668">
          <cell r="A2668" t="str">
            <v>ÍNCULO.....:</v>
          </cell>
          <cell r="B2668" t="str">
            <v>NACIONAL CAIXA</v>
          </cell>
        </row>
        <row r="2670">
          <cell r="B2670" t="str">
            <v>C/COLUNA INCL ACESSORIOS DE FIX FERRAGENS EM METAL CROMADO SIFAO 1680</v>
          </cell>
        </row>
        <row r="2671">
          <cell r="B2671" t="str">
            <v>1"X1.1/4" APARELHO MISTURADOR 1875/C45 C/AREJADOR VALVULA DE ESCOAMEN</v>
          </cell>
        </row>
        <row r="2672">
          <cell r="B2672" t="str">
            <v>TO 1603 RABICHO EM PVC - FORNECIMENTO</v>
          </cell>
        </row>
        <row r="2673">
          <cell r="A2673" t="str">
            <v>26581/004</v>
          </cell>
          <cell r="B2673" t="str">
            <v>LAVATORIO LOUCA BR MEDIO LUXO C/LADRAO MED 55X45 RABICHO CROMADO DE</v>
          </cell>
          <cell r="C2673" t="str">
            <v>UN</v>
          </cell>
          <cell r="D2673">
            <v>355.71</v>
          </cell>
        </row>
        <row r="2674">
          <cell r="B2674" t="str">
            <v>1/2", C/COLUNA INCL ACESSORIOS DE FIXACAO.FERRAGENS EM METAL CROMADO</v>
          </cell>
        </row>
        <row r="2675">
          <cell r="B2675" t="str">
            <v>SIFAO 1680 DE 1"X1.1/4" APARELHO MISTURADOR 1875/C45 C/AREJADOR VAL</v>
          </cell>
        </row>
        <row r="2676">
          <cell r="B2676" t="str">
            <v>VULA DE ESCOAMENTO 1603 RABICHO EM PVC. FORN</v>
          </cell>
        </row>
        <row r="2677">
          <cell r="A2677" t="str">
            <v>26581/005</v>
          </cell>
          <cell r="B2677" t="str">
            <v>LAVATORIO LOUCA BRANCA POPULAR S/LADRAO MED 42X30CM ( EM TORNO)INCL</v>
          </cell>
          <cell r="C2677" t="str">
            <v>UN</v>
          </cell>
          <cell r="D2677">
            <v>86.56</v>
          </cell>
        </row>
        <row r="2678">
          <cell r="B2678" t="str">
            <v>ACESSORIOS DE FIX TORNEIRA DE PRESSAO 1193 DE 1/2" EM METAL CROMADO</v>
          </cell>
        </row>
        <row r="2679">
          <cell r="B2679" t="str">
            <v>E VALVULA DE ESCOAMENTO SIFAO E RABICHO EM PVC - FORNECIMENTO</v>
          </cell>
        </row>
        <row r="2680">
          <cell r="A2680" t="str">
            <v>26581/006</v>
          </cell>
          <cell r="B2680" t="str">
            <v>LAVATORIO LOUCA BR EMBUTIR(CUBA) MEDIO LUXO S/LADRAO 52X39CM FERRA</v>
          </cell>
          <cell r="C2680" t="str">
            <v>UN</v>
          </cell>
          <cell r="D2680">
            <v>129.97999999999999</v>
          </cell>
        </row>
        <row r="2681">
          <cell r="B2681" t="str">
            <v>GENS EM METAL CROMADO SIFAO 1680 1"X1.1/4" TORNEIRA DE PRESSAO 1193</v>
          </cell>
        </row>
        <row r="2682">
          <cell r="B2682" t="str">
            <v>DE 1/2" E VALVULA DE ESCOAMENTO 1600 RABICHO EM PVC FORNECIMENTO</v>
          </cell>
        </row>
        <row r="2683">
          <cell r="A2683" t="str">
            <v>26581/007</v>
          </cell>
          <cell r="B2683" t="str">
            <v>TANQUE LOUCA BRANCA C/COLUNA MED 56X48CM (EM TORNO)INCL ACESSORIOS</v>
          </cell>
          <cell r="C2683" t="str">
            <v>UN</v>
          </cell>
          <cell r="D2683">
            <v>193.02</v>
          </cell>
        </row>
        <row r="2684">
          <cell r="B2684" t="str">
            <v>DE FIX FERRAGENS EM METAL CROMADO TORNEIRA DE PRESSAO 1158 DE 1/2"</v>
          </cell>
        </row>
        <row r="2685">
          <cell r="B2685" t="str">
            <v>VALVULA DE ESCOAMENTO 1605 E SIFAO 1680 DE 1.1/4"X1.1/2" - FORNEC</v>
          </cell>
        </row>
        <row r="2686">
          <cell r="A2686" t="str">
            <v>26581/008</v>
          </cell>
          <cell r="B2686" t="str">
            <v>TANQUE LOUCA BRANCA C/COLUNAS E MED 60X56CM (EM TORNO)INCL ACESSORIOS</v>
          </cell>
          <cell r="C2686" t="str">
            <v>UN</v>
          </cell>
          <cell r="D2686">
            <v>190.89</v>
          </cell>
        </row>
        <row r="2687">
          <cell r="B2687" t="str">
            <v>DE FIX FERRAGENS EM METAL CROMADO TORNEIRA PRESSAO 1158 1/2" VALVULA</v>
          </cell>
        </row>
        <row r="2688">
          <cell r="B2688" t="str">
            <v>ESCOAMENTO 1605 E SIFAO 1680 DE 1.1/2"X1.1/2" - FORNECIMENTO</v>
          </cell>
        </row>
        <row r="2689">
          <cell r="A2689" t="str">
            <v>26581/009</v>
          </cell>
          <cell r="B2689" t="str">
            <v>BACIA TURCA DE LOUCA BRANCA C/SIFAO INTEGRADO E MED 59X44CM (EM TORNO)</v>
          </cell>
          <cell r="C2689" t="str">
            <v>UN</v>
          </cell>
          <cell r="D2689">
            <v>141.96</v>
          </cell>
        </row>
        <row r="2690">
          <cell r="B2690" t="str">
            <v>INCL TUBO DE LIGACAO - FORNECIMENTO</v>
          </cell>
        </row>
        <row r="2691">
          <cell r="A2691" t="str">
            <v>26581/010</v>
          </cell>
          <cell r="B2691" t="str">
            <v>MICTORIO DE LOUCA BRANCA C/SIFAO INTEGRADO E MED 33X28X53CM FERRAGENS</v>
          </cell>
          <cell r="C2691" t="str">
            <v>UN</v>
          </cell>
          <cell r="D2691">
            <v>135.33000000000001</v>
          </cell>
        </row>
        <row r="2692">
          <cell r="B2692" t="str">
            <v>EM METAL CROMADO REGISTRO DE PRESSAO 1416 DE 1/2" E TUBO DE LIGACAO DE</v>
          </cell>
        </row>
        <row r="2693">
          <cell r="B2693" t="str">
            <v>1/2" - FORNECIMENTO</v>
          </cell>
        </row>
        <row r="2694">
          <cell r="A2694" t="str">
            <v>26581/011</v>
          </cell>
          <cell r="B2694" t="str">
            <v>LAVATORIO LOUCA BRANCA D/SOBREPOR MED LUXO S/LADRAO 53X43CM</v>
          </cell>
          <cell r="C2694" t="str">
            <v>UN</v>
          </cell>
          <cell r="D2694">
            <v>147.29</v>
          </cell>
        </row>
        <row r="2695">
          <cell r="B2695" t="str">
            <v>FERRAGENS E/METAL CROMADO:SIFAO 1680 1"X1.1/4",TORNEIRA DE</v>
          </cell>
        </row>
        <row r="2696">
          <cell r="B2696" t="str">
            <v>PRESSAO 1193 1/2" E VALVULA DE ESCOAMENTO 1600.RABICHO E/PVC</v>
          </cell>
        </row>
        <row r="2697">
          <cell r="B2697" t="str">
            <v>FORNECIMENTO.</v>
          </cell>
        </row>
        <row r="2698">
          <cell r="A2698" t="str">
            <v>CÓDIGO</v>
          </cell>
          <cell r="B2698" t="str">
            <v>|D E S C R I Ç Ã O                                                   |UN</v>
          </cell>
          <cell r="C2698" t="str">
            <v>IDADE</v>
          </cell>
          <cell r="D2698" t="str">
            <v>|CUSTO TOTAL</v>
          </cell>
        </row>
        <row r="2699">
          <cell r="A2699" t="str">
            <v>ÍNCULO.....:</v>
          </cell>
          <cell r="B2699" t="str">
            <v>NACIONAL CAIXA</v>
          </cell>
        </row>
        <row r="2701">
          <cell r="A2701" t="str">
            <v>26581/012</v>
          </cell>
          <cell r="B2701" t="str">
            <v>LAVATORIO LOUCA BRANCA D/SOBREPOR MED LUXO C/LADRAO 53X43CM FERRAGENS</v>
          </cell>
          <cell r="C2701" t="str">
            <v>UN</v>
          </cell>
          <cell r="D2701">
            <v>147.66</v>
          </cell>
        </row>
        <row r="2702">
          <cell r="B2702" t="str">
            <v>E METAL CROMADO SIFAO 1680 1"X1.1/4",TORNEIRA D/PRESSAO 1193 1/2" E</v>
          </cell>
        </row>
        <row r="2703">
          <cell r="B2703" t="str">
            <v>VALVULA DE ESCOAMENTO 1603 RABICHO EM PVC FORNECIMENTO.</v>
          </cell>
        </row>
        <row r="2704">
          <cell r="A2704" t="str">
            <v>26581/013</v>
          </cell>
          <cell r="B2704" t="str">
            <v>LAVATORIO LOUCA BRANCA D/EMBUTIR(CUBA) MED LUXO 52X39CM C/LADRAO FERRA</v>
          </cell>
          <cell r="C2704" t="str">
            <v>UN</v>
          </cell>
          <cell r="D2704">
            <v>148.86000000000001</v>
          </cell>
        </row>
        <row r="2705">
          <cell r="B2705" t="str">
            <v>GENS EM METAL CROMADO SIFAO 1680 1"X1.1/4" TORNEIRA DE PRESSAO  1193</v>
          </cell>
        </row>
        <row r="2706">
          <cell r="B2706" t="str">
            <v>DE 1/2" E VALVULA DE ESCOAMENTO 1603 RABICHO EM PVC FORNECIMENTO</v>
          </cell>
        </row>
        <row r="2707">
          <cell r="A2707" t="str">
            <v>26581/014</v>
          </cell>
          <cell r="B2707" t="str">
            <v>VASO SANITARIO C/CAIXA ACOPLADA LOUCA BRANCA INCL ASSENTO PLASTICO - F</v>
          </cell>
          <cell r="C2707" t="str">
            <v>UN</v>
          </cell>
          <cell r="D2707">
            <v>145.69</v>
          </cell>
        </row>
        <row r="2708">
          <cell r="B2708" t="str">
            <v>ORNECIMENTO</v>
          </cell>
        </row>
        <row r="2709">
          <cell r="A2709" t="str">
            <v>26581/015</v>
          </cell>
          <cell r="B2709" t="str">
            <v>VASO SANITARIO DE LOUCA BR CONVENCIONAL POPULAR 37X47X38CM C/ASSENTO</v>
          </cell>
          <cell r="C2709" t="str">
            <v>UN</v>
          </cell>
          <cell r="D2709">
            <v>89.87</v>
          </cell>
        </row>
        <row r="2710">
          <cell r="B2710" t="str">
            <v>PLASTICO POPULAR CAIXA DE DESCARGA PLASTICA EXTERNA COMPLETA TUBO DE</v>
          </cell>
        </row>
        <row r="2711">
          <cell r="B2711" t="str">
            <v>DESCARGA LONGO E BOLSA DE LIGACAO - FORNECIMENTO</v>
          </cell>
        </row>
        <row r="2712">
          <cell r="A2712" t="str">
            <v>26581/016</v>
          </cell>
          <cell r="B2712" t="str">
            <v>VASO SANITARIO LOUCA BR CONVENCIONAL MEDIO LUXO 37X47X38CM C/ASSENTO</v>
          </cell>
          <cell r="C2712" t="str">
            <v>UN</v>
          </cell>
          <cell r="D2712">
            <v>284.25</v>
          </cell>
        </row>
        <row r="2713">
          <cell r="B2713" t="str">
            <v>PLASTICO TP MEDIO LUXO VALVULA DE DESCARGA DE 1.1/2" C/REGISTRO INTE</v>
          </cell>
        </row>
        <row r="2714">
          <cell r="B2714" t="str">
            <v>GRADO SISTEMA HIDROMECANICO (ISENTA DE GOLPE DE ARIETE) CORPO EM LATAO</v>
          </cell>
        </row>
        <row r="2715">
          <cell r="B2715" t="str">
            <v>CANOPLA E BOTAO EM METAL CROMADO INCL TUBO D</v>
          </cell>
        </row>
        <row r="2716">
          <cell r="A2716" t="str">
            <v>26581/017</v>
          </cell>
          <cell r="B2716" t="str">
            <v>LAVATORIO LOUCA BRANCA POPULAR S/LADRAO MED 47X35CM INCLUSIVE ACESSO</v>
          </cell>
          <cell r="C2716" t="str">
            <v>UN</v>
          </cell>
          <cell r="D2716">
            <v>23.34</v>
          </cell>
        </row>
        <row r="2717">
          <cell r="B2717" t="str">
            <v>RIOS DE FIX - FORNECIMENTO</v>
          </cell>
        </row>
        <row r="2718">
          <cell r="A2718" t="str">
            <v>26581/018</v>
          </cell>
          <cell r="B2718" t="str">
            <v>LAVATORIO LOUCA BR MEDIO LUXO C/LADRAO MED 47X35CM(EM TORNO) INCL ACES</v>
          </cell>
          <cell r="C2718" t="str">
            <v>UN</v>
          </cell>
          <cell r="D2718">
            <v>23.34</v>
          </cell>
        </row>
        <row r="2719">
          <cell r="B2719" t="str">
            <v>SORIOS DE FIXACAO - FORNECIMENTO</v>
          </cell>
        </row>
        <row r="2720">
          <cell r="A2720" t="str">
            <v>26581/019</v>
          </cell>
          <cell r="B2720" t="str">
            <v>LAVATORIO LOUCA BR MEDIO LUXO C/LADRAO MED 55X45CM(EM TORNO) INCL ACES</v>
          </cell>
          <cell r="C2720" t="str">
            <v>UN</v>
          </cell>
          <cell r="D2720">
            <v>50.35</v>
          </cell>
        </row>
        <row r="2721">
          <cell r="B2721" t="str">
            <v>SORIOS DE FIXACAO - FORNECIMENTO</v>
          </cell>
        </row>
        <row r="2722">
          <cell r="A2722" t="str">
            <v>26581/020</v>
          </cell>
          <cell r="B2722" t="str">
            <v>LAVATORIO LOUCA BRANCA POPULAR S/LADRAO MED 40X30CM(EM TORNO) INCL</v>
          </cell>
          <cell r="C2722" t="str">
            <v>UN</v>
          </cell>
          <cell r="D2722">
            <v>23.34</v>
          </cell>
        </row>
        <row r="2723">
          <cell r="B2723" t="str">
            <v>ACESSORIOS DE FIXACAO FORNECIMENTO</v>
          </cell>
        </row>
        <row r="2724">
          <cell r="A2724" t="str">
            <v>26581/021</v>
          </cell>
          <cell r="B2724" t="str">
            <v>VASO SANITARIO LOUCA BR CONVENCIONAL POPULAR MED 37X47X38CM INCL ACES</v>
          </cell>
          <cell r="C2724" t="str">
            <v>UN</v>
          </cell>
          <cell r="D2724">
            <v>52</v>
          </cell>
        </row>
        <row r="2725">
          <cell r="B2725" t="str">
            <v>SORIOS DE FIXACAO FORNECIMENTO</v>
          </cell>
        </row>
        <row r="2726">
          <cell r="A2726" t="str">
            <v>26581/022</v>
          </cell>
          <cell r="B2726" t="str">
            <v>VASO SANITARIO LOUCA BRANCA INFANTIL COM ASSENTO PLASTICO E CAIXA DES-</v>
          </cell>
          <cell r="C2726" t="str">
            <v>UN</v>
          </cell>
          <cell r="D2726">
            <v>100.26</v>
          </cell>
        </row>
        <row r="2727">
          <cell r="B2727" t="str">
            <v>CARGA SOBREPOR.</v>
          </cell>
        </row>
        <row r="2728">
          <cell r="A2728" t="str">
            <v>26581/023</v>
          </cell>
          <cell r="B2728" t="str">
            <v>LAVATORIO DE SOBREPOR LOUCA BR MEDIO LUXO S/LADRAO 53X43CM FORNEC</v>
          </cell>
          <cell r="C2728" t="str">
            <v>UN</v>
          </cell>
          <cell r="D2728">
            <v>33.69</v>
          </cell>
        </row>
        <row r="2729">
          <cell r="A2729" t="str">
            <v>CÓDIGO</v>
          </cell>
          <cell r="B2729" t="str">
            <v>|D E S C R I Ç Ã O                                                   |UN</v>
          </cell>
          <cell r="C2729" t="str">
            <v>IDADE</v>
          </cell>
          <cell r="D2729" t="str">
            <v>|CUSTO TOTAL</v>
          </cell>
        </row>
        <row r="2730">
          <cell r="A2730" t="str">
            <v>ÍNCULO.....:</v>
          </cell>
          <cell r="B2730" t="str">
            <v>NACIONAL CAIXA</v>
          </cell>
        </row>
        <row r="2732">
          <cell r="A2732" t="str">
            <v>26581/024</v>
          </cell>
          <cell r="B2732" t="str">
            <v>LAVATORIO DE SOBREPOR LOUCA BR MEDIO LUXO C/LADRAO 53X43CM FORNEC</v>
          </cell>
          <cell r="C2732" t="str">
            <v>UN</v>
          </cell>
          <cell r="D2732">
            <v>29.99</v>
          </cell>
        </row>
        <row r="2733">
          <cell r="A2733" t="str">
            <v>26581/025</v>
          </cell>
          <cell r="B2733" t="str">
            <v>LAVATORIO LOUCA BR EMBUTIR(CUBA) MEDIO LUXO S/LADRAO 52X39CM FORNEC</v>
          </cell>
          <cell r="C2733" t="str">
            <v>UN</v>
          </cell>
          <cell r="D2733">
            <v>30.59</v>
          </cell>
        </row>
        <row r="2734">
          <cell r="A2734" t="str">
            <v>26581/026</v>
          </cell>
          <cell r="B2734" t="str">
            <v>LAVATORIO LOUCA BR EMBUTIR(CUBA) MEDIO LUXO C/LADRAO 52X39CM FORNEC</v>
          </cell>
          <cell r="C2734" t="str">
            <v>UN</v>
          </cell>
          <cell r="D2734">
            <v>31.2</v>
          </cell>
        </row>
        <row r="2735">
          <cell r="A2735" t="str">
            <v>26581/027</v>
          </cell>
          <cell r="B2735" t="str">
            <v>TANQUE LOUCA BRANCA C/COLUNA MED 56X48CM(EM TORNO) INCLUSIVE ACESSO</v>
          </cell>
          <cell r="C2735" t="str">
            <v>UN</v>
          </cell>
          <cell r="D2735">
            <v>94.89</v>
          </cell>
        </row>
        <row r="2736">
          <cell r="B2736" t="str">
            <v>RIOS DE FIX - FORNECIMENTO</v>
          </cell>
        </row>
        <row r="2737">
          <cell r="A2737" t="str">
            <v>26581/028</v>
          </cell>
          <cell r="B2737" t="str">
            <v>TANQUE LOUCA BRANCA C/COLUNA MED 60X56CM(EM TORNO)INCLUSIVE ACESSORIOS</v>
          </cell>
          <cell r="C2737" t="str">
            <v>UN</v>
          </cell>
          <cell r="D2737">
            <v>92.76</v>
          </cell>
        </row>
        <row r="2738">
          <cell r="B2738" t="str">
            <v>DE FIXACAO - FORNECIMENTO</v>
          </cell>
        </row>
        <row r="2739">
          <cell r="A2739" t="str">
            <v>26581/029</v>
          </cell>
          <cell r="B2739" t="str">
            <v>MICTORIO DE LOUCA BRANCA COM SIFAO INTEGRADO MED 33X28X53CM INCL</v>
          </cell>
          <cell r="C2739" t="str">
            <v>UN</v>
          </cell>
          <cell r="D2739">
            <v>76.95</v>
          </cell>
        </row>
        <row r="2740">
          <cell r="B2740" t="str">
            <v>ACESSORIOS DE FIXACAO FORNECIMENTO</v>
          </cell>
        </row>
        <row r="2741">
          <cell r="A2741" t="str">
            <v>26581/030</v>
          </cell>
          <cell r="B2741" t="str">
            <v>SABONETEIRA DE LOUCA BRANCA DE 15X15CM S/ALCA FORNEC E COLOCACAO</v>
          </cell>
          <cell r="C2741" t="str">
            <v>UN</v>
          </cell>
          <cell r="D2741">
            <v>14.78</v>
          </cell>
        </row>
        <row r="2742">
          <cell r="A2742" t="str">
            <v>26581/031</v>
          </cell>
          <cell r="B2742" t="str">
            <v>MEIA SABONETEIRA DE LOUCA BRANCA DE 15X7,5CM FORNECIMENTO E COLOCACAO</v>
          </cell>
          <cell r="C2742" t="str">
            <v>UN</v>
          </cell>
          <cell r="D2742">
            <v>11.65</v>
          </cell>
        </row>
        <row r="2743">
          <cell r="A2743" t="str">
            <v>26581/032</v>
          </cell>
          <cell r="B2743" t="str">
            <v>PORTA PAPEL DE LOUCA BRANCA DE 15X15CM FORNEC E COLOCACAO</v>
          </cell>
          <cell r="C2743" t="str">
            <v>UN</v>
          </cell>
          <cell r="D2743">
            <v>14.55</v>
          </cell>
        </row>
        <row r="2744">
          <cell r="A2744" t="str">
            <v>26581/033</v>
          </cell>
          <cell r="B2744" t="str">
            <v>CABIDE DE LOUCA BRANCA DUPLO DE 10X5CM FORNEC E COLOCACAO</v>
          </cell>
          <cell r="C2744" t="str">
            <v>UN</v>
          </cell>
          <cell r="D2744">
            <v>8.3800000000000008</v>
          </cell>
        </row>
        <row r="2745">
          <cell r="A2745" t="str">
            <v>26581/034</v>
          </cell>
          <cell r="B2745" t="str">
            <v>CABIDE DE LOUCA BRANCA SIMPLES DE 7X5CM FORNEC E COLOCACAO</v>
          </cell>
          <cell r="C2745" t="str">
            <v>UN</v>
          </cell>
          <cell r="D2745">
            <v>8.3800000000000008</v>
          </cell>
        </row>
        <row r="2746">
          <cell r="A2746" t="str">
            <v>26581/035</v>
          </cell>
          <cell r="B2746" t="str">
            <v>PORTA TOALHA DE PLASTICO DE 24" C/CONSOLOS DE LOUCA BRANCA FORNEC E</v>
          </cell>
          <cell r="C2746" t="str">
            <v>UN</v>
          </cell>
          <cell r="D2746">
            <v>16.78</v>
          </cell>
        </row>
        <row r="2747">
          <cell r="B2747" t="str">
            <v>COLOCACAO</v>
          </cell>
        </row>
        <row r="2748">
          <cell r="A2748" t="str">
            <v>26581/036</v>
          </cell>
          <cell r="B2748" t="str">
            <v>VASO SANITARIO LOUCA BRANCA CAIXA DESCARGA ACOPLADA 35X65X35CM INCL AS</v>
          </cell>
          <cell r="C2748" t="str">
            <v>UN</v>
          </cell>
          <cell r="D2748">
            <v>158.61000000000001</v>
          </cell>
        </row>
        <row r="2749">
          <cell r="B2749" t="str">
            <v>SENTO PLASTICO E RABICHO CROMADO EXCL COLOCACAO.</v>
          </cell>
        </row>
        <row r="2750">
          <cell r="A2750" t="str">
            <v>26581/038</v>
          </cell>
          <cell r="B2750" t="str">
            <v>PORTA SABONETE LIQUIDO FORNECIMENTO</v>
          </cell>
          <cell r="C2750" t="str">
            <v>UN</v>
          </cell>
          <cell r="D2750">
            <v>13.48</v>
          </cell>
        </row>
        <row r="2751">
          <cell r="A2751" t="str">
            <v>26581/039</v>
          </cell>
          <cell r="B2751" t="str">
            <v>LAVATORIO LOUCA COR C/COLUNA PADRAO MEDIO 45X55CM ACESSORIOS CROMADOS</v>
          </cell>
          <cell r="C2751" t="str">
            <v>UN</v>
          </cell>
          <cell r="D2751">
            <v>166.37</v>
          </cell>
        </row>
        <row r="2752">
          <cell r="B2752" t="str">
            <v>TORNEIRA VALVULA E RABICHO.</v>
          </cell>
        </row>
        <row r="2753">
          <cell r="A2753">
            <v>68061</v>
          </cell>
          <cell r="B2753" t="str">
            <v>COLOCACAO DE CHUVEIRO COM HASTE DE PVC 1/2"</v>
          </cell>
          <cell r="C2753" t="str">
            <v>UN</v>
          </cell>
          <cell r="D2753">
            <v>9.08</v>
          </cell>
        </row>
        <row r="2754">
          <cell r="A2754">
            <v>68451</v>
          </cell>
          <cell r="B2754" t="str">
            <v>TAMPO P/VASO SANITARIO</v>
          </cell>
        </row>
        <row r="2755">
          <cell r="A2755" t="str">
            <v>68451/001</v>
          </cell>
          <cell r="B2755" t="str">
            <v>TAMPO PLASTICO P/VASO SANITARIO INFANTIL-FORNECIMENTO/COLOCACAO</v>
          </cell>
          <cell r="C2755" t="str">
            <v>UN</v>
          </cell>
          <cell r="D2755">
            <v>16.260000000000002</v>
          </cell>
        </row>
        <row r="2756">
          <cell r="A2756">
            <v>68462</v>
          </cell>
          <cell r="B2756" t="str">
            <v>VASO SANITARIO BRANCO C/CAIXA ACOPLADA</v>
          </cell>
        </row>
        <row r="2757">
          <cell r="A2757" t="str">
            <v>68462/001</v>
          </cell>
          <cell r="B2757" t="str">
            <v>VASO SANITARIO BRANCO C/CAIXA ACOPLADA</v>
          </cell>
          <cell r="C2757" t="str">
            <v>UN</v>
          </cell>
          <cell r="D2757">
            <v>177.07</v>
          </cell>
        </row>
        <row r="2758">
          <cell r="A2758">
            <v>68498</v>
          </cell>
          <cell r="B2758" t="str">
            <v>BACIA SANITARIA, ASSENTO PLASTICO, CAIXA DE DESCARGA PVC DE SOBREPOR,</v>
          </cell>
        </row>
        <row r="2759">
          <cell r="B2759" t="str">
            <v>ENGATE PLASTICO, TUBO DE DESCIDA E BOLSA DE BORRACHA</v>
          </cell>
        </row>
        <row r="2760">
          <cell r="A2760" t="str">
            <v>CÓDIGO</v>
          </cell>
          <cell r="B2760" t="str">
            <v>|D E S C R I Ç Ã O                                                   |UN</v>
          </cell>
          <cell r="C2760" t="str">
            <v>IDADE</v>
          </cell>
          <cell r="D2760" t="str">
            <v>|CUSTO TOTAL</v>
          </cell>
        </row>
        <row r="2761">
          <cell r="A2761" t="str">
            <v>ÍNCULO.....:</v>
          </cell>
          <cell r="B2761" t="str">
            <v>NACIONAL CAIXA</v>
          </cell>
        </row>
        <row r="2763">
          <cell r="A2763" t="str">
            <v>68498/001</v>
          </cell>
          <cell r="B2763" t="str">
            <v>VASO SANITARIO, ASSENTO PLASTICO, CAIXA DE DESCARGA PVC DE SOBREPOR,</v>
          </cell>
          <cell r="C2763" t="str">
            <v>UN</v>
          </cell>
          <cell r="D2763">
            <v>146.25</v>
          </cell>
        </row>
        <row r="2764">
          <cell r="B2764" t="str">
            <v>ENGATE PLASTICO, TUBO DE DESCIDA E BOLSA DE BORRACHA</v>
          </cell>
        </row>
        <row r="2765">
          <cell r="A2765">
            <v>68620</v>
          </cell>
          <cell r="B2765" t="str">
            <v>LAVATORIO SUSPENSO</v>
          </cell>
        </row>
        <row r="2766">
          <cell r="A2766" t="str">
            <v>68620/001</v>
          </cell>
          <cell r="B2766" t="str">
            <v>LAVATORIO SUSPENSO BRANCO C/PARAFUSO</v>
          </cell>
          <cell r="C2766" t="str">
            <v>UN</v>
          </cell>
          <cell r="D2766">
            <v>45.03</v>
          </cell>
        </row>
        <row r="2767">
          <cell r="A2767" t="str">
            <v>68620/004</v>
          </cell>
          <cell r="B2767" t="str">
            <v>LAVATORIO SUSPENSO BRANCO C/VALVULA E SIFAO</v>
          </cell>
          <cell r="C2767" t="str">
            <v>UN</v>
          </cell>
          <cell r="D2767">
            <v>64.67</v>
          </cell>
        </row>
        <row r="2768">
          <cell r="A2768">
            <v>68621</v>
          </cell>
          <cell r="B2768" t="str">
            <v>BANCA/CUBA RESINA SINTETICA</v>
          </cell>
        </row>
        <row r="2769">
          <cell r="A2769" t="str">
            <v>68621/001</v>
          </cell>
          <cell r="B2769" t="str">
            <v>BANCA/CUBA RESINA SINTETICA 120X60CM S/COMPLEMENTOS</v>
          </cell>
          <cell r="C2769" t="str">
            <v>UN</v>
          </cell>
          <cell r="D2769">
            <v>72.45</v>
          </cell>
        </row>
        <row r="2770">
          <cell r="A2770" t="str">
            <v>68621/002</v>
          </cell>
          <cell r="B2770" t="str">
            <v>BANCA/CUBA RESINA SINTETICA 150X60CM S/COMPLEMENTOS</v>
          </cell>
          <cell r="C2770" t="str">
            <v>UN</v>
          </cell>
          <cell r="D2770">
            <v>94.4</v>
          </cell>
        </row>
        <row r="2771">
          <cell r="A2771" t="str">
            <v>68621/003</v>
          </cell>
          <cell r="B2771" t="str">
            <v>BANCA/CUBA RESINA SINTETICA 120X60 C/VALVULA E SIFAO</v>
          </cell>
          <cell r="C2771" t="str">
            <v>UN</v>
          </cell>
          <cell r="D2771">
            <v>95.09</v>
          </cell>
        </row>
        <row r="2772">
          <cell r="A2772">
            <v>68622</v>
          </cell>
          <cell r="B2772" t="str">
            <v>TANQUE MARMORE SINTETICA CAP=22L S/COMPLEMENTOS</v>
          </cell>
        </row>
        <row r="2773">
          <cell r="A2773" t="str">
            <v>68622/001</v>
          </cell>
          <cell r="B2773" t="str">
            <v>TANQUE MARMORE SINTETICA CAP=22L S/COMPLEMENTOS</v>
          </cell>
          <cell r="C2773" t="str">
            <v>UN</v>
          </cell>
          <cell r="D2773">
            <v>72.5</v>
          </cell>
        </row>
        <row r="2774">
          <cell r="A2774" t="str">
            <v>68622/002</v>
          </cell>
          <cell r="B2774" t="str">
            <v>TANQUE MARMORE SINTETICO CAP=22L C/VALVULA</v>
          </cell>
          <cell r="C2774" t="str">
            <v>UN</v>
          </cell>
          <cell r="D2774">
            <v>78.02</v>
          </cell>
        </row>
        <row r="2775">
          <cell r="A2775">
            <v>68641</v>
          </cell>
          <cell r="B2775" t="str">
            <v>BALCAO DE PIA EM RESILINEA 1,2 X 0,6 M C/SIFAO PLASTICO</v>
          </cell>
        </row>
        <row r="2776">
          <cell r="B2776" t="str">
            <v>(PIA DE COZINHA EM GRANILITE/MARMORITE)</v>
          </cell>
        </row>
        <row r="2777">
          <cell r="A2777" t="str">
            <v>68641/001</v>
          </cell>
          <cell r="B2777" t="str">
            <v>BALCAO DE PIA EM RESILINEA 1,2 X 0,6 M C/SIFAO PLASTICO</v>
          </cell>
          <cell r="C2777" t="str">
            <v>UN</v>
          </cell>
          <cell r="D2777">
            <v>67.06</v>
          </cell>
        </row>
        <row r="2778">
          <cell r="B2778" t="str">
            <v>(PIA DE COZINHA EM GRANILITE/MARMORITE)</v>
          </cell>
        </row>
        <row r="2779">
          <cell r="A2779" t="str">
            <v>68641/002</v>
          </cell>
          <cell r="B2779" t="str">
            <v>TANQUE DE RESILINEA C/ SIFAO E VALVULA (GRANITINA/GRANILITE/MARMORITE)</v>
          </cell>
          <cell r="C2779" t="str">
            <v>UN</v>
          </cell>
          <cell r="D2779">
            <v>51.48</v>
          </cell>
        </row>
        <row r="2780">
          <cell r="A2780">
            <v>68650</v>
          </cell>
          <cell r="B2780" t="str">
            <v>BANCA ACO INOX C/CUBA EM PAREDE,SEM COMPLEMENTOS (SIFAO/VALV/TORN)</v>
          </cell>
        </row>
        <row r="2781">
          <cell r="A2781" t="str">
            <v>68650/001</v>
          </cell>
          <cell r="B2781" t="str">
            <v>BANCA ACO INOXIDAVEL 120X60CM C/1 CUBA INOX EM PAREDE,SEM COMPLEMENTOS</v>
          </cell>
          <cell r="C2781" t="str">
            <v>UN</v>
          </cell>
          <cell r="D2781">
            <v>141.15</v>
          </cell>
        </row>
        <row r="2782">
          <cell r="A2782" t="str">
            <v>68650/002</v>
          </cell>
          <cell r="B2782" t="str">
            <v>BANCA ACO INOXIDAVEL 200X60CM C/2 CUBAS INOX EM PAREDE,SEM COMPLEMENTO</v>
          </cell>
          <cell r="C2782" t="str">
            <v>UN</v>
          </cell>
          <cell r="D2782">
            <v>274.95999999999998</v>
          </cell>
        </row>
        <row r="2783">
          <cell r="A2783">
            <v>68651</v>
          </cell>
          <cell r="B2783" t="str">
            <v>APARELHOS DE ACO INOXIDAVEL</v>
          </cell>
        </row>
        <row r="2784">
          <cell r="A2784" t="str">
            <v>68651/003</v>
          </cell>
          <cell r="B2784" t="str">
            <v>TANQUE DE ACO INOXIDAVEL CHAPA 22.304 DE 520X520MM CAP 30L  C/ESFREGA</v>
          </cell>
          <cell r="C2784" t="str">
            <v>UN</v>
          </cell>
          <cell r="D2784">
            <v>134.6</v>
          </cell>
        </row>
        <row r="2785">
          <cell r="B2785" t="str">
            <v>DOR EXCL TORNEIRA - FORNECIMENTO</v>
          </cell>
        </row>
        <row r="2786">
          <cell r="A2786" t="str">
            <v>68651/004</v>
          </cell>
          <cell r="B2786" t="str">
            <v>BANCA DE ACO INOXIDAVEL 2,00X0,55MM CHAPA 18.304 C/1 CUBA DE 500X400X</v>
          </cell>
          <cell r="C2786" t="str">
            <v>UN</v>
          </cell>
          <cell r="D2786">
            <v>364.23</v>
          </cell>
        </row>
        <row r="2787">
          <cell r="B2787" t="str">
            <v>200MM EM CHAPA 20.304 VALVULA DE ESCOAMENTO TP AMERICANA 1623 SIFAO</v>
          </cell>
        </row>
        <row r="2788">
          <cell r="B2788" t="str">
            <v>1.1/2"X1.1/2" SOBRE APOIOS DE ALVENARIA DE MEIA VEZ E VERGA DE CONCRE</v>
          </cell>
        </row>
        <row r="2789">
          <cell r="B2789" t="str">
            <v>TO SEM REVESTIMENTO EXCL TORNEIRA -FORNECIME</v>
          </cell>
        </row>
        <row r="2790">
          <cell r="A2790" t="str">
            <v>68651/005</v>
          </cell>
          <cell r="B2790" t="str">
            <v>BANCA DE ACO INOX DE 2,00X0,55MM CHAPA 18.304 2 CUBAS DE 500X400X200MM</v>
          </cell>
          <cell r="C2790" t="str">
            <v>UN</v>
          </cell>
          <cell r="D2790">
            <v>428.51</v>
          </cell>
        </row>
        <row r="2791">
          <cell r="A2791" t="str">
            <v>CÓDIGO</v>
          </cell>
          <cell r="B2791" t="str">
            <v>|D E S C R I Ç Ã O                                                   |UN</v>
          </cell>
          <cell r="C2791" t="str">
            <v>IDADE</v>
          </cell>
          <cell r="D2791" t="str">
            <v>|CUSTO TOTAL</v>
          </cell>
        </row>
        <row r="2792">
          <cell r="A2792" t="str">
            <v>ÍNCULO.....:</v>
          </cell>
          <cell r="B2792" t="str">
            <v>NACIONAL CAIXA</v>
          </cell>
        </row>
        <row r="2794">
          <cell r="B2794" t="str">
            <v>EM CHAPA 20.304 VALVULA DE ESCOAMENTO TP AMERICANA 1623 2 SIFOES 1680</v>
          </cell>
        </row>
        <row r="2795">
          <cell r="B2795" t="str">
            <v>1.1/2"X1.1/2" SOBRE APOIS DE ALVENARIA DE MEIA VEZ E VERGA DE CONCRETO</v>
          </cell>
        </row>
        <row r="2796">
          <cell r="B2796" t="str">
            <v>S/REVESTIMENTO EXCL TORNEIRA - FORNECIMENTO</v>
          </cell>
        </row>
        <row r="2797">
          <cell r="A2797" t="str">
            <v>68651/006</v>
          </cell>
          <cell r="B2797" t="str">
            <v>CUBA DE ACO INOX DE 500X400X200MM EM CHAPA 20.304 VALVULA DE ESCOAMEN</v>
          </cell>
          <cell r="C2797" t="str">
            <v>UN</v>
          </cell>
          <cell r="D2797">
            <v>118.92</v>
          </cell>
        </row>
        <row r="2798">
          <cell r="B2798" t="str">
            <v>TO TP AMERICANA 1623 SIFAO 1680 1,1/2"X1.1/2" EXCL TORNEIRA - FORNECI</v>
          </cell>
        </row>
        <row r="2799">
          <cell r="B2799" t="str">
            <v>MENTO E COLOCACAO</v>
          </cell>
        </row>
        <row r="2800">
          <cell r="A2800" t="str">
            <v>68651/007</v>
          </cell>
          <cell r="B2800" t="str">
            <v>CUBA DUPLA EM ACO INOX DE 820X340X150MM CHAPA 20.304 2 VALVULAS DE ES</v>
          </cell>
          <cell r="C2800" t="str">
            <v>UN</v>
          </cell>
          <cell r="D2800">
            <v>190.03</v>
          </cell>
        </row>
        <row r="2801">
          <cell r="B2801" t="str">
            <v>COAMENTO 1623 2 SIFOES 1680 1.1/2"X1.1/2" EXCL TORNEIRA - FORNECIMENTO</v>
          </cell>
        </row>
        <row r="2802">
          <cell r="B2802" t="str">
            <v>E COLOCACAO</v>
          </cell>
        </row>
        <row r="2803">
          <cell r="A2803">
            <v>68652</v>
          </cell>
          <cell r="B2803" t="str">
            <v>APARELHOS DE ACO INOXIDAVEL</v>
          </cell>
        </row>
        <row r="2804">
          <cell r="A2804" t="str">
            <v>68652/001</v>
          </cell>
          <cell r="B2804" t="str">
            <v>BANCA SECA DE ACO INOX C/O,55M LARG ATE 3,00M DE COMP EM CHAPA 18304</v>
          </cell>
          <cell r="C2804" t="str">
            <v>M</v>
          </cell>
          <cell r="D2804">
            <v>207.87</v>
          </cell>
        </row>
        <row r="2805">
          <cell r="B2805" t="str">
            <v>SOBRE APOIOS DE ALVENARIA DE MEIA VEZ E VERGA DE CONCRETO S/REVEST -</v>
          </cell>
        </row>
        <row r="2806">
          <cell r="B2806" t="str">
            <v>FORNECIMENTO E ASSENTAMENTO</v>
          </cell>
        </row>
        <row r="2807">
          <cell r="A2807" t="str">
            <v>68652/002</v>
          </cell>
          <cell r="B2807" t="str">
            <v>MICTORIO COLETIVO DE ACO INOX C/SECAO DE 580X300MM EM CHAPA 20.304 COM</v>
          </cell>
          <cell r="C2807" t="str">
            <v>M</v>
          </cell>
          <cell r="D2807">
            <v>333.05</v>
          </cell>
        </row>
        <row r="2808">
          <cell r="B2808" t="str">
            <v>CRIVO DE SAIDA DE 1.1/4" REGISTRO DE PRESSAO 1416 DE 3/4" C/CANOPLA E</v>
          </cell>
        </row>
        <row r="2809">
          <cell r="B2809" t="str">
            <v>VOLANTE EM METAL CROMADO INCL GAMBIARRA - FORNECIMENTO</v>
          </cell>
        </row>
        <row r="2810">
          <cell r="A2810" t="str">
            <v>68652/003</v>
          </cell>
          <cell r="B2810" t="str">
            <v>MICTORIO COLETIVO DE ACO INOX C/SECAO DE 380X250MM EM CHAPA 20.304 COM</v>
          </cell>
          <cell r="C2810" t="str">
            <v>M</v>
          </cell>
          <cell r="D2810">
            <v>272.05</v>
          </cell>
        </row>
        <row r="2811">
          <cell r="B2811" t="str">
            <v>CRIVO DE SAIDA DE 1.1/4" REGISTRO DE PRESSAO 1416 DE 3/4"C/CANOPLA E</v>
          </cell>
        </row>
        <row r="2812">
          <cell r="B2812" t="str">
            <v>VOLANTE EM METAL CROMADO INCL GAMBIARRA - FORNECIMENTO</v>
          </cell>
        </row>
        <row r="2813">
          <cell r="A2813">
            <v>68678</v>
          </cell>
          <cell r="B2813" t="str">
            <v>PRATELEIRA MARMORE</v>
          </cell>
        </row>
        <row r="2814">
          <cell r="A2814" t="str">
            <v>68678/001</v>
          </cell>
          <cell r="B2814" t="str">
            <v>PRATELEIRA MARMORE BRANCO L=55CM E=2,5CM ENGASTADA NA PAREDE</v>
          </cell>
          <cell r="C2814" t="str">
            <v>M</v>
          </cell>
          <cell r="D2814">
            <v>111.33</v>
          </cell>
        </row>
        <row r="2815">
          <cell r="A2815" t="str">
            <v>68678/002</v>
          </cell>
          <cell r="B2815" t="str">
            <v>PRATELEIRA MARMORE BRANCO L=60CM E=2,5CM ENGASTADA NA PAREDE</v>
          </cell>
          <cell r="C2815" t="str">
            <v>M</v>
          </cell>
          <cell r="D2815">
            <v>119.31</v>
          </cell>
        </row>
        <row r="2816">
          <cell r="A2816" t="str">
            <v>68678/003</v>
          </cell>
          <cell r="B2816" t="str">
            <v>PRATELEIRA MARMORE BRANCO L=40CM E=2,5CM ENGASTADA NA PAREDE</v>
          </cell>
          <cell r="C2816" t="str">
            <v>M</v>
          </cell>
          <cell r="D2816">
            <v>87.39</v>
          </cell>
        </row>
        <row r="2817">
          <cell r="A2817" t="str">
            <v>68678/004</v>
          </cell>
          <cell r="B2817" t="str">
            <v>PRATELEIRA MARMORE BRANCO L=30CM E=2,5CM ENGASTADA NA PAREDE</v>
          </cell>
          <cell r="C2817" t="str">
            <v>M</v>
          </cell>
          <cell r="D2817">
            <v>71.430000000000007</v>
          </cell>
        </row>
        <row r="2818">
          <cell r="A2818">
            <v>184</v>
          </cell>
          <cell r="B2818" t="str">
            <v>FOSSAS/SUMIDOUROS</v>
          </cell>
        </row>
        <row r="2819">
          <cell r="A2819">
            <v>6087</v>
          </cell>
          <cell r="B2819" t="str">
            <v>TAMPA EM CONCRETO ARMADO 60X60X5CM P/CX INSPECAO/FOSSA SEPTICA</v>
          </cell>
          <cell r="C2819" t="str">
            <v>UN</v>
          </cell>
          <cell r="D2819">
            <v>17.48</v>
          </cell>
        </row>
        <row r="2820">
          <cell r="A2820">
            <v>23772</v>
          </cell>
          <cell r="B2820" t="str">
            <v>SUMIDOURO H=5,0M COM TIJOLOS MACICOS A CRIVO ARGAMASSADOS</v>
          </cell>
        </row>
        <row r="2821">
          <cell r="A2821" t="str">
            <v>23772/001</v>
          </cell>
          <cell r="B2821" t="str">
            <v>SUMIDOURO D=1,20M TAMPA CONCRETO ARMADO D=1,40M H=0,10M</v>
          </cell>
          <cell r="C2821" t="str">
            <v>UN</v>
          </cell>
          <cell r="D2821">
            <v>738.13</v>
          </cell>
        </row>
        <row r="2822">
          <cell r="A2822" t="str">
            <v>CÓDIGO</v>
          </cell>
          <cell r="B2822" t="str">
            <v>|D E S C R I Ç Ã O                                                   |UN</v>
          </cell>
          <cell r="C2822" t="str">
            <v>IDADE</v>
          </cell>
          <cell r="D2822" t="str">
            <v>|CUSTO TOTAL</v>
          </cell>
        </row>
        <row r="2823">
          <cell r="A2823" t="str">
            <v>ÍNCULO.....:</v>
          </cell>
          <cell r="B2823" t="str">
            <v>NACIONAL CAIXA</v>
          </cell>
        </row>
        <row r="2825">
          <cell r="A2825" t="str">
            <v>23772/002</v>
          </cell>
          <cell r="B2825" t="str">
            <v>SUMIDOURO D=1,40M TAMPA CONCRETO ARMADO D=1,60M H=0,10M</v>
          </cell>
          <cell r="C2825" t="str">
            <v>UN</v>
          </cell>
          <cell r="D2825">
            <v>918.15</v>
          </cell>
        </row>
        <row r="2826">
          <cell r="A2826">
            <v>23773</v>
          </cell>
          <cell r="B2826" t="str">
            <v>FOSSA SEPTICA 1500L / ALVENARIA TIJOLO MACICO 1/2VEZ</v>
          </cell>
        </row>
        <row r="2827">
          <cell r="A2827" t="str">
            <v>23773/001</v>
          </cell>
          <cell r="B2827" t="str">
            <v>FOSSA SEPTICA ALV TIJOLO MACICO 1/2VEZ-DIMEN EXT 1,90 X 1,10 X 1,40M</v>
          </cell>
          <cell r="C2827" t="str">
            <v>UN</v>
          </cell>
          <cell r="D2827">
            <v>797.84</v>
          </cell>
        </row>
        <row r="2828">
          <cell r="B2828" t="str">
            <v>(1500L) REVESTIDA INTERNAMENTE C/BARRA LISA, TAMPA CONC ARMADO E=8CM</v>
          </cell>
        </row>
        <row r="2829">
          <cell r="A2829">
            <v>24324</v>
          </cell>
          <cell r="B2829" t="str">
            <v>CONSERVACAO DE FOSSAS/SUMIDOUROS - PAR</v>
          </cell>
        </row>
        <row r="2830">
          <cell r="A2830" t="str">
            <v>24324/001</v>
          </cell>
          <cell r="B2830" t="str">
            <v>LIMPEZA E MANUTENCAO DE FOSSAS/SUMIDOUROS PREDIAIS/PAR</v>
          </cell>
          <cell r="C2830" t="str">
            <v>H</v>
          </cell>
          <cell r="D2830">
            <v>117.44</v>
          </cell>
        </row>
        <row r="2831">
          <cell r="A2831">
            <v>71553</v>
          </cell>
          <cell r="B2831" t="str">
            <v>FOSSA SEPTICA, CÃMARA SUBMERSA INHOFF, PARA 5 CONTRIBUINTES, EM CONCRE</v>
          </cell>
          <cell r="C2831" t="str">
            <v>UN</v>
          </cell>
          <cell r="D2831">
            <v>787.27</v>
          </cell>
        </row>
        <row r="2832">
          <cell r="B2832" t="str">
            <v>TO PRÉ MOLDADO, INCLUINDO ESCAVAÇÃO E REATERRO, COM RETIRADO DO MATERI</v>
          </cell>
        </row>
        <row r="2833">
          <cell r="B2833" t="str">
            <v>AL EXCEDENTE. - FORNECIMENTO E COLOCAÇÃO.</v>
          </cell>
        </row>
        <row r="2834">
          <cell r="A2834">
            <v>71620</v>
          </cell>
          <cell r="B2834" t="str">
            <v>FILTRO ANAERÓBICO</v>
          </cell>
        </row>
        <row r="2835">
          <cell r="A2835" t="str">
            <v>71620/001</v>
          </cell>
          <cell r="B2835" t="str">
            <v>FILTRO ANAERÓBICO PARA RESIDENCIAS E QUARTÉIS, COM 7 CONTRIBUIÇÕES. DI</v>
          </cell>
          <cell r="C2835" t="str">
            <v>UN</v>
          </cell>
          <cell r="D2835">
            <v>1995.06</v>
          </cell>
        </row>
        <row r="2836">
          <cell r="B2836" t="str">
            <v>MENSÕES DE 1,0 X 1,0 X 2,0 M</v>
          </cell>
        </row>
        <row r="2837">
          <cell r="A2837">
            <v>71624</v>
          </cell>
          <cell r="B2837" t="str">
            <v>FOSSA SEPTICA</v>
          </cell>
        </row>
        <row r="2838">
          <cell r="A2838" t="str">
            <v>71624/001</v>
          </cell>
          <cell r="B2838" t="str">
            <v>FOSSA SEPTTICA, CAMARA SUBMERSA, INHOFF PARA 30CONTRIBUINTES, EM ANEL</v>
          </cell>
          <cell r="C2838" t="str">
            <v>UN</v>
          </cell>
          <cell r="D2838">
            <v>1881.83</v>
          </cell>
        </row>
        <row r="2839">
          <cell r="B2839" t="str">
            <v>DE CONCRETO PRÉ MOLDADO. INCLUSIVE ESCAVAÇÃO E REATERRO. EXCLUSIVE RET</v>
          </cell>
        </row>
        <row r="2840">
          <cell r="B2840" t="str">
            <v>IRADA DE MATERIAL EXCEDENTE. FORNECIMENTO E COLOCAÇÃO.</v>
          </cell>
        </row>
        <row r="2841">
          <cell r="A2841">
            <v>185</v>
          </cell>
          <cell r="B2841" t="str">
            <v>PONTOS DE AGUA/ESGOTO</v>
          </cell>
        </row>
        <row r="2842">
          <cell r="A2842">
            <v>6136</v>
          </cell>
          <cell r="B2842" t="str">
            <v>INSTAL.HIDRAULICAS, PADROES BAIXO/MINIMO - 1Q.32 TIPO "B", EXCETO LIG</v>
          </cell>
          <cell r="C2842" t="str">
            <v>UN</v>
          </cell>
          <cell r="D2842">
            <v>493.8</v>
          </cell>
        </row>
        <row r="2843">
          <cell r="B2843" t="str">
            <v>ACOES</v>
          </cell>
        </row>
        <row r="2844">
          <cell r="A2844">
            <v>11777</v>
          </cell>
          <cell r="B2844" t="str">
            <v>INSTALACOES HIDRO-SANITARIAS TANQUES</v>
          </cell>
        </row>
        <row r="2845">
          <cell r="A2845" t="str">
            <v>11777/001</v>
          </cell>
          <cell r="B2845" t="str">
            <v>INSTALACAO PVC/ASSENTAMENTO TANQUE SERVICO C/3,0M TUBO PVC 25MM E 3,0M</v>
          </cell>
          <cell r="C2845" t="str">
            <v>UN</v>
          </cell>
          <cell r="D2845">
            <v>95.86</v>
          </cell>
        </row>
        <row r="2846">
          <cell r="B2846" t="str">
            <v>TUBO PVC 50MM INCLUINDO CONEXOES. EXCLUSIVE FORNECIMENTO DO APARELHO.</v>
          </cell>
        </row>
        <row r="2847">
          <cell r="A2847">
            <v>11779</v>
          </cell>
          <cell r="B2847" t="str">
            <v>INSTALACOES HIDRO-SANITARIAS DE MICTORIO LOUCA</v>
          </cell>
        </row>
        <row r="2848">
          <cell r="A2848" t="str">
            <v>11779/001</v>
          </cell>
          <cell r="B2848" t="str">
            <v>INSTALACOES PVC/ASSENTAMENTO MICTORIO LOUCA C/3,0M TUBO PVC 25MM, 1,5M</v>
          </cell>
          <cell r="C2848" t="str">
            <v>UN</v>
          </cell>
          <cell r="D2848">
            <v>87.05</v>
          </cell>
        </row>
        <row r="2849">
          <cell r="B2849" t="str">
            <v>PVC 40 E 1,5M TUBO PVC 50MM, CONEXOES, CAIXA SIFONADA PVC 100X100X50MM</v>
          </cell>
        </row>
        <row r="2850">
          <cell r="B2850" t="str">
            <v>C/TAMPA CEGA. EXCLUSIVE FORNECIMENTO DO APARELHO.</v>
          </cell>
        </row>
        <row r="2851">
          <cell r="A2851">
            <v>11780</v>
          </cell>
          <cell r="B2851" t="str">
            <v>INSTALACOES HIDRO-SANITARIAS DE MICTORIO TP CALHA</v>
          </cell>
        </row>
        <row r="2852">
          <cell r="A2852" t="str">
            <v>11780/001</v>
          </cell>
          <cell r="B2852" t="str">
            <v>INSTALACAO PVC/ASSENTAMENTO MICTORIO TP CALHA C/3,0M TUBO PVC 25MM,</v>
          </cell>
          <cell r="C2852" t="str">
            <v>UN</v>
          </cell>
          <cell r="D2852">
            <v>177.95</v>
          </cell>
        </row>
        <row r="2853">
          <cell r="A2853" t="str">
            <v>CÓDIGO</v>
          </cell>
          <cell r="B2853" t="str">
            <v>|D E S C R I Ç Ã O                                                   |UN</v>
          </cell>
          <cell r="C2853" t="str">
            <v>IDADE</v>
          </cell>
          <cell r="D2853" t="str">
            <v>|CUSTO TOTAL</v>
          </cell>
        </row>
        <row r="2854">
          <cell r="A2854" t="str">
            <v>ÍNCULO.....:</v>
          </cell>
          <cell r="B2854" t="str">
            <v>NACIONAL CAIXA</v>
          </cell>
        </row>
        <row r="2856">
          <cell r="B2856" t="str">
            <v>REGISTRO DE GAVETA, 2,0M TUBO PVC 40MM E 2,0M TUBO PVC 50MM, CONEXOES</v>
          </cell>
        </row>
        <row r="2857">
          <cell r="B2857" t="str">
            <v>E CAIXA SIFONADA PVC C/100X100X50MM, C/TAMPA CEGA. EXCLUSIVE: FORNECI</v>
          </cell>
        </row>
        <row r="2858">
          <cell r="B2858" t="str">
            <v>MENTO DE APARELHO.</v>
          </cell>
        </row>
        <row r="2859">
          <cell r="A2859">
            <v>26305</v>
          </cell>
          <cell r="B2859" t="str">
            <v>PONTO AGUA FRIA</v>
          </cell>
        </row>
        <row r="2860">
          <cell r="A2860" t="str">
            <v>26305/001</v>
          </cell>
          <cell r="B2860" t="str">
            <v>PONTO AGUA FRIA TUBO PVC 3/4"</v>
          </cell>
          <cell r="C2860" t="str">
            <v>PT</v>
          </cell>
          <cell r="D2860">
            <v>43.64</v>
          </cell>
        </row>
        <row r="2861">
          <cell r="A2861" t="str">
            <v>26305/002</v>
          </cell>
          <cell r="B2861" t="str">
            <v>PONTO AGUA FRIA TUBO PVC 1/2"</v>
          </cell>
          <cell r="C2861" t="str">
            <v>PT</v>
          </cell>
          <cell r="D2861">
            <v>39.4</v>
          </cell>
        </row>
        <row r="2862">
          <cell r="A2862" t="str">
            <v>26305/003</v>
          </cell>
          <cell r="B2862" t="str">
            <v>PONTO AGUA FRIA TUBO PVC 1"</v>
          </cell>
          <cell r="C2862" t="str">
            <v>PT</v>
          </cell>
          <cell r="D2862">
            <v>60.93</v>
          </cell>
        </row>
        <row r="2863">
          <cell r="A2863" t="str">
            <v>26305/004</v>
          </cell>
          <cell r="B2863" t="str">
            <v>PONTO AGUA FRIA TUBO PVC 1 1/4"</v>
          </cell>
          <cell r="C2863" t="str">
            <v>PT</v>
          </cell>
          <cell r="D2863">
            <v>84.08</v>
          </cell>
        </row>
        <row r="2864">
          <cell r="A2864" t="str">
            <v>26305/005</v>
          </cell>
          <cell r="B2864" t="str">
            <v>PONTO AGUA FRIA TUBO PVC 1 1/2"</v>
          </cell>
          <cell r="C2864" t="str">
            <v>PT</v>
          </cell>
          <cell r="D2864">
            <v>96.5</v>
          </cell>
        </row>
        <row r="2865">
          <cell r="A2865" t="str">
            <v>26305/006</v>
          </cell>
          <cell r="B2865" t="str">
            <v>PONTO AGUA FRIA TUBO PVC 2"</v>
          </cell>
          <cell r="C2865" t="str">
            <v>PT</v>
          </cell>
          <cell r="D2865">
            <v>142.9</v>
          </cell>
        </row>
        <row r="2866">
          <cell r="A2866">
            <v>26306</v>
          </cell>
          <cell r="B2866" t="str">
            <v>PONTO ESGOTO</v>
          </cell>
        </row>
        <row r="2867">
          <cell r="A2867" t="str">
            <v>26306/001</v>
          </cell>
          <cell r="B2867" t="str">
            <v>PONTO ESGOTO PRIMARIO / TUBO PVC 100MM</v>
          </cell>
          <cell r="C2867" t="str">
            <v>PT</v>
          </cell>
          <cell r="D2867">
            <v>56.2</v>
          </cell>
        </row>
        <row r="2868">
          <cell r="A2868" t="str">
            <v>26306/002</v>
          </cell>
          <cell r="B2868" t="str">
            <v>PONTO ESGOTO SEGUNDARIO / TUBO PVC 75MM</v>
          </cell>
          <cell r="C2868" t="str">
            <v>PT</v>
          </cell>
          <cell r="D2868">
            <v>67.92</v>
          </cell>
        </row>
        <row r="2869">
          <cell r="A2869">
            <v>26555</v>
          </cell>
          <cell r="B2869" t="str">
            <v>INSTALACOES HIDRAULICAS CAIXAS/VALVULA DESCARGA E DUCHA MANUAL</v>
          </cell>
        </row>
        <row r="2870">
          <cell r="A2870" t="str">
            <v>26555/006</v>
          </cell>
          <cell r="B2870" t="str">
            <v>INSTALACAO EM PVC/ASSENTAMENTO DUCHINHA MANUAL P/BANHEIRO C/3,0M TUBO</v>
          </cell>
          <cell r="C2870" t="str">
            <v>UN</v>
          </cell>
          <cell r="D2870">
            <v>56.81</v>
          </cell>
        </row>
        <row r="2871">
          <cell r="B2871" t="str">
            <v>PVC 25MM E CONEXOES. EXCLUSIVE FORNECIMENTO APARELHO</v>
          </cell>
        </row>
        <row r="2872">
          <cell r="A2872" t="str">
            <v>26555/008</v>
          </cell>
          <cell r="B2872" t="str">
            <v>INSTALACAO EM PVC/ASSENTAMENTO CAIXA DESCARGA ELEVADA C/2,0M TUBO DE</v>
          </cell>
          <cell r="C2872" t="str">
            <v>UN</v>
          </cell>
          <cell r="D2872">
            <v>63.79</v>
          </cell>
        </row>
        <row r="2873">
          <cell r="B2873" t="str">
            <v>PVC 25MM, CONEXOES E MONTAGENS. EXCLUSIVE FORNECIMENTO DA CAIXA.</v>
          </cell>
        </row>
        <row r="2874">
          <cell r="A2874" t="str">
            <v>26555/009</v>
          </cell>
          <cell r="B2874" t="str">
            <v>INSTALACAO EM PVC/ASSENTAMENTO CAIXA DESCARGA EMBUTIR C/2,0M DE TUBO</v>
          </cell>
          <cell r="C2874" t="str">
            <v>UN</v>
          </cell>
          <cell r="D2874">
            <v>79.47</v>
          </cell>
        </row>
        <row r="2875">
          <cell r="B2875" t="str">
            <v>PVC 25MM, 0,80M TUBO PVC 40MM, CONEXOES E MONTAGEM.EXCLUSIVE FORNECIME</v>
          </cell>
        </row>
        <row r="2876">
          <cell r="B2876" t="str">
            <v>NTO DA CAIXA.</v>
          </cell>
        </row>
        <row r="2877">
          <cell r="A2877" t="str">
            <v>26555/010</v>
          </cell>
          <cell r="B2877" t="str">
            <v>INSTALACAO EM PVC/ASSENTAMENTO VALVULA DESCARGA C/3,0M TUBO PVC 50MM</v>
          </cell>
          <cell r="C2877" t="str">
            <v>UN</v>
          </cell>
          <cell r="D2877">
            <v>96.22</v>
          </cell>
        </row>
        <row r="2878">
          <cell r="B2878" t="str">
            <v>CONEXOES E MONTAGEM. EXCLUSIVE FORNECIMENTO DA VALVULA.</v>
          </cell>
        </row>
        <row r="2879">
          <cell r="A2879">
            <v>26577</v>
          </cell>
          <cell r="B2879" t="str">
            <v>INSTALACOES HIDRO-SANITARIAS E ELETRICA P/CHUVEIRO</v>
          </cell>
        </row>
        <row r="2880">
          <cell r="A2880" t="str">
            <v>26577/001</v>
          </cell>
          <cell r="B2880" t="str">
            <v>INSTALACAO EM PVC/ASSENTAMENTO CHUVEIRO/REGISTRO C/6,0M TUBO PVC 25MM</v>
          </cell>
          <cell r="C2880" t="str">
            <v>UN</v>
          </cell>
          <cell r="D2880">
            <v>90.14</v>
          </cell>
        </row>
        <row r="2881">
          <cell r="B2881" t="str">
            <v>P/AGUA, 2,0M TUBO PVC 40MM, CONEXOES, RALO SECO DE PVC 100MM C/GRELHA.</v>
          </cell>
        </row>
        <row r="2882">
          <cell r="B2882" t="str">
            <v>EXCLUSIVE FORNECIMENTO CHUVEIRO/REGISTRO</v>
          </cell>
        </row>
        <row r="2883">
          <cell r="A2883" t="str">
            <v>26577/002</v>
          </cell>
          <cell r="B2883" t="str">
            <v>INSTALACAO EM PVC/ASSENTAMENTO CHUVEIRO ELETRICO C/30,0M FIO 4MM2,</v>
          </cell>
          <cell r="C2883" t="str">
            <v>UN</v>
          </cell>
          <cell r="D2883">
            <v>164.9</v>
          </cell>
        </row>
        <row r="2884">
          <cell r="A2884" t="str">
            <v>CÓDIGO</v>
          </cell>
          <cell r="B2884" t="str">
            <v>|D E S C R I Ç Ã O                                                   |UN</v>
          </cell>
          <cell r="C2884" t="str">
            <v>IDADE</v>
          </cell>
          <cell r="D2884" t="str">
            <v>|CUSTO TOTAL</v>
          </cell>
        </row>
        <row r="2885">
          <cell r="A2885" t="str">
            <v>ÍNCULO.....:</v>
          </cell>
          <cell r="B2885" t="str">
            <v>NACIONAL CAIXA</v>
          </cell>
        </row>
        <row r="2887">
          <cell r="B2887" t="str">
            <v>3M ELETRODUTO PVC DIAM=3/4", 6,0M TUBO PVC 25MM, 2,0M TUBO PVC 50MM,</v>
          </cell>
        </row>
        <row r="2888">
          <cell r="B2888" t="str">
            <v>CONEXOES, RALO SECO C/GRELHA.EXCLUSIVE FORNECIMENTO CHUVEIRO/REGISTRO</v>
          </cell>
        </row>
        <row r="2889">
          <cell r="A2889">
            <v>26578</v>
          </cell>
          <cell r="B2889" t="str">
            <v>INSTALACOES HIDRO-SANITARIAS PIAS E LAVATORIOS</v>
          </cell>
        </row>
        <row r="2890">
          <cell r="A2890" t="str">
            <v>26578/003</v>
          </cell>
          <cell r="B2890" t="str">
            <v>INSTALACAO EM PVC/ASSENTAMENTO PIA C/2 CUBAS C/3,0M TUBO PVC 25MM,</v>
          </cell>
          <cell r="C2890" t="str">
            <v>UN</v>
          </cell>
          <cell r="D2890">
            <v>97.06</v>
          </cell>
        </row>
        <row r="2891">
          <cell r="B2891" t="str">
            <v>3,00M TUBO PVC 50MM E CONEXOES.EXCLUSIVE FORNECIMENTO DO APARELHO.</v>
          </cell>
        </row>
        <row r="2892">
          <cell r="A2892" t="str">
            <v>26578/004</v>
          </cell>
          <cell r="B2892" t="str">
            <v>INSTALACAO EM PVC/ASSENTAMENTO PIA C/CUBA DUPLA C/3,0M TUBO PVC 25MM,</v>
          </cell>
          <cell r="C2892" t="str">
            <v>UN</v>
          </cell>
          <cell r="D2892">
            <v>97.06</v>
          </cell>
        </row>
        <row r="2893">
          <cell r="B2893" t="str">
            <v>3,0M TUBO PVC 50MM E CONEXOES. EXCLUSIVE FORNECIMENTO DO APARELHO</v>
          </cell>
        </row>
        <row r="2894">
          <cell r="A2894" t="str">
            <v>26578/006</v>
          </cell>
          <cell r="B2894" t="str">
            <v>INSTALACAO EM PVC/ASSENTAMENTO LAVATORIO C/1 TORNEIRA C/3,0M TUBO PVC</v>
          </cell>
          <cell r="C2894" t="str">
            <v>UN</v>
          </cell>
          <cell r="D2894">
            <v>87.37</v>
          </cell>
        </row>
        <row r="2895">
          <cell r="B2895" t="str">
            <v>25MM, 2,0M TUBO PVC 40MM E CONEXOES.EXCLUSIVE FORNECIMENTO DE APARELHO</v>
          </cell>
        </row>
        <row r="2896">
          <cell r="A2896" t="str">
            <v>26578/007</v>
          </cell>
          <cell r="B2896" t="str">
            <v>INSTALACAO EM PVC/ASSENTAMENTO LAVATORIO C/2 TORNEIRAS C/3,0M TUBO PVC</v>
          </cell>
          <cell r="C2896" t="str">
            <v>UN</v>
          </cell>
          <cell r="D2896">
            <v>91.88</v>
          </cell>
        </row>
        <row r="2897">
          <cell r="B2897" t="str">
            <v>25MM, 2,0M TUBO PVC 40MM, RABICHOS E CONEXOES.EXCLUSIVE FORNECIMENTO</v>
          </cell>
        </row>
        <row r="2898">
          <cell r="B2898" t="str">
            <v>APARELHO</v>
          </cell>
        </row>
        <row r="2899">
          <cell r="A2899" t="str">
            <v>26578/008</v>
          </cell>
          <cell r="B2899" t="str">
            <v>INSTALACAO EM PVC/ASSENTAMENTO PIA C/1 CUBA C/3,0M TUBO PVC 25MM, 3,0M</v>
          </cell>
          <cell r="C2899" t="str">
            <v>UN</v>
          </cell>
          <cell r="D2899">
            <v>92.44</v>
          </cell>
        </row>
        <row r="2900">
          <cell r="B2900" t="str">
            <v>TUBO PVC DE 50MM E CONEXOES.EXCLUSIVE FORNECIMENTO DE APARELHO</v>
          </cell>
        </row>
        <row r="2901">
          <cell r="A2901" t="str">
            <v>26578/009</v>
          </cell>
          <cell r="B2901" t="str">
            <v>INSTALAÇÃO E ASSENTAMENTO DE LAVATÓRIO COM 2 TORNEIRAS</v>
          </cell>
          <cell r="C2901" t="str">
            <v>UN</v>
          </cell>
          <cell r="D2901">
            <v>109.21</v>
          </cell>
        </row>
        <row r="2902">
          <cell r="A2902">
            <v>26579</v>
          </cell>
          <cell r="B2902" t="str">
            <v>INSTALACOES HIDRO-SANITARIAS VASO SANITARIO</v>
          </cell>
        </row>
        <row r="2903">
          <cell r="A2903" t="str">
            <v>26579/001</v>
          </cell>
          <cell r="B2903" t="str">
            <v>INSTALACAO PVC/ASSENT VASO SANITARIO C/VALVULA PAVIMENTO ELEVADO.</v>
          </cell>
          <cell r="C2903" t="str">
            <v>UN</v>
          </cell>
          <cell r="D2903">
            <v>159.1</v>
          </cell>
        </row>
        <row r="2904">
          <cell r="B2904" t="str">
            <v>INSTALACAO HIDRAULICA C/2,0M TUBO PVC 50MM C/CONEXOES ATE A VALVULA E</v>
          </cell>
        </row>
        <row r="2905">
          <cell r="B2905" t="str">
            <v>APOS ESTA ATE O VASO, LIGACAO DE ESGOTOS C/3,0M DE TUBO PVC 100MM AOS</v>
          </cell>
        </row>
        <row r="2906">
          <cell r="B2906" t="str">
            <v>TUBOS DE QUEDA E VENTILACAO, INCLUSIVE CONEX</v>
          </cell>
        </row>
        <row r="2907">
          <cell r="A2907" t="str">
            <v>26579/002</v>
          </cell>
          <cell r="B2907" t="str">
            <v>INSTALACAO PVC/ASSENT VASO SANITARIO C/VALVULA PAVIMENTO TERREO.</v>
          </cell>
          <cell r="C2907" t="str">
            <v>UN</v>
          </cell>
          <cell r="D2907">
            <v>159.57</v>
          </cell>
        </row>
        <row r="2908">
          <cell r="B2908" t="str">
            <v>INSTALACAO HIDRAULICA C/2,0M TUBO PVC 50MM C/CONEXOES ATE A VALVULA E</v>
          </cell>
        </row>
        <row r="2909">
          <cell r="B2909" t="str">
            <v>APOS ESTA ATE O VASO, LIGACAO DE ESGOTOS C/3,0M TUBO PVC 100MM A CAIXA</v>
          </cell>
        </row>
        <row r="2910">
          <cell r="B2910" t="str">
            <v>INSPECAO E TUBO DE VENTILACAO, INCLUSIVE CON</v>
          </cell>
        </row>
        <row r="2911">
          <cell r="A2911" t="str">
            <v>26579/003</v>
          </cell>
          <cell r="B2911" t="str">
            <v>INSTALACAO PVC/ASSENT VASO SANITARIO C/CAIXA ACOPLADA OU SUSPENSA,PAV</v>
          </cell>
          <cell r="C2911" t="str">
            <v>UN</v>
          </cell>
          <cell r="D2911">
            <v>142.86000000000001</v>
          </cell>
        </row>
        <row r="2912">
          <cell r="B2912" t="str">
            <v>TERREO INSTAL HIDRAULICA C/2,0M TUBO PVC 25MM C/CONEXOES ATE A CAIXA E</v>
          </cell>
        </row>
        <row r="2913">
          <cell r="B2913" t="str">
            <v>APOS ESTA ATE O VASO, LIGACAO ESGOTO C/3,0M TUBO PVC 100MM A CAIXA INS</v>
          </cell>
        </row>
        <row r="2914">
          <cell r="B2914" t="str">
            <v>PECAO E TUBO DE VENTILACAO, INCLUSIVE CONEXO</v>
          </cell>
        </row>
        <row r="2915">
          <cell r="A2915" t="str">
            <v>CÓDIGO</v>
          </cell>
          <cell r="B2915" t="str">
            <v>|D E S C R I Ç Ã O                                                   |UN</v>
          </cell>
          <cell r="C2915" t="str">
            <v>IDADE</v>
          </cell>
          <cell r="D2915" t="str">
            <v>|CUSTO TOTAL</v>
          </cell>
        </row>
        <row r="2916">
          <cell r="A2916" t="str">
            <v>ÍNCULO.....:</v>
          </cell>
          <cell r="B2916" t="str">
            <v>NACIONAL CAIXA</v>
          </cell>
        </row>
        <row r="2918">
          <cell r="A2918" t="str">
            <v>26579/004</v>
          </cell>
          <cell r="B2918" t="str">
            <v>INST.VALVULA DESCARGA CROMADA LISA C/REGISTRO</v>
          </cell>
          <cell r="C2918" t="str">
            <v>UN</v>
          </cell>
          <cell r="D2918">
            <v>164.15</v>
          </cell>
        </row>
        <row r="2919">
          <cell r="A2919" t="str">
            <v>26579/005</v>
          </cell>
          <cell r="B2919" t="str">
            <v>INSTALACAO VASO SANITARIO EM LOUCA BRANCA C/CAIXA DESCARGA EXTERNA PLA</v>
          </cell>
          <cell r="C2919" t="str">
            <v>UN</v>
          </cell>
          <cell r="D2919">
            <v>141.31</v>
          </cell>
        </row>
        <row r="2920">
          <cell r="B2920" t="str">
            <v>STICA</v>
          </cell>
        </row>
        <row r="2921">
          <cell r="A2921">
            <v>68521</v>
          </cell>
          <cell r="B2921" t="str">
            <v>PONTO DE AGUA</v>
          </cell>
        </row>
        <row r="2922">
          <cell r="A2922" t="str">
            <v>68521/001</v>
          </cell>
          <cell r="B2922" t="str">
            <v>PONTO DE AGUA C/ METAIS CROMADOS - IPEP</v>
          </cell>
          <cell r="C2922" t="str">
            <v>UN</v>
          </cell>
          <cell r="D2922">
            <v>76.55</v>
          </cell>
        </row>
        <row r="2923">
          <cell r="A2923">
            <v>68653</v>
          </cell>
          <cell r="B2923" t="str">
            <v>INSTALACAO DE VASOS SANITARIOS EM BATERIA EM PVC</v>
          </cell>
        </row>
        <row r="2924">
          <cell r="A2924" t="str">
            <v>68653/001</v>
          </cell>
          <cell r="B2924" t="str">
            <v>INSTALACAO/ASSENT VASO SANIT PAV ELEV C/2 OU + VASOS TB 50MM EM PVC DE</v>
          </cell>
          <cell r="C2924" t="str">
            <v>UN</v>
          </cell>
          <cell r="D2924">
            <v>159.28</v>
          </cell>
        </row>
        <row r="2925">
          <cell r="B2925" t="str">
            <v>1,5M ( EXCL O FORNEC DO APARELHO E VALVULA DE DESCARGA) C/CONEXOES ATE</v>
          </cell>
        </row>
        <row r="2926">
          <cell r="B2926" t="str">
            <v>A VALVULA DE DESCARGA E APOS ESTA ATE O VASO LIG ESGOTO C/2M DE TB PVC</v>
          </cell>
        </row>
        <row r="2927">
          <cell r="B2927" t="str">
            <v>DE 100MM AOS TUBOS DE QUEDA E VENTILACAO INC</v>
          </cell>
        </row>
        <row r="2928">
          <cell r="A2928" t="str">
            <v>68653/002</v>
          </cell>
          <cell r="B2928" t="str">
            <v>INSTALACAO/ASSENT VASO SANIT TERREO   C/2 OU + VASOS TB 50MM EM PVC</v>
          </cell>
          <cell r="C2928" t="str">
            <v>UN</v>
          </cell>
          <cell r="D2928">
            <v>153.29</v>
          </cell>
        </row>
        <row r="2929">
          <cell r="B2929" t="str">
            <v>C/1,50M (EXCL O FORNEC DO APARELHO E VALVULA DE DESCARGA) C/CONEXOES</v>
          </cell>
        </row>
        <row r="2930">
          <cell r="B2930" t="str">
            <v>ATE A VALVULA E APOS ESTA ATE O VASO LIG DE ESGOTO C/3M DE TB DE PVC</v>
          </cell>
        </row>
        <row r="2931">
          <cell r="B2931" t="str">
            <v>DE 100MM A CAIXA DE INPECAO E TB DE VENTILAC</v>
          </cell>
        </row>
        <row r="2932">
          <cell r="A2932" t="str">
            <v>68653/003</v>
          </cell>
          <cell r="B2932" t="str">
            <v>INSTALACAO/ASSENT VASO SANIT TERREO   C/2 OU + VASOS TB 25MM EM PVC</v>
          </cell>
          <cell r="C2932" t="str">
            <v>UN</v>
          </cell>
          <cell r="D2932">
            <v>125.63</v>
          </cell>
        </row>
        <row r="2933">
          <cell r="B2933" t="str">
            <v>C/1,50M (EXCL O FORNEC DO APARELHO E CAIXA DE DESCARGA ELEVADA) C/CONE</v>
          </cell>
        </row>
        <row r="2934">
          <cell r="B2934" t="str">
            <v>XOES  ATE A CAIXA E APOS ESTA ATE O VASO LIG ESGOTO C/3,OOM DE TUBO DE</v>
          </cell>
        </row>
        <row r="2935">
          <cell r="B2935" t="str">
            <v>PVC DE 100M A CAIXA DE INSPECAO E TUBO DE VE</v>
          </cell>
        </row>
        <row r="2936">
          <cell r="A2936">
            <v>68654</v>
          </cell>
          <cell r="B2936" t="str">
            <v>INSTALACAO HIDRAULICA CHUVEIROS EM BATERIA EM PVC</v>
          </cell>
        </row>
        <row r="2937">
          <cell r="A2937" t="str">
            <v>68654/001</v>
          </cell>
          <cell r="B2937" t="str">
            <v>INSTALACAO HIDRAULICA E ASSENTAMENTO 1 CHUVEIRO ATE 4 CHUVEIROS EM</v>
          </cell>
          <cell r="C2937" t="str">
            <v>UN</v>
          </cell>
          <cell r="D2937">
            <v>56.52</v>
          </cell>
        </row>
        <row r="2938">
          <cell r="B2938" t="str">
            <v>BATERIA (EXCL FORNEC DO APARELHO E REGISTRO) COMPREENDENDO 1,5M DE</v>
          </cell>
        </row>
        <row r="2939">
          <cell r="B2939" t="str">
            <v>TUBO DE PVC DE 32MM E 1M DE TUBO DE PVC DE 25MM</v>
          </cell>
        </row>
        <row r="2940">
          <cell r="A2940" t="str">
            <v>68654/002</v>
          </cell>
          <cell r="B2940" t="str">
            <v>INSTALACAO HIDRAULICA E ASSENTAMENTO 1 CHUVEIRO ATE 8 CHUVEIROS EM</v>
          </cell>
          <cell r="C2940" t="str">
            <v>UN</v>
          </cell>
          <cell r="D2940">
            <v>76.84</v>
          </cell>
        </row>
        <row r="2941">
          <cell r="B2941" t="str">
            <v>BATERIA (EXCL FORNEC DO APARELHO E REGISTRO) COMPREENDENDO 1,5M DE</v>
          </cell>
        </row>
        <row r="2942">
          <cell r="B2942" t="str">
            <v>TUBO DE PVC SOLDAVEL DE 50MM</v>
          </cell>
        </row>
        <row r="2943">
          <cell r="A2943">
            <v>68655</v>
          </cell>
          <cell r="B2943" t="str">
            <v>INSTAL/ASSENT BEBEDOURO TP CALHA EM BATERIA C/1 PONTO A 50CM (EXCL FOR</v>
          </cell>
        </row>
        <row r="2944">
          <cell r="B2944" t="str">
            <v>NEC DO APARELHO) C/1,00M DE TUBO DE PVC DE 32MM E 0,60M DE TUBO DE PVC</v>
          </cell>
        </row>
        <row r="2945">
          <cell r="B2945" t="str">
            <v>DE 25MM C/CONEXOES E ESGOTAMENTO EM PVC DE 50MM ATE O RALO SIFONADO</v>
          </cell>
        </row>
        <row r="2946">
          <cell r="A2946" t="str">
            <v>CÓDIGO</v>
          </cell>
          <cell r="B2946" t="str">
            <v>|D E S C R I Ç Ã O                                                   |UN</v>
          </cell>
          <cell r="C2946" t="str">
            <v>IDADE</v>
          </cell>
          <cell r="D2946" t="str">
            <v>|CUSTO TOTAL</v>
          </cell>
        </row>
        <row r="2947">
          <cell r="A2947" t="str">
            <v>ÍNCULO.....:</v>
          </cell>
          <cell r="B2947" t="str">
            <v>NACIONAL CAIXA</v>
          </cell>
        </row>
        <row r="2949">
          <cell r="A2949" t="str">
            <v>68655/001</v>
          </cell>
          <cell r="B2949" t="str">
            <v>INSTALACAO/ASSENT 1 LAVATORIO OU APARELHO DE INSTAL SEMELHANTE EM BATE</v>
          </cell>
          <cell r="C2949" t="str">
            <v>UN</v>
          </cell>
          <cell r="D2949">
            <v>131.27000000000001</v>
          </cell>
        </row>
        <row r="2950">
          <cell r="B2950" t="str">
            <v>RIA (EXCL FORNEC DO APRELHO) C/1,00M DE TUBO PVC DE 32MM E 0,60M DE TU</v>
          </cell>
        </row>
        <row r="2951">
          <cell r="B2951" t="str">
            <v>BO DE PVC DE 25MM C/CONEXOES E ESGOTAMENTO EM PVC DE 40MM ATE O RALO</v>
          </cell>
        </row>
        <row r="2952">
          <cell r="B2952" t="str">
            <v>SIFONADO</v>
          </cell>
        </row>
        <row r="2953">
          <cell r="A2953" t="str">
            <v>68655/002</v>
          </cell>
          <cell r="B2953" t="str">
            <v>INSTAL/ASSENT BEBEDOURO TP CALHA EM BATERIA C/1 PONTO A 50CM (EXCL FOR</v>
          </cell>
          <cell r="C2953" t="str">
            <v>UN</v>
          </cell>
          <cell r="D2953">
            <v>94.4</v>
          </cell>
        </row>
        <row r="2954">
          <cell r="B2954" t="str">
            <v>NEC DO APARELHO) C/1,00M DE TUBO DE PVC DE 32MM E 0,60M DE TUBO DE PVC</v>
          </cell>
        </row>
        <row r="2955">
          <cell r="B2955" t="str">
            <v>DE 25MM C/CONEXOES E ESGOTAMENTO EM PVC DE 50MM ATE O RALO SIFONADO</v>
          </cell>
        </row>
        <row r="2956">
          <cell r="A2956">
            <v>271</v>
          </cell>
          <cell r="B2956" t="str">
            <v>REGISTROS/VALVULAS</v>
          </cell>
        </row>
        <row r="2957">
          <cell r="A2957">
            <v>24197</v>
          </cell>
          <cell r="B2957" t="str">
            <v>FORN/ASSENT REGISTRO GAVETA BRUTO 3/4 POL</v>
          </cell>
        </row>
        <row r="2958">
          <cell r="A2958" t="str">
            <v>24197/001</v>
          </cell>
          <cell r="B2958" t="str">
            <v>FORN/ASSENT. REGISTRO GAVETA BRUTO 20 MM</v>
          </cell>
          <cell r="C2958" t="str">
            <v>UN</v>
          </cell>
          <cell r="D2958">
            <v>26.06</v>
          </cell>
        </row>
        <row r="2959">
          <cell r="A2959">
            <v>24198</v>
          </cell>
          <cell r="B2959" t="str">
            <v>FORN/ASSENT REGISTRO GAVETA BRUTO 1 POL</v>
          </cell>
        </row>
        <row r="2960">
          <cell r="A2960" t="str">
            <v>24198/001</v>
          </cell>
          <cell r="B2960" t="str">
            <v>FORN/ASSENT. REGISTRO GAVETA BRUTO 25 MM</v>
          </cell>
          <cell r="C2960" t="str">
            <v>UN</v>
          </cell>
          <cell r="D2960">
            <v>34.64</v>
          </cell>
        </row>
        <row r="2961">
          <cell r="A2961">
            <v>24199</v>
          </cell>
          <cell r="B2961" t="str">
            <v>FORN/ASSENT REGISTRO GAVETA BRUTO 1 1/4 POL</v>
          </cell>
        </row>
        <row r="2962">
          <cell r="A2962" t="str">
            <v>24199/001</v>
          </cell>
          <cell r="B2962" t="str">
            <v>FORN/ASSENT. REGISTRO GAVETA BRUTO 32 MM</v>
          </cell>
          <cell r="C2962" t="str">
            <v>UN</v>
          </cell>
          <cell r="D2962">
            <v>47.92</v>
          </cell>
        </row>
        <row r="2963">
          <cell r="A2963">
            <v>24200</v>
          </cell>
          <cell r="B2963" t="str">
            <v>FORN/ASSENT REGISTRO GAVETA BRUTO 1 1/2 POL</v>
          </cell>
        </row>
        <row r="2964">
          <cell r="A2964" t="str">
            <v>24200/001</v>
          </cell>
          <cell r="B2964" t="str">
            <v>FORN/ASSENT. REGISTRO GAVETA BRUTO 40 MM</v>
          </cell>
          <cell r="C2964" t="str">
            <v>UN</v>
          </cell>
          <cell r="D2964">
            <v>53.31</v>
          </cell>
        </row>
        <row r="2965">
          <cell r="A2965">
            <v>24201</v>
          </cell>
          <cell r="B2965" t="str">
            <v>FORN/ASSENT REGISTRO GAVETA BRUTO 2 POL</v>
          </cell>
        </row>
        <row r="2966">
          <cell r="A2966" t="str">
            <v>24201/001</v>
          </cell>
          <cell r="B2966" t="str">
            <v>FORN/ASSENT. REGISTRO GAVETA BRUTO 50 MM</v>
          </cell>
          <cell r="C2966" t="str">
            <v>UN</v>
          </cell>
          <cell r="D2966">
            <v>80.91</v>
          </cell>
        </row>
        <row r="2967">
          <cell r="A2967">
            <v>24202</v>
          </cell>
          <cell r="B2967" t="str">
            <v>FORN/ASSENT REGISTRO GAVETA BRUTO 2 1/2 POL</v>
          </cell>
        </row>
        <row r="2968">
          <cell r="A2968" t="str">
            <v>24202/001</v>
          </cell>
          <cell r="B2968" t="str">
            <v>FORN/ASSENT. REGISTRO GAVETA BRUTO 65 MM</v>
          </cell>
          <cell r="C2968" t="str">
            <v>UN</v>
          </cell>
          <cell r="D2968">
            <v>173.74</v>
          </cell>
        </row>
        <row r="2969">
          <cell r="A2969">
            <v>24203</v>
          </cell>
          <cell r="B2969" t="str">
            <v>FORN/ASSENT REGISTRO GAVETA BRUTO 3 POL</v>
          </cell>
        </row>
        <row r="2970">
          <cell r="A2970" t="str">
            <v>24203/001</v>
          </cell>
          <cell r="B2970" t="str">
            <v>FORN/ASSENT. REGISTRO GAVETA BRUTO 80 MM</v>
          </cell>
          <cell r="C2970" t="str">
            <v>UN</v>
          </cell>
          <cell r="D2970">
            <v>229.22</v>
          </cell>
        </row>
        <row r="2971">
          <cell r="A2971">
            <v>24204</v>
          </cell>
          <cell r="B2971" t="str">
            <v>FORN/ASSENT REGISTRO GAVERTA BRUTO 4 POL</v>
          </cell>
        </row>
        <row r="2972">
          <cell r="A2972" t="str">
            <v>24204/001</v>
          </cell>
          <cell r="B2972" t="str">
            <v>FORN/ASSENT. REGISTRO GAVERTA BRUTO 100 MM</v>
          </cell>
          <cell r="C2972" t="str">
            <v>UN</v>
          </cell>
          <cell r="D2972">
            <v>384.4</v>
          </cell>
        </row>
        <row r="2973">
          <cell r="A2973">
            <v>24205</v>
          </cell>
          <cell r="B2973" t="str">
            <v>FORN/ASSENT REGISTRO GAVETA CANOPLA CROMADA 1/2"</v>
          </cell>
        </row>
        <row r="2974">
          <cell r="A2974" t="str">
            <v>24205/001</v>
          </cell>
          <cell r="B2974" t="str">
            <v>FORN/ASSENT. REGISTRO GAVETA CANOPLA CROMADA 15 MM</v>
          </cell>
          <cell r="C2974" t="str">
            <v>UN</v>
          </cell>
          <cell r="D2974">
            <v>49.46</v>
          </cell>
        </row>
        <row r="2975">
          <cell r="A2975">
            <v>24206</v>
          </cell>
          <cell r="B2975" t="str">
            <v>FORN/ASSENT REGISTRO GAVETA CANOPLA CROMADA 3/4"</v>
          </cell>
        </row>
        <row r="2976">
          <cell r="A2976" t="str">
            <v>24206/001</v>
          </cell>
          <cell r="B2976" t="str">
            <v>FORN/ASSENT. REGISTRO GAVETA CANOPLA CROMADA 3/4"</v>
          </cell>
          <cell r="C2976" t="str">
            <v>UN</v>
          </cell>
          <cell r="D2976">
            <v>53.32</v>
          </cell>
        </row>
        <row r="2977">
          <cell r="A2977" t="str">
            <v>CÓDIGO</v>
          </cell>
          <cell r="B2977" t="str">
            <v>|D E S C R I Ç Ã O                                                   |UN</v>
          </cell>
          <cell r="C2977" t="str">
            <v>IDADE</v>
          </cell>
          <cell r="D2977" t="str">
            <v>|CUSTO TOTAL</v>
          </cell>
        </row>
        <row r="2978">
          <cell r="A2978" t="str">
            <v>ÍNCULO.....:</v>
          </cell>
          <cell r="B2978" t="str">
            <v>NACIONAL CAIXA</v>
          </cell>
        </row>
        <row r="2980">
          <cell r="A2980">
            <v>24207</v>
          </cell>
          <cell r="B2980" t="str">
            <v>FORN/ASSENT REGISTRO GAVETA CANOPLA CROMADA 1 POL</v>
          </cell>
        </row>
        <row r="2981">
          <cell r="A2981" t="str">
            <v>24207/001</v>
          </cell>
          <cell r="B2981" t="str">
            <v>FORN/ASSENT. REGISTRO GAVETA CANOPLA CROMADA 1"</v>
          </cell>
          <cell r="C2981" t="str">
            <v>UN</v>
          </cell>
          <cell r="D2981">
            <v>82.9</v>
          </cell>
        </row>
        <row r="2982">
          <cell r="A2982">
            <v>24208</v>
          </cell>
          <cell r="B2982" t="str">
            <v>FORN/ASSENT REGISTRO GAVETA CANOPLA CROMADA 1 1/2</v>
          </cell>
        </row>
        <row r="2983">
          <cell r="A2983" t="str">
            <v>24208/001</v>
          </cell>
          <cell r="B2983" t="str">
            <v>FORN/ASSENT. REGISTRO GAVETA CANOPLA CROMADA 40 MM</v>
          </cell>
          <cell r="C2983" t="str">
            <v>UN</v>
          </cell>
          <cell r="D2983">
            <v>112.38</v>
          </cell>
        </row>
        <row r="2984">
          <cell r="A2984">
            <v>24212</v>
          </cell>
          <cell r="B2984" t="str">
            <v>FORN./ASSENT REGISTRO PRESSAO CROMADO 3/4"</v>
          </cell>
        </row>
        <row r="2985">
          <cell r="A2985" t="str">
            <v>24212/001</v>
          </cell>
          <cell r="B2985" t="str">
            <v>FORN./ASSENT. REGISTRO PRESSAO CROMADO 3/4"</v>
          </cell>
          <cell r="C2985" t="str">
            <v>UN</v>
          </cell>
          <cell r="D2985">
            <v>68.180000000000007</v>
          </cell>
        </row>
        <row r="2986">
          <cell r="A2986" t="str">
            <v>24212/002</v>
          </cell>
          <cell r="B2986" t="str">
            <v>REGISTRO DE PRESSÃO, DIAM.34", COM CANOPLA E VOLANTE EM METAL CROMADO.</v>
          </cell>
          <cell r="C2986" t="str">
            <v>UN</v>
          </cell>
          <cell r="D2986">
            <v>59.01</v>
          </cell>
        </row>
        <row r="2987">
          <cell r="B2987" t="e">
            <v>#NAME?</v>
          </cell>
        </row>
        <row r="2988">
          <cell r="A2988">
            <v>24213</v>
          </cell>
          <cell r="B2988" t="str">
            <v>FORN/ASSENT VALVULA GAVETA FLANGEADA 4 POL</v>
          </cell>
        </row>
        <row r="2989">
          <cell r="A2989" t="str">
            <v>24213/001</v>
          </cell>
          <cell r="B2989" t="str">
            <v>ASSENTAMENTO VALVULA GAVETA FLANGEADA 4 POL</v>
          </cell>
          <cell r="C2989" t="str">
            <v>UN</v>
          </cell>
          <cell r="D2989">
            <v>758.38</v>
          </cell>
        </row>
        <row r="2990">
          <cell r="A2990">
            <v>24214</v>
          </cell>
          <cell r="B2990" t="str">
            <v>FORN/ASSENT VALVULA GAVETA FLANGEADA 6 POL</v>
          </cell>
        </row>
        <row r="2991">
          <cell r="A2991" t="str">
            <v>24214/001</v>
          </cell>
          <cell r="B2991" t="str">
            <v>ASSENTAMENTO VALVULA GAVETA FLANGEADA 6 POL</v>
          </cell>
          <cell r="C2991" t="str">
            <v>UN</v>
          </cell>
          <cell r="D2991">
            <v>1104.48</v>
          </cell>
        </row>
        <row r="2992">
          <cell r="A2992">
            <v>24215</v>
          </cell>
          <cell r="B2992" t="str">
            <v>FORN/ASSENT VALVULA GLOBO 2 1/2 POL</v>
          </cell>
        </row>
        <row r="2993">
          <cell r="A2993" t="str">
            <v>24215/001</v>
          </cell>
          <cell r="B2993" t="str">
            <v>ASSENTAMENTO VALVULA GLOBO 2 1/2 POL</v>
          </cell>
          <cell r="C2993" t="str">
            <v>UN</v>
          </cell>
          <cell r="D2993">
            <v>128.22</v>
          </cell>
        </row>
        <row r="2994">
          <cell r="A2994">
            <v>24217</v>
          </cell>
          <cell r="B2994" t="str">
            <v>FORN./ASSENT VALVULA GAVETA BRONZE 2 POL</v>
          </cell>
        </row>
        <row r="2995">
          <cell r="A2995" t="str">
            <v>24217/001</v>
          </cell>
          <cell r="B2995" t="str">
            <v>FORN./ASSENT. VALVULA GAVETA BRONZE 2 POL</v>
          </cell>
          <cell r="C2995" t="str">
            <v>UN</v>
          </cell>
          <cell r="D2995">
            <v>80.739999999999995</v>
          </cell>
        </row>
        <row r="2996">
          <cell r="A2996">
            <v>40729</v>
          </cell>
          <cell r="B2996" t="str">
            <v>FORN./ASSENTAMENTO VALVULA DE DESCARGA 1 1/2 POL.</v>
          </cell>
          <cell r="C2996" t="str">
            <v>UN</v>
          </cell>
          <cell r="D2996">
            <v>152.80000000000001</v>
          </cell>
        </row>
        <row r="2997">
          <cell r="A2997">
            <v>40774</v>
          </cell>
          <cell r="B2997" t="str">
            <v>ASSENTAMENTO VALVULA GLOBO 2 POL</v>
          </cell>
          <cell r="C2997" t="str">
            <v>UN</v>
          </cell>
          <cell r="D2997">
            <v>11.8</v>
          </cell>
        </row>
        <row r="2998">
          <cell r="A2998">
            <v>40776</v>
          </cell>
          <cell r="B2998" t="str">
            <v>ASSENTAMENTO VALVULA GLOBO 1 1/4 POL</v>
          </cell>
          <cell r="C2998" t="str">
            <v>UN</v>
          </cell>
          <cell r="D2998">
            <v>12.95</v>
          </cell>
        </row>
        <row r="2999">
          <cell r="A2999">
            <v>68514</v>
          </cell>
          <cell r="B2999" t="str">
            <v>VALVULA DE RETENCAO DE PE COM CRIVO 1 1/4"</v>
          </cell>
        </row>
        <row r="3000">
          <cell r="A3000" t="str">
            <v>68514/001</v>
          </cell>
          <cell r="B3000" t="str">
            <v>VALVULA DE RETENCAO DE PE COM CRIVO 1 1/4"</v>
          </cell>
          <cell r="C3000" t="str">
            <v>UN</v>
          </cell>
          <cell r="D3000">
            <v>39.299999999999997</v>
          </cell>
        </row>
        <row r="3001">
          <cell r="A3001">
            <v>68516</v>
          </cell>
          <cell r="B3001" t="str">
            <v>VALVULA DE RETENCAO VERTICAL DE 2 1/2" ASSENTE C/FIO BAHIA E PASTA</v>
          </cell>
        </row>
        <row r="3002">
          <cell r="A3002" t="str">
            <v>68516/001</v>
          </cell>
          <cell r="B3002" t="str">
            <v>VALVULA DE RETENCAO VERTICAL DE 2 1/2" ASSENTE C/FIO BAHIA E PASTA</v>
          </cell>
          <cell r="C3002" t="str">
            <v>UN</v>
          </cell>
          <cell r="D3002">
            <v>116.05</v>
          </cell>
        </row>
        <row r="3003">
          <cell r="A3003">
            <v>272</v>
          </cell>
          <cell r="B3003" t="str">
            <v>HIDROMETRO</v>
          </cell>
        </row>
        <row r="3004">
          <cell r="A3004">
            <v>39706</v>
          </cell>
          <cell r="B3004" t="str">
            <v>CAIXA PROTECAO HIDROMETRO CASAS</v>
          </cell>
          <cell r="C3004" t="str">
            <v>UN</v>
          </cell>
          <cell r="D3004">
            <v>20.88</v>
          </cell>
        </row>
        <row r="3005">
          <cell r="A3005">
            <v>273</v>
          </cell>
          <cell r="B3005" t="str">
            <v>COLUNAS/BARRILETES E RAMAIS</v>
          </cell>
        </row>
        <row r="3006">
          <cell r="A3006">
            <v>23693</v>
          </cell>
          <cell r="B3006" t="str">
            <v>INSTALACAO ESGOTO E AGUAS PLUVIAIS EM PREDIO 5 PAVIMENTOS</v>
          </cell>
        </row>
        <row r="3007">
          <cell r="A3007" t="str">
            <v>23693/001</v>
          </cell>
          <cell r="B3007" t="str">
            <v>INSTALACAO ESGOTO PRIMARIO PRUMADAS PR5-2Q-T</v>
          </cell>
          <cell r="C3007" t="str">
            <v>UN</v>
          </cell>
          <cell r="D3007">
            <v>1602.5</v>
          </cell>
        </row>
        <row r="3008">
          <cell r="A3008" t="str">
            <v>CÓDIGO</v>
          </cell>
          <cell r="B3008" t="str">
            <v>|D E S C R I Ç Ã O                                                   |UN</v>
          </cell>
          <cell r="C3008" t="str">
            <v>IDADE</v>
          </cell>
          <cell r="D3008" t="str">
            <v>|CUSTO TOTAL</v>
          </cell>
        </row>
        <row r="3009">
          <cell r="A3009" t="str">
            <v>ÍNCULO.....:</v>
          </cell>
          <cell r="B3009" t="str">
            <v>NACIONAL CAIXA</v>
          </cell>
        </row>
        <row r="3011">
          <cell r="A3011" t="str">
            <v>23693/002</v>
          </cell>
          <cell r="B3011" t="str">
            <v>INSTALACAO ESGOTO PRIMARIO RAMAIS PAVTO TIPO PR5-2Q-T</v>
          </cell>
          <cell r="C3011" t="str">
            <v>UN</v>
          </cell>
          <cell r="D3011">
            <v>3054.44</v>
          </cell>
        </row>
        <row r="3012">
          <cell r="A3012" t="str">
            <v>23693/003</v>
          </cell>
          <cell r="B3012" t="str">
            <v>INSTALACAO ESGOTO PRIMARIO RAMAIS PAVTO TERR PR5-2Q-T</v>
          </cell>
          <cell r="C3012" t="str">
            <v>UN</v>
          </cell>
          <cell r="D3012">
            <v>1304.78</v>
          </cell>
        </row>
        <row r="3013">
          <cell r="A3013" t="str">
            <v>23693/004</v>
          </cell>
          <cell r="B3013" t="str">
            <v>INSTALACAO ESGOTO SECUNDARIO PRUMADAS PR5-2Q-T</v>
          </cell>
          <cell r="C3013" t="str">
            <v>UN</v>
          </cell>
          <cell r="D3013">
            <v>2459.98</v>
          </cell>
        </row>
        <row r="3014">
          <cell r="A3014" t="str">
            <v>23693/005</v>
          </cell>
          <cell r="B3014" t="str">
            <v>INSTALACAO ESGOTO SECUNDARIO RAMAIS PAVTO TIPO PR5-2Q-T</v>
          </cell>
          <cell r="C3014" t="str">
            <v>UN</v>
          </cell>
          <cell r="D3014">
            <v>1908.97</v>
          </cell>
        </row>
        <row r="3015">
          <cell r="A3015" t="str">
            <v>23693/006</v>
          </cell>
          <cell r="B3015" t="str">
            <v>INSTALACAO ESGOTO SECUNDARIO RAMAIS PAVTO TERR PR5-2Q-T</v>
          </cell>
          <cell r="C3015" t="str">
            <v>UN</v>
          </cell>
          <cell r="D3015">
            <v>1727.82</v>
          </cell>
        </row>
        <row r="3016">
          <cell r="A3016" t="str">
            <v>23693/007</v>
          </cell>
          <cell r="B3016" t="str">
            <v>INSTALACAO ESGOTO RAMAIS TERREO CAIXAS FOSSA PR5-2Q-T</v>
          </cell>
          <cell r="C3016" t="str">
            <v>UN</v>
          </cell>
          <cell r="D3016">
            <v>13400.24</v>
          </cell>
        </row>
        <row r="3017">
          <cell r="A3017" t="str">
            <v>23693/008</v>
          </cell>
          <cell r="B3017" t="str">
            <v>INSTALACAO COLUNAS VENTILACAO PRUMADAS PR5-2Q-T</v>
          </cell>
          <cell r="C3017" t="str">
            <v>UN</v>
          </cell>
          <cell r="D3017">
            <v>2104.0500000000002</v>
          </cell>
        </row>
        <row r="3018">
          <cell r="A3018" t="str">
            <v>23693/009</v>
          </cell>
          <cell r="B3018" t="str">
            <v>INSTALACAO VENTILACAO RAMAIS PAVTO TIPO PR5-2Q-T</v>
          </cell>
          <cell r="C3018" t="str">
            <v>UN</v>
          </cell>
          <cell r="D3018">
            <v>618.88</v>
          </cell>
        </row>
        <row r="3019">
          <cell r="A3019" t="str">
            <v>23693/010</v>
          </cell>
          <cell r="B3019" t="str">
            <v>INSTALACAO VENTILACAO RAMAIS PAVTO TERR PR5-2Q-T</v>
          </cell>
          <cell r="C3019" t="str">
            <v>UN</v>
          </cell>
          <cell r="D3019">
            <v>117.38</v>
          </cell>
        </row>
        <row r="3020">
          <cell r="A3020" t="str">
            <v>23693/011</v>
          </cell>
          <cell r="B3020" t="str">
            <v>INSTALACAO AGUAS PLUVIAIS RAMAIS TERREO PR5-2Q-T</v>
          </cell>
          <cell r="C3020" t="str">
            <v>UN</v>
          </cell>
          <cell r="D3020">
            <v>560.14</v>
          </cell>
        </row>
        <row r="3021">
          <cell r="A3021">
            <v>23697</v>
          </cell>
          <cell r="B3021" t="str">
            <v>INSTALACAO AGUA POTAVEL EM PREDIO 5 PAVIMENTOS</v>
          </cell>
        </row>
        <row r="3022">
          <cell r="A3022" t="str">
            <v>23697/001</v>
          </cell>
          <cell r="B3022" t="str">
            <v>INSTALACAO AGUA ENTRADA SUCCAO RECALQUE PR5-2Q-T FERRO GALV</v>
          </cell>
          <cell r="C3022" t="str">
            <v>UN</v>
          </cell>
          <cell r="D3022">
            <v>2622.87</v>
          </cell>
        </row>
        <row r="3023">
          <cell r="A3023" t="str">
            <v>23697/002</v>
          </cell>
          <cell r="B3023" t="str">
            <v>INSTALACAO AGUA BARRILETE PVC SOLDAVEL PR5-2Q-T</v>
          </cell>
          <cell r="C3023" t="str">
            <v>UN</v>
          </cell>
          <cell r="D3023">
            <v>3323.98</v>
          </cell>
        </row>
        <row r="3024">
          <cell r="A3024" t="str">
            <v>23697/003</v>
          </cell>
          <cell r="B3024" t="str">
            <v>INSTALACAO AGUA PRUMADA PVC SOLDAVEL PR5-2Q-T</v>
          </cell>
          <cell r="C3024" t="str">
            <v>UN</v>
          </cell>
          <cell r="D3024">
            <v>926.81</v>
          </cell>
        </row>
        <row r="3025">
          <cell r="A3025" t="str">
            <v>23697/004</v>
          </cell>
          <cell r="B3025" t="str">
            <v>INSTALACAO AGUA DISTRIBUICAO PVC SOLDAVEL (RAMAIS) PR5-2Q-T</v>
          </cell>
          <cell r="C3025" t="str">
            <v>UN</v>
          </cell>
          <cell r="D3025">
            <v>4439.3900000000003</v>
          </cell>
        </row>
        <row r="3026">
          <cell r="A3026" t="str">
            <v>23697/005</v>
          </cell>
          <cell r="B3026" t="str">
            <v>INSTALACAO AGUA LIMPEZA PVC SOLDAVEL PR5-2Q-T</v>
          </cell>
          <cell r="C3026" t="str">
            <v>UN</v>
          </cell>
          <cell r="D3026">
            <v>75.7</v>
          </cell>
        </row>
        <row r="3027">
          <cell r="A3027">
            <v>24136</v>
          </cell>
          <cell r="B3027" t="str">
            <v>INSTALACAO COLUNA PVC P/AGUA PLUVIAL EM PREDIO 5 PAVIMENTOS</v>
          </cell>
        </row>
        <row r="3028">
          <cell r="A3028" t="str">
            <v>24136/001</v>
          </cell>
          <cell r="B3028" t="str">
            <v>DESCIDA PARA AGUAS PLUVIAIS D=100 MM, PR5-T (100,0 M )</v>
          </cell>
          <cell r="C3028" t="str">
            <v>UN</v>
          </cell>
          <cell r="D3028">
            <v>6883.18</v>
          </cell>
        </row>
        <row r="3029">
          <cell r="A3029">
            <v>26303</v>
          </cell>
          <cell r="B3029" t="str">
            <v>BARRILETES EM PVC</v>
          </cell>
        </row>
        <row r="3030">
          <cell r="A3030" t="str">
            <v>26303/001</v>
          </cell>
          <cell r="B3030" t="str">
            <v>ALCA P/BARRILETE DISTR TP CONCENTR C/5,5M D/TUBO PVC D= 50MM</v>
          </cell>
          <cell r="C3030" t="str">
            <v>UN</v>
          </cell>
          <cell r="D3030">
            <v>376.61</v>
          </cell>
        </row>
        <row r="3031">
          <cell r="B3031" t="str">
            <v>E CONEXOES-INCL RAMAIS PARA EXTRAVASOR E LIMPEZA -FORNEC E INSTALACAO</v>
          </cell>
        </row>
        <row r="3032">
          <cell r="A3032" t="str">
            <v>26303/002</v>
          </cell>
          <cell r="B3032" t="str">
            <v>ALCA P/BARRILETE DISTR TP CONCENTR C/5,5M D/TUBO PVC D= 60MM REGITRO</v>
          </cell>
          <cell r="C3032" t="str">
            <v>UN</v>
          </cell>
          <cell r="D3032">
            <v>580.24</v>
          </cell>
        </row>
        <row r="3033">
          <cell r="B3033" t="str">
            <v>E CONEXOES -INCL RAMAIS PARA EXTRAVASOR E LIMPEZA-FORNEC E INSTALACAO</v>
          </cell>
        </row>
        <row r="3034">
          <cell r="A3034" t="str">
            <v>26303/003</v>
          </cell>
          <cell r="B3034" t="str">
            <v>ALCA P/BARRILETE DISTR TP CONCENTR C/5,5M D/TUBO PVC D= 75MM REGISTRO</v>
          </cell>
          <cell r="C3034" t="str">
            <v>UN</v>
          </cell>
          <cell r="D3034">
            <v>1154.03</v>
          </cell>
        </row>
        <row r="3035">
          <cell r="B3035" t="str">
            <v>E CONEXOES -INCL RAMAIS PARA EXTRAVASOR E LIMPEZA-FORNEC E INSTALACAO</v>
          </cell>
        </row>
        <row r="3036">
          <cell r="A3036" t="str">
            <v>26303/004</v>
          </cell>
          <cell r="B3036" t="str">
            <v>ALCA P/BARRILETE DISTR TP CONCENTR C/5,5M D/TUBO PVC D= 85MM REGISTRO</v>
          </cell>
          <cell r="C3036" t="str">
            <v>UN</v>
          </cell>
          <cell r="D3036">
            <v>1486.87</v>
          </cell>
        </row>
        <row r="3037">
          <cell r="B3037" t="str">
            <v>E CONEXOES-INCL RAMAIS PARA EXTRAVASOR E LIMPEZA-FORNEC E INSTALACAO</v>
          </cell>
        </row>
        <row r="3038">
          <cell r="A3038" t="str">
            <v>26303/005</v>
          </cell>
          <cell r="B3038" t="str">
            <v>ALCA P/BARRILETE DISTR TP CONCENTR C/5,5M D/TUBO PVC D=110MM REGISTRO</v>
          </cell>
          <cell r="C3038" t="str">
            <v>UN</v>
          </cell>
          <cell r="D3038">
            <v>2323.38</v>
          </cell>
        </row>
        <row r="3039">
          <cell r="A3039" t="str">
            <v>CÓDIGO</v>
          </cell>
          <cell r="B3039" t="str">
            <v>|D E S C R I Ç Ã O                                                   |UN</v>
          </cell>
          <cell r="C3039" t="str">
            <v>IDADE</v>
          </cell>
          <cell r="D3039" t="str">
            <v>|CUSTO TOTAL</v>
          </cell>
        </row>
        <row r="3040">
          <cell r="A3040" t="str">
            <v>ÍNCULO.....:</v>
          </cell>
          <cell r="B3040" t="str">
            <v>NACIONAL CAIXA</v>
          </cell>
        </row>
        <row r="3042">
          <cell r="B3042" t="str">
            <v>E CONEXOES -INCL RAMAIS PARA EXTRAVASOR E LIMPEZA-FORNEC E INSTALACAO</v>
          </cell>
        </row>
        <row r="3043">
          <cell r="A3043">
            <v>26304</v>
          </cell>
          <cell r="B3043" t="str">
            <v>COLUNAS DE AGUA EM PVC</v>
          </cell>
        </row>
        <row r="3044">
          <cell r="A3044" t="str">
            <v>26304/001</v>
          </cell>
          <cell r="B3044" t="str">
            <v>COLUNA PVC D=25MM EXCL PECAS DERIVACAO E RASGO EM ALVENARIA</v>
          </cell>
          <cell r="C3044" t="str">
            <v>M</v>
          </cell>
          <cell r="D3044">
            <v>7.42</v>
          </cell>
        </row>
        <row r="3045">
          <cell r="B3045" t="str">
            <v>FORNECIMENTO E ASSENTAMENTO</v>
          </cell>
        </row>
        <row r="3046">
          <cell r="A3046" t="str">
            <v>26304/002</v>
          </cell>
          <cell r="B3046" t="str">
            <v>COLUNA PVC D=32MM EXCL PECAS DERIVACAO E RASGO EM ALVENARIA</v>
          </cell>
          <cell r="C3046" t="str">
            <v>M</v>
          </cell>
          <cell r="D3046">
            <v>11.08</v>
          </cell>
        </row>
        <row r="3047">
          <cell r="B3047" t="str">
            <v>FORNECIMENTO E ASSENTAMENTO</v>
          </cell>
        </row>
        <row r="3048">
          <cell r="A3048" t="str">
            <v>26304/003</v>
          </cell>
          <cell r="B3048" t="str">
            <v>COLUNA PVC D=40MM EXCL PECAS DERIVACAO E RASGO EM ALVENARIA</v>
          </cell>
          <cell r="C3048" t="str">
            <v>M</v>
          </cell>
          <cell r="D3048">
            <v>13.93</v>
          </cell>
        </row>
        <row r="3049">
          <cell r="B3049" t="str">
            <v>FORNECIMENTO E ASSENTAMENTO</v>
          </cell>
        </row>
        <row r="3050">
          <cell r="A3050" t="str">
            <v>26304/004</v>
          </cell>
          <cell r="B3050" t="str">
            <v>COLUNA PVC D=50MM EXCL PECAS DERIVACAO E RASGO EM ALVENARIA</v>
          </cell>
          <cell r="C3050" t="str">
            <v>M</v>
          </cell>
          <cell r="D3050">
            <v>15.88</v>
          </cell>
        </row>
        <row r="3051">
          <cell r="B3051" t="str">
            <v>FORNECIMENTO E ASSENTAMENTO</v>
          </cell>
        </row>
        <row r="3052">
          <cell r="A3052" t="str">
            <v>26304/005</v>
          </cell>
          <cell r="B3052" t="str">
            <v>COLUNA PVC D=60MM EXCL PECAS DERIVACAO E RASGO EM ALVENARIA</v>
          </cell>
          <cell r="C3052" t="str">
            <v>M</v>
          </cell>
          <cell r="D3052">
            <v>25.58</v>
          </cell>
        </row>
        <row r="3053">
          <cell r="B3053" t="str">
            <v>FORNECIMENTO E ASSENTAMENTO</v>
          </cell>
        </row>
        <row r="3054">
          <cell r="A3054" t="str">
            <v>26304/006</v>
          </cell>
          <cell r="B3054" t="str">
            <v>COLUNA PVC D=75MM EXCL PECAS DERIVACAO E RASGO EM ALVENARIA</v>
          </cell>
          <cell r="C3054" t="str">
            <v>M</v>
          </cell>
          <cell r="D3054">
            <v>35.06</v>
          </cell>
        </row>
        <row r="3055">
          <cell r="B3055" t="str">
            <v>FORNECIMENTO E ASSENTAMENTO</v>
          </cell>
        </row>
        <row r="3056">
          <cell r="A3056">
            <v>71621</v>
          </cell>
          <cell r="B3056" t="str">
            <v>COLUNA DE VENTILAÇÃO</v>
          </cell>
        </row>
        <row r="3057">
          <cell r="A3057" t="str">
            <v>71621/001</v>
          </cell>
          <cell r="B3057" t="str">
            <v>TUBO PARA VENTILAÇÃO EM PVC DE 100 MM, INCLUINDO CONEXÕES - FORNECIMEN</v>
          </cell>
          <cell r="C3057" t="str">
            <v>M</v>
          </cell>
          <cell r="D3057">
            <v>13.16</v>
          </cell>
        </row>
        <row r="3058">
          <cell r="B3058" t="str">
            <v>TO E ASSENTAMENTO.</v>
          </cell>
        </row>
        <row r="3059">
          <cell r="A3059">
            <v>297</v>
          </cell>
          <cell r="B3059" t="str">
            <v>SERVICOS DIVERSOS</v>
          </cell>
        </row>
        <row r="3060">
          <cell r="A3060">
            <v>6001</v>
          </cell>
          <cell r="B3060" t="str">
            <v>INSTAL.SANITARIAS, PADROES BAIXO/MINIMO - 2Q.38 TIPO "A"</v>
          </cell>
          <cell r="C3060" t="str">
            <v>UN</v>
          </cell>
          <cell r="D3060">
            <v>370.91</v>
          </cell>
        </row>
        <row r="3061">
          <cell r="B3061" t="str">
            <v>EXCETO FOSSA E SUMIDOURO</v>
          </cell>
        </row>
        <row r="3062">
          <cell r="A3062">
            <v>6002</v>
          </cell>
          <cell r="B3062" t="str">
            <v>INSTALACOES SANITARIAS, EXCETO FOSSA E SUMIDOURO - 2Q.39 TIPO "B" PADR</v>
          </cell>
          <cell r="C3062" t="str">
            <v>UN</v>
          </cell>
          <cell r="D3062">
            <v>355.63</v>
          </cell>
        </row>
        <row r="3063">
          <cell r="B3063" t="str">
            <v>OES BAIXO E MINIMO</v>
          </cell>
        </row>
        <row r="3064">
          <cell r="A3064">
            <v>6003</v>
          </cell>
          <cell r="B3064" t="str">
            <v>INSTAL.HIDRAULICAS, PADROES BAIXO/MINIMO - 2Q.37 TIPO "A", EXCETO</v>
          </cell>
          <cell r="C3064" t="str">
            <v>UN</v>
          </cell>
          <cell r="D3064">
            <v>510.5</v>
          </cell>
        </row>
        <row r="3065">
          <cell r="B3065" t="str">
            <v>LIGACAO PREDIAL (ENTRADA/CONCESSIONARIA)</v>
          </cell>
        </row>
        <row r="3066">
          <cell r="A3066">
            <v>6005</v>
          </cell>
          <cell r="B3066" t="str">
            <v>INSTALACOES HIDRAULICAS, EXCETO LIGACOES - 2Q.39 TIPO "B" PADROES BAIX</v>
          </cell>
          <cell r="C3066" t="str">
            <v>UN</v>
          </cell>
          <cell r="D3066">
            <v>493.8</v>
          </cell>
        </row>
        <row r="3067">
          <cell r="B3067" t="str">
            <v>O E MINIMO</v>
          </cell>
        </row>
        <row r="3068">
          <cell r="A3068">
            <v>23706</v>
          </cell>
          <cell r="B3068" t="str">
            <v>INSTALACOES HIDRO-SANITARIAS P/RESIDENCIAS</v>
          </cell>
        </row>
        <row r="3069">
          <cell r="A3069" t="str">
            <v>23706/001</v>
          </cell>
          <cell r="B3069" t="str">
            <v>INST ESGOTO P/RESID EB.1-1Q.32 PADROES BAIXO/MINIMO</v>
          </cell>
          <cell r="C3069" t="str">
            <v>UN</v>
          </cell>
          <cell r="D3069">
            <v>456.01</v>
          </cell>
        </row>
        <row r="3070">
          <cell r="A3070" t="str">
            <v>CÓDIGO</v>
          </cell>
          <cell r="B3070" t="str">
            <v>|D E S C R I Ç Ã O                                                   |UN</v>
          </cell>
          <cell r="C3070" t="str">
            <v>IDADE</v>
          </cell>
          <cell r="D3070" t="str">
            <v>|CUSTO TOTAL</v>
          </cell>
        </row>
        <row r="3071">
          <cell r="A3071" t="str">
            <v>ÍNCULO.....:</v>
          </cell>
          <cell r="B3071" t="str">
            <v>NACIONAL CAIXA</v>
          </cell>
        </row>
        <row r="3073">
          <cell r="A3073" t="str">
            <v>23706/002</v>
          </cell>
          <cell r="B3073" t="str">
            <v>INST ESGOTO P/RESID EA.1-2Q.38 PADROES BAIXO/MINIMO</v>
          </cell>
          <cell r="C3073" t="str">
            <v>UN</v>
          </cell>
          <cell r="D3073">
            <v>477.8</v>
          </cell>
        </row>
        <row r="3074">
          <cell r="A3074" t="str">
            <v>23706/004</v>
          </cell>
          <cell r="B3074" t="str">
            <v>INST HIDRAULICA P/RESID EB.1-1Q.32 PADROES BAIXO E MINIMO</v>
          </cell>
          <cell r="C3074" t="str">
            <v>UN</v>
          </cell>
          <cell r="D3074">
            <v>513.35</v>
          </cell>
        </row>
        <row r="3075">
          <cell r="A3075" t="str">
            <v>23706/005</v>
          </cell>
          <cell r="B3075" t="str">
            <v>INST HIDRAULICA P/RESID EA.1-2Q.38 PADROES BAIXO E MINIMO</v>
          </cell>
          <cell r="C3075" t="str">
            <v>UN</v>
          </cell>
          <cell r="D3075">
            <v>530.04</v>
          </cell>
        </row>
        <row r="3076">
          <cell r="A3076">
            <v>24271</v>
          </cell>
          <cell r="B3076" t="str">
            <v>INSTALACOES HIDRO-SANITARIAS PARA UNIDADE SANITARIA</v>
          </cell>
        </row>
        <row r="3077">
          <cell r="A3077" t="str">
            <v>24271/001</v>
          </cell>
          <cell r="B3077" t="str">
            <v>INSTAL ESGOTO US-04, PADRAO MINIMO</v>
          </cell>
          <cell r="C3077" t="str">
            <v>UN</v>
          </cell>
          <cell r="D3077">
            <v>420.21</v>
          </cell>
        </row>
        <row r="3078">
          <cell r="A3078" t="str">
            <v>24271/002</v>
          </cell>
          <cell r="B3078" t="str">
            <v>INSTAL HIDRAULICA US-04, PADRAO MINIMO</v>
          </cell>
          <cell r="C3078" t="str">
            <v>UN</v>
          </cell>
          <cell r="D3078">
            <v>456.98</v>
          </cell>
        </row>
        <row r="3079">
          <cell r="A3079">
            <v>24869</v>
          </cell>
          <cell r="B3079" t="str">
            <v>COMPONENTES HIDRAULICOS P/CHAFARIZ, CAP. 10 M3</v>
          </cell>
        </row>
        <row r="3080">
          <cell r="A3080" t="str">
            <v>24869/001</v>
          </cell>
          <cell r="B3080" t="str">
            <v>COMPONENTES HIDRAULICOS PARA O CHAFARIZ PUBLICO - PRJ 725</v>
          </cell>
          <cell r="C3080" t="str">
            <v>UN</v>
          </cell>
          <cell r="D3080">
            <v>3911.09</v>
          </cell>
        </row>
        <row r="3081">
          <cell r="A3081" t="str">
            <v>24869/002</v>
          </cell>
          <cell r="B3081" t="str">
            <v>COMPONENTES HIDRAULICOS PARA O CHAFARIZ PUBLICO-PRJ725 EXCL RESERVATO-</v>
          </cell>
          <cell r="C3081" t="str">
            <v>UN</v>
          </cell>
          <cell r="D3081">
            <v>1490.71</v>
          </cell>
        </row>
        <row r="3082">
          <cell r="B3082" t="str">
            <v>RIO.</v>
          </cell>
        </row>
        <row r="3083">
          <cell r="A3083">
            <v>24905</v>
          </cell>
          <cell r="B3083" t="str">
            <v>COMPONENTES HIDRAULICOS P/CHAFARIZ, CAP. 20 M3</v>
          </cell>
        </row>
        <row r="3084">
          <cell r="A3084" t="str">
            <v>24905/001</v>
          </cell>
          <cell r="B3084" t="str">
            <v>COMPONENTES HIDRAULICOS P/CHAFARIZ PUBLICO - PRJ 726</v>
          </cell>
          <cell r="C3084" t="str">
            <v>UN</v>
          </cell>
          <cell r="D3084">
            <v>266.11</v>
          </cell>
        </row>
        <row r="3085">
          <cell r="A3085">
            <v>26276</v>
          </cell>
          <cell r="B3085" t="str">
            <v>INSTALACOES HIDRO-SANITARIAS EQUIPAM.COMUNITARIO</v>
          </cell>
        </row>
        <row r="3086">
          <cell r="A3086" t="str">
            <v>26276/001</v>
          </cell>
          <cell r="B3086" t="str">
            <v>INSTALACAO HIDRAULICA DE EQUIPAM.COMUNITARIO EQ-1-60</v>
          </cell>
          <cell r="C3086" t="str">
            <v>UN</v>
          </cell>
          <cell r="D3086">
            <v>669.17</v>
          </cell>
        </row>
        <row r="3087">
          <cell r="A3087" t="str">
            <v>26276/002</v>
          </cell>
          <cell r="B3087" t="str">
            <v>INSTALACAO SANITARIA DE EQUIPAM.COMUNITARIO EQ-1-60</v>
          </cell>
          <cell r="C3087" t="str">
            <v>UN</v>
          </cell>
          <cell r="D3087">
            <v>514.11</v>
          </cell>
        </row>
        <row r="3088">
          <cell r="A3088">
            <v>40730</v>
          </cell>
          <cell r="B3088" t="str">
            <v>ABRIGO PARA HIDRANTE DE PAREDE COMPLETO</v>
          </cell>
          <cell r="C3088" t="str">
            <v>UN</v>
          </cell>
          <cell r="D3088">
            <v>633.48</v>
          </cell>
        </row>
        <row r="3089">
          <cell r="A3089">
            <v>40796</v>
          </cell>
          <cell r="B3089" t="str">
            <v>POCO DE RECALQUE EM CONCRETO ARMADO CAP. 10 M3</v>
          </cell>
          <cell r="C3089" t="str">
            <v>UN</v>
          </cell>
          <cell r="D3089">
            <v>11171.92</v>
          </cell>
        </row>
        <row r="3090">
          <cell r="A3090">
            <v>40803</v>
          </cell>
          <cell r="B3090" t="str">
            <v>FORN/ASSENT ABRIGO PARA HIDRANTE (APENAS C/REGISTRO GLOBO)</v>
          </cell>
          <cell r="C3090" t="str">
            <v>UN</v>
          </cell>
          <cell r="D3090">
            <v>401.02</v>
          </cell>
        </row>
        <row r="3091">
          <cell r="A3091">
            <v>41607</v>
          </cell>
          <cell r="B3091" t="str">
            <v>INSTAL HIDRAULICAS P/ GINASIO POLIESPORTIVO (QUADDRA DA CIDADANIA)</v>
          </cell>
          <cell r="C3091" t="str">
            <v>UN</v>
          </cell>
          <cell r="D3091">
            <v>5033.51</v>
          </cell>
        </row>
        <row r="3092">
          <cell r="A3092">
            <v>68056</v>
          </cell>
          <cell r="B3092" t="str">
            <v>INSTALACOES SANITARIAS P/ CASA TERREA</v>
          </cell>
          <cell r="C3092" t="str">
            <v>UN</v>
          </cell>
          <cell r="D3092">
            <v>438.02</v>
          </cell>
        </row>
        <row r="3093">
          <cell r="A3093">
            <v>68471</v>
          </cell>
          <cell r="B3093" t="str">
            <v>INSTALACOES HIDRAULICAS CASA TERREA 47,36M2</v>
          </cell>
        </row>
        <row r="3094">
          <cell r="A3094" t="str">
            <v>68471/001</v>
          </cell>
          <cell r="B3094" t="str">
            <v>INSTALACOES HIDRAULICAS CASA TERREA 47,36M2</v>
          </cell>
          <cell r="C3094" t="str">
            <v>UN</v>
          </cell>
          <cell r="D3094">
            <v>401.84</v>
          </cell>
        </row>
        <row r="3095">
          <cell r="A3095">
            <v>68481</v>
          </cell>
          <cell r="B3095" t="str">
            <v>PE-A.43 - TUBULACAO DE RECALQUE E SUCCAO</v>
          </cell>
        </row>
        <row r="3096">
          <cell r="A3096" t="str">
            <v>68481/001</v>
          </cell>
          <cell r="B3096" t="str">
            <v>TUBULACAO DE RECALQUE E SUCCAO</v>
          </cell>
          <cell r="C3096" t="str">
            <v>UN</v>
          </cell>
          <cell r="D3096">
            <v>1379.27</v>
          </cell>
        </row>
        <row r="3097">
          <cell r="A3097">
            <v>68482</v>
          </cell>
          <cell r="B3097" t="str">
            <v>COLUNAS, BARRILETES E TUBULACAO DE LIMPEZA</v>
          </cell>
        </row>
        <row r="3098">
          <cell r="A3098" t="str">
            <v>68482/001</v>
          </cell>
          <cell r="B3098" t="str">
            <v>COLUNAS, BARRILETES E TUBULACAO DE LIMPEZA</v>
          </cell>
          <cell r="C3098" t="str">
            <v>UN</v>
          </cell>
          <cell r="D3098">
            <v>1902.64</v>
          </cell>
        </row>
        <row r="3099">
          <cell r="A3099">
            <v>68483</v>
          </cell>
          <cell r="B3099" t="str">
            <v>CAIXA DE PROTECAO PARA HIDROMETRO</v>
          </cell>
        </row>
        <row r="3100">
          <cell r="A3100" t="str">
            <v>68483/001</v>
          </cell>
          <cell r="B3100" t="str">
            <v>CAIXA DE PROTECAO PARA HIDROMETRO</v>
          </cell>
          <cell r="C3100" t="str">
            <v>UN</v>
          </cell>
          <cell r="D3100">
            <v>55.81</v>
          </cell>
        </row>
        <row r="3101">
          <cell r="A3101" t="str">
            <v>CÓDIGO</v>
          </cell>
          <cell r="B3101" t="str">
            <v>|D E S C R I Ç Ã O                                                   |UN</v>
          </cell>
          <cell r="C3101" t="str">
            <v>IDADE</v>
          </cell>
          <cell r="D3101" t="str">
            <v>|CUSTO TOTAL</v>
          </cell>
        </row>
        <row r="3102">
          <cell r="A3102" t="str">
            <v>ÍNCULO.....:</v>
          </cell>
          <cell r="B3102" t="str">
            <v>NACIONAL CAIXA</v>
          </cell>
        </row>
        <row r="3104">
          <cell r="A3104">
            <v>68484</v>
          </cell>
          <cell r="B3104" t="str">
            <v>COLUNAS DE VENTILACAO E TUBOS DE QUEDA</v>
          </cell>
        </row>
        <row r="3105">
          <cell r="A3105" t="str">
            <v>68484/001</v>
          </cell>
          <cell r="B3105" t="str">
            <v>COLUNAS DE VENTILACAO E TUBOS DE QUEDA</v>
          </cell>
          <cell r="C3105" t="str">
            <v>UN</v>
          </cell>
          <cell r="D3105">
            <v>1846.31</v>
          </cell>
        </row>
        <row r="3106">
          <cell r="A3106">
            <v>68485</v>
          </cell>
          <cell r="B3106" t="str">
            <v>PE-A.43 - TUBOS DE QUEDA PARA MAQUINAS DE LAVAR</v>
          </cell>
        </row>
        <row r="3107">
          <cell r="A3107" t="str">
            <v>68485/001</v>
          </cell>
          <cell r="B3107" t="str">
            <v>TUBOS DE QUEDA PARA MAQUINAS DE LAVAR</v>
          </cell>
          <cell r="C3107" t="str">
            <v>UN</v>
          </cell>
          <cell r="D3107">
            <v>517.91</v>
          </cell>
        </row>
        <row r="3108">
          <cell r="A3108">
            <v>68491</v>
          </cell>
          <cell r="B3108" t="str">
            <v>PE-A.43 - PECAS DE INSTALACAO DE AGUA</v>
          </cell>
        </row>
        <row r="3109">
          <cell r="A3109" t="str">
            <v>68491/001</v>
          </cell>
          <cell r="B3109" t="str">
            <v>PECAS DE INSTALACAO DE AGUA</v>
          </cell>
          <cell r="C3109" t="str">
            <v>UN</v>
          </cell>
          <cell r="D3109">
            <v>3420.59</v>
          </cell>
        </row>
        <row r="3110">
          <cell r="A3110">
            <v>68492</v>
          </cell>
          <cell r="B3110" t="str">
            <v>PE-A.43 - PECAS DE INSTALACAO DE ESGOTO</v>
          </cell>
        </row>
        <row r="3111">
          <cell r="A3111" t="str">
            <v>68492/001</v>
          </cell>
          <cell r="B3111" t="str">
            <v>PECAS DE INSTALACAO DE ESGOTO</v>
          </cell>
          <cell r="C3111" t="str">
            <v>UN</v>
          </cell>
          <cell r="D3111">
            <v>5394.24</v>
          </cell>
        </row>
        <row r="3112">
          <cell r="A3112">
            <v>68515</v>
          </cell>
          <cell r="B3112" t="str">
            <v>BOIA DE MERCURIO</v>
          </cell>
        </row>
        <row r="3113">
          <cell r="A3113" t="str">
            <v>68515/001</v>
          </cell>
          <cell r="B3113" t="str">
            <v>BOIA DE MERCURIO (AUTOMATICO DE BOIA)</v>
          </cell>
          <cell r="C3113" t="str">
            <v>UN</v>
          </cell>
          <cell r="D3113">
            <v>34.18</v>
          </cell>
        </row>
        <row r="3114">
          <cell r="A3114">
            <v>68573</v>
          </cell>
          <cell r="B3114" t="str">
            <v>INSTALACOES HIDRAULICAS P/ EDIFICIO RESIDENCIAL C/ 4 PAVTOS 16 UNID.</v>
          </cell>
        </row>
        <row r="3115">
          <cell r="B3115" t="str">
            <v>H4T-2Q-51,34A AUTOP</v>
          </cell>
        </row>
        <row r="3116">
          <cell r="A3116" t="str">
            <v>68573/001</v>
          </cell>
          <cell r="B3116" t="str">
            <v>INSTALACOES HIDRAULICAS P/ EDIFICIO RESIDENCIAL C/ 4 PAVTOS 16 UNID.</v>
          </cell>
          <cell r="C3116" t="str">
            <v>UN</v>
          </cell>
          <cell r="D3116">
            <v>5662.94</v>
          </cell>
        </row>
        <row r="3117">
          <cell r="B3117" t="str">
            <v>H4T-2Q-51,34A AUTOP</v>
          </cell>
        </row>
        <row r="3118">
          <cell r="A3118" t="str">
            <v>68573/002</v>
          </cell>
          <cell r="B3118" t="str">
            <v>INSTALACOES SANITARIAS P/ EDIFICIO RESIDENCIAL C/ 4 PAVTOS 16 UNID.</v>
          </cell>
          <cell r="C3118" t="str">
            <v>UN</v>
          </cell>
          <cell r="D3118">
            <v>4322.92</v>
          </cell>
        </row>
        <row r="3119">
          <cell r="B3119" t="str">
            <v>H4T-2Q-51,34A AUTOP</v>
          </cell>
        </row>
        <row r="3120">
          <cell r="A3120">
            <v>68628</v>
          </cell>
          <cell r="B3120" t="str">
            <v>INSTALACOES HIDRAULICAS CASA TERREA POPULAR- 41,67M2</v>
          </cell>
        </row>
        <row r="3121">
          <cell r="A3121" t="str">
            <v>68628/001</v>
          </cell>
          <cell r="B3121" t="str">
            <v>INSTALACOES SANITARIAS CASA TERREA POPULAR - 41,67M2</v>
          </cell>
          <cell r="C3121" t="str">
            <v>UN</v>
          </cell>
          <cell r="D3121">
            <v>543.74</v>
          </cell>
        </row>
        <row r="3122">
          <cell r="A3122" t="str">
            <v>68628/002</v>
          </cell>
          <cell r="B3122" t="str">
            <v>INSTALACOES HIDRAULICAS CASA TERREA POPULAR- 41,67M2</v>
          </cell>
          <cell r="C3122" t="str">
            <v>UN</v>
          </cell>
          <cell r="D3122">
            <v>367.4</v>
          </cell>
        </row>
        <row r="3123">
          <cell r="A3123">
            <v>68629</v>
          </cell>
          <cell r="B3123" t="str">
            <v>INSTALACOES DE AGUA DO PAVIMENTO TERREO</v>
          </cell>
        </row>
        <row r="3124">
          <cell r="A3124" t="str">
            <v>68629/001</v>
          </cell>
          <cell r="B3124" t="str">
            <v>INSTALACOES DE AGUA DO PAVIMENTO TERREO</v>
          </cell>
          <cell r="C3124" t="str">
            <v>UN</v>
          </cell>
          <cell r="D3124">
            <v>1093.68</v>
          </cell>
        </row>
        <row r="3125">
          <cell r="A3125" t="str">
            <v>68629/002</v>
          </cell>
          <cell r="B3125" t="str">
            <v>INSTALACOES DE AGUA DO PRIMEIRO PAVIMENTO</v>
          </cell>
          <cell r="C3125" t="str">
            <v>UN</v>
          </cell>
          <cell r="D3125">
            <v>1093.68</v>
          </cell>
        </row>
        <row r="3126">
          <cell r="A3126" t="str">
            <v>68629/003</v>
          </cell>
          <cell r="B3126" t="str">
            <v>INSTALACOES DE AGUA DO SEGUNDO PAVIMENTO</v>
          </cell>
          <cell r="C3126" t="str">
            <v>UN</v>
          </cell>
          <cell r="D3126">
            <v>1093.68</v>
          </cell>
        </row>
        <row r="3127">
          <cell r="A3127" t="str">
            <v>68629/004</v>
          </cell>
          <cell r="B3127" t="str">
            <v>INSTALACOES DE AGUA DO TERCEIRO PAVIMENTO</v>
          </cell>
          <cell r="C3127" t="str">
            <v>UN</v>
          </cell>
          <cell r="D3127">
            <v>1093.68</v>
          </cell>
        </row>
        <row r="3128">
          <cell r="A3128">
            <v>68630</v>
          </cell>
          <cell r="B3128" t="str">
            <v>INSTALACOES DE ESGOTO DO PAVIMENTO TERREO</v>
          </cell>
        </row>
        <row r="3129">
          <cell r="A3129" t="str">
            <v>68630/001</v>
          </cell>
          <cell r="B3129" t="str">
            <v>INSTALACOES DE ESGOTO DO PAVIMENTO TERREO</v>
          </cell>
          <cell r="C3129" t="str">
            <v>UN</v>
          </cell>
          <cell r="D3129">
            <v>988.07</v>
          </cell>
        </row>
        <row r="3130">
          <cell r="A3130" t="str">
            <v>68630/002</v>
          </cell>
          <cell r="B3130" t="str">
            <v>INSTALACOES DE ESGOTO DO PRIMEIRO PAVIMENTO</v>
          </cell>
          <cell r="C3130" t="str">
            <v>UN</v>
          </cell>
          <cell r="D3130">
            <v>988.07</v>
          </cell>
        </row>
        <row r="3131">
          <cell r="A3131" t="str">
            <v>68630/003</v>
          </cell>
          <cell r="B3131" t="str">
            <v>INSTALACOES DE ESGOTO DO SEGUNDO PAVIMENTO</v>
          </cell>
          <cell r="C3131" t="str">
            <v>UN</v>
          </cell>
          <cell r="D3131">
            <v>988.07</v>
          </cell>
        </row>
        <row r="3132">
          <cell r="A3132" t="str">
            <v>CÓDIGO</v>
          </cell>
          <cell r="B3132" t="str">
            <v>|D E S C R I Ç Ã O                                                   |UN</v>
          </cell>
          <cell r="C3132" t="str">
            <v>IDADE</v>
          </cell>
          <cell r="D3132" t="str">
            <v>|CUSTO TOTAL</v>
          </cell>
        </row>
        <row r="3133">
          <cell r="A3133" t="str">
            <v>ÍNCULO.....:</v>
          </cell>
          <cell r="B3133" t="str">
            <v>NACIONAL CAIXA</v>
          </cell>
        </row>
        <row r="3135">
          <cell r="A3135" t="str">
            <v>68630/004</v>
          </cell>
          <cell r="B3135" t="str">
            <v>INSTALACOES DE ESGOTO DO TERCEIRO PAVIMENTO</v>
          </cell>
          <cell r="C3135" t="str">
            <v>UN</v>
          </cell>
          <cell r="D3135">
            <v>988.07</v>
          </cell>
        </row>
        <row r="3136">
          <cell r="A3136">
            <v>68642</v>
          </cell>
          <cell r="B3136" t="str">
            <v>INSTALACOES HIDRAULICAS P/ EDIFICIO RESIDENCIAL C/ 4 PAVTOS 16 UNID.</v>
          </cell>
        </row>
        <row r="3137">
          <cell r="B3137" t="str">
            <v>H4T-2Q-51,34A AUTOP</v>
          </cell>
        </row>
        <row r="3138">
          <cell r="A3138" t="str">
            <v>68642/001</v>
          </cell>
          <cell r="B3138" t="str">
            <v>INSTALACOES HIDRAULICAS P/ EDIFICIO RESIDENCIAL C/ 4 PAVTOS 16 UNID.</v>
          </cell>
          <cell r="C3138" t="str">
            <v>UN</v>
          </cell>
          <cell r="D3138">
            <v>4646.95</v>
          </cell>
        </row>
        <row r="3139">
          <cell r="B3139" t="str">
            <v>H4T-2Q-51,34A AUTOP</v>
          </cell>
        </row>
        <row r="3140">
          <cell r="A3140" t="str">
            <v>68642/002</v>
          </cell>
          <cell r="B3140" t="str">
            <v>INSTALACOES SANIT.E PLUVIAIS P/ ED RESIDENCIAL  C/ 4 PAVTOS</v>
          </cell>
          <cell r="C3140" t="str">
            <v>UN</v>
          </cell>
          <cell r="D3140">
            <v>6550.52</v>
          </cell>
        </row>
        <row r="3141">
          <cell r="A3141">
            <v>68675</v>
          </cell>
          <cell r="B3141" t="str">
            <v>INSTALACOES HIDRAULICAS P/ CASA POPULAR - KIT PROJETO</v>
          </cell>
        </row>
        <row r="3142">
          <cell r="A3142" t="str">
            <v>68675/001</v>
          </cell>
          <cell r="B3142" t="str">
            <v>INSTALACOES HIDRAULICAS P/ CASA POPULAR - KIT PROJETO 1 (2 PAVTOS -</v>
          </cell>
          <cell r="C3142" t="str">
            <v>UN</v>
          </cell>
          <cell r="D3142">
            <v>269.67</v>
          </cell>
        </row>
        <row r="3143">
          <cell r="B3143" t="str">
            <v>44,00 M2)</v>
          </cell>
        </row>
        <row r="3144">
          <cell r="A3144" t="str">
            <v>68675/002</v>
          </cell>
          <cell r="B3144" t="str">
            <v>INSTALACOES HIDRAULICAS P/ CASA POPULAR - KIT PROJETO 2 (2 PAVTOS -</v>
          </cell>
          <cell r="C3144" t="str">
            <v>UN</v>
          </cell>
          <cell r="D3144">
            <v>253.86</v>
          </cell>
        </row>
        <row r="3145">
          <cell r="B3145" t="str">
            <v>35,80 M2)</v>
          </cell>
        </row>
        <row r="3146">
          <cell r="A3146" t="str">
            <v>68675/003</v>
          </cell>
          <cell r="B3146" t="str">
            <v>INSTALACOES HIDRAULICAS P/ CASA POPULAR - KIT PROJETO 3 (1 PAVTO -</v>
          </cell>
          <cell r="C3146" t="str">
            <v>UN</v>
          </cell>
          <cell r="D3146">
            <v>261.52</v>
          </cell>
        </row>
        <row r="3147">
          <cell r="B3147" t="str">
            <v>34,20 M2)</v>
          </cell>
        </row>
        <row r="3148">
          <cell r="A3148" t="str">
            <v>68675/004</v>
          </cell>
          <cell r="B3148" t="str">
            <v>INSTALACOES HIDRAULICAS P/ CASA POPULAR - KIT PROJETO 4 (1 PAVTO -</v>
          </cell>
          <cell r="C3148" t="str">
            <v>UN</v>
          </cell>
          <cell r="D3148">
            <v>213.36</v>
          </cell>
        </row>
        <row r="3149">
          <cell r="B3149" t="str">
            <v>33,82 M2)</v>
          </cell>
        </row>
        <row r="3150">
          <cell r="A3150" t="str">
            <v>68675/005</v>
          </cell>
          <cell r="B3150" t="str">
            <v>INSTALACOES HIDRAULICAS P/ CASA POPULAR - KIT PROJETO 5 (1 PAVTO -</v>
          </cell>
          <cell r="C3150" t="str">
            <v>UN</v>
          </cell>
          <cell r="D3150">
            <v>213.36</v>
          </cell>
        </row>
        <row r="3151">
          <cell r="B3151" t="str">
            <v>45,16 M2)</v>
          </cell>
        </row>
        <row r="3152">
          <cell r="A3152" t="str">
            <v>68675/006</v>
          </cell>
          <cell r="B3152" t="str">
            <v>INSTALACOES HIDRAULICAS P/ CASA POPULAR - KIT PROJETO 6 (1 PAVTO -</v>
          </cell>
          <cell r="C3152" t="str">
            <v>UN</v>
          </cell>
          <cell r="D3152">
            <v>207.38</v>
          </cell>
        </row>
        <row r="3153">
          <cell r="B3153" t="str">
            <v>34,38 M2)</v>
          </cell>
        </row>
        <row r="3154">
          <cell r="A3154" t="str">
            <v>68675/007</v>
          </cell>
          <cell r="B3154" t="str">
            <v>INSTALACOES HIDRAULICAS P/ CASA POPULAR - KIT PROJETO 7 (1 PAVTO -</v>
          </cell>
          <cell r="C3154" t="str">
            <v>UN</v>
          </cell>
          <cell r="D3154">
            <v>207.56</v>
          </cell>
        </row>
        <row r="3155">
          <cell r="B3155" t="str">
            <v>37,26 M2)</v>
          </cell>
        </row>
        <row r="3156">
          <cell r="A3156" t="str">
            <v>68675/008</v>
          </cell>
          <cell r="B3156" t="str">
            <v>INSTALACOES HIDRAULICAS P/ CASA POPULAR - KIT PROJETO 8 (1 PAVTO -</v>
          </cell>
          <cell r="C3156" t="str">
            <v>UN</v>
          </cell>
          <cell r="D3156">
            <v>213.36</v>
          </cell>
        </row>
        <row r="3157">
          <cell r="B3157" t="str">
            <v>39,83 M2)</v>
          </cell>
        </row>
        <row r="3158">
          <cell r="A3158">
            <v>68676</v>
          </cell>
          <cell r="B3158" t="str">
            <v>INSTALACOES SANITARIAS P/ CASA POPULAR - KIT PROJETO</v>
          </cell>
        </row>
        <row r="3159">
          <cell r="A3159" t="str">
            <v>68676/001</v>
          </cell>
          <cell r="B3159" t="str">
            <v>INSTALACOES SANITARIAS P/ CASA POPULAR - KIT PROJETO 1 (2 PAVTOS -</v>
          </cell>
          <cell r="C3159" t="str">
            <v>UN</v>
          </cell>
          <cell r="D3159">
            <v>306.77999999999997</v>
          </cell>
        </row>
        <row r="3160">
          <cell r="B3160" t="str">
            <v>44,00 M2)</v>
          </cell>
        </row>
        <row r="3161">
          <cell r="A3161" t="str">
            <v>68676/002</v>
          </cell>
          <cell r="B3161" t="str">
            <v>INSTALACOES SANITARIAS P/ CASA POPULAR - KIT PROJETO 2 (2 PAVTOS -</v>
          </cell>
          <cell r="C3161" t="str">
            <v>UN</v>
          </cell>
          <cell r="D3161">
            <v>306.77999999999997</v>
          </cell>
        </row>
        <row r="3162">
          <cell r="B3162" t="str">
            <v>35,80 M2)</v>
          </cell>
        </row>
        <row r="3163">
          <cell r="A3163" t="str">
            <v>CÓDIGO</v>
          </cell>
          <cell r="B3163" t="str">
            <v>|D E S C R I Ç Ã O                                                   |UN</v>
          </cell>
          <cell r="C3163" t="str">
            <v>IDADE</v>
          </cell>
          <cell r="D3163" t="str">
            <v>|CUSTO TOTAL</v>
          </cell>
        </row>
        <row r="3164">
          <cell r="A3164" t="str">
            <v>ÍNCULO.....:</v>
          </cell>
          <cell r="B3164" t="str">
            <v>NACIONAL CAIXA</v>
          </cell>
        </row>
        <row r="3166">
          <cell r="A3166" t="str">
            <v>68676/003</v>
          </cell>
          <cell r="B3166" t="str">
            <v>INSTALACOES SANITARIAS P/ CASA POPULAR - KIT PROJETO 3 (1 PAVTO -</v>
          </cell>
          <cell r="C3166" t="str">
            <v>UN</v>
          </cell>
          <cell r="D3166">
            <v>283.83999999999997</v>
          </cell>
        </row>
        <row r="3167">
          <cell r="B3167" t="str">
            <v>34,20 M2)</v>
          </cell>
        </row>
        <row r="3168">
          <cell r="A3168" t="str">
            <v>68676/004</v>
          </cell>
          <cell r="B3168" t="str">
            <v>INSTALACOES SANITARIAS P/ CASA POPULAR - KIT PROJETO 4 (1 PAVTO -</v>
          </cell>
          <cell r="C3168" t="str">
            <v>UN</v>
          </cell>
          <cell r="D3168">
            <v>283.83999999999997</v>
          </cell>
        </row>
        <row r="3169">
          <cell r="B3169" t="str">
            <v>33,82 M2)</v>
          </cell>
        </row>
        <row r="3170">
          <cell r="A3170" t="str">
            <v>68676/005</v>
          </cell>
          <cell r="B3170" t="str">
            <v>INSTALACOES SANITARIAS P/ CASA POPULAR - KIT PROJETO 5 (1 PAVTO -</v>
          </cell>
          <cell r="C3170" t="str">
            <v>UN</v>
          </cell>
          <cell r="D3170">
            <v>283.83999999999997</v>
          </cell>
        </row>
        <row r="3171">
          <cell r="B3171" t="str">
            <v>45,16 M2)</v>
          </cell>
        </row>
        <row r="3172">
          <cell r="A3172" t="str">
            <v>68676/006</v>
          </cell>
          <cell r="B3172" t="str">
            <v>INSTALACOES SANITARIAS P/ CASA POPULAR - KIT PROJETO 6 (1 PAVTO -</v>
          </cell>
          <cell r="C3172" t="str">
            <v>UN</v>
          </cell>
          <cell r="D3172">
            <v>283.83999999999997</v>
          </cell>
        </row>
        <row r="3173">
          <cell r="B3173" t="str">
            <v>34,38 M2)</v>
          </cell>
        </row>
        <row r="3174">
          <cell r="A3174" t="str">
            <v>68676/007</v>
          </cell>
          <cell r="B3174" t="str">
            <v>INSTALACOES SANITARIAS P/ CASA POPULAR - KIT PROJETO 7 (1 PAVTO -</v>
          </cell>
          <cell r="C3174" t="str">
            <v>UN</v>
          </cell>
          <cell r="D3174">
            <v>283.83999999999997</v>
          </cell>
        </row>
        <row r="3175">
          <cell r="B3175" t="str">
            <v>37,26 M2)</v>
          </cell>
        </row>
        <row r="3176">
          <cell r="A3176" t="str">
            <v>68676/008</v>
          </cell>
          <cell r="B3176" t="str">
            <v>INSTALACOES SANITARIAS P/ CASA POPULAR - KIT PROJETO 8 (1 PAVTO -</v>
          </cell>
          <cell r="C3176" t="str">
            <v>UN</v>
          </cell>
          <cell r="D3176">
            <v>283.83999999999997</v>
          </cell>
        </row>
        <row r="3177">
          <cell r="B3177" t="str">
            <v>39,83 M2)</v>
          </cell>
        </row>
        <row r="3178">
          <cell r="A3178" t="str">
            <v>INPR</v>
          </cell>
          <cell r="B3178" t="str">
            <v>INSTALACOES DE PRODUCAO</v>
          </cell>
        </row>
        <row r="3179">
          <cell r="A3179">
            <v>240</v>
          </cell>
          <cell r="B3179" t="str">
            <v>MONTAGENS EM GERAL</v>
          </cell>
        </row>
        <row r="3180">
          <cell r="A3180">
            <v>6159</v>
          </cell>
          <cell r="B3180" t="str">
            <v>INDICADOR DE NIVEL, PARA RESERVATORIO</v>
          </cell>
          <cell r="C3180" t="str">
            <v>UN</v>
          </cell>
          <cell r="D3180">
            <v>93</v>
          </cell>
        </row>
        <row r="3181">
          <cell r="A3181">
            <v>24261</v>
          </cell>
          <cell r="B3181" t="str">
            <v>INSTALACOES HIDRAULICAS P/RESERVATORIOS</v>
          </cell>
        </row>
        <row r="3182">
          <cell r="A3182" t="str">
            <v>24261/001</v>
          </cell>
          <cell r="B3182" t="str">
            <v>RESERVATORIO APOIADO DE 25 M3</v>
          </cell>
          <cell r="C3182" t="str">
            <v>UN</v>
          </cell>
          <cell r="D3182">
            <v>6029.12</v>
          </cell>
        </row>
        <row r="3183">
          <cell r="A3183" t="str">
            <v>24261/002</v>
          </cell>
          <cell r="B3183" t="str">
            <v>RESERVATORIO APOIADO DE 50 M3</v>
          </cell>
          <cell r="C3183" t="str">
            <v>UN</v>
          </cell>
          <cell r="D3183">
            <v>6227.46</v>
          </cell>
        </row>
        <row r="3184">
          <cell r="A3184" t="str">
            <v>24261/003</v>
          </cell>
          <cell r="B3184" t="str">
            <v>RESERVATORIO APOIADO DE 75 M3</v>
          </cell>
          <cell r="C3184" t="str">
            <v>UN</v>
          </cell>
          <cell r="D3184">
            <v>10463.129999999999</v>
          </cell>
        </row>
        <row r="3185">
          <cell r="A3185" t="str">
            <v>24261/004</v>
          </cell>
          <cell r="B3185" t="str">
            <v>RESERVATORIO CIRCULAR APOIADO DE 300 M3</v>
          </cell>
          <cell r="C3185" t="str">
            <v>UN</v>
          </cell>
          <cell r="D3185">
            <v>24664.16</v>
          </cell>
        </row>
        <row r="3186">
          <cell r="A3186" t="str">
            <v>24261/005</v>
          </cell>
          <cell r="B3186" t="str">
            <v>RESERVATORIO CIRCULAR APOIADO DE 500 M3</v>
          </cell>
          <cell r="C3186" t="str">
            <v>UN</v>
          </cell>
          <cell r="D3186">
            <v>68693.17</v>
          </cell>
        </row>
        <row r="3187">
          <cell r="A3187" t="str">
            <v>24261/006</v>
          </cell>
          <cell r="B3187" t="str">
            <v>RESERVATORIO ELEVADO DE 25 M3</v>
          </cell>
          <cell r="C3187" t="str">
            <v>UN</v>
          </cell>
          <cell r="D3187">
            <v>19596.900000000001</v>
          </cell>
        </row>
        <row r="3188">
          <cell r="A3188" t="str">
            <v>24261/007</v>
          </cell>
          <cell r="B3188" t="str">
            <v>RESERVATORIO ELEVADO DE 50 M3</v>
          </cell>
          <cell r="C3188" t="str">
            <v>UN</v>
          </cell>
          <cell r="D3188">
            <v>19708.95</v>
          </cell>
        </row>
        <row r="3189">
          <cell r="A3189" t="str">
            <v>24261/008</v>
          </cell>
          <cell r="B3189" t="str">
            <v>RESERVATORIO ELEVADO DE 100 M3</v>
          </cell>
          <cell r="C3189" t="str">
            <v>UN</v>
          </cell>
          <cell r="D3189">
            <v>32611.06</v>
          </cell>
        </row>
        <row r="3190">
          <cell r="A3190" t="str">
            <v>24261/009</v>
          </cell>
          <cell r="B3190" t="str">
            <v>SUSPIRO EM FOFO D=100MM, PARA RESERVATORIO</v>
          </cell>
          <cell r="C3190" t="str">
            <v>UN</v>
          </cell>
          <cell r="D3190">
            <v>410.9</v>
          </cell>
        </row>
        <row r="3191">
          <cell r="A3191" t="str">
            <v>24261/010</v>
          </cell>
          <cell r="B3191" t="str">
            <v>ESCADA INTERNA PARA RESERVATORIO</v>
          </cell>
          <cell r="C3191" t="str">
            <v>UN</v>
          </cell>
          <cell r="D3191">
            <v>401.98</v>
          </cell>
        </row>
        <row r="3192">
          <cell r="A3192">
            <v>24264</v>
          </cell>
          <cell r="B3192" t="str">
            <v>TAMPA PARA RESERVATORIO</v>
          </cell>
        </row>
        <row r="3193">
          <cell r="A3193" t="str">
            <v>24264/001</v>
          </cell>
          <cell r="B3193" t="str">
            <v>TAMPA PARA RESERVATORIO EM ACO INOX</v>
          </cell>
          <cell r="C3193" t="str">
            <v>UN</v>
          </cell>
          <cell r="D3193">
            <v>361.16</v>
          </cell>
        </row>
        <row r="3194">
          <cell r="A3194" t="str">
            <v>CÓDIGO</v>
          </cell>
          <cell r="B3194" t="str">
            <v>|D E S C R I Ç Ã O                                                   |UN</v>
          </cell>
          <cell r="C3194" t="str">
            <v>IDADE</v>
          </cell>
          <cell r="D3194" t="str">
            <v>|CUSTO TOTAL</v>
          </cell>
        </row>
        <row r="3195">
          <cell r="A3195" t="str">
            <v>ÍNCULO.....:</v>
          </cell>
          <cell r="B3195" t="str">
            <v>NACIONAL CAIXA</v>
          </cell>
        </row>
        <row r="3197">
          <cell r="A3197" t="str">
            <v>24264/002</v>
          </cell>
          <cell r="B3197" t="str">
            <v>TAMPA EM ACO INOX PARA RESERVATORIO</v>
          </cell>
          <cell r="C3197" t="str">
            <v>UN</v>
          </cell>
          <cell r="D3197">
            <v>361.16</v>
          </cell>
        </row>
        <row r="3198">
          <cell r="A3198">
            <v>40834</v>
          </cell>
          <cell r="B3198" t="str">
            <v>INDICADOR DE NIVEL DE RESERVATORIOS</v>
          </cell>
          <cell r="C3198" t="str">
            <v>UN</v>
          </cell>
          <cell r="D3198">
            <v>93</v>
          </cell>
        </row>
        <row r="3199">
          <cell r="A3199" t="str">
            <v>LIPR</v>
          </cell>
          <cell r="B3199" t="str">
            <v>LIGACOES PREDIAIS AGUA/ESGOTO/ENERGIA/TELEFONE</v>
          </cell>
        </row>
        <row r="3200">
          <cell r="A3200">
            <v>58</v>
          </cell>
          <cell r="B3200" t="str">
            <v>LIGACOES PREDIAIS DE AGUA</v>
          </cell>
        </row>
        <row r="3201">
          <cell r="A3201">
            <v>10251</v>
          </cell>
          <cell r="B3201" t="str">
            <v>TOMADA D AGU</v>
          </cell>
        </row>
        <row r="3202">
          <cell r="A3202" t="str">
            <v>10251/001</v>
          </cell>
          <cell r="B3202" t="str">
            <v>TOMADA D AGUA PARA REDE EM IMPLANTACA</v>
          </cell>
          <cell r="C3202" t="str">
            <v>UN</v>
          </cell>
          <cell r="D3202">
            <v>4.0199999999999996</v>
          </cell>
        </row>
        <row r="3203">
          <cell r="A3203">
            <v>10252</v>
          </cell>
          <cell r="B3203" t="str">
            <v>RAMAL PREDIAL</v>
          </cell>
        </row>
        <row r="3204">
          <cell r="A3204" t="str">
            <v>10252/001</v>
          </cell>
          <cell r="B3204" t="str">
            <v>RAMAL PREDIAL DE AGUA P/ REDE EM IMPLANTACAO (MAT. E M.O.)</v>
          </cell>
          <cell r="C3204" t="str">
            <v>M</v>
          </cell>
          <cell r="D3204">
            <v>6.99</v>
          </cell>
        </row>
        <row r="3205">
          <cell r="A3205">
            <v>23441</v>
          </cell>
          <cell r="B3205" t="str">
            <v>MONTAGEM E INSTALACAO DE CAVALETE</v>
          </cell>
        </row>
        <row r="3206">
          <cell r="A3206" t="str">
            <v>23441/001</v>
          </cell>
          <cell r="B3206" t="str">
            <v>MONTAGEM E INSTALACAO DE KIT EM POLIETILENO C/ REGISTRO 3/4"</v>
          </cell>
          <cell r="C3206" t="str">
            <v>UN</v>
          </cell>
          <cell r="D3206">
            <v>34.799999999999997</v>
          </cell>
        </row>
        <row r="3207">
          <cell r="A3207">
            <v>23442</v>
          </cell>
          <cell r="B3207" t="str">
            <v>AQUISICAO E INSTALACAO DE HIDROMETRO</v>
          </cell>
        </row>
        <row r="3208">
          <cell r="A3208" t="str">
            <v>23442/001</v>
          </cell>
          <cell r="B3208" t="str">
            <v>AQUISICAO E INSTALACAO DE HIDROMETRO DE 3,00 M3/H, D = 1/2"</v>
          </cell>
          <cell r="C3208" t="str">
            <v>UN</v>
          </cell>
          <cell r="D3208">
            <v>71.02</v>
          </cell>
        </row>
        <row r="3209">
          <cell r="A3209" t="str">
            <v>23442/002</v>
          </cell>
          <cell r="B3209" t="str">
            <v>AQUISICAO E INSTALACAO DE HIDROMETRO DE 5,00 M3/H, D = 3/4"</v>
          </cell>
          <cell r="C3209" t="str">
            <v>UN</v>
          </cell>
          <cell r="D3209">
            <v>93.14</v>
          </cell>
        </row>
        <row r="3210">
          <cell r="A3210" t="str">
            <v>23442/003</v>
          </cell>
          <cell r="B3210" t="str">
            <v>AQUISICAO E INSTALACAO DE HIDROMETRO DE 1,5 M3/H</v>
          </cell>
          <cell r="C3210" t="str">
            <v>UN</v>
          </cell>
          <cell r="D3210">
            <v>67.91</v>
          </cell>
        </row>
        <row r="3211">
          <cell r="A3211">
            <v>23746</v>
          </cell>
          <cell r="B3211" t="str">
            <v>LIGACAO PREDIAL (AGUA E ESGOTO)</v>
          </cell>
        </row>
        <row r="3212">
          <cell r="A3212" t="str">
            <v>23746/001</v>
          </cell>
          <cell r="B3212" t="str">
            <v>LIGACAO PREDIAL/CASAS (AGUA E ESGOTO)</v>
          </cell>
          <cell r="C3212" t="str">
            <v>UN</v>
          </cell>
          <cell r="D3212">
            <v>110.15</v>
          </cell>
        </row>
        <row r="3213">
          <cell r="A3213">
            <v>68062</v>
          </cell>
          <cell r="B3213" t="str">
            <v>ACRESCIMO PARA LIGACAO EM CASAS COM CAIXA D AGU</v>
          </cell>
          <cell r="C3213" t="str">
            <v>UN</v>
          </cell>
          <cell r="D3213">
            <v>52.92</v>
          </cell>
        </row>
        <row r="3214">
          <cell r="A3214">
            <v>68063</v>
          </cell>
          <cell r="B3214" t="str">
            <v>LIGACAO DOMICILIAR DE AGUA (DO HIDROMETRO ATE A CASA)</v>
          </cell>
          <cell r="C3214" t="str">
            <v>UN</v>
          </cell>
          <cell r="D3214">
            <v>28.28</v>
          </cell>
        </row>
        <row r="3215">
          <cell r="A3215">
            <v>68488</v>
          </cell>
          <cell r="B3215" t="str">
            <v>LIGACAO DOMICILIAR DE AGUA</v>
          </cell>
        </row>
        <row r="3216">
          <cell r="A3216" t="str">
            <v>68488/001</v>
          </cell>
          <cell r="B3216" t="str">
            <v>LIGACAO DOMICILIAR DE AGUA</v>
          </cell>
          <cell r="C3216" t="str">
            <v>UN</v>
          </cell>
          <cell r="D3216">
            <v>503</v>
          </cell>
        </row>
        <row r="3217">
          <cell r="A3217">
            <v>59</v>
          </cell>
          <cell r="B3217" t="str">
            <v>LIGACOES PREDIAIS DE ESGOTO</v>
          </cell>
        </row>
        <row r="3218">
          <cell r="A3218">
            <v>23444</v>
          </cell>
          <cell r="B3218" t="str">
            <v>CONEXAO DO RAMAL DOMICILIAR A REDE COLETORA EM IMPLANTACAO</v>
          </cell>
        </row>
        <row r="3219">
          <cell r="A3219" t="str">
            <v>23444/001</v>
          </cell>
          <cell r="B3219" t="str">
            <v>EM PVC, DIAMETRO 100 MM (MAO-DE-OBRA)</v>
          </cell>
          <cell r="C3219" t="str">
            <v>UN</v>
          </cell>
          <cell r="D3219">
            <v>2.0099999999999998</v>
          </cell>
        </row>
        <row r="3220">
          <cell r="A3220" t="str">
            <v>23444/002</v>
          </cell>
          <cell r="B3220" t="str">
            <v>EM MANILHA CERAMICA, DIAMETRO 100 MM (MAO-DE-OBRA + MATERIAL</v>
          </cell>
          <cell r="C3220" t="str">
            <v>UN</v>
          </cell>
          <cell r="D3220">
            <v>6.3</v>
          </cell>
        </row>
        <row r="3221">
          <cell r="B3221" t="str">
            <v>PARA JUNTA ASFALTICA)</v>
          </cell>
        </row>
        <row r="3222">
          <cell r="A3222">
            <v>23445</v>
          </cell>
          <cell r="B3222" t="str">
            <v>RAMAL PREDIAL DE ESGOTO PARA REDE EM IMPLANTACAO (MAO-DE OBRA E</v>
          </cell>
        </row>
        <row r="3223">
          <cell r="B3223" t="str">
            <v>MATERIAL, INCLUINDO ESCAVACAO MANUAL ATE 1,50 METROS E REATERRO)</v>
          </cell>
        </row>
        <row r="3224">
          <cell r="A3224" t="str">
            <v>23445/001</v>
          </cell>
          <cell r="B3224" t="str">
            <v>EM PVC, DIAMETRO 100 MM</v>
          </cell>
          <cell r="C3224" t="str">
            <v>M</v>
          </cell>
          <cell r="D3224">
            <v>21.66</v>
          </cell>
        </row>
        <row r="3225">
          <cell r="A3225" t="str">
            <v>CÓDIGO</v>
          </cell>
          <cell r="B3225" t="str">
            <v>|D E S C R I Ç Ã O                                                   |UN</v>
          </cell>
          <cell r="C3225" t="str">
            <v>IDADE</v>
          </cell>
          <cell r="D3225" t="str">
            <v>|CUSTO TOTAL</v>
          </cell>
        </row>
        <row r="3226">
          <cell r="A3226" t="str">
            <v>ÍNCULO.....:</v>
          </cell>
          <cell r="B3226" t="str">
            <v>NACIONAL CAIXA</v>
          </cell>
        </row>
        <row r="3228">
          <cell r="A3228" t="str">
            <v>23445/002</v>
          </cell>
          <cell r="B3228" t="str">
            <v>EM MANILHA CERAMICA, DIAMETRO 100 MM</v>
          </cell>
          <cell r="C3228" t="str">
            <v>M</v>
          </cell>
          <cell r="D3228">
            <v>27.29</v>
          </cell>
        </row>
        <row r="3229">
          <cell r="A3229">
            <v>68489</v>
          </cell>
          <cell r="B3229" t="str">
            <v>LIGACAO DOMICILIAR DE ESGOTO</v>
          </cell>
        </row>
        <row r="3230">
          <cell r="A3230" t="str">
            <v>68489/001</v>
          </cell>
          <cell r="B3230" t="str">
            <v>LIGACAO DOMICILIAR DE ESGOTO</v>
          </cell>
          <cell r="C3230" t="str">
            <v>UN</v>
          </cell>
          <cell r="D3230">
            <v>2408.69</v>
          </cell>
        </row>
        <row r="3231">
          <cell r="A3231">
            <v>60</v>
          </cell>
          <cell r="B3231" t="str">
            <v>LIGACOES PREDIAIS DE ENERGIA</v>
          </cell>
        </row>
        <row r="3232">
          <cell r="A3232">
            <v>68064</v>
          </cell>
          <cell r="B3232" t="str">
            <v>LIGACAO DOMICILIAR COM POSTE T6</v>
          </cell>
          <cell r="C3232" t="str">
            <v>UN</v>
          </cell>
          <cell r="D3232">
            <v>147.53</v>
          </cell>
        </row>
        <row r="3233">
          <cell r="A3233">
            <v>68490</v>
          </cell>
          <cell r="B3233" t="str">
            <v>ENTRADA DE ENERGIA ELETRICA</v>
          </cell>
        </row>
        <row r="3234">
          <cell r="A3234" t="str">
            <v>68490/001</v>
          </cell>
          <cell r="B3234" t="str">
            <v>ENTRADA DE ENERGIA ELETRICA</v>
          </cell>
          <cell r="C3234" t="str">
            <v>UN</v>
          </cell>
          <cell r="D3234">
            <v>3969.75</v>
          </cell>
        </row>
        <row r="3235">
          <cell r="A3235" t="str">
            <v>MOVT</v>
          </cell>
          <cell r="B3235" t="str">
            <v>MOVIMENTO DE TERRA</v>
          </cell>
        </row>
        <row r="3236">
          <cell r="A3236">
            <v>17</v>
          </cell>
          <cell r="B3236" t="str">
            <v>DRAGAGEM</v>
          </cell>
        </row>
        <row r="3237">
          <cell r="A3237">
            <v>59419</v>
          </cell>
          <cell r="B3237" t="str">
            <v>ESCAVACAO SUBMERSA</v>
          </cell>
        </row>
        <row r="3238">
          <cell r="A3238" t="str">
            <v>59419/001</v>
          </cell>
          <cell r="B3238" t="str">
            <v>ESCAVACAO SUBMERSA (DRAGAGEM E CARGA)</v>
          </cell>
          <cell r="C3238" t="str">
            <v>M3</v>
          </cell>
          <cell r="D3238">
            <v>14.02</v>
          </cell>
        </row>
        <row r="3239">
          <cell r="A3239">
            <v>18</v>
          </cell>
          <cell r="B3239" t="str">
            <v>CORTE/ESCAVACAO EM JAZIDAS OU CAMPO ABERTO</v>
          </cell>
        </row>
        <row r="3240">
          <cell r="A3240">
            <v>7011</v>
          </cell>
          <cell r="B3240" t="str">
            <v>ESCAVACAO E ACERTO MANUAL NA FAIXA DE 0,45M DE LARGURA P/ EXECUCAO</v>
          </cell>
          <cell r="C3240" t="str">
            <v>M</v>
          </cell>
          <cell r="D3240">
            <v>1.97</v>
          </cell>
        </row>
        <row r="3241">
          <cell r="B3241" t="str">
            <v>DE MEIO-FIO E SARJETA CONJUGADOS</v>
          </cell>
        </row>
        <row r="3242">
          <cell r="A3242">
            <v>23406</v>
          </cell>
          <cell r="B3242" t="str">
            <v>ESCAVACAO E TRANSPORTE DMT 50M C/TRATOR ESTEIRAS CAT D6</v>
          </cell>
        </row>
        <row r="3243">
          <cell r="A3243" t="str">
            <v>23406/001</v>
          </cell>
          <cell r="B3243" t="str">
            <v>ESCAVACAO MECANICA EM MATERIAL DE 1A CATEGORIA C/TRATOR DE ESTEIRAS</v>
          </cell>
          <cell r="C3243" t="str">
            <v>M3</v>
          </cell>
          <cell r="D3243">
            <v>4.04</v>
          </cell>
        </row>
        <row r="3244">
          <cell r="B3244" t="str">
            <v>CAT D6, INCLUSIVE TRANSPORTE ATE 50M</v>
          </cell>
        </row>
        <row r="3245">
          <cell r="A3245">
            <v>23433</v>
          </cell>
          <cell r="B3245" t="str">
            <v>ESCAVACAO MECANIZADA DE AREA, QQ TERRENO, EXCETO ROCHA</v>
          </cell>
        </row>
        <row r="3246">
          <cell r="A3246" t="str">
            <v>23433/001</v>
          </cell>
          <cell r="B3246" t="str">
            <v>ESCAVACAO MECANIZADA DE AREA (C/TRATOR DE ESTEIRAS CATERPILLAR-D8)</v>
          </cell>
          <cell r="C3246" t="str">
            <v>M3</v>
          </cell>
          <cell r="D3246">
            <v>1.94</v>
          </cell>
        </row>
        <row r="3247">
          <cell r="A3247">
            <v>23434</v>
          </cell>
          <cell r="B3247" t="str">
            <v>ESCAVACAO SUBMERSA</v>
          </cell>
        </row>
        <row r="3248">
          <cell r="A3248" t="str">
            <v>23434/001</v>
          </cell>
          <cell r="B3248" t="str">
            <v>DRAGAGEM (C/ ESCAVADEIRA DRAG LINE DE ARRASTE 140HP BUCYRUS)</v>
          </cell>
          <cell r="C3248" t="str">
            <v>M3</v>
          </cell>
          <cell r="D3248">
            <v>12.81</v>
          </cell>
        </row>
        <row r="3249">
          <cell r="A3249">
            <v>23616</v>
          </cell>
          <cell r="B3249" t="str">
            <v>ESCAVACAO DE MATERIAL 1A. CATEGORIA (SUBLEITO)</v>
          </cell>
        </row>
        <row r="3250">
          <cell r="A3250" t="str">
            <v>23616/002</v>
          </cell>
          <cell r="B3250" t="str">
            <v>ESCAVACAO MECANICA DE MATERIAL 1A. CATEGORIA, PROVENIENTE DE CORTE DE</v>
          </cell>
          <cell r="C3250" t="str">
            <v>M3</v>
          </cell>
          <cell r="D3250">
            <v>2.14</v>
          </cell>
        </row>
        <row r="3251">
          <cell r="B3251" t="str">
            <v>SUBLEITO (C/TRATOR ESTEIRAS KOMATSU 160HP)</v>
          </cell>
        </row>
        <row r="3252">
          <cell r="A3252">
            <v>24863</v>
          </cell>
          <cell r="B3252" t="str">
            <v>ESCAVACAO E TRANSPORTE DMT 50M C/TRATOR ESTEIRAS CAT D8</v>
          </cell>
        </row>
        <row r="3253">
          <cell r="A3253" t="str">
            <v>24863/001</v>
          </cell>
          <cell r="B3253" t="str">
            <v>ESCAVACAO E TRANSP MAT 1A CAT DMT 50M C/TRATOR EST CAT D8 C/ LAMINA</v>
          </cell>
          <cell r="C3253" t="str">
            <v>M3</v>
          </cell>
          <cell r="D3253">
            <v>1.44</v>
          </cell>
        </row>
        <row r="3254">
          <cell r="A3254" t="str">
            <v>24863/002</v>
          </cell>
          <cell r="B3254" t="str">
            <v>ESCAVACAO E TRANSP MAT 2A CAT DMT 50M C/TRATOR EST C/LAMINA E ESCARIF</v>
          </cell>
          <cell r="C3254" t="str">
            <v>M3</v>
          </cell>
          <cell r="D3254">
            <v>2.8</v>
          </cell>
        </row>
        <row r="3255">
          <cell r="A3255">
            <v>24864</v>
          </cell>
          <cell r="B3255" t="str">
            <v>ESCAVACAO, CARGA E TRANSPORTE DMT 50 A 200M C/ CAMINHAO BASCULANTE</v>
          </cell>
        </row>
        <row r="3256">
          <cell r="A3256" t="str">
            <v>CÓDIGO</v>
          </cell>
          <cell r="B3256" t="str">
            <v>|D E S C R I Ç Ã O                                                   |UN</v>
          </cell>
          <cell r="C3256" t="str">
            <v>IDADE</v>
          </cell>
          <cell r="D3256" t="str">
            <v>|CUSTO TOTAL</v>
          </cell>
        </row>
        <row r="3257">
          <cell r="A3257" t="str">
            <v>ÍNCULO.....:</v>
          </cell>
          <cell r="B3257" t="str">
            <v>NACIONAL CAIXA</v>
          </cell>
        </row>
        <row r="3259">
          <cell r="A3259" t="str">
            <v>24864/001</v>
          </cell>
          <cell r="B3259" t="str">
            <v>ESCAVACAO C/ CAT D8, CARGA E TRANSP MAT 1A CAT DMT 50 A 200M C/ CB</v>
          </cell>
          <cell r="C3259" t="str">
            <v>M3</v>
          </cell>
          <cell r="D3259">
            <v>4.2300000000000004</v>
          </cell>
        </row>
        <row r="3260">
          <cell r="A3260">
            <v>24868</v>
          </cell>
          <cell r="B3260" t="str">
            <v>ESCAVACAO E CARGA EM MATERIAL DE JAZIDA 1A CATEGORIA</v>
          </cell>
        </row>
        <row r="3261">
          <cell r="A3261" t="str">
            <v>24868/001</v>
          </cell>
          <cell r="B3261" t="str">
            <v>ESCAVACAO E CARGA DE MATERIAL DE JAZIDA 1A CAT UTILIZANDO TRATOR DE</v>
          </cell>
          <cell r="C3261" t="str">
            <v>M3</v>
          </cell>
          <cell r="D3261">
            <v>3.49</v>
          </cell>
        </row>
        <row r="3262">
          <cell r="B3262" t="str">
            <v>ESTEIRAS CAT D-8 (VU=10ANOS / 20.000H)</v>
          </cell>
        </row>
        <row r="3263">
          <cell r="A3263">
            <v>25039</v>
          </cell>
          <cell r="B3263" t="str">
            <v>ESCAVACAO E CARGA MATERIAL 1A CATEGORIA</v>
          </cell>
        </row>
        <row r="3264">
          <cell r="A3264" t="str">
            <v>25039/001</v>
          </cell>
          <cell r="B3264" t="str">
            <v>ESCAVACAO E CARGA MATERIAL 1A CATEGORIA, UTILIZANDO TRATOR DE ESTEIRAS</v>
          </cell>
          <cell r="C3264" t="str">
            <v>M3</v>
          </cell>
          <cell r="D3264">
            <v>3.03</v>
          </cell>
        </row>
        <row r="3265">
          <cell r="B3265" t="str">
            <v>CAT D-6 E PA-CARREGADEIRA CAT 950 170HP</v>
          </cell>
        </row>
        <row r="3266">
          <cell r="A3266">
            <v>60844</v>
          </cell>
          <cell r="B3266" t="str">
            <v>REGULARIZACAO DE AREAS</v>
          </cell>
        </row>
        <row r="3267">
          <cell r="A3267" t="str">
            <v>60844/001</v>
          </cell>
          <cell r="B3267" t="str">
            <v>REGULARIZACAO DE AREAS - C/ MOTONIVELADORA 185 A 200 CV - MMA</v>
          </cell>
          <cell r="C3267" t="str">
            <v>M2</v>
          </cell>
          <cell r="D3267">
            <v>0.25</v>
          </cell>
        </row>
        <row r="3268">
          <cell r="A3268">
            <v>63377</v>
          </cell>
          <cell r="B3268" t="str">
            <v>ESCAVACAO MANUAL DE AREA, QQ TERRENO, EXCETO ROCHA</v>
          </cell>
        </row>
        <row r="3269">
          <cell r="A3269" t="str">
            <v>63377/001</v>
          </cell>
          <cell r="B3269" t="str">
            <v>ATE 1,50 METROS DE PROFUNDIDADE</v>
          </cell>
          <cell r="C3269" t="str">
            <v>M3</v>
          </cell>
          <cell r="D3269">
            <v>11.09</v>
          </cell>
        </row>
        <row r="3270">
          <cell r="A3270" t="str">
            <v>63377/002</v>
          </cell>
          <cell r="B3270" t="str">
            <v>ALEM DE 1,50 METROS ATE 3,00 METROS DE PROFUNDIDADE</v>
          </cell>
          <cell r="C3270" t="str">
            <v>M3</v>
          </cell>
          <cell r="D3270">
            <v>14.64</v>
          </cell>
        </row>
        <row r="3271">
          <cell r="A3271">
            <v>71415</v>
          </cell>
          <cell r="B3271" t="str">
            <v>ESCAVAÇÃO MECANIZADA A CEU ABERTO</v>
          </cell>
        </row>
        <row r="3272">
          <cell r="A3272" t="str">
            <v>71415/001</v>
          </cell>
          <cell r="B3272" t="str">
            <v>ESCAVACAO, CARGA E DESCARGA MECANICA DE MATERIAL DE 1 CATEGORIA, NO VO</v>
          </cell>
          <cell r="C3272" t="str">
            <v>M3</v>
          </cell>
          <cell r="D3272">
            <v>11.11</v>
          </cell>
        </row>
        <row r="3273">
          <cell r="B3273" t="str">
            <v>LUME NECESSARIO P/ 1,00M3, COMPACTADO A 90%, INCLUSIVE TRANSPORTE A 1K</v>
          </cell>
        </row>
        <row r="3274">
          <cell r="B3274" t="str">
            <v>M</v>
          </cell>
        </row>
        <row r="3275">
          <cell r="A3275">
            <v>19</v>
          </cell>
          <cell r="B3275" t="str">
            <v>ESCAVACAO DE VALAS</v>
          </cell>
        </row>
        <row r="3276">
          <cell r="A3276">
            <v>10278</v>
          </cell>
          <cell r="B3276" t="str">
            <v>ESCAVACAO MANUAL DE VALAS RASAS, QQ TERRENO, EXCETO ROCHA</v>
          </cell>
        </row>
        <row r="3277">
          <cell r="A3277" t="str">
            <v>10278/001</v>
          </cell>
          <cell r="B3277" t="str">
            <v>ESCAVACAO MANUAL DE VALAS RASAS, QQ TERRENO, EXCETO ROCHA, P/FUNDACOES</v>
          </cell>
          <cell r="C3277" t="str">
            <v>M3</v>
          </cell>
          <cell r="D3277">
            <v>14.42</v>
          </cell>
        </row>
        <row r="3278">
          <cell r="B3278" t="str">
            <v>RASAS-BALDRAMES</v>
          </cell>
        </row>
        <row r="3279">
          <cell r="A3279" t="str">
            <v>10278/002</v>
          </cell>
          <cell r="B3279" t="str">
            <v>ESCAVACAO MANUAL (VALAS OU FUNDACOES RASAS)</v>
          </cell>
          <cell r="C3279" t="str">
            <v>M3</v>
          </cell>
          <cell r="D3279">
            <v>14.42</v>
          </cell>
        </row>
        <row r="3280">
          <cell r="A3280">
            <v>23414</v>
          </cell>
          <cell r="B3280" t="str">
            <v>ESCAVACAO MANUAL DE VALAS, QQ TERRENO, EXCETO ROCHA</v>
          </cell>
        </row>
        <row r="3281">
          <cell r="A3281" t="str">
            <v>23414/001</v>
          </cell>
          <cell r="B3281" t="str">
            <v>ATE 1,50 METROS DE PROFUNDIDADE</v>
          </cell>
          <cell r="C3281" t="str">
            <v>M3</v>
          </cell>
          <cell r="D3281">
            <v>11.76</v>
          </cell>
        </row>
        <row r="3282">
          <cell r="A3282" t="str">
            <v>23414/002</v>
          </cell>
          <cell r="B3282" t="str">
            <v>ALEM DE 1,50 METROS ATE 3,00 METROS DE PROFUNDIDADE</v>
          </cell>
          <cell r="C3282" t="str">
            <v>M3</v>
          </cell>
          <cell r="D3282">
            <v>15.53</v>
          </cell>
        </row>
        <row r="3283">
          <cell r="A3283" t="str">
            <v>23414/003</v>
          </cell>
          <cell r="B3283" t="str">
            <v>ALEM DE 3,00 METROS ATE 4,50 METROS DE PROFUNDIDADE</v>
          </cell>
          <cell r="C3283" t="str">
            <v>M3</v>
          </cell>
          <cell r="D3283">
            <v>18.190000000000001</v>
          </cell>
        </row>
        <row r="3284">
          <cell r="A3284">
            <v>23418</v>
          </cell>
          <cell r="B3284" t="str">
            <v>ESCAVACAO MECANICA DE VALAS, QQ TERRENO, EXCETO ROCHA</v>
          </cell>
        </row>
        <row r="3285">
          <cell r="A3285" t="str">
            <v>23418/001</v>
          </cell>
          <cell r="B3285" t="str">
            <v>ATE 2,00 METROS DE PROFUNDIDADE (C/RETRO-ESCAVADEIRA CASE 580 H)</v>
          </cell>
          <cell r="C3285" t="str">
            <v>M3</v>
          </cell>
          <cell r="D3285">
            <v>3.32</v>
          </cell>
        </row>
        <row r="3286">
          <cell r="A3286" t="str">
            <v>23418/002</v>
          </cell>
          <cell r="B3286" t="str">
            <v>ALEM DE 2,00 METROS ATE 4,00 METROS DE PROFUNDIDADE (C/RETRO-ESCAVA</v>
          </cell>
          <cell r="C3286" t="str">
            <v>M3</v>
          </cell>
          <cell r="D3286">
            <v>4.4400000000000004</v>
          </cell>
        </row>
        <row r="3287">
          <cell r="A3287" t="str">
            <v>CÓDIGO</v>
          </cell>
          <cell r="B3287" t="str">
            <v>|D E S C R I Ç Ã O                                                   |UN</v>
          </cell>
          <cell r="C3287" t="str">
            <v>IDADE</v>
          </cell>
          <cell r="D3287" t="str">
            <v>|CUSTO TOTAL</v>
          </cell>
        </row>
        <row r="3288">
          <cell r="A3288" t="str">
            <v>ÍNCULO.....:</v>
          </cell>
          <cell r="B3288" t="str">
            <v>NACIONAL CAIXA</v>
          </cell>
        </row>
        <row r="3290">
          <cell r="B3290" t="str">
            <v>DEIRA CASE 580 H)</v>
          </cell>
        </row>
        <row r="3291">
          <cell r="A3291" t="str">
            <v>23418/003</v>
          </cell>
          <cell r="B3291" t="str">
            <v>ALEM DE 4,00 METROS ATE 6,00 METROS DE PROFUNDIDADE (C/ESCAVADEIRA</v>
          </cell>
          <cell r="C3291" t="str">
            <v>M3</v>
          </cell>
          <cell r="D3291">
            <v>4.9000000000000004</v>
          </cell>
        </row>
        <row r="3292">
          <cell r="B3292" t="str">
            <v>HIDRAULICA 105 HP)</v>
          </cell>
        </row>
        <row r="3293">
          <cell r="A3293">
            <v>26286</v>
          </cell>
          <cell r="B3293" t="str">
            <v>ESCAVACAO MANUAL DE VALAS</v>
          </cell>
        </row>
        <row r="3294">
          <cell r="A3294" t="str">
            <v>26286/001</v>
          </cell>
          <cell r="B3294" t="str">
            <v>ESCAV MAN VALA/CAVA(FRIO)MAT 2A CAT ATE 1,50M EXCL ESG/ESCOR</v>
          </cell>
          <cell r="C3294" t="str">
            <v>M3</v>
          </cell>
          <cell r="D3294">
            <v>33.29</v>
          </cell>
        </row>
        <row r="3295">
          <cell r="B3295" t="str">
            <v>(MOLEDO OU ROCHA DECOMPOSTA)</v>
          </cell>
        </row>
        <row r="3296">
          <cell r="A3296" t="str">
            <v>26286/003</v>
          </cell>
          <cell r="B3296" t="str">
            <v>ESCAV MAN VALA/CAVA(FRIO)MAT 2A CAT 3 A 4,5M EXCL ESG/ESCOR</v>
          </cell>
          <cell r="C3296" t="str">
            <v>M3</v>
          </cell>
          <cell r="D3296">
            <v>48.82</v>
          </cell>
        </row>
        <row r="3297">
          <cell r="B3297" t="str">
            <v>(MOLEDO OU ROCHA DECOMPOSTA)</v>
          </cell>
        </row>
        <row r="3298">
          <cell r="A3298" t="str">
            <v>26286/004</v>
          </cell>
          <cell r="B3298" t="str">
            <v>ESCAV MAN VALA/CAVA(FRIO)MAT 2A CAT 4,5 A 6M EXCL ESG/ESCOR</v>
          </cell>
          <cell r="C3298" t="str">
            <v>M3</v>
          </cell>
          <cell r="D3298">
            <v>57.7</v>
          </cell>
        </row>
        <row r="3299">
          <cell r="B3299" t="str">
            <v>(MOLEDO OU ROCHA DECOMPOSTA)</v>
          </cell>
        </row>
        <row r="3300">
          <cell r="A3300" t="str">
            <v>26286/005</v>
          </cell>
          <cell r="B3300" t="str">
            <v>ESCAV MAN VALA/CAVA ATE 1,5M EXCL ESG/ESCOR ARGILA OU PEDRA</v>
          </cell>
          <cell r="C3300" t="str">
            <v>M3</v>
          </cell>
          <cell r="D3300">
            <v>21.3</v>
          </cell>
        </row>
        <row r="3301">
          <cell r="B3301" t="str">
            <v>SOLTA DO TAMANHO MEDIO DE PEDRA DE MAO</v>
          </cell>
        </row>
        <row r="3302">
          <cell r="A3302" t="str">
            <v>26286/006</v>
          </cell>
          <cell r="B3302" t="str">
            <v>ESCAV MAN VALA/CAVA DE 1,5 A 3M EXCL ESG/ESCOR ARGILA RIJA</v>
          </cell>
          <cell r="C3302" t="str">
            <v>M3</v>
          </cell>
          <cell r="D3302">
            <v>24.85</v>
          </cell>
        </row>
        <row r="3303">
          <cell r="B3303" t="str">
            <v>PEDRA SOLTA DO TAMANHO MEDIO DE PEDRA DE MAO</v>
          </cell>
        </row>
        <row r="3304">
          <cell r="A3304" t="str">
            <v>26286/007</v>
          </cell>
          <cell r="B3304" t="str">
            <v>ESCAV MAN VALA/CAVA DE 3 A 4,5M EXCL ESG/ESCOR ARGILA RIJA</v>
          </cell>
          <cell r="C3304" t="str">
            <v>M3</v>
          </cell>
          <cell r="D3304">
            <v>39.950000000000003</v>
          </cell>
        </row>
        <row r="3305">
          <cell r="B3305" t="str">
            <v>OU OU PEDRA SOLTA TAMANHO MEDIO DE PEDRA DE MAO</v>
          </cell>
        </row>
        <row r="3306">
          <cell r="A3306" t="str">
            <v>26286/008</v>
          </cell>
          <cell r="B3306" t="str">
            <v>ESCAV MAN VALA/CAVA DE 4,5 A 6M EXCL ESG/ESCOR ARGILA RIJA</v>
          </cell>
          <cell r="C3306" t="str">
            <v>M3</v>
          </cell>
          <cell r="D3306">
            <v>48.82</v>
          </cell>
        </row>
        <row r="3307">
          <cell r="B3307" t="str">
            <v>OU PEDRA SOLTA DO TAMANHO MEDIO DE PEDRA DE MAO</v>
          </cell>
        </row>
        <row r="3308">
          <cell r="A3308" t="str">
            <v>26286/009</v>
          </cell>
          <cell r="B3308" t="str">
            <v>ESCAV MAN VALA/CAVA ATE 1,5M EXCL ESG/ESCOR LODO</v>
          </cell>
          <cell r="C3308" t="str">
            <v>M3</v>
          </cell>
          <cell r="D3308">
            <v>24.41</v>
          </cell>
        </row>
        <row r="3309">
          <cell r="A3309" t="str">
            <v>26286/010</v>
          </cell>
          <cell r="B3309" t="str">
            <v>ESCAV MAN VALA/CAVA DE 1,5 A 3M EXCL ESG/ESCOR LODO</v>
          </cell>
          <cell r="C3309" t="str">
            <v>M3</v>
          </cell>
          <cell r="D3309">
            <v>44.38</v>
          </cell>
        </row>
        <row r="3310">
          <cell r="A3310" t="str">
            <v>26286/011</v>
          </cell>
          <cell r="B3310" t="str">
            <v>ESCAV MAN VALA/CAVA DE 3 A 4,5M EXCL ESG/ESCOR LODO</v>
          </cell>
          <cell r="C3310" t="str">
            <v>M3</v>
          </cell>
          <cell r="D3310">
            <v>66.58</v>
          </cell>
        </row>
        <row r="3311">
          <cell r="B3311" t="str">
            <v>MENTO E ESGOTAMENTO</v>
          </cell>
        </row>
        <row r="3312">
          <cell r="A3312" t="str">
            <v>26286/012</v>
          </cell>
          <cell r="B3312" t="str">
            <v>ESCAV MAN VALA/CAVA LODO, DE 4,50 A 6,00 M, EXCLUS</v>
          </cell>
          <cell r="C3312" t="str">
            <v>M3</v>
          </cell>
          <cell r="D3312">
            <v>79.900000000000006</v>
          </cell>
        </row>
        <row r="3313">
          <cell r="B3313" t="str">
            <v>MENTO E ESGOTAMENTO</v>
          </cell>
        </row>
        <row r="3314">
          <cell r="A3314" t="str">
            <v>26286/013</v>
          </cell>
          <cell r="B3314" t="str">
            <v>ESCAV MAN VALA/CAVA MAT 1A CAT ATE 1,5M EXCL ESG/ESCOR EM</v>
          </cell>
          <cell r="C3314" t="str">
            <v>M3</v>
          </cell>
          <cell r="D3314">
            <v>18.64</v>
          </cell>
        </row>
        <row r="3315">
          <cell r="B3315" t="str">
            <v>BECO(LARG ATE 2M)C/IMPOSSIBILIDADE DE ENTRADA DE CAMINHAO</v>
          </cell>
        </row>
        <row r="3316">
          <cell r="B3316" t="str">
            <v>OU EQUIPAMENTO MOTORIZADO P/RETIRADA MATERIAL</v>
          </cell>
        </row>
        <row r="3317">
          <cell r="A3317" t="str">
            <v>26286/014</v>
          </cell>
          <cell r="B3317" t="str">
            <v>ESCAV MAN VALA/CAVA MAT 1A CAT DE 1,5 A 3M EXCL ESG/ESCOR EM</v>
          </cell>
          <cell r="C3317" t="str">
            <v>M3</v>
          </cell>
          <cell r="D3317">
            <v>23.97</v>
          </cell>
        </row>
        <row r="3318">
          <cell r="A3318" t="str">
            <v>CÓDIGO</v>
          </cell>
          <cell r="B3318" t="str">
            <v>|D E S C R I Ç Ã O                                                   |UN</v>
          </cell>
          <cell r="C3318" t="str">
            <v>IDADE</v>
          </cell>
          <cell r="D3318" t="str">
            <v>|CUSTO TOTAL</v>
          </cell>
        </row>
        <row r="3319">
          <cell r="A3319" t="str">
            <v>ÍNCULO.....:</v>
          </cell>
          <cell r="B3319" t="str">
            <v>NACIONAL CAIXA</v>
          </cell>
        </row>
        <row r="3321">
          <cell r="B3321" t="str">
            <v>BECO(LARG ATE 2M)C/IMPOSSIBILIDADE DE ENTRADA DE CAMINHAO OU</v>
          </cell>
        </row>
        <row r="3322">
          <cell r="B3322" t="str">
            <v>EQUIPAMENTO MOTORIZADO P/RETIRADA DO MATERIAL</v>
          </cell>
        </row>
        <row r="3323">
          <cell r="A3323" t="str">
            <v>26286/015</v>
          </cell>
          <cell r="B3323" t="str">
            <v>ESCAV MAN VALA/CAVA MAT 1A CAT DE 3 A 4,5M EXCL ESG/ESCOR EM</v>
          </cell>
          <cell r="C3323" t="str">
            <v>M3</v>
          </cell>
          <cell r="D3323">
            <v>31.96</v>
          </cell>
        </row>
        <row r="3324">
          <cell r="B3324" t="str">
            <v>BECO(LARG ATE 2M)C/IMPOSSIBILIDADE DE ENTRADA DE CAMINHAO OU</v>
          </cell>
        </row>
        <row r="3325">
          <cell r="B3325" t="str">
            <v>EQUIPAMENTO MOTORIZADO P/RETIRADA DE MATERIAL</v>
          </cell>
        </row>
        <row r="3326">
          <cell r="A3326" t="str">
            <v>26286/016</v>
          </cell>
          <cell r="B3326" t="str">
            <v>ESCAV MAN VALA/CAVA LODO/LAMA ATE 1,5M EXCLESG/ESCOR EM BECO</v>
          </cell>
          <cell r="C3326" t="str">
            <v>M3</v>
          </cell>
          <cell r="D3326">
            <v>28.09</v>
          </cell>
        </row>
        <row r="3327">
          <cell r="B3327" t="str">
            <v>(LARG ATE 2M)EM FAVELAS</v>
          </cell>
        </row>
        <row r="3328">
          <cell r="A3328" t="str">
            <v>26286/017</v>
          </cell>
          <cell r="B3328" t="str">
            <v>ESCAV MAN VALA/CAVA LODO/LAMA DE 1,5 A 3M INCL ESG/ESCOR EM</v>
          </cell>
          <cell r="C3328" t="str">
            <v>M3</v>
          </cell>
          <cell r="D3328">
            <v>51.04</v>
          </cell>
        </row>
        <row r="3329">
          <cell r="B3329" t="str">
            <v>BECOS(LARGURA ATE 2,00M)EM FAVELAS</v>
          </cell>
        </row>
        <row r="3330">
          <cell r="A3330" t="str">
            <v>26286/018</v>
          </cell>
          <cell r="B3330" t="str">
            <v>ESCAV MAN CEU ABERTO MAT 1A CAT ATE 0,5M REMOCAO ATE 1DAM</v>
          </cell>
          <cell r="C3330" t="str">
            <v>M3</v>
          </cell>
          <cell r="D3330">
            <v>10.65</v>
          </cell>
        </row>
        <row r="3331">
          <cell r="A3331" t="str">
            <v>26286/019</v>
          </cell>
          <cell r="B3331" t="str">
            <v>ESCAV MANUAL VALA/CAVA MAT 1A CAT ATE 1,50M EXCL ESG/ESCOR</v>
          </cell>
          <cell r="C3331" t="str">
            <v>M3</v>
          </cell>
          <cell r="D3331">
            <v>15.53</v>
          </cell>
        </row>
        <row r="3332">
          <cell r="B3332" t="str">
            <v>(AREIA ARGILA OU PICARRA)</v>
          </cell>
        </row>
        <row r="3333">
          <cell r="A3333" t="str">
            <v>26286/020</v>
          </cell>
          <cell r="B3333" t="str">
            <v>ESCAV MANUAL VALA/CAVA MAT 1A CAT DE 1,5 A 3M EXCL ESG/ESCOR</v>
          </cell>
          <cell r="C3333" t="str">
            <v>M3</v>
          </cell>
          <cell r="D3333">
            <v>19.97</v>
          </cell>
        </row>
        <row r="3334">
          <cell r="B3334" t="str">
            <v>(AREIA ARGILA OU PICARRA)</v>
          </cell>
        </row>
        <row r="3335">
          <cell r="A3335" t="str">
            <v>26286/021</v>
          </cell>
          <cell r="B3335" t="str">
            <v>ESCAV MANUAL VALA/CAVA MAT 1A CAT DE 3 A 4,5M EXCL ESG/ESCOR</v>
          </cell>
          <cell r="C3335" t="str">
            <v>M3</v>
          </cell>
          <cell r="D3335">
            <v>26.63</v>
          </cell>
        </row>
        <row r="3336">
          <cell r="B3336" t="str">
            <v>(AREIA ARGILA OU PICARRA)</v>
          </cell>
        </row>
        <row r="3337">
          <cell r="A3337" t="str">
            <v>26286/022</v>
          </cell>
          <cell r="B3337" t="str">
            <v>ESCAV MANUAL VALA/CAVA MAT 1A CAT DE 4,5 A 6M EXCL ESG/ESCOR</v>
          </cell>
          <cell r="C3337" t="str">
            <v>M3</v>
          </cell>
          <cell r="D3337">
            <v>35.51</v>
          </cell>
        </row>
        <row r="3338">
          <cell r="B3338" t="str">
            <v>(AREIA ARGILA OU PICARRA)</v>
          </cell>
        </row>
        <row r="3339">
          <cell r="A3339" t="str">
            <v>26286/023</v>
          </cell>
          <cell r="B3339" t="str">
            <v>ESCAV MANUAL MAT 1A CAT A CEU ABERTO PROFUNDIADE&gt;0,5M</v>
          </cell>
          <cell r="C3339" t="str">
            <v>M3</v>
          </cell>
          <cell r="D3339">
            <v>14.42</v>
          </cell>
        </row>
        <row r="3340">
          <cell r="A3340" t="str">
            <v>26286/024</v>
          </cell>
          <cell r="B3340" t="str">
            <v>ESCAV MAN VALA MAT 1A CAT C/ESCOR/ESGOT MANUAL</v>
          </cell>
          <cell r="C3340" t="str">
            <v>M3</v>
          </cell>
          <cell r="D3340">
            <v>84.39</v>
          </cell>
        </row>
        <row r="3341">
          <cell r="A3341" t="str">
            <v>26286/025</v>
          </cell>
          <cell r="B3341" t="str">
            <v>ESCAV MANUAL VALA/CAVA MAT 1A CAT DE 6 A 7,5M EXCL ESG/ESCOR</v>
          </cell>
          <cell r="C3341" t="str">
            <v>M3</v>
          </cell>
          <cell r="D3341">
            <v>44.38</v>
          </cell>
        </row>
        <row r="3342">
          <cell r="B3342" t="str">
            <v>(AREIA ARGILA OU PICARRA)</v>
          </cell>
        </row>
        <row r="3343">
          <cell r="A3343" t="str">
            <v>26286/026</v>
          </cell>
          <cell r="B3343" t="str">
            <v>ESCAV MAN VALA A FRIO MAT 2A CAT DE 6 A 7,5M EXCL ESG/ESCOR</v>
          </cell>
          <cell r="C3343" t="str">
            <v>M3</v>
          </cell>
          <cell r="D3343">
            <v>66.58</v>
          </cell>
        </row>
        <row r="3344">
          <cell r="B3344" t="str">
            <v>(MOLEDO OU ROCHA DECOMPOSTA)</v>
          </cell>
        </row>
        <row r="3345">
          <cell r="A3345" t="str">
            <v>26286/027</v>
          </cell>
          <cell r="B3345" t="str">
            <v>ESCAV MAN VALA/CAVA DE 6 A 7,5M EXCL ESG/ESCOR ARGILA RIJA</v>
          </cell>
          <cell r="C3345" t="str">
            <v>M3</v>
          </cell>
          <cell r="D3345">
            <v>57.7</v>
          </cell>
        </row>
        <row r="3346">
          <cell r="B3346" t="str">
            <v>OU PEDRA SOLTA DO TAMANHO MEDIO DE PEDRA DE MAO</v>
          </cell>
        </row>
        <row r="3347">
          <cell r="A3347" t="str">
            <v>26286/028</v>
          </cell>
          <cell r="B3347" t="str">
            <v>ESCAV MAN VALA/CAVA DE 6 A 7,5M EXCL ESG/ESCOR LODO</v>
          </cell>
          <cell r="C3347" t="str">
            <v>M3</v>
          </cell>
          <cell r="D3347">
            <v>93.21</v>
          </cell>
        </row>
        <row r="3348">
          <cell r="A3348" t="str">
            <v>26286/029</v>
          </cell>
          <cell r="B3348" t="str">
            <v>ESCAVACAO MANUAL DE VALAS H &lt;= 1,50 M</v>
          </cell>
          <cell r="C3348" t="str">
            <v>M3</v>
          </cell>
          <cell r="D3348">
            <v>13.31</v>
          </cell>
        </row>
        <row r="3349">
          <cell r="A3349" t="str">
            <v>CÓDIGO</v>
          </cell>
          <cell r="B3349" t="str">
            <v>|D E S C R I Ç Ã O                                                   |UN</v>
          </cell>
          <cell r="C3349" t="str">
            <v>IDADE</v>
          </cell>
          <cell r="D3349" t="str">
            <v>|CUSTO TOTAL</v>
          </cell>
        </row>
        <row r="3350">
          <cell r="A3350" t="str">
            <v>ÍNCULO.....:</v>
          </cell>
          <cell r="B3350" t="str">
            <v>NACIONAL CAIXA</v>
          </cell>
        </row>
        <row r="3352">
          <cell r="A3352">
            <v>26298</v>
          </cell>
          <cell r="B3352" t="str">
            <v>ESCAVACAO MECANICA DE VALAS</v>
          </cell>
        </row>
        <row r="3353">
          <cell r="A3353" t="str">
            <v>26298/001</v>
          </cell>
          <cell r="B3353" t="str">
            <v>ESCAV VALA(ESCAV HIDR)MAT 2A(MOLEDO/ROCHA MUITO DECOMPOSTA)</v>
          </cell>
          <cell r="C3353" t="str">
            <v>M3</v>
          </cell>
          <cell r="D3353">
            <v>3.16</v>
          </cell>
        </row>
        <row r="3354">
          <cell r="B3354" t="str">
            <v>EXCL ESCORAMENTO/ESGOTAMENTO S/COMPRESSOR</v>
          </cell>
        </row>
        <row r="3355">
          <cell r="A3355" t="str">
            <v>26298/003</v>
          </cell>
          <cell r="B3355" t="str">
            <v>ESCAV(RETROESCAV)VALA N ESCOR ATE 1,5M MAT 1A C/REDUTOR PRODUT</v>
          </cell>
          <cell r="C3355" t="str">
            <v>M3</v>
          </cell>
          <cell r="D3355">
            <v>10.94</v>
          </cell>
        </row>
        <row r="3356">
          <cell r="B3356" t="str">
            <v>(CAVAS FUNDACAO/PEDRAS/INST PREDIAIS/OUTROS)</v>
          </cell>
        </row>
        <row r="3357">
          <cell r="B3357" t="str">
            <v>EXCL ESGOTAMENTO</v>
          </cell>
        </row>
        <row r="3358">
          <cell r="A3358" t="str">
            <v>26298/004</v>
          </cell>
          <cell r="B3358" t="str">
            <v>ESCAV(RETROESCAV)VALA N ESCOR MAT 1A PROF=1,5 A 3M C/REDUTOR</v>
          </cell>
          <cell r="C3358" t="str">
            <v>M3</v>
          </cell>
          <cell r="D3358">
            <v>13.31</v>
          </cell>
        </row>
        <row r="3359">
          <cell r="B3359" t="str">
            <v>PRODUTIVIDADE(CAVAS FUNDACAO/PEDRAS/INST PREDIAIS/OUTROS)</v>
          </cell>
        </row>
        <row r="3360">
          <cell r="B3360" t="str">
            <v>EXCL ESGOTAMENTO</v>
          </cell>
        </row>
        <row r="3361">
          <cell r="A3361" t="str">
            <v>26298/005</v>
          </cell>
          <cell r="B3361" t="str">
            <v>ESCAV(RETROESCAV)VALA N ESCOR MAT 1A PROF&gt;1,5M PROF EXCL ESG</v>
          </cell>
          <cell r="C3361" t="str">
            <v>M3</v>
          </cell>
          <cell r="D3361">
            <v>4.32</v>
          </cell>
        </row>
        <row r="3362">
          <cell r="A3362" t="str">
            <v>26298/006</v>
          </cell>
          <cell r="B3362" t="str">
            <v>ESCAV(RETROESCAV)VALA N ESCOR MAT 1A DE 1,5M A 3M  EXCL ESG</v>
          </cell>
          <cell r="C3362" t="str">
            <v>M3</v>
          </cell>
          <cell r="D3362">
            <v>5.23</v>
          </cell>
        </row>
        <row r="3363">
          <cell r="A3363" t="str">
            <v>26298/007</v>
          </cell>
          <cell r="B3363" t="str">
            <v>ESCAV(RETROESCAV)VALA ESCOR MAT 1A ATE 1,5M C/REDUTOR PRODUT</v>
          </cell>
          <cell r="C3363" t="str">
            <v>M3</v>
          </cell>
          <cell r="D3363">
            <v>13.4</v>
          </cell>
        </row>
        <row r="3364">
          <cell r="B3364" t="str">
            <v>(PEDRAS/INST PREDIAIS/OUTROS) EXCL ESGOTA/ESCORAMENTO</v>
          </cell>
        </row>
        <row r="3365">
          <cell r="A3365" t="str">
            <v>26298/008</v>
          </cell>
          <cell r="B3365" t="str">
            <v>ESCAV(RETROESCAV)VALA ESCOR MAT 1A DE 1,5M A 3MC/REDUTOR PRO-</v>
          </cell>
          <cell r="C3365" t="str">
            <v>M3</v>
          </cell>
          <cell r="D3365">
            <v>17.190000000000001</v>
          </cell>
        </row>
        <row r="3366">
          <cell r="B3366" t="str">
            <v>DUTIVIDADE(CAVAS FUNDACOES/PEDRAS/INST PREDIAIS/OUTROS)</v>
          </cell>
        </row>
        <row r="3367">
          <cell r="B3367" t="str">
            <v>EXCL ESCORAMENTO/ESGOTAMENTO</v>
          </cell>
        </row>
        <row r="3368">
          <cell r="A3368" t="str">
            <v>26298/009</v>
          </cell>
          <cell r="B3368" t="str">
            <v>ESCAV(RETROESCAV)VALA ESCOR MAT 1A ATE 1,5M PROF EXCL/ESGOTA</v>
          </cell>
          <cell r="C3368" t="str">
            <v>M3</v>
          </cell>
          <cell r="D3368">
            <v>5.03</v>
          </cell>
        </row>
        <row r="3369">
          <cell r="B3369" t="str">
            <v>MENTO/ESCORAMENTO</v>
          </cell>
        </row>
        <row r="3370">
          <cell r="A3370" t="str">
            <v>26298/010</v>
          </cell>
          <cell r="B3370" t="str">
            <v>ESCAV(RETROESCAV)VALA ESCOR MAT 1A PROF=1,5M A 3,M PROF EXCL</v>
          </cell>
          <cell r="C3370" t="str">
            <v>M3</v>
          </cell>
          <cell r="D3370">
            <v>6.42</v>
          </cell>
        </row>
        <row r="3371">
          <cell r="B3371" t="str">
            <v>ESGOTAMENTO/ESCORAMENTO</v>
          </cell>
        </row>
        <row r="3372">
          <cell r="A3372" t="str">
            <v>26298/011</v>
          </cell>
          <cell r="B3372" t="str">
            <v>ESCAV(ESCAV HIDR)VALA N ESCOR MAT 1A ATE 1,5M PROF C/REDUTOR</v>
          </cell>
          <cell r="C3372" t="str">
            <v>M3</v>
          </cell>
          <cell r="D3372">
            <v>9.5399999999999991</v>
          </cell>
        </row>
        <row r="3373">
          <cell r="B3373" t="str">
            <v>PRODUTIVIDADE(CAVAS FUNDACAO/PEDRAS/INST PREDIAIS/OUTROS)</v>
          </cell>
        </row>
        <row r="3374">
          <cell r="B3374" t="str">
            <v>EXCL ESGOTAMENTO</v>
          </cell>
        </row>
        <row r="3375">
          <cell r="A3375" t="str">
            <v>26298/012</v>
          </cell>
          <cell r="B3375" t="str">
            <v>ESCAV(ESCAV HIDR)VALA N/ESCOR MAT 1A DE 1,5M A 3M C/REDUTOR</v>
          </cell>
          <cell r="C3375" t="str">
            <v>M3</v>
          </cell>
          <cell r="D3375">
            <v>10.95</v>
          </cell>
        </row>
        <row r="3376">
          <cell r="B3376" t="str">
            <v>PRODUTIVID(CAVAS FUNDACAO/PEDRAS/INST PREDIAIS/OUTROS)</v>
          </cell>
        </row>
        <row r="3377">
          <cell r="B3377" t="str">
            <v>EXCL ESGOTAMENTO</v>
          </cell>
        </row>
        <row r="3378">
          <cell r="A3378" t="str">
            <v>26298/013</v>
          </cell>
          <cell r="B3378" t="str">
            <v>ESCAV(ESCAV HIDR)VALA N/ESCOR MAT 1A PROF=3 A 4,5M C/REDUTOR</v>
          </cell>
          <cell r="C3378" t="str">
            <v>M3</v>
          </cell>
          <cell r="D3378">
            <v>12.62</v>
          </cell>
        </row>
        <row r="3379">
          <cell r="B3379" t="str">
            <v>PRODUTIVIDADE(CAVAS FUNDACAO/PEDRAS/INST PREDIAIS/OUTROS)</v>
          </cell>
        </row>
        <row r="3380">
          <cell r="A3380" t="str">
            <v>CÓDIGO</v>
          </cell>
          <cell r="B3380" t="str">
            <v>|D E S C R I Ç Ã O                                                   |UN</v>
          </cell>
          <cell r="C3380" t="str">
            <v>IDADE</v>
          </cell>
          <cell r="D3380" t="str">
            <v>|CUSTO TOTAL</v>
          </cell>
        </row>
        <row r="3381">
          <cell r="A3381" t="str">
            <v>ÍNCULO.....:</v>
          </cell>
          <cell r="B3381" t="str">
            <v>NACIONAL CAIXA</v>
          </cell>
        </row>
        <row r="3383">
          <cell r="B3383" t="str">
            <v>EXCL ESGOTAMENTO</v>
          </cell>
        </row>
        <row r="3384">
          <cell r="A3384" t="str">
            <v>26298/014</v>
          </cell>
          <cell r="B3384" t="str">
            <v>ESCAV(ESCAV HIDR)VALA N/ESCOR MAT 1A PROF=4,5 A 6M C/REDUTOR</v>
          </cell>
          <cell r="C3384" t="str">
            <v>M3</v>
          </cell>
          <cell r="D3384">
            <v>15.72</v>
          </cell>
        </row>
        <row r="3385">
          <cell r="B3385" t="str">
            <v>PRODUTIVIDADE(CAVAS FUNDACAO/PEDRAS/INST PREDIAIS/OUTROS)</v>
          </cell>
        </row>
        <row r="3386">
          <cell r="B3386" t="str">
            <v>EXCL ESGOTAMENTO</v>
          </cell>
        </row>
        <row r="3387">
          <cell r="A3387" t="str">
            <v>26298/015</v>
          </cell>
          <cell r="B3387" t="str">
            <v>ESCAVAÇÃO HIDRAULICA DE VALA NÃO ESCORADA MATERIAL DE 1A,  ATE 1,5M DE</v>
          </cell>
          <cell r="C3387" t="str">
            <v>M3</v>
          </cell>
          <cell r="D3387">
            <v>3.7</v>
          </cell>
        </row>
        <row r="3388">
          <cell r="B3388" t="str">
            <v>PROFUNDIDADE  EXCLUSIVE ESGOTAMENTO</v>
          </cell>
        </row>
        <row r="3389">
          <cell r="A3389" t="str">
            <v>26298/016</v>
          </cell>
          <cell r="B3389" t="str">
            <v>ESCAV(ESCAV HIDR)VALA N/ESCOR MAT 1A PROF=1,5M A 3M EXCL ESG</v>
          </cell>
          <cell r="C3389" t="str">
            <v>M3</v>
          </cell>
          <cell r="D3389">
            <v>4.1900000000000004</v>
          </cell>
        </row>
        <row r="3390">
          <cell r="A3390" t="str">
            <v>26298/017</v>
          </cell>
          <cell r="B3390" t="str">
            <v>ESCAV(ESCAV HIDR)VALA N/ESCOR MAT 1A PROF=3M A 4,5M EXCL ESG</v>
          </cell>
          <cell r="C3390" t="str">
            <v>M3</v>
          </cell>
          <cell r="D3390">
            <v>5.26</v>
          </cell>
        </row>
        <row r="3391">
          <cell r="A3391" t="str">
            <v>26298/018</v>
          </cell>
          <cell r="B3391" t="str">
            <v>ESCAV(ESCAV HIDR)VALA N ESCOR MAT 1A PROF=4,5M A 6M EXCL ESG</v>
          </cell>
          <cell r="C3391" t="str">
            <v>M3</v>
          </cell>
          <cell r="D3391">
            <v>6.43</v>
          </cell>
        </row>
        <row r="3392">
          <cell r="A3392" t="str">
            <v>26298/019</v>
          </cell>
          <cell r="B3392" t="str">
            <v>ESCAV(ESCAV HIDR)VALA ESCOR MAT 1A ATE 1,5M C/REDUTOR PRODUTIV</v>
          </cell>
          <cell r="C3392" t="str">
            <v>M3</v>
          </cell>
          <cell r="D3392">
            <v>11.59</v>
          </cell>
        </row>
        <row r="3393">
          <cell r="B3393" t="str">
            <v>(CAVAS FUNDACAO/PEDRAS/INST PREDIAIS/OUTROS)EXCL ESGOTAMENTO/</v>
          </cell>
        </row>
        <row r="3394">
          <cell r="B3394" t="str">
            <v>/ESCORAMENTO</v>
          </cell>
        </row>
        <row r="3395">
          <cell r="A3395" t="str">
            <v>26298/020</v>
          </cell>
          <cell r="B3395" t="str">
            <v>ESCAV(ESCAV HIDR)VALA ESCOR MAT 1A DE 1,5 A 3M C/REDUTOR PRO</v>
          </cell>
          <cell r="C3395" t="str">
            <v>M3</v>
          </cell>
          <cell r="D3395">
            <v>12.54</v>
          </cell>
        </row>
        <row r="3396">
          <cell r="B3396" t="str">
            <v>DUTIVIDADE(CAVAS FUNDACAO/PEDRAS/INST PREDIAIS/OUTROS)EXCL</v>
          </cell>
        </row>
        <row r="3397">
          <cell r="B3397" t="str">
            <v>ESGOTAMENTO/ESCORAMENTO</v>
          </cell>
        </row>
        <row r="3398">
          <cell r="A3398" t="str">
            <v>26298/021</v>
          </cell>
          <cell r="B3398" t="str">
            <v>ESCAV(ESCAV HIDR)VALA ESCOR MAT 1A DE 3 A 4,5M C/REDUTOR PRO-</v>
          </cell>
          <cell r="C3398" t="str">
            <v>M3</v>
          </cell>
          <cell r="D3398">
            <v>17.89</v>
          </cell>
        </row>
        <row r="3399">
          <cell r="B3399" t="str">
            <v>DUTIVIDADE(CAVAS FUNDACAO/PEDRAS/INST PREDIAIS/OUTROS)EXCL</v>
          </cell>
        </row>
        <row r="3400">
          <cell r="B3400" t="str">
            <v>ESGOTAMENTO/ESCORAMENTO</v>
          </cell>
        </row>
        <row r="3401">
          <cell r="A3401" t="str">
            <v>26298/022</v>
          </cell>
          <cell r="B3401" t="str">
            <v>ESCAV(ESCAV HIDR)VALA ESCOR MAT 1A DE 4,5 A 6M C/REDUTOR PRO</v>
          </cell>
          <cell r="C3401" t="str">
            <v>M3</v>
          </cell>
          <cell r="D3401">
            <v>28.27</v>
          </cell>
        </row>
        <row r="3402">
          <cell r="B3402" t="str">
            <v>DUTIVIDADE(CAVAS FUNDACAO/PEDRAS/INST PREDIAIS/OUTROS)EXCL</v>
          </cell>
        </row>
        <row r="3403">
          <cell r="B3403" t="str">
            <v>ESGOTAMENTO/ESCORAMENTO</v>
          </cell>
        </row>
        <row r="3404">
          <cell r="A3404" t="str">
            <v>26298/023</v>
          </cell>
          <cell r="B3404" t="str">
            <v>ESCAV(ESCAV HIDR)VALA ESCOR MAT 1A PROF&gt;1,5M EXCL ESGOTA/ES</v>
          </cell>
          <cell r="C3404" t="str">
            <v>M3</v>
          </cell>
          <cell r="D3404">
            <v>4.4000000000000004</v>
          </cell>
        </row>
        <row r="3405">
          <cell r="B3405" t="str">
            <v>CORAMENTO</v>
          </cell>
        </row>
        <row r="3406">
          <cell r="A3406" t="str">
            <v>26298/024</v>
          </cell>
          <cell r="B3406" t="str">
            <v>ESCAV(ESCAV HIDR)VALA ESCOR MAT 1A PROF=1,5 A 3M EXCL ESGOTA/</v>
          </cell>
          <cell r="C3406" t="str">
            <v>M3</v>
          </cell>
          <cell r="D3406">
            <v>5.04</v>
          </cell>
        </row>
        <row r="3407">
          <cell r="B3407" t="str">
            <v>/ESCORAMENTO</v>
          </cell>
        </row>
        <row r="3408">
          <cell r="A3408" t="str">
            <v>26298/025</v>
          </cell>
          <cell r="B3408" t="str">
            <v>ESCAV VALA ESCORADA C/ESCAVAD HIDRAUL MAT 1A PROF=3 A 4,5M</v>
          </cell>
          <cell r="C3408" t="str">
            <v>M3</v>
          </cell>
          <cell r="D3408">
            <v>7.43</v>
          </cell>
        </row>
        <row r="3409">
          <cell r="B3409" t="str">
            <v>EXCLUSIVE ESGOTAMENTO/ESCORAMENTO</v>
          </cell>
        </row>
        <row r="3410">
          <cell r="A3410" t="str">
            <v>26298/026</v>
          </cell>
          <cell r="B3410" t="str">
            <v>ESCAV VALA ESCORADA C/ESCAVAD HIDRAUL MAT 1A PROF=4,5 A 6M</v>
          </cell>
          <cell r="C3410" t="str">
            <v>M3</v>
          </cell>
          <cell r="D3410">
            <v>10.84</v>
          </cell>
        </row>
        <row r="3411">
          <cell r="A3411" t="str">
            <v>CÓDIGO</v>
          </cell>
          <cell r="B3411" t="str">
            <v>|D E S C R I Ç Ã O                                                   |UN</v>
          </cell>
          <cell r="C3411" t="str">
            <v>IDADE</v>
          </cell>
          <cell r="D3411" t="str">
            <v>|CUSTO TOTAL</v>
          </cell>
        </row>
        <row r="3412">
          <cell r="A3412" t="str">
            <v>ÍNCULO.....:</v>
          </cell>
          <cell r="B3412" t="str">
            <v>NACIONAL CAIXA</v>
          </cell>
        </row>
        <row r="3414">
          <cell r="B3414" t="str">
            <v>EXCLUSIVE ESGOTAMENTO/ESCORAMENTO</v>
          </cell>
        </row>
        <row r="3415">
          <cell r="A3415">
            <v>55864</v>
          </cell>
          <cell r="B3415" t="str">
            <v>ESCAVACAO MANUAL DE VALA EM TERRA ATE 2 M</v>
          </cell>
          <cell r="C3415" t="str">
            <v>M3</v>
          </cell>
          <cell r="D3415">
            <v>14.42</v>
          </cell>
        </row>
        <row r="3416">
          <cell r="A3416">
            <v>60845</v>
          </cell>
          <cell r="B3416" t="str">
            <v>ESCAVACAO MECANICA DE VALAS, ATE 2,00 METROS</v>
          </cell>
        </row>
        <row r="3417">
          <cell r="A3417" t="str">
            <v>60845/001</v>
          </cell>
          <cell r="B3417" t="str">
            <v>ESCAVACAO MECANICA DE VALAS, ATE 2,00 METROS - MMA</v>
          </cell>
          <cell r="C3417" t="str">
            <v>M3</v>
          </cell>
          <cell r="D3417">
            <v>3.32</v>
          </cell>
        </row>
        <row r="3418">
          <cell r="A3418">
            <v>20</v>
          </cell>
          <cell r="B3418" t="str">
            <v>ATERRO COM OU S/COMPACTACAO</v>
          </cell>
        </row>
        <row r="3419">
          <cell r="A3419">
            <v>5719</v>
          </cell>
          <cell r="B3419" t="str">
            <v>REATERRO APILOADO EM CAMADAS 0,20M C/ MATERIAL ARGILO-ARENOSO</v>
          </cell>
          <cell r="C3419" t="str">
            <v>M3</v>
          </cell>
          <cell r="D3419">
            <v>24.18</v>
          </cell>
        </row>
        <row r="3420">
          <cell r="A3420">
            <v>24865</v>
          </cell>
          <cell r="B3420" t="str">
            <v>ESPALHAMENTO MECANIZADO DE MATERIAL 1A. CATEGORIA</v>
          </cell>
        </row>
        <row r="3421">
          <cell r="A3421" t="str">
            <v>24865/001</v>
          </cell>
          <cell r="B3421" t="str">
            <v>ESPALHAMENTO MECANIZADO (C/ MOTONIVELADORA) MATERIAL 1A. CATEGORIA</v>
          </cell>
          <cell r="C3421" t="str">
            <v>M2</v>
          </cell>
          <cell r="D3421">
            <v>0.18</v>
          </cell>
        </row>
        <row r="3422">
          <cell r="A3422">
            <v>55835</v>
          </cell>
          <cell r="B3422" t="str">
            <v>ATERRO INTERNO (EDIFICACOES) COMPACTADO MANUALMENTE</v>
          </cell>
          <cell r="C3422" t="str">
            <v>M3</v>
          </cell>
          <cell r="D3422">
            <v>18.02</v>
          </cell>
        </row>
        <row r="3423">
          <cell r="A3423">
            <v>68684</v>
          </cell>
          <cell r="B3423" t="str">
            <v>ATERRO MANUAL COMPACTADO</v>
          </cell>
        </row>
        <row r="3424">
          <cell r="A3424" t="str">
            <v>68684/001</v>
          </cell>
          <cell r="B3424" t="str">
            <v>ATERRO MANUAL COMPACTADO C/MATERIAL IMPORTADO</v>
          </cell>
          <cell r="C3424" t="str">
            <v>M3</v>
          </cell>
          <cell r="D3424">
            <v>57.31</v>
          </cell>
        </row>
        <row r="3425">
          <cell r="A3425" t="str">
            <v>68684/002</v>
          </cell>
          <cell r="B3425" t="str">
            <v>ATERRO MANUAL COMPACTADO EM CAMADAS DE 20CM</v>
          </cell>
          <cell r="C3425" t="str">
            <v>M3</v>
          </cell>
          <cell r="D3425">
            <v>13.31</v>
          </cell>
        </row>
        <row r="3426">
          <cell r="A3426" t="str">
            <v>68684/003</v>
          </cell>
          <cell r="B3426" t="str">
            <v>ATERRO MANUAL COMPACTADO DE CAVA C/DESLOCAMENTO DE MATERIAL</v>
          </cell>
          <cell r="C3426" t="str">
            <v>M3</v>
          </cell>
          <cell r="D3426">
            <v>15.53</v>
          </cell>
        </row>
        <row r="3427">
          <cell r="A3427">
            <v>21</v>
          </cell>
          <cell r="B3427" t="str">
            <v>ATERRO/REATERRO DE VALAS COM OU S/COMPACTACAO</v>
          </cell>
        </row>
        <row r="3428">
          <cell r="A3428">
            <v>10279</v>
          </cell>
          <cell r="B3428" t="str">
            <v>REATERRO APILOADO VALA</v>
          </cell>
        </row>
        <row r="3429">
          <cell r="A3429" t="str">
            <v>10279/001</v>
          </cell>
          <cell r="B3429" t="str">
            <v>REATERRO APILOADO VALA C/MATERIAL OBRA</v>
          </cell>
          <cell r="C3429" t="str">
            <v>M3</v>
          </cell>
          <cell r="D3429">
            <v>10.65</v>
          </cell>
        </row>
        <row r="3430">
          <cell r="A3430" t="str">
            <v>10279/002</v>
          </cell>
          <cell r="B3430" t="str">
            <v>REATERRO APILOADO DE VALAS C/MATERIAL DA OBRA</v>
          </cell>
          <cell r="C3430" t="str">
            <v>M3</v>
          </cell>
          <cell r="D3430">
            <v>10.65</v>
          </cell>
        </row>
        <row r="3431">
          <cell r="A3431" t="str">
            <v>10279/003</v>
          </cell>
          <cell r="B3431" t="str">
            <v>REATERRO APILOADO EM CAMADAS DE 0,20M C/ APROVEITAMENTO DO MATERIAL ES</v>
          </cell>
          <cell r="C3431" t="str">
            <v>M3</v>
          </cell>
          <cell r="D3431">
            <v>15.53</v>
          </cell>
        </row>
        <row r="3432">
          <cell r="B3432" t="str">
            <v>CAVADO</v>
          </cell>
        </row>
        <row r="3433">
          <cell r="A3433">
            <v>11507</v>
          </cell>
          <cell r="B3433" t="str">
            <v>REATERRO COMPACTADO DE VALAS</v>
          </cell>
        </row>
        <row r="3434">
          <cell r="A3434" t="str">
            <v>11507/001</v>
          </cell>
          <cell r="B3434" t="str">
            <v>COM PLACA VIBRATORIA</v>
          </cell>
          <cell r="C3434" t="str">
            <v>M3</v>
          </cell>
          <cell r="D3434">
            <v>6.87</v>
          </cell>
        </row>
        <row r="3435">
          <cell r="A3435">
            <v>23435</v>
          </cell>
          <cell r="B3435" t="str">
            <v>ATERRO/REATERRO DE VALAS</v>
          </cell>
        </row>
        <row r="3436">
          <cell r="A3436" t="str">
            <v>23435/001</v>
          </cell>
          <cell r="B3436" t="str">
            <v>COMPACTACAO DE VALAS,MANUALMENTE, SEM CONTROLE DE GC</v>
          </cell>
          <cell r="C3436" t="str">
            <v>M3</v>
          </cell>
          <cell r="D3436">
            <v>7.54</v>
          </cell>
        </row>
        <row r="3437">
          <cell r="A3437" t="str">
            <v>23435/002</v>
          </cell>
          <cell r="B3437" t="str">
            <v>COMPACTACAO MECANICA DE VALAS, SEM CONTROLE DE GC (COMPACTADOR TIPO SA</v>
          </cell>
          <cell r="C3437" t="str">
            <v>M3</v>
          </cell>
          <cell r="D3437">
            <v>4.67</v>
          </cell>
        </row>
        <row r="3438">
          <cell r="B3438" t="str">
            <v>PO ATE 35 KG)</v>
          </cell>
        </row>
        <row r="3439">
          <cell r="A3439" t="str">
            <v>23435/003</v>
          </cell>
          <cell r="B3439" t="str">
            <v>COMPACTACAO MECANICA DE VALAS,C/CONTR.DO GC &gt;= 95% DO PN(C/COMPACTADOR</v>
          </cell>
          <cell r="C3439" t="str">
            <v>M3</v>
          </cell>
          <cell r="D3439">
            <v>6.87</v>
          </cell>
        </row>
        <row r="3440">
          <cell r="B3440" t="str">
            <v>SOLOS C/ PLACA VIBRATORIA MOTOR DIESEL/GASOLINA 7 A 10 HP)</v>
          </cell>
        </row>
        <row r="3441">
          <cell r="A3441">
            <v>26287</v>
          </cell>
          <cell r="B3441" t="str">
            <v>REATERRO DE VALAS</v>
          </cell>
        </row>
        <row r="3442">
          <cell r="A3442" t="str">
            <v>CÓDIGO</v>
          </cell>
          <cell r="B3442" t="str">
            <v>|D E S C R I Ç Ã O                                                   |UN</v>
          </cell>
          <cell r="C3442" t="str">
            <v>IDADE</v>
          </cell>
          <cell r="D3442" t="str">
            <v>|CUSTO TOTAL</v>
          </cell>
        </row>
        <row r="3443">
          <cell r="A3443" t="str">
            <v>ÍNCULO.....:</v>
          </cell>
          <cell r="B3443" t="str">
            <v>NACIONAL CAIXA</v>
          </cell>
        </row>
        <row r="3445">
          <cell r="A3445" t="str">
            <v>26287/001</v>
          </cell>
          <cell r="B3445" t="str">
            <v>REATER VALA/CAVA COMPACT/MACO CAMADAS 20CM EM BECO ATE 2,50M</v>
          </cell>
          <cell r="C3445" t="str">
            <v>M3</v>
          </cell>
          <cell r="D3445">
            <v>13.31</v>
          </cell>
        </row>
        <row r="3446">
          <cell r="B3446" t="str">
            <v>LARG EM FAVELAS</v>
          </cell>
        </row>
        <row r="3447">
          <cell r="A3447" t="str">
            <v>26287/002</v>
          </cell>
          <cell r="B3447" t="str">
            <v>REATER VALA/CAVA COMPACT/MACO CAMADAS 30CM EM BECO ATE 2,50M</v>
          </cell>
          <cell r="C3447" t="str">
            <v>M3</v>
          </cell>
          <cell r="D3447">
            <v>11.18</v>
          </cell>
        </row>
        <row r="3448">
          <cell r="B3448" t="str">
            <v>LARGURA EM FAVELAS</v>
          </cell>
        </row>
        <row r="3449">
          <cell r="A3449" t="str">
            <v>26287/003</v>
          </cell>
          <cell r="B3449" t="str">
            <v>REATERRO VALA/CAVA C/PO DE PEDRA INCL FORN MAT/COMPACT</v>
          </cell>
          <cell r="C3449" t="str">
            <v>M3</v>
          </cell>
          <cell r="D3449">
            <v>86.58</v>
          </cell>
        </row>
        <row r="3450">
          <cell r="A3450" t="str">
            <v>26287/004</v>
          </cell>
          <cell r="B3450" t="str">
            <v>REATER VALA/CAVA C/PO PEDRA EM BECO FAVELA ATE 2M LARG INCL</v>
          </cell>
          <cell r="C3450" t="str">
            <v>M3</v>
          </cell>
          <cell r="D3450">
            <v>89.33</v>
          </cell>
        </row>
        <row r="3451">
          <cell r="B3451" t="str">
            <v>FORN MATERIAIS/COMPACTACAO</v>
          </cell>
        </row>
        <row r="3452">
          <cell r="A3452" t="str">
            <v>26287/005</v>
          </cell>
          <cell r="B3452" t="str">
            <v>REATERRO VALA/CAVA MATERIAL BOA QUALIDADE C/VIBRO-COMPACTADOR PORTATIL</v>
          </cell>
          <cell r="C3452" t="str">
            <v>M3</v>
          </cell>
          <cell r="D3452">
            <v>6.64</v>
          </cell>
        </row>
        <row r="3453">
          <cell r="B3453" t="str">
            <v>EXCL MATERIAL.</v>
          </cell>
        </row>
        <row r="3454">
          <cell r="A3454" t="str">
            <v>26287/006</v>
          </cell>
          <cell r="B3454" t="str">
            <v>REATERRO VALA/CAVA C/TRATOR 200CV EXCL COMPACTACAO</v>
          </cell>
          <cell r="C3454" t="str">
            <v>M3</v>
          </cell>
          <cell r="D3454">
            <v>1.5</v>
          </cell>
        </row>
        <row r="3455">
          <cell r="A3455" t="str">
            <v>26287/007</v>
          </cell>
          <cell r="B3455" t="str">
            <v>REATERRO VALA COMPAC A MACO CAMADAS 30CM MAT BOA QUALIDADE</v>
          </cell>
          <cell r="C3455" t="str">
            <v>M3</v>
          </cell>
          <cell r="D3455">
            <v>9.32</v>
          </cell>
        </row>
        <row r="3456">
          <cell r="A3456" t="str">
            <v>26287/008</v>
          </cell>
          <cell r="B3456" t="str">
            <v>REATERRO VALA/CAVA ESPALHAMENTO C/RETRO-ESCAVADEIRA E COMPACTACAO</v>
          </cell>
          <cell r="C3456" t="str">
            <v>M3</v>
          </cell>
          <cell r="D3456">
            <v>4.17</v>
          </cell>
        </row>
        <row r="3457">
          <cell r="B3457" t="str">
            <v>VIBRATORIA, EXCLUSIVE MATERIAL</v>
          </cell>
        </row>
        <row r="3458">
          <cell r="A3458" t="str">
            <v>26287/009</v>
          </cell>
          <cell r="B3458" t="str">
            <v>REATERRO MANUAL DE VALAS</v>
          </cell>
          <cell r="C3458" t="str">
            <v>M3</v>
          </cell>
          <cell r="D3458">
            <v>13.31</v>
          </cell>
        </row>
        <row r="3459">
          <cell r="A3459">
            <v>56908</v>
          </cell>
          <cell r="B3459" t="str">
            <v>LASTROS</v>
          </cell>
        </row>
        <row r="3460">
          <cell r="A3460" t="str">
            <v>56908/001</v>
          </cell>
          <cell r="B3460" t="str">
            <v>LASTRO DE AREIA</v>
          </cell>
          <cell r="C3460" t="str">
            <v>M3</v>
          </cell>
          <cell r="D3460">
            <v>57.16</v>
          </cell>
        </row>
        <row r="3461">
          <cell r="A3461">
            <v>22</v>
          </cell>
          <cell r="B3461" t="str">
            <v>CARGA, DESCARGA E/OU TRANSPORTE DE MATERIAIS</v>
          </cell>
        </row>
        <row r="3462">
          <cell r="A3462">
            <v>5626</v>
          </cell>
          <cell r="B3462" t="str">
            <v>TRANSPORTE DE MATERIAL DE QUALQUER NATUREZA DMT &gt; 10 KM</v>
          </cell>
          <cell r="C3462" t="str">
            <v>T/KM</v>
          </cell>
          <cell r="D3462">
            <v>0.6</v>
          </cell>
        </row>
        <row r="3463">
          <cell r="A3463">
            <v>10248</v>
          </cell>
          <cell r="B3463" t="str">
            <v>CARGA MANUAL EM CAMINHAO BASCULANTE</v>
          </cell>
        </row>
        <row r="3464">
          <cell r="A3464" t="str">
            <v>10248/001</v>
          </cell>
          <cell r="B3464" t="str">
            <v>CARGA MANUAL DE TERRA EM CAMINHAO BASCULANTE (NAO INCLUI O CUSTO</v>
          </cell>
          <cell r="C3464" t="str">
            <v>M3</v>
          </cell>
          <cell r="D3464">
            <v>2.66</v>
          </cell>
        </row>
        <row r="3465">
          <cell r="B3465" t="str">
            <v>CUSTO IMPRODUTIVO DO CAMINHAO BASCULANTE)</v>
          </cell>
        </row>
        <row r="3466">
          <cell r="A3466" t="str">
            <v>10248/002</v>
          </cell>
          <cell r="B3466" t="str">
            <v>CARGA MANUAL DE TERRA EM CAMINHAO BASCULANTE (INCLUI O CUSTO</v>
          </cell>
          <cell r="C3466" t="str">
            <v>M3</v>
          </cell>
          <cell r="D3466">
            <v>7.93</v>
          </cell>
        </row>
        <row r="3467">
          <cell r="B3467" t="str">
            <v>IMPRODUTIVO DIURNO DO CAMINHAO BASCULANTE C/ CACAMBA 4,0M3)</v>
          </cell>
        </row>
        <row r="3468">
          <cell r="A3468" t="str">
            <v>10248/003</v>
          </cell>
          <cell r="B3468" t="str">
            <v>CARGA MANUAL (COM 02 SERVENTES)/DESC MECANIZADA DE MATERIAL A GRANEL</v>
          </cell>
          <cell r="C3468" t="str">
            <v>M3</v>
          </cell>
          <cell r="D3468">
            <v>13.64</v>
          </cell>
        </row>
        <row r="3469">
          <cell r="B3469" t="str">
            <v>(AGREGADOS, PEDRAS-DE-MAO, PARALELOS, ESCOMBROS), INCL. TEMPO CARGA/</v>
          </cell>
        </row>
        <row r="3470">
          <cell r="B3470" t="str">
            <v>DESCARGA/MANOBRAS, EM CAMINHAO BASCULANTE 4,0M3 - (TRABALHO DIURNO)</v>
          </cell>
        </row>
        <row r="3471">
          <cell r="A3471">
            <v>11508</v>
          </cell>
          <cell r="B3471" t="str">
            <v>EMPILHAMENTO DE SOLO ORGANICO</v>
          </cell>
        </row>
        <row r="3472">
          <cell r="A3472" t="str">
            <v>11508/001</v>
          </cell>
          <cell r="B3472" t="str">
            <v>EMPILHAMENTO DE SOLO ORGANICO RETIRADO NA AREA DO ATERRO</v>
          </cell>
          <cell r="C3472" t="str">
            <v>M3</v>
          </cell>
          <cell r="D3472">
            <v>3.55</v>
          </cell>
        </row>
        <row r="3473">
          <cell r="A3473" t="str">
            <v>CÓDIGO</v>
          </cell>
          <cell r="B3473" t="str">
            <v>|D E S C R I Ç Ã O                                                   |UN</v>
          </cell>
          <cell r="C3473" t="str">
            <v>IDADE</v>
          </cell>
          <cell r="D3473" t="str">
            <v>|CUSTO TOTAL</v>
          </cell>
        </row>
        <row r="3474">
          <cell r="A3474" t="str">
            <v>ÍNCULO.....:</v>
          </cell>
          <cell r="B3474" t="str">
            <v>NACIONAL CAIXA</v>
          </cell>
        </row>
        <row r="3476">
          <cell r="A3476">
            <v>11523</v>
          </cell>
          <cell r="B3476" t="str">
            <v>TRANSPORTE MATERIAL ESCAVADO (SOLO DE REBAIXAMENTO)</v>
          </cell>
        </row>
        <row r="3477">
          <cell r="A3477" t="str">
            <v>11523/001</v>
          </cell>
          <cell r="B3477" t="str">
            <v>TRANSPORTE DE SOLO DE REBAIXAMENTO DMT=5,0KM (VIAS URBANAS)</v>
          </cell>
          <cell r="C3477" t="str">
            <v>M3</v>
          </cell>
          <cell r="D3477">
            <v>7.47</v>
          </cell>
        </row>
        <row r="3478">
          <cell r="A3478">
            <v>23415</v>
          </cell>
          <cell r="B3478" t="str">
            <v>TRANSPORTE DE MATERIAL</v>
          </cell>
        </row>
        <row r="3479">
          <cell r="A3479" t="str">
            <v>23415/001</v>
          </cell>
          <cell r="B3479" t="str">
            <v>TRANSPORTE DE MATERIAL DE QUALQUER NATUREZA, DMT &lt; = 1,0 KM</v>
          </cell>
          <cell r="C3479" t="str">
            <v>M3/KM</v>
          </cell>
          <cell r="D3479">
            <v>1.07</v>
          </cell>
        </row>
        <row r="3480">
          <cell r="A3480" t="str">
            <v>23415/002</v>
          </cell>
          <cell r="B3480" t="str">
            <v>TRANSPORTE DE MATERIAL DE JAZIDA (SEGMENTO SEM ASFALTO, INCLUI MANUTEN</v>
          </cell>
          <cell r="C3480" t="str">
            <v>M3/KM</v>
          </cell>
          <cell r="D3480">
            <v>1.1100000000000001</v>
          </cell>
        </row>
        <row r="3481">
          <cell r="B3481" t="str">
            <v>CAO DO CAMINHO DE SERVICO)</v>
          </cell>
        </row>
        <row r="3482">
          <cell r="A3482" t="str">
            <v>23415/003</v>
          </cell>
          <cell r="B3482" t="str">
            <v>TRANSPORTE DE MATERIAL ESCAVADO DE 1A E 2A CAT C/CAMINHAO BASCUL. 6M3</v>
          </cell>
          <cell r="C3482" t="str">
            <v>M3/KM</v>
          </cell>
          <cell r="D3482">
            <v>1.22</v>
          </cell>
        </row>
        <row r="3483">
          <cell r="A3483">
            <v>23416</v>
          </cell>
          <cell r="B3483" t="str">
            <v>CARGA E DESCARGA MECANIZADA</v>
          </cell>
        </row>
        <row r="3484">
          <cell r="A3484" t="str">
            <v>23416/001</v>
          </cell>
          <cell r="B3484" t="str">
            <v>CARGA E DESCARGA MECANICA DE SOLO</v>
          </cell>
          <cell r="C3484" t="str">
            <v>M3</v>
          </cell>
          <cell r="D3484">
            <v>0.61</v>
          </cell>
        </row>
        <row r="3485">
          <cell r="A3485">
            <v>23609</v>
          </cell>
          <cell r="B3485" t="str">
            <v>TRANSPORTE DE MATERIAL COM D.M.T.= 10,0 KM</v>
          </cell>
        </row>
        <row r="3486">
          <cell r="A3486" t="str">
            <v>23609/001</v>
          </cell>
          <cell r="B3486" t="str">
            <v>TRANSPORTE DE MATERIAL - BOTA-FORA, D.M.T = 10,0 KM</v>
          </cell>
          <cell r="C3486" t="str">
            <v>M3</v>
          </cell>
          <cell r="D3486">
            <v>10.73</v>
          </cell>
        </row>
        <row r="3487">
          <cell r="A3487">
            <v>23610</v>
          </cell>
          <cell r="B3487" t="str">
            <v>CORTE COM REMOCAO E BOTA-FORA MECANICO</v>
          </cell>
        </row>
        <row r="3488">
          <cell r="A3488" t="str">
            <v>23610/001</v>
          </cell>
          <cell r="B3488" t="str">
            <v>CORTE COM REMOCAO E BOTA-FORA MECANICO, D.M.T. = 10,0 KM</v>
          </cell>
          <cell r="C3488" t="str">
            <v>M3</v>
          </cell>
          <cell r="D3488">
            <v>10.38</v>
          </cell>
        </row>
        <row r="3489">
          <cell r="A3489">
            <v>23618</v>
          </cell>
          <cell r="B3489" t="str">
            <v>TRANSPORTE DE A.A.U.Q.</v>
          </cell>
        </row>
        <row r="3490">
          <cell r="A3490" t="str">
            <v>23618/001</v>
          </cell>
          <cell r="B3490" t="str">
            <v>TRANSPORTE DE A.A.U.Q. COM D.M.T ATE 10 KM</v>
          </cell>
          <cell r="C3490" t="str">
            <v>T</v>
          </cell>
          <cell r="D3490">
            <v>8.7799999999999994</v>
          </cell>
        </row>
        <row r="3491">
          <cell r="A3491">
            <v>23625</v>
          </cell>
          <cell r="B3491" t="str">
            <v>TRANSPORTE DE MATERIAL COM D.M.T.= 6,0 KM</v>
          </cell>
        </row>
        <row r="3492">
          <cell r="A3492" t="str">
            <v>23625/001</v>
          </cell>
          <cell r="B3492" t="str">
            <v>TRANSPORTE DE MATERIAL - BOTA-FORA, D.M.T.= 6,0 KM</v>
          </cell>
          <cell r="C3492" t="str">
            <v>M3</v>
          </cell>
          <cell r="D3492">
            <v>6.43</v>
          </cell>
        </row>
        <row r="3493">
          <cell r="A3493">
            <v>23626</v>
          </cell>
          <cell r="B3493" t="str">
            <v>REMOCAO DE MATERIAL 1A. CATEGORIA, C/ CARGA MECANICA E TRANSPORTE.</v>
          </cell>
        </row>
        <row r="3494">
          <cell r="A3494" t="str">
            <v>23626/001</v>
          </cell>
          <cell r="B3494" t="str">
            <v>REMOCAO DE MATERIAL 1A. CATEGORIA, EM CAMINHAO BASCULANTE, D.M.T.=6 KM</v>
          </cell>
          <cell r="C3494" t="str">
            <v>M3</v>
          </cell>
          <cell r="D3494">
            <v>8.4</v>
          </cell>
        </row>
        <row r="3495">
          <cell r="B3495" t="str">
            <v>(INCLUSIVE CARGA MECANICA E DESCARGA).</v>
          </cell>
        </row>
        <row r="3496">
          <cell r="A3496">
            <v>26290</v>
          </cell>
          <cell r="B3496" t="str">
            <v>CARGA, TRANSPORTE E DESCARGA DE MATERIAL - MMA</v>
          </cell>
        </row>
        <row r="3497">
          <cell r="A3497" t="str">
            <v>26290/001</v>
          </cell>
          <cell r="B3497" t="str">
            <v>ATE 1,00 KM</v>
          </cell>
          <cell r="C3497" t="str">
            <v>M3</v>
          </cell>
          <cell r="D3497">
            <v>1.75</v>
          </cell>
        </row>
        <row r="3498">
          <cell r="A3498" t="str">
            <v>26290/002</v>
          </cell>
          <cell r="B3498" t="str">
            <v>ATE 5,00 KM</v>
          </cell>
          <cell r="C3498" t="str">
            <v>M3</v>
          </cell>
          <cell r="D3498">
            <v>6.82</v>
          </cell>
        </row>
        <row r="3499">
          <cell r="A3499" t="str">
            <v>26290/003</v>
          </cell>
          <cell r="B3499" t="str">
            <v>ATE 10,00 KM</v>
          </cell>
          <cell r="C3499" t="str">
            <v>M3</v>
          </cell>
          <cell r="D3499">
            <v>8.09</v>
          </cell>
        </row>
        <row r="3500">
          <cell r="A3500">
            <v>56254</v>
          </cell>
          <cell r="B3500" t="str">
            <v>TRANSPORTE LOCAL DE MATERIAL DE JAZIDA DMT=30,0KM</v>
          </cell>
        </row>
        <row r="3501">
          <cell r="A3501" t="str">
            <v>56254/001</v>
          </cell>
          <cell r="B3501" t="str">
            <v>TRANSPORTE LOCAL DE MATERIAL DE JAZIDA DMT=5,0KM</v>
          </cell>
          <cell r="C3501" t="str">
            <v>M3</v>
          </cell>
          <cell r="D3501">
            <v>5.58</v>
          </cell>
        </row>
        <row r="3502">
          <cell r="A3502" t="str">
            <v>56254/002</v>
          </cell>
          <cell r="B3502" t="str">
            <v>TRANSPORTE LOCAL DE MATERIAL DE JAZIDA DMT=10,0KM</v>
          </cell>
          <cell r="C3502" t="str">
            <v>M3</v>
          </cell>
          <cell r="D3502">
            <v>9.16</v>
          </cell>
        </row>
        <row r="3503">
          <cell r="A3503" t="str">
            <v>56254/003</v>
          </cell>
          <cell r="B3503" t="str">
            <v>TRANSPORTE LOCAL DE MATERIAL DE JAZIDA DMT=15,0KM</v>
          </cell>
          <cell r="C3503" t="str">
            <v>M3</v>
          </cell>
          <cell r="D3503">
            <v>12.73</v>
          </cell>
        </row>
        <row r="3504">
          <cell r="A3504" t="str">
            <v>CÓDIGO</v>
          </cell>
          <cell r="B3504" t="str">
            <v>|D E S C R I Ç Ã O                                                   |UN</v>
          </cell>
          <cell r="C3504" t="str">
            <v>IDADE</v>
          </cell>
          <cell r="D3504" t="str">
            <v>|CUSTO TOTAL</v>
          </cell>
        </row>
        <row r="3505">
          <cell r="A3505" t="str">
            <v>ÍNCULO.....:</v>
          </cell>
          <cell r="B3505" t="str">
            <v>NACIONAL CAIXA</v>
          </cell>
        </row>
        <row r="3507">
          <cell r="A3507" t="str">
            <v>56254/004</v>
          </cell>
          <cell r="B3507" t="str">
            <v>TRANSPORTE LOCAL DE MATERIAL DE JAZIDA DMT=20,0KM</v>
          </cell>
          <cell r="C3507" t="str">
            <v>M3</v>
          </cell>
          <cell r="D3507">
            <v>16.309999999999999</v>
          </cell>
        </row>
        <row r="3508">
          <cell r="A3508" t="str">
            <v>56254/005</v>
          </cell>
          <cell r="B3508" t="str">
            <v>TRANSPORTE LOCAL DE MATERIAL DE JAZIDA DMT=25,0KM</v>
          </cell>
          <cell r="C3508" t="str">
            <v>M3</v>
          </cell>
          <cell r="D3508">
            <v>19.89</v>
          </cell>
        </row>
        <row r="3509">
          <cell r="A3509" t="str">
            <v>56254/006</v>
          </cell>
          <cell r="B3509" t="str">
            <v>TRANSPORTE LOCAL DE MATERIAL DE JAZIDA DMT=30,0KM</v>
          </cell>
          <cell r="C3509" t="str">
            <v>M3</v>
          </cell>
          <cell r="D3509">
            <v>23.46</v>
          </cell>
        </row>
        <row r="3510">
          <cell r="A3510">
            <v>60846</v>
          </cell>
          <cell r="B3510" t="str">
            <v>ESPALHAMENTO DE MATERIAL - TRATOR DE ESTEIRAS D6</v>
          </cell>
        </row>
        <row r="3511">
          <cell r="A3511" t="str">
            <v>60846/001</v>
          </cell>
          <cell r="B3511" t="str">
            <v>ESPALHAMENTO DE MATERIAL ESCAVADO - MMA</v>
          </cell>
          <cell r="C3511" t="str">
            <v>M3</v>
          </cell>
          <cell r="D3511">
            <v>3.55</v>
          </cell>
        </row>
        <row r="3512">
          <cell r="A3512">
            <v>68343</v>
          </cell>
          <cell r="B3512" t="str">
            <v>TRANSPORTE DE BRITA, AREIA E SOLO DE REBAIXAMENTO DMT=5,0KM</v>
          </cell>
          <cell r="C3512" t="str">
            <v>M3</v>
          </cell>
          <cell r="D3512">
            <v>7.05</v>
          </cell>
        </row>
        <row r="3513">
          <cell r="A3513">
            <v>225</v>
          </cell>
          <cell r="B3513" t="str">
            <v>REGULARIZACAO E APILOAMENTO DE FUNDO DE VALAS</v>
          </cell>
        </row>
        <row r="3514">
          <cell r="A3514">
            <v>11509</v>
          </cell>
          <cell r="B3514" t="str">
            <v>REGULARIZACAO E COMPACTACAO DO FUNDO DE VALAS-MMA</v>
          </cell>
        </row>
        <row r="3515">
          <cell r="A3515" t="str">
            <v>11509/001</v>
          </cell>
          <cell r="B3515" t="str">
            <v>REGULARIZACAO E COMPACTACAO DO FUNDO DE VALAS</v>
          </cell>
          <cell r="C3515" t="str">
            <v>M2</v>
          </cell>
          <cell r="D3515">
            <v>1.46</v>
          </cell>
        </row>
        <row r="3516">
          <cell r="A3516">
            <v>56951</v>
          </cell>
          <cell r="B3516" t="str">
            <v>ACERTO E VERIFICACAO DO NIVELAMENTO</v>
          </cell>
        </row>
        <row r="3517">
          <cell r="A3517" t="str">
            <v>56951/001</v>
          </cell>
          <cell r="B3517" t="str">
            <v>ACERTO E VERIFICACAO DO NIVELAMENTO DE CAVA</v>
          </cell>
          <cell r="C3517" t="str">
            <v>M2</v>
          </cell>
          <cell r="D3517">
            <v>2.21</v>
          </cell>
        </row>
        <row r="3518">
          <cell r="A3518">
            <v>283</v>
          </cell>
          <cell r="B3518" t="str">
            <v>COMPACTACAO OU APILOAMENTO</v>
          </cell>
        </row>
        <row r="3519">
          <cell r="A3519">
            <v>5622</v>
          </cell>
          <cell r="B3519" t="str">
            <v>REGULARIZACAO E COMPACTACAO MANUAL DE TERRENO COM SOQUETE</v>
          </cell>
          <cell r="C3519" t="str">
            <v>M2</v>
          </cell>
          <cell r="D3519">
            <v>1.46</v>
          </cell>
        </row>
        <row r="3520">
          <cell r="A3520">
            <v>23417</v>
          </cell>
          <cell r="B3520" t="str">
            <v>REGULARIZACAO E/OU COMPACTACAO</v>
          </cell>
        </row>
        <row r="3521">
          <cell r="A3521" t="str">
            <v>23417/001</v>
          </cell>
          <cell r="B3521" t="str">
            <v>REGULARIZACAO E COMPACTACAO DO SUB-LEITO (VIAS)</v>
          </cell>
          <cell r="C3521" t="str">
            <v>M2</v>
          </cell>
          <cell r="D3521">
            <v>0.98</v>
          </cell>
        </row>
        <row r="3522">
          <cell r="A3522" t="str">
            <v>23417/002</v>
          </cell>
          <cell r="B3522" t="str">
            <v>REGULARIZACAO E COMPACTACAO MANUAL DE TERRENO</v>
          </cell>
          <cell r="C3522" t="str">
            <v>M2</v>
          </cell>
          <cell r="D3522">
            <v>1.46</v>
          </cell>
        </row>
        <row r="3523">
          <cell r="A3523">
            <v>23436</v>
          </cell>
          <cell r="B3523" t="str">
            <v>ATERRO/REATERRO DE AREAS</v>
          </cell>
        </row>
        <row r="3524">
          <cell r="A3524" t="str">
            <v>23436/001</v>
          </cell>
          <cell r="B3524" t="str">
            <v>CORTE E ATERRO COMPENSADO, SEM CONTROLE DO GC (C/TRATOR DE ESTEIRA</v>
          </cell>
          <cell r="C3524" t="str">
            <v>M3</v>
          </cell>
          <cell r="D3524">
            <v>2.57</v>
          </cell>
        </row>
        <row r="3525">
          <cell r="B3525" t="str">
            <v>CATERPILLAR-D8)</v>
          </cell>
        </row>
        <row r="3526">
          <cell r="A3526" t="str">
            <v>23436/002</v>
          </cell>
          <cell r="B3526" t="str">
            <v>COMPACTACAO MECANICA, SEM CONTROLE DO GC (C/COMPACTADOR PLACA 400 KG)</v>
          </cell>
          <cell r="C3526" t="str">
            <v>M3</v>
          </cell>
          <cell r="D3526">
            <v>1.46</v>
          </cell>
        </row>
        <row r="3527">
          <cell r="A3527" t="str">
            <v>23436/003</v>
          </cell>
          <cell r="B3527" t="str">
            <v>COMPACTACAO MECANICA C/ CONTROLE DO GC&gt;=95% DO PN (AREAS)(C/MONIVE</v>
          </cell>
          <cell r="C3527" t="str">
            <v>M3</v>
          </cell>
          <cell r="D3527">
            <v>2.1</v>
          </cell>
        </row>
        <row r="3528">
          <cell r="B3528" t="str">
            <v>LADORA CATERPILLAR 120B E ROLO COMPRESSOR VIBRATORIO 80 HP)</v>
          </cell>
        </row>
        <row r="3529">
          <cell r="A3529" t="str">
            <v>23436/004</v>
          </cell>
          <cell r="B3529" t="str">
            <v>COMPACTACAO MEC/ C/ CONTROLE DO GC&gt;=95% PN (TALUDE E DIQUE)(C/MOTONI</v>
          </cell>
          <cell r="C3529" t="str">
            <v>M3</v>
          </cell>
          <cell r="D3529">
            <v>4.21</v>
          </cell>
        </row>
        <row r="3530">
          <cell r="B3530" t="str">
            <v>VELADORA CATERPILLAR 120B E ROLO COMPRESSOR VIBRATORIO 80 HP)</v>
          </cell>
        </row>
        <row r="3531">
          <cell r="A3531">
            <v>41721</v>
          </cell>
          <cell r="B3531" t="str">
            <v>COMPACTACAO MECANICA A 95% DO PROCTOR NORMAL</v>
          </cell>
          <cell r="C3531" t="str">
            <v>M3</v>
          </cell>
          <cell r="D3531">
            <v>2.1</v>
          </cell>
        </row>
        <row r="3532">
          <cell r="A3532">
            <v>41722</v>
          </cell>
          <cell r="B3532" t="str">
            <v>COMPACTACAO MECANICA A 100% DO PROCTOR NORMAL</v>
          </cell>
          <cell r="C3532" t="str">
            <v>M3</v>
          </cell>
          <cell r="D3532">
            <v>3.31</v>
          </cell>
        </row>
        <row r="3533">
          <cell r="A3533">
            <v>71414</v>
          </cell>
          <cell r="B3533" t="str">
            <v>ESPALHAMENTO E COMPACTAÇÃO DE MATERIAL</v>
          </cell>
        </row>
        <row r="3534">
          <cell r="A3534" t="str">
            <v>71414/001</v>
          </cell>
          <cell r="B3534" t="str">
            <v>ESPALHAMENTO DE MATERIAL DE 1A CATEGORIA COM TRATOR DE ESTEIRA COM 153</v>
          </cell>
          <cell r="C3534" t="str">
            <v>M3</v>
          </cell>
          <cell r="D3534">
            <v>2.2200000000000002</v>
          </cell>
        </row>
        <row r="3535">
          <cell r="A3535" t="str">
            <v>CÓDIGO</v>
          </cell>
          <cell r="B3535" t="str">
            <v>|D E S C R I Ç Ã O                                                   |UN</v>
          </cell>
          <cell r="C3535" t="str">
            <v>IDADE</v>
          </cell>
          <cell r="D3535" t="str">
            <v>|CUSTO TOTAL</v>
          </cell>
        </row>
        <row r="3536">
          <cell r="A3536" t="str">
            <v>ÍNCULO.....:</v>
          </cell>
          <cell r="B3536" t="str">
            <v>NACIONAL CAIXA</v>
          </cell>
        </row>
        <row r="3538">
          <cell r="B3538" t="str">
            <v>HP</v>
          </cell>
        </row>
        <row r="3539">
          <cell r="A3539" t="str">
            <v>PARE</v>
          </cell>
          <cell r="B3539" t="str">
            <v>PAREDES/PAINEIS</v>
          </cell>
        </row>
        <row r="3540">
          <cell r="A3540">
            <v>63</v>
          </cell>
          <cell r="B3540" t="str">
            <v>ALVENARIA DE TIJOLOS CERAMICOS</v>
          </cell>
        </row>
        <row r="3541">
          <cell r="A3541">
            <v>5616</v>
          </cell>
          <cell r="B3541" t="str">
            <v>ALVENARIA DE TIJOLO MACICO COMUM (E=20CM) ASSENTES C/ARG DE CIMENTO E</v>
          </cell>
          <cell r="C3541" t="str">
            <v>M2</v>
          </cell>
          <cell r="D3541">
            <v>80.84</v>
          </cell>
        </row>
        <row r="3542">
          <cell r="B3542" t="str">
            <v>AREIA (1:7), SEM REVESTIMENTO</v>
          </cell>
        </row>
        <row r="3543">
          <cell r="A3543">
            <v>6076</v>
          </cell>
          <cell r="B3543" t="str">
            <v>RASGOS E ENCHIMENTOS EM ALVENARIA PARA PASSAGEM DE TUBULACAO</v>
          </cell>
          <cell r="C3543" t="str">
            <v>M</v>
          </cell>
          <cell r="D3543">
            <v>8.09</v>
          </cell>
        </row>
        <row r="3544">
          <cell r="B3544" t="str">
            <v>COM DIAMETRO DE 65 MM (2 1/2") A 100 MM (4")</v>
          </cell>
        </row>
        <row r="3545">
          <cell r="A3545">
            <v>6080</v>
          </cell>
          <cell r="B3545" t="str">
            <v>RASGOS E FECHAMENTOS EM ALVENARIA P/PASSAGEM DE TUBULACAO</v>
          </cell>
          <cell r="C3545" t="str">
            <v>M</v>
          </cell>
          <cell r="D3545">
            <v>3.73</v>
          </cell>
        </row>
        <row r="3546">
          <cell r="B3546" t="str">
            <v>ELETRICA - 1/2" A 1 " (INCLUSIVE)</v>
          </cell>
        </row>
        <row r="3547">
          <cell r="A3547">
            <v>6083</v>
          </cell>
          <cell r="B3547" t="str">
            <v>RASGOS E FECHAMENTOS EM ALVENARIA P/PASSAGEM DE TUBULACAO</v>
          </cell>
          <cell r="C3547" t="str">
            <v>M</v>
          </cell>
          <cell r="D3547">
            <v>3.75</v>
          </cell>
        </row>
        <row r="3548">
          <cell r="B3548" t="str">
            <v>HIDRAULICA - 1/2" (20MM) A 1" (25MM), INCLUSIVE</v>
          </cell>
        </row>
        <row r="3549">
          <cell r="A3549">
            <v>6084</v>
          </cell>
          <cell r="B3549" t="str">
            <v>RASGOS E FECHAMENTOS EM ALVENARIA P/PASSAGEM DE TUBULACAO</v>
          </cell>
          <cell r="C3549" t="str">
            <v>M</v>
          </cell>
          <cell r="D3549">
            <v>5.64</v>
          </cell>
        </row>
        <row r="3550">
          <cell r="B3550" t="str">
            <v>HIDRAULICA - 1 1/4" (32MM) A 1 1/2" (50 MM)</v>
          </cell>
        </row>
        <row r="3551">
          <cell r="A3551">
            <v>6110</v>
          </cell>
          <cell r="B3551" t="str">
            <v>ALVENARIA DE EMBASAMENTO EM TIJOLOS CERAMICOS MACICOS 5X10X20CM,</v>
          </cell>
          <cell r="C3551" t="str">
            <v>M3</v>
          </cell>
          <cell r="D3551">
            <v>371.69</v>
          </cell>
        </row>
        <row r="3552">
          <cell r="B3552" t="str">
            <v>ASSENTES C/ ARG. CIM/CAL/AREIA 1:2:8 JUNTAS 12MM (INCL 5% PERDAS)</v>
          </cell>
        </row>
        <row r="3553">
          <cell r="A3553">
            <v>6113</v>
          </cell>
          <cell r="B3553" t="str">
            <v>APERTO(ENCUNHAMENTO) C/TIJOLO CERAM MACICO EM ALVENARIA DE 1,0VEZ/20CM</v>
          </cell>
          <cell r="C3553" t="str">
            <v>M</v>
          </cell>
          <cell r="D3553">
            <v>12.13</v>
          </cell>
        </row>
        <row r="3554">
          <cell r="A3554">
            <v>10449</v>
          </cell>
          <cell r="B3554" t="str">
            <v>ALVENARIA 1/2 VEZ TIJOLO CERAMICO MACICO</v>
          </cell>
        </row>
        <row r="3555">
          <cell r="A3555" t="str">
            <v>10449/001</v>
          </cell>
          <cell r="B3555" t="str">
            <v>ALVENARIA 1/2 VEZ TIJOLO CERAMICO MACICO 5X10X20CM ASSENTADO COM</v>
          </cell>
          <cell r="C3555" t="str">
            <v>M2</v>
          </cell>
          <cell r="D3555">
            <v>40.57</v>
          </cell>
        </row>
        <row r="3556">
          <cell r="B3556" t="str">
            <v>ARGAM. CIM/CAL/AREIA 1:2:8 -JUNTAS 12MM (INCL 5% PERDA TIJOLOS)</v>
          </cell>
        </row>
        <row r="3557">
          <cell r="A3557" t="str">
            <v>10449/002</v>
          </cell>
          <cell r="B3557" t="str">
            <v>CAIXA ALVENARIA TIJOLOS CERAMICOS MACICOS 1/2 VEZ 60X60X60CM-DIM EXTER</v>
          </cell>
          <cell r="C3557" t="str">
            <v>UN</v>
          </cell>
          <cell r="D3557">
            <v>75.849999999999994</v>
          </cell>
        </row>
        <row r="3558">
          <cell r="A3558">
            <v>23751</v>
          </cell>
          <cell r="B3558" t="str">
            <v>APERTO DE ALVENARIA C/ ARGAMASSA</v>
          </cell>
        </row>
        <row r="3559">
          <cell r="A3559" t="str">
            <v>23751/001</v>
          </cell>
          <cell r="B3559" t="str">
            <v>APERTO (ENCUNHAMENTO) C/ARG.CIM/CAL/AREIA 1:0,5:8 E=3CM-ALV. 1/2 VEZ</v>
          </cell>
          <cell r="C3559" t="str">
            <v>M</v>
          </cell>
          <cell r="D3559">
            <v>2.41</v>
          </cell>
        </row>
        <row r="3560">
          <cell r="A3560" t="str">
            <v>23751/002</v>
          </cell>
          <cell r="B3560" t="str">
            <v>APERTO (ENCUNHAMENTO) EM ALVENARIA DE 1 VEZ C/ ARGAMASSA DE</v>
          </cell>
          <cell r="C3560" t="str">
            <v>M</v>
          </cell>
          <cell r="D3560">
            <v>3.89</v>
          </cell>
        </row>
        <row r="3561">
          <cell r="B3561" t="str">
            <v>CIM/CAL/AREIA 1:0,5:8 E=3,0CM</v>
          </cell>
        </row>
        <row r="3562">
          <cell r="A3562" t="str">
            <v>23751/003</v>
          </cell>
          <cell r="B3562" t="str">
            <v>APERTO (ENCUNHAMENTO) EM ALVENARIA DE 1/2 VEZ C/ ARGAMASSA DE</v>
          </cell>
          <cell r="C3562" t="str">
            <v>M</v>
          </cell>
          <cell r="D3562">
            <v>2.41</v>
          </cell>
        </row>
        <row r="3563">
          <cell r="B3563" t="str">
            <v>CIM/CAL/AREIA 1:0,5:8 E=3,0CM</v>
          </cell>
        </row>
        <row r="3564">
          <cell r="A3564">
            <v>23752</v>
          </cell>
          <cell r="B3564" t="str">
            <v>ALVENARIA DE 1 VEZ DE TIJOLO CERAMICO FURADO</v>
          </cell>
        </row>
        <row r="3565">
          <cell r="A3565" t="str">
            <v>23752/001</v>
          </cell>
          <cell r="B3565" t="str">
            <v>ALVENARIA 1 VEZ C/TIJOLO FURADO 10X20X20CM C/ARG. CIM/CAL/AREIA 1:2:8</v>
          </cell>
          <cell r="C3565" t="str">
            <v>M2</v>
          </cell>
          <cell r="D3565">
            <v>37.869999999999997</v>
          </cell>
        </row>
        <row r="3566">
          <cell r="A3566" t="str">
            <v>CÓDIGO</v>
          </cell>
          <cell r="B3566" t="str">
            <v>|D E S C R I Ç Ã O                                                   |UN</v>
          </cell>
          <cell r="C3566" t="str">
            <v>IDADE</v>
          </cell>
          <cell r="D3566" t="str">
            <v>|CUSTO TOTAL</v>
          </cell>
        </row>
        <row r="3567">
          <cell r="A3567" t="str">
            <v>ÍNCULO.....:</v>
          </cell>
          <cell r="B3567" t="str">
            <v>NACIONAL CAIXA</v>
          </cell>
        </row>
        <row r="3569">
          <cell r="B3569" t="str">
            <v>JUNTAS 12MM, C/5% PERDAS TIJOLOS</v>
          </cell>
        </row>
        <row r="3570">
          <cell r="A3570" t="str">
            <v>23752/002</v>
          </cell>
          <cell r="B3570" t="str">
            <v>ALVENARIA 1,0 VEZ C/TIJOLOS CERAMICOS FURADOS 10X20X20CM ASSENTES C/</v>
          </cell>
          <cell r="C3570" t="str">
            <v>M2</v>
          </cell>
          <cell r="D3570">
            <v>37.869999999999997</v>
          </cell>
        </row>
        <row r="3571">
          <cell r="B3571" t="str">
            <v>ARG. CIM/CAL/AREIA 1:2:8 JUNTAS 12MM (C/5% PERDAS TIJOLOS)</v>
          </cell>
        </row>
        <row r="3572">
          <cell r="A3572">
            <v>23776</v>
          </cell>
          <cell r="B3572" t="str">
            <v>ALVENARIA 1/2 VEZ DE TIJOLO CERAMICO FURADO</v>
          </cell>
        </row>
        <row r="3573">
          <cell r="A3573" t="str">
            <v>23776/001</v>
          </cell>
          <cell r="B3573" t="str">
            <v>ALVENARIA 1/2 VEZ DE TIJOLO CERAMICO FURADO 10X20X20CM, ASSENTADO COM</v>
          </cell>
          <cell r="C3573" t="str">
            <v>M2</v>
          </cell>
          <cell r="D3573">
            <v>18.440000000000001</v>
          </cell>
        </row>
        <row r="3574">
          <cell r="B3574" t="str">
            <v>ARGAMASSA 1:2:8 CIM/CAL/AREIA, JUNTAS 12MM</v>
          </cell>
        </row>
        <row r="3575">
          <cell r="A3575" t="str">
            <v>23776/002</v>
          </cell>
          <cell r="B3575" t="str">
            <v>ALVENARIA 1/2 VEZ TIJOLO CERAMICO FURADO 10X20X20CM, ASSENTES C/ARG.</v>
          </cell>
          <cell r="C3575" t="str">
            <v>M2</v>
          </cell>
          <cell r="D3575">
            <v>18.440000000000001</v>
          </cell>
        </row>
        <row r="3576">
          <cell r="B3576" t="str">
            <v>CIM/CAL/AREIA 1:2:8 JUNTAS 12MM (INCLUI 5% PERDAS DE TIJOLOS)</v>
          </cell>
        </row>
        <row r="3577">
          <cell r="A3577">
            <v>68049</v>
          </cell>
          <cell r="B3577" t="str">
            <v>CINTA E CONTRA-VERGA EM TIJOLO MACICO 1/2VEZ</v>
          </cell>
          <cell r="C3577" t="str">
            <v>M2</v>
          </cell>
          <cell r="D3577">
            <v>61.58</v>
          </cell>
        </row>
        <row r="3578">
          <cell r="A3578">
            <v>68457</v>
          </cell>
          <cell r="B3578" t="str">
            <v>ALVENARIA BLOCO CERAM ESTRUT 14X19X29 ARGAMASSA 1:3 CIMENTO E AREIA</v>
          </cell>
        </row>
        <row r="3579">
          <cell r="B3579" t="str">
            <v>C/GROUT E ARMACAO.</v>
          </cell>
        </row>
        <row r="3580">
          <cell r="A3580" t="str">
            <v>68457/001</v>
          </cell>
          <cell r="B3580" t="str">
            <v>ALVENARIA BLOCO CERAM ESTRUT 14X19X29 ARGAMASSA 1:3 CIMENTO E AREIA</v>
          </cell>
          <cell r="C3580" t="str">
            <v>M2</v>
          </cell>
          <cell r="D3580">
            <v>26.84</v>
          </cell>
        </row>
        <row r="3581">
          <cell r="B3581" t="str">
            <v>C/GROUT E ARMACAO.</v>
          </cell>
        </row>
        <row r="3582">
          <cell r="A3582">
            <v>68581</v>
          </cell>
          <cell r="B3582" t="str">
            <v>ALVENARIA 10CM TIJ CER FURADO 10X10X20CM CIMENTO/AREIA 1:10</v>
          </cell>
        </row>
        <row r="3583">
          <cell r="A3583" t="str">
            <v>68581/001</v>
          </cell>
          <cell r="B3583" t="str">
            <v>ALVENARIA 10CM TIJ CER FURADO 10X20X20CM CIMENTO/SAIBRO 1:8</v>
          </cell>
          <cell r="C3583" t="str">
            <v>M2</v>
          </cell>
          <cell r="D3583">
            <v>19.89</v>
          </cell>
        </row>
        <row r="3584">
          <cell r="A3584" t="str">
            <v>68581/002</v>
          </cell>
          <cell r="B3584" t="str">
            <v>ALVENARIA 20CM TIJ CER FURADO 10X20X20CM CIMENTO/SAIBRO 1:8</v>
          </cell>
          <cell r="C3584" t="str">
            <v>M2</v>
          </cell>
          <cell r="D3584">
            <v>34.39</v>
          </cell>
        </row>
        <row r="3585">
          <cell r="A3585" t="str">
            <v>68581/003</v>
          </cell>
          <cell r="B3585" t="str">
            <v>ALVENARIA 10CM TIJ CER FURADO 10X20X20CM CIMENTO/AREIA 1:4</v>
          </cell>
          <cell r="C3585" t="str">
            <v>M2</v>
          </cell>
          <cell r="D3585">
            <v>20.54</v>
          </cell>
        </row>
        <row r="3586">
          <cell r="A3586" t="str">
            <v>68581/004</v>
          </cell>
          <cell r="B3586" t="str">
            <v>ALVENARIA 20CM TIJ CER FURADO 10X20X20CM CIMENTO/AREIA 1:4</v>
          </cell>
          <cell r="C3586" t="str">
            <v>M2</v>
          </cell>
          <cell r="D3586">
            <v>35.299999999999997</v>
          </cell>
        </row>
        <row r="3587">
          <cell r="A3587" t="str">
            <v>68581/005</v>
          </cell>
          <cell r="B3587" t="str">
            <v>ALVENARIA 10CM TIJ CER FURADO 10X20X20CM CIMENTO/AREIA/SAIBRO 1:2:6</v>
          </cell>
          <cell r="C3587" t="str">
            <v>M2</v>
          </cell>
          <cell r="D3587">
            <v>20.100000000000001</v>
          </cell>
        </row>
        <row r="3588">
          <cell r="A3588" t="str">
            <v>68581/006</v>
          </cell>
          <cell r="B3588" t="str">
            <v>ALVENARIA 20CM TIJ CER FURADO 10X20X20CM CIMENTO/AREIA/SAIBRO 1:2:6</v>
          </cell>
          <cell r="C3588" t="str">
            <v>M2</v>
          </cell>
          <cell r="D3588">
            <v>34.97</v>
          </cell>
        </row>
        <row r="3589">
          <cell r="A3589" t="str">
            <v>68581/007</v>
          </cell>
          <cell r="B3589" t="str">
            <v>ALVENARIA 10CM TIJ CER FURADO 10X20X20CM CIMENTO/AREIA 1:7</v>
          </cell>
          <cell r="C3589" t="str">
            <v>M2</v>
          </cell>
          <cell r="D3589">
            <v>19.84</v>
          </cell>
        </row>
        <row r="3590">
          <cell r="A3590" t="str">
            <v>68581/008</v>
          </cell>
          <cell r="B3590" t="str">
            <v>ALVENARIA 10CM TIJ CER FURADO 10X20X20CM CIMENTO/AREIA/SAIBRO 1:4:6</v>
          </cell>
          <cell r="C3590" t="str">
            <v>M2</v>
          </cell>
          <cell r="D3590">
            <v>19.95</v>
          </cell>
        </row>
        <row r="3591">
          <cell r="A3591" t="str">
            <v>68581/009</v>
          </cell>
          <cell r="B3591" t="str">
            <v>ALVENARIA 10CM TIJ CER FURADO 10X20X20CM CIMENTO/AREIA/SAIBRO 1:3:7</v>
          </cell>
          <cell r="C3591" t="str">
            <v>M2</v>
          </cell>
          <cell r="D3591">
            <v>19.95</v>
          </cell>
        </row>
        <row r="3592">
          <cell r="A3592" t="str">
            <v>68581/010</v>
          </cell>
          <cell r="B3592" t="str">
            <v>ALVENARIA 20CM TIJ CER FURADO 10X20X20CM CIMENTO/AREIA/SAIBRO 1:3:7</v>
          </cell>
          <cell r="C3592" t="str">
            <v>M2</v>
          </cell>
          <cell r="D3592">
            <v>34.56</v>
          </cell>
        </row>
        <row r="3593">
          <cell r="A3593" t="str">
            <v>68581/012</v>
          </cell>
          <cell r="B3593" t="str">
            <v>ALVENARIA 10CM TIJ CER FURADO 10X20X20CM CIMENTO/AREIA/SAIBRO 1:6:2</v>
          </cell>
          <cell r="C3593" t="str">
            <v>M2</v>
          </cell>
          <cell r="D3593">
            <v>20.100000000000001</v>
          </cell>
        </row>
        <row r="3594">
          <cell r="A3594" t="str">
            <v>68581/013</v>
          </cell>
          <cell r="B3594" t="str">
            <v>ALVENARIA 10CM TIJ CER FURADO 10X20X20CM CIMENTO/AREIA/SAIBRO 1:4:4</v>
          </cell>
          <cell r="C3594" t="str">
            <v>M2</v>
          </cell>
          <cell r="D3594">
            <v>20.100000000000001</v>
          </cell>
        </row>
        <row r="3595">
          <cell r="A3595" t="str">
            <v>68581/014</v>
          </cell>
          <cell r="B3595" t="str">
            <v>ALVENARIA 10CM TIJ CER FURADO 10X20X20CM CIMENTO/AREIA/SAIBRO 1:3:5</v>
          </cell>
          <cell r="C3595" t="str">
            <v>M2</v>
          </cell>
          <cell r="D3595">
            <v>20.100000000000001</v>
          </cell>
        </row>
        <row r="3596">
          <cell r="A3596" t="str">
            <v>68581/015</v>
          </cell>
          <cell r="B3596" t="str">
            <v>ALVENARIA 10CM TIJ CER FURADO 10X20X20CM CIMENTO/AREIA/SAIBRO 1:5:3</v>
          </cell>
          <cell r="C3596" t="str">
            <v>M2</v>
          </cell>
          <cell r="D3596">
            <v>20.100000000000001</v>
          </cell>
        </row>
        <row r="3597">
          <cell r="A3597" t="str">
            <v>CÓDIGO</v>
          </cell>
          <cell r="B3597" t="str">
            <v>|D E S C R I Ç Ã O                                                   |UN</v>
          </cell>
          <cell r="C3597" t="str">
            <v>IDADE</v>
          </cell>
          <cell r="D3597" t="str">
            <v>|CUSTO TOTAL</v>
          </cell>
        </row>
        <row r="3598">
          <cell r="A3598" t="str">
            <v>ÍNCULO.....:</v>
          </cell>
          <cell r="B3598" t="str">
            <v>NACIONAL CAIXA</v>
          </cell>
        </row>
        <row r="3600">
          <cell r="A3600" t="str">
            <v>68581/016</v>
          </cell>
          <cell r="B3600" t="str">
            <v>ALVENARIA 20CM TIJ CER FURADO 10X20X20CM CIMENTO/AREIA/SAIBRO 1:5:3</v>
          </cell>
          <cell r="C3600" t="str">
            <v>M2</v>
          </cell>
          <cell r="D3600">
            <v>34.97</v>
          </cell>
        </row>
        <row r="3601">
          <cell r="A3601" t="str">
            <v>68581/017</v>
          </cell>
          <cell r="B3601" t="str">
            <v>ALVENARIA 10CM TIJ CER FURADO 10X20X20CM CIMENTO/AREIA 1:10</v>
          </cell>
          <cell r="C3601" t="str">
            <v>M2</v>
          </cell>
          <cell r="D3601">
            <v>19.649999999999999</v>
          </cell>
        </row>
        <row r="3602">
          <cell r="A3602" t="str">
            <v>68581/018</v>
          </cell>
          <cell r="B3602" t="str">
            <v>ALVENARIA 10CM TIJ CER FURADO 10X20X20CM CIMENTO/SAIBRO 1:6</v>
          </cell>
          <cell r="C3602" t="str">
            <v>M2</v>
          </cell>
          <cell r="D3602">
            <v>19.93</v>
          </cell>
        </row>
        <row r="3603">
          <cell r="A3603" t="str">
            <v>68581/019</v>
          </cell>
          <cell r="B3603" t="str">
            <v>ALVENARIA 30CM TIJ CER FURADO 10X20X20CM CIMENTO/SAIBRO 1:8</v>
          </cell>
          <cell r="C3603" t="str">
            <v>M2</v>
          </cell>
          <cell r="D3603">
            <v>56.19</v>
          </cell>
        </row>
        <row r="3604">
          <cell r="A3604" t="str">
            <v>68581/020</v>
          </cell>
          <cell r="B3604" t="str">
            <v>ALVENARIA 10CM TIJ CER FURADO 10X20X30CM CIMENTO/AREIA/SAIBRO 1:3:5</v>
          </cell>
          <cell r="C3604" t="str">
            <v>M2</v>
          </cell>
          <cell r="D3604">
            <v>16.18</v>
          </cell>
        </row>
        <row r="3605">
          <cell r="A3605" t="str">
            <v>68581/021</v>
          </cell>
          <cell r="B3605" t="str">
            <v>ALVENARIA 20CM TIJ CER FURADO 10X20X30CM CIMENTO/AREIA/SAIBRO 1:3:5</v>
          </cell>
          <cell r="C3605" t="str">
            <v>M2</v>
          </cell>
          <cell r="D3605">
            <v>33.24</v>
          </cell>
        </row>
        <row r="3606">
          <cell r="A3606" t="str">
            <v>68581/022</v>
          </cell>
          <cell r="B3606" t="str">
            <v>ALVENARIA 10CM TIJ CER FURADO 10X20X30CM CIMENTO/SAIBRO 1:8</v>
          </cell>
          <cell r="C3606" t="str">
            <v>M2</v>
          </cell>
          <cell r="D3606">
            <v>15.95</v>
          </cell>
        </row>
        <row r="3607">
          <cell r="A3607" t="str">
            <v>68581/023</v>
          </cell>
          <cell r="B3607" t="str">
            <v>ALVENARIA 20CM TIJ CER FURADO 10X20X30CM CIMENTO/SAIBRO 1:8</v>
          </cell>
          <cell r="C3607" t="str">
            <v>M2</v>
          </cell>
          <cell r="D3607">
            <v>32.46</v>
          </cell>
        </row>
        <row r="3608">
          <cell r="A3608" t="str">
            <v>68581/024</v>
          </cell>
          <cell r="B3608" t="str">
            <v>ALVENARIA 10CM TIJ CER FURADO 10X20X30CM CIMENTO/AREIA 1:7</v>
          </cell>
          <cell r="C3608" t="str">
            <v>M2</v>
          </cell>
          <cell r="D3608">
            <v>15.93</v>
          </cell>
        </row>
        <row r="3609">
          <cell r="A3609" t="str">
            <v>68581/025</v>
          </cell>
          <cell r="B3609" t="str">
            <v>ALVENARIA 10CM TIJ CER FURADO 10X10X20CM CIMENTO/SAIBRO 1:8</v>
          </cell>
          <cell r="C3609" t="str">
            <v>M2</v>
          </cell>
          <cell r="D3609">
            <v>28.87</v>
          </cell>
        </row>
        <row r="3610">
          <cell r="A3610" t="str">
            <v>68581/026</v>
          </cell>
          <cell r="B3610" t="str">
            <v>ALVENARIA 20CM TIJ CER FURADO 10X10X20CM CIMENTO/AREIA 1:8</v>
          </cell>
          <cell r="C3610" t="str">
            <v>M2</v>
          </cell>
          <cell r="D3610">
            <v>54.16</v>
          </cell>
        </row>
        <row r="3611">
          <cell r="A3611" t="str">
            <v>68581/027</v>
          </cell>
          <cell r="B3611" t="str">
            <v>ALVENARIA 10CM TIJ CER FURADO 10X10X20CM CIMENTO/AREIA 1:10</v>
          </cell>
          <cell r="C3611" t="str">
            <v>M2</v>
          </cell>
          <cell r="D3611">
            <v>28.36</v>
          </cell>
        </row>
        <row r="3612">
          <cell r="A3612" t="str">
            <v>68581/028</v>
          </cell>
          <cell r="B3612" t="str">
            <v>ALVENARIA 10CM TIJ CER FURADO 10X10X20CM CIMENTO/SAIBRO 1:6</v>
          </cell>
          <cell r="C3612" t="str">
            <v>M2</v>
          </cell>
          <cell r="D3612">
            <v>28.95</v>
          </cell>
        </row>
        <row r="3613">
          <cell r="A3613" t="str">
            <v>68581/029</v>
          </cell>
          <cell r="B3613" t="str">
            <v>ALVENARIA 10CM TIJ CER FURADO 10X15X20CM CIMENTO/AREIA 1:4</v>
          </cell>
          <cell r="C3613" t="str">
            <v>M2</v>
          </cell>
          <cell r="D3613">
            <v>23.97</v>
          </cell>
        </row>
        <row r="3614">
          <cell r="A3614" t="str">
            <v>68581/030</v>
          </cell>
          <cell r="B3614" t="str">
            <v>ALVENARIA 10CM TIJ CER FURADO 10X15X20CM CIMENTO/SAIBRO 1:8</v>
          </cell>
          <cell r="C3614" t="str">
            <v>M2</v>
          </cell>
          <cell r="D3614">
            <v>23.15</v>
          </cell>
        </row>
        <row r="3615">
          <cell r="A3615">
            <v>68582</v>
          </cell>
          <cell r="B3615" t="str">
            <v>ALVENARIA BLOCO CERAM ESTRUT 14X19X29 ARGAMASSA 1:3 CIMENTO E AREIA</v>
          </cell>
        </row>
        <row r="3616">
          <cell r="B3616" t="str">
            <v>C/GROUT E ARMACAO.</v>
          </cell>
        </row>
        <row r="3617">
          <cell r="A3617" t="str">
            <v>68582/001</v>
          </cell>
          <cell r="B3617" t="str">
            <v>ALVENARIA TIJOLO CERAMICO MACICO 10CM ARGAMASSA 1:8 CIMENTO E SAIBRO</v>
          </cell>
          <cell r="C3617" t="str">
            <v>M2</v>
          </cell>
          <cell r="D3617">
            <v>37.46</v>
          </cell>
        </row>
        <row r="3618">
          <cell r="A3618" t="str">
            <v>68582/002</v>
          </cell>
          <cell r="B3618" t="str">
            <v>ALVENARIA TIJOLO CERAMICO MACICO  6CM ARGAMASSA 1:8 CIMENTO E SAIBRO</v>
          </cell>
          <cell r="C3618" t="str">
            <v>M2</v>
          </cell>
          <cell r="D3618">
            <v>30.17</v>
          </cell>
        </row>
        <row r="3619">
          <cell r="A3619" t="str">
            <v>68582/003</v>
          </cell>
          <cell r="B3619" t="str">
            <v>ALVENARIA TIJOLO CERAMICO FURADO 10CM ARGAMASSA 1:8 CIMENTO E SAIBRO</v>
          </cell>
          <cell r="C3619" t="str">
            <v>M2</v>
          </cell>
          <cell r="D3619">
            <v>20.059999999999999</v>
          </cell>
        </row>
        <row r="3620">
          <cell r="A3620" t="str">
            <v>68582/004</v>
          </cell>
          <cell r="B3620" t="str">
            <v>ALVENARIA TIJOLO CERAMICO FURADO 20CM ARGAMASSA 1:8 CIMENTO E SAIBRO</v>
          </cell>
          <cell r="C3620" t="str">
            <v>M2</v>
          </cell>
          <cell r="D3620">
            <v>36.43</v>
          </cell>
        </row>
        <row r="3621">
          <cell r="A3621">
            <v>64</v>
          </cell>
          <cell r="B3621" t="str">
            <v>ALVENARIA DE ELEMENTOS VAZADOS CERAMICOS</v>
          </cell>
        </row>
        <row r="3622">
          <cell r="A3622">
            <v>9875</v>
          </cell>
          <cell r="B3622" t="str">
            <v>COBOGO CERAMICO 20 X 20CM ASSENTADO C/ARGAMASSA DE CIMENTO E AREIA 1:4</v>
          </cell>
          <cell r="C3622" t="str">
            <v>M2</v>
          </cell>
          <cell r="D3622">
            <v>44.39</v>
          </cell>
        </row>
        <row r="3623">
          <cell r="A3623">
            <v>65</v>
          </cell>
          <cell r="B3623" t="str">
            <v>ALVENARIA DE BLOCOS DE CONCRETO</v>
          </cell>
        </row>
        <row r="3624">
          <cell r="A3624">
            <v>23718</v>
          </cell>
          <cell r="B3624" t="str">
            <v>ALVENARIA BLOCO CONCRETO</v>
          </cell>
        </row>
        <row r="3625">
          <cell r="A3625" t="str">
            <v>23718/001</v>
          </cell>
          <cell r="B3625" t="str">
            <v>ALVEN 1/2 VEZ BL CONCR 9X19X39CM C/ARG CIM/CAL/AREIA 1:1/2:8 (VEDACAO)</v>
          </cell>
          <cell r="C3625" t="str">
            <v>M2</v>
          </cell>
          <cell r="D3625">
            <v>15.77</v>
          </cell>
        </row>
        <row r="3626">
          <cell r="A3626" t="str">
            <v>23718/002</v>
          </cell>
          <cell r="B3626" t="str">
            <v>ALVEN BL CONCR 15X20X40CM C/ ARG CIM/CAL/AREIA 1:1/2:8 (VEDACAO)</v>
          </cell>
          <cell r="C3626" t="str">
            <v>M2</v>
          </cell>
          <cell r="D3626">
            <v>20.46</v>
          </cell>
        </row>
        <row r="3627">
          <cell r="A3627" t="str">
            <v>23718/003</v>
          </cell>
          <cell r="B3627" t="str">
            <v>ALVEN BL CONCR 20X20X40CM C/ARG CIM/CAL/AREIA 1:1/2:8 (VEDACAO)</v>
          </cell>
          <cell r="C3627" t="str">
            <v>M2</v>
          </cell>
          <cell r="D3627">
            <v>24.27</v>
          </cell>
        </row>
        <row r="3628">
          <cell r="A3628" t="str">
            <v>CÓDIGO</v>
          </cell>
          <cell r="B3628" t="str">
            <v>|D E S C R I Ç Ã O                                                   |UN</v>
          </cell>
          <cell r="C3628" t="str">
            <v>IDADE</v>
          </cell>
          <cell r="D3628" t="str">
            <v>|CUSTO TOTAL</v>
          </cell>
        </row>
        <row r="3629">
          <cell r="A3629" t="str">
            <v>ÍNCULO.....:</v>
          </cell>
          <cell r="B3629" t="str">
            <v>NACIONAL CAIXA</v>
          </cell>
        </row>
        <row r="3631">
          <cell r="A3631" t="str">
            <v>23718/004</v>
          </cell>
          <cell r="B3631" t="str">
            <v>ALVEN BL CONCRETO POROSO 20X20X20CM (VEDACAO)</v>
          </cell>
          <cell r="C3631" t="str">
            <v>M2</v>
          </cell>
          <cell r="D3631">
            <v>23.73</v>
          </cell>
        </row>
        <row r="3632">
          <cell r="A3632" t="str">
            <v>23718/005</v>
          </cell>
          <cell r="B3632" t="str">
            <v>ALV BL CONC 10X20X40CM ASSENT C/ ARG. CIM/CAL/AREIA 1:0,5:11 (VEDACAO)</v>
          </cell>
          <cell r="C3632" t="str">
            <v>M2</v>
          </cell>
          <cell r="D3632">
            <v>17.27</v>
          </cell>
        </row>
        <row r="3633">
          <cell r="A3633" t="str">
            <v>23718/006</v>
          </cell>
          <cell r="B3633" t="str">
            <v>ALV BL CONC 10X20X40CM,CIM/CAL/AREIA 1:0,5:11,E=14CM (VEDACAO)</v>
          </cell>
          <cell r="C3633" t="str">
            <v>M2</v>
          </cell>
          <cell r="D3633">
            <v>18.510000000000002</v>
          </cell>
        </row>
        <row r="3634">
          <cell r="A3634" t="str">
            <v>23718/007</v>
          </cell>
          <cell r="B3634" t="str">
            <v>ALV BL CONC CANALETA 15X20X40CM, CIM/CAL/AREIA 1:0,5:11 (VEDACAO)</v>
          </cell>
          <cell r="C3634" t="str">
            <v>M2</v>
          </cell>
          <cell r="D3634">
            <v>28.19</v>
          </cell>
        </row>
        <row r="3635">
          <cell r="A3635" t="str">
            <v>23718/008</v>
          </cell>
          <cell r="B3635" t="str">
            <v>ALV ESTRUTURAL BL CONC 15X20X40CM -4.5MPA, ARG.CIM/CAL/AREIA 1:5:11</v>
          </cell>
          <cell r="C3635" t="str">
            <v>M2</v>
          </cell>
          <cell r="D3635">
            <v>22.73</v>
          </cell>
        </row>
        <row r="3636">
          <cell r="A3636" t="str">
            <v>23718/009</v>
          </cell>
          <cell r="B3636" t="str">
            <v>ALV ESTRUTURAL BL CONC 15X20X40CM -4.5MPA, ARG.CIM/CAL/AREIA 1:0,25:4</v>
          </cell>
          <cell r="C3636" t="str">
            <v>M2</v>
          </cell>
          <cell r="D3636">
            <v>26.51</v>
          </cell>
        </row>
        <row r="3637">
          <cell r="A3637" t="str">
            <v>23718/010</v>
          </cell>
          <cell r="B3637" t="str">
            <v>ALV ESTRUTUR CANALETA CONCR 20X20X20CM - 4,5MPA  ASSENTADA COM ARGAMAS</v>
          </cell>
          <cell r="C3637" t="str">
            <v>M2</v>
          </cell>
          <cell r="D3637">
            <v>23.7</v>
          </cell>
        </row>
        <row r="3638">
          <cell r="B3638" t="str">
            <v>CIM/CAL/AREIA 1:0,25:4  E = 14 CM</v>
          </cell>
        </row>
        <row r="3639">
          <cell r="A3639" t="str">
            <v>23718/011</v>
          </cell>
          <cell r="B3639" t="str">
            <v>ALV ESTRUTUR CANALETA CONCR 10X20X20CM - 4,5MPA  ASSENTADA COM ARGAMAS</v>
          </cell>
          <cell r="C3639" t="str">
            <v>M2</v>
          </cell>
          <cell r="D3639">
            <v>19.91</v>
          </cell>
        </row>
        <row r="3640">
          <cell r="B3640" t="str">
            <v>CIM/CAL/AREIA 1:0,25:4</v>
          </cell>
        </row>
        <row r="3641">
          <cell r="A3641" t="str">
            <v>23718/012</v>
          </cell>
          <cell r="B3641" t="str">
            <v>ALV ESTRUTURAL BL CONC 20X20X40CM -4.5MPA, ARG.CIM/CAL/AREIA 1:0,25:4</v>
          </cell>
          <cell r="C3641" t="str">
            <v>M2</v>
          </cell>
          <cell r="D3641">
            <v>32.450000000000003</v>
          </cell>
        </row>
        <row r="3642">
          <cell r="A3642" t="str">
            <v>23718/013</v>
          </cell>
          <cell r="B3642" t="str">
            <v>ALVENARIA 1,0 VEZ C/BLOCOS CONCRETO 20X20X40CM ASSENTES C/ ARG.</v>
          </cell>
          <cell r="C3642" t="str">
            <v>M2</v>
          </cell>
          <cell r="D3642">
            <v>24.27</v>
          </cell>
        </row>
        <row r="3643">
          <cell r="B3643" t="str">
            <v>CIM/CAL/AREIA 1:0,5:8 JUNTAS 10MM (INCL 5% PERDAS BLOCOS)</v>
          </cell>
        </row>
        <row r="3644">
          <cell r="A3644" t="str">
            <v>23718/014</v>
          </cell>
          <cell r="B3644" t="str">
            <v>ALVENARIA 1/2 VEZ BLOCOS CONCRETO 10X20X40CM ASSENTES C/ PASTA</v>
          </cell>
          <cell r="C3644" t="str">
            <v>M2</v>
          </cell>
          <cell r="D3644">
            <v>13.17</v>
          </cell>
        </row>
        <row r="3645">
          <cell r="B3645" t="str">
            <v>DE ARG. COLANTE, JUNTA DE 5MM (INCLUI 5% DE PERDAS DE TIJOLOS)</v>
          </cell>
        </row>
        <row r="3646">
          <cell r="A3646" t="str">
            <v>23718/015</v>
          </cell>
          <cell r="B3646" t="str">
            <v>ALVENARIA BLOCOS CONCRETO 15X20X40CM E=15CM ASSENTES C/ ARGAMASSA</v>
          </cell>
          <cell r="C3646" t="str">
            <v>M2</v>
          </cell>
          <cell r="D3646">
            <v>20.46</v>
          </cell>
        </row>
        <row r="3647">
          <cell r="B3647" t="str">
            <v>CIM/CAL/AREIA 1:1/2:8, JUNTAS DE 10MM (INCLUI 5% PERDAS DE BLOCOS)</v>
          </cell>
        </row>
        <row r="3648">
          <cell r="A3648" t="str">
            <v>23718/016</v>
          </cell>
          <cell r="B3648" t="str">
            <v>ALVENARIA 1/2 VEZ BLOCOS CONCRETO 10X20X40CM, ASSENTES C/ ARGAMASSA</v>
          </cell>
          <cell r="C3648" t="str">
            <v>M2</v>
          </cell>
          <cell r="D3648">
            <v>15.77</v>
          </cell>
        </row>
        <row r="3649">
          <cell r="B3649" t="str">
            <v>CIM/CAL/AREIA MEDIA 1:0,5:8 JUNTAS 10MM (INCLUI 5% PERDAS DE BLOCOS)</v>
          </cell>
        </row>
        <row r="3650">
          <cell r="A3650">
            <v>40804</v>
          </cell>
          <cell r="B3650" t="str">
            <v>MARCACAO PARA PAREDE DE BLOCO DE CONCRETO</v>
          </cell>
          <cell r="C3650" t="str">
            <v>M</v>
          </cell>
          <cell r="D3650">
            <v>5.01</v>
          </cell>
        </row>
        <row r="3651">
          <cell r="A3651">
            <v>66</v>
          </cell>
          <cell r="B3651" t="str">
            <v>ALVENARIA DE ELEMENTOS VAZADOS DE CONCRETO</v>
          </cell>
        </row>
        <row r="3652">
          <cell r="A3652">
            <v>23775</v>
          </cell>
          <cell r="B3652" t="str">
            <v>COBOGO CONCRETO</v>
          </cell>
        </row>
        <row r="3653">
          <cell r="A3653" t="str">
            <v>23775/002</v>
          </cell>
          <cell r="B3653" t="str">
            <v>COBOGO CONCRETO PR5-2Q-T 50X50X6CM</v>
          </cell>
          <cell r="C3653" t="str">
            <v>M2</v>
          </cell>
          <cell r="D3653">
            <v>43.07</v>
          </cell>
        </row>
        <row r="3654">
          <cell r="A3654">
            <v>68569</v>
          </cell>
          <cell r="B3654" t="str">
            <v>ALVENARIA ELEMENTO VAZADO CONCRETO (COBOGO)</v>
          </cell>
        </row>
        <row r="3655">
          <cell r="A3655" t="str">
            <v>68569/001</v>
          </cell>
          <cell r="B3655" t="str">
            <v>ALVENARIA ELEM VAZADO CONCRETO 7X50X50CM CIMENTO/AREIA 1:4</v>
          </cell>
          <cell r="C3655" t="str">
            <v>M2</v>
          </cell>
          <cell r="D3655">
            <v>30.24</v>
          </cell>
        </row>
        <row r="3656">
          <cell r="A3656" t="str">
            <v>68569/002</v>
          </cell>
          <cell r="B3656" t="str">
            <v>ALVENARIA ELEM VAZADO CONCRETO VENEZIANA 15X22X39CM 72A-NEO REX CIMENT</v>
          </cell>
          <cell r="C3656" t="str">
            <v>M2</v>
          </cell>
          <cell r="D3656">
            <v>35.49</v>
          </cell>
        </row>
        <row r="3657">
          <cell r="B3657" t="str">
            <v>O/AREIA 1:4</v>
          </cell>
        </row>
        <row r="3658">
          <cell r="A3658" t="str">
            <v>68569/003</v>
          </cell>
          <cell r="B3658" t="str">
            <v>ALVENARIA ELEM VAZADO CONCRETO 7X50X50CM CIMENTO/AREIA 1:3</v>
          </cell>
          <cell r="C3658" t="str">
            <v>M2</v>
          </cell>
          <cell r="D3658">
            <v>30.43</v>
          </cell>
        </row>
        <row r="3659">
          <cell r="A3659" t="str">
            <v>CÓDIGO</v>
          </cell>
          <cell r="B3659" t="str">
            <v>|D E S C R I Ç Ã O                                                   |UN</v>
          </cell>
          <cell r="C3659" t="str">
            <v>IDADE</v>
          </cell>
          <cell r="D3659" t="str">
            <v>|CUSTO TOTAL</v>
          </cell>
        </row>
        <row r="3660">
          <cell r="A3660" t="str">
            <v>ÍNCULO.....:</v>
          </cell>
          <cell r="B3660" t="str">
            <v>NACIONAL CAIXA</v>
          </cell>
        </row>
        <row r="3662">
          <cell r="A3662" t="str">
            <v>68569/004</v>
          </cell>
          <cell r="B3662" t="str">
            <v>ALVENARIA ELEM VAZADO CONCRETO 7X50X50CM CIMENTO/SAIBRO/AREI</v>
          </cell>
          <cell r="C3662" t="str">
            <v>M2</v>
          </cell>
          <cell r="D3662">
            <v>29.89</v>
          </cell>
        </row>
        <row r="3663">
          <cell r="A3663" t="str">
            <v>68569/005</v>
          </cell>
          <cell r="B3663" t="str">
            <v>ALVENARIA ELEM VAZADO CONCRETO 6X29X29CM CIMENTO/AREIA 1:7</v>
          </cell>
          <cell r="C3663" t="str">
            <v>M2</v>
          </cell>
          <cell r="D3663">
            <v>38.130000000000003</v>
          </cell>
        </row>
        <row r="3664">
          <cell r="A3664" t="str">
            <v>68569/006</v>
          </cell>
          <cell r="B3664" t="str">
            <v>ALVENARIA ELEM VAZADO CONCRETO ABERTURA C/VIDRO 10X29X39CM 17G NEO REX</v>
          </cell>
          <cell r="C3664" t="str">
            <v>M2</v>
          </cell>
          <cell r="D3664">
            <v>41.94</v>
          </cell>
        </row>
        <row r="3665">
          <cell r="B3665" t="str">
            <v>CIMENTO AREIA 1:5</v>
          </cell>
        </row>
        <row r="3666">
          <cell r="A3666">
            <v>67</v>
          </cell>
          <cell r="B3666" t="str">
            <v>ALVENARIA DE BLOCOS DE VIDRO</v>
          </cell>
        </row>
        <row r="3667">
          <cell r="A3667">
            <v>40718</v>
          </cell>
          <cell r="B3667" t="str">
            <v>ALVENARIA DE BLOCO DE VIDRO 10X20X20CM ASSENTADOS COM ARGAMASSA CIM/</v>
          </cell>
          <cell r="C3667" t="str">
            <v>M2</v>
          </cell>
          <cell r="D3667">
            <v>306.47000000000003</v>
          </cell>
        </row>
        <row r="3668">
          <cell r="B3668" t="str">
            <v>CAL/AREIA 1:0,25:3 + CIMENTO BRANCO</v>
          </cell>
        </row>
        <row r="3669">
          <cell r="A3669">
            <v>68</v>
          </cell>
          <cell r="B3669" t="str">
            <v>ALVENARIA DE BLOCOS DE PEDRA COM JUNTA ARGAMASSADA</v>
          </cell>
        </row>
        <row r="3670">
          <cell r="A3670">
            <v>68634</v>
          </cell>
          <cell r="B3670" t="str">
            <v>ALVENARIA EM PEDRA RACHAO</v>
          </cell>
        </row>
        <row r="3671">
          <cell r="A3671" t="str">
            <v>68634/001</v>
          </cell>
          <cell r="B3671" t="str">
            <v>ALVENARIA EM PEDRA RACHAO COM ARGAMASSA 1:6</v>
          </cell>
          <cell r="C3671" t="str">
            <v>M3</v>
          </cell>
          <cell r="D3671">
            <v>202.64</v>
          </cell>
        </row>
        <row r="3672">
          <cell r="A3672" t="str">
            <v>68634/002</v>
          </cell>
          <cell r="B3672" t="str">
            <v>ALVENARIA EM PEDRA RACHAO COM ARGAMASSA 1:8</v>
          </cell>
          <cell r="C3672" t="str">
            <v>M3</v>
          </cell>
          <cell r="D3672">
            <v>194.74</v>
          </cell>
        </row>
        <row r="3673">
          <cell r="A3673" t="str">
            <v>68634/003</v>
          </cell>
          <cell r="B3673" t="str">
            <v>ALVENARIA EM PEDRA RACHAO COM ARGAMASSA 1:10</v>
          </cell>
          <cell r="C3673" t="str">
            <v>M3</v>
          </cell>
          <cell r="D3673">
            <v>191.41</v>
          </cell>
        </row>
        <row r="3674">
          <cell r="A3674">
            <v>70</v>
          </cell>
          <cell r="B3674" t="str">
            <v>DIVISORIAS/MARMORE/GRANITO/MARMORITE/CONCRETO/MAD.AGLOM.</v>
          </cell>
        </row>
        <row r="3675">
          <cell r="A3675">
            <v>9443</v>
          </cell>
          <cell r="B3675" t="str">
            <v>BRISE DE CONCRETO</v>
          </cell>
          <cell r="C3675" t="str">
            <v>UN</v>
          </cell>
          <cell r="D3675">
            <v>47.83</v>
          </cell>
        </row>
        <row r="3676">
          <cell r="A3676">
            <v>11548</v>
          </cell>
          <cell r="B3676" t="str">
            <v>PAINEL DIVISORIO MARMORE/GRANITO</v>
          </cell>
        </row>
        <row r="3677">
          <cell r="A3677" t="str">
            <v>11548/001</v>
          </cell>
          <cell r="B3677" t="str">
            <v>PAINEL DIVISORIO MARMORE BRANCO 3CM ASSENTADO C/CIMENTO/AREIA 1:4 S/FE</v>
          </cell>
          <cell r="C3677" t="str">
            <v>M2</v>
          </cell>
          <cell r="D3677">
            <v>232.18</v>
          </cell>
        </row>
        <row r="3678">
          <cell r="B3678" t="str">
            <v>RRAGENS</v>
          </cell>
        </row>
        <row r="3679">
          <cell r="A3679">
            <v>68677</v>
          </cell>
          <cell r="B3679" t="str">
            <v>PAINEL DIVISORIO MADEIRA</v>
          </cell>
        </row>
        <row r="3680">
          <cell r="A3680" t="str">
            <v>68677/002</v>
          </cell>
          <cell r="B3680" t="str">
            <v>PAINEL DIVISORIO MADEIRA COMP  6MM RESINADA ESTRUTURA MAD 3X3"</v>
          </cell>
          <cell r="C3680" t="str">
            <v>M2</v>
          </cell>
          <cell r="D3680">
            <v>100.36</v>
          </cell>
        </row>
        <row r="3681">
          <cell r="A3681">
            <v>322</v>
          </cell>
          <cell r="B3681" t="str">
            <v>PAREDE DE ADOBE</v>
          </cell>
        </row>
        <row r="3682">
          <cell r="A3682">
            <v>68079</v>
          </cell>
          <cell r="B3682" t="str">
            <v>PAREDE DE ADOBE DOS FORNOS</v>
          </cell>
          <cell r="C3682" t="str">
            <v>M3</v>
          </cell>
          <cell r="D3682">
            <v>368.79</v>
          </cell>
        </row>
        <row r="3683">
          <cell r="A3683" t="str">
            <v>PAVI</v>
          </cell>
          <cell r="B3683" t="str">
            <v>PAVIMENTACAO</v>
          </cell>
        </row>
        <row r="3684">
          <cell r="A3684">
            <v>55</v>
          </cell>
          <cell r="B3684" t="str">
            <v>REGULARIZACAO/REFORCO DE SUBLEITO</v>
          </cell>
        </row>
        <row r="3685">
          <cell r="A3685">
            <v>23611</v>
          </cell>
          <cell r="B3685" t="str">
            <v>REGULARIZACAO</v>
          </cell>
        </row>
        <row r="3686">
          <cell r="A3686" t="str">
            <v>23611/001</v>
          </cell>
          <cell r="B3686" t="str">
            <v>REGULARIZACAO SIMPLES DE SUBLEITO, ESPESSURA = 15 CM</v>
          </cell>
          <cell r="C3686" t="str">
            <v>M2</v>
          </cell>
          <cell r="D3686">
            <v>0.21</v>
          </cell>
        </row>
        <row r="3687">
          <cell r="A3687" t="str">
            <v>23611/002</v>
          </cell>
          <cell r="B3687" t="str">
            <v>REGULARIZACAO DE SUBLEITO, ESPESSURA = 15,0 CM, ABRANGENDO ESCARIFICA-</v>
          </cell>
          <cell r="C3687" t="str">
            <v>M2</v>
          </cell>
          <cell r="D3687">
            <v>0.91</v>
          </cell>
        </row>
        <row r="3688">
          <cell r="B3688" t="str">
            <v>CAO, HOMOGENEIZACAO, UMEDECIMENTO E COMPACTACAO.</v>
          </cell>
        </row>
        <row r="3689">
          <cell r="A3689">
            <v>23620</v>
          </cell>
          <cell r="B3689" t="str">
            <v>REGULARIZACAO E COMPACTACAO</v>
          </cell>
        </row>
        <row r="3690">
          <cell r="A3690" t="str">
            <v>CÓDIGO</v>
          </cell>
          <cell r="B3690" t="str">
            <v>|D E S C R I Ç Ã O                                                   |UN</v>
          </cell>
          <cell r="C3690" t="str">
            <v>IDADE</v>
          </cell>
          <cell r="D3690" t="str">
            <v>|CUSTO TOTAL</v>
          </cell>
        </row>
        <row r="3691">
          <cell r="A3691" t="str">
            <v>ÍNCULO.....:</v>
          </cell>
          <cell r="B3691" t="str">
            <v>NACIONAL CAIXA</v>
          </cell>
        </row>
        <row r="3693">
          <cell r="A3693" t="str">
            <v>23620/001</v>
          </cell>
          <cell r="B3693" t="str">
            <v>REGULARIZACAO E COMPACTACAO DO SUBLEITO A 95% PS</v>
          </cell>
          <cell r="C3693" t="str">
            <v>M2</v>
          </cell>
          <cell r="D3693">
            <v>0.42</v>
          </cell>
        </row>
        <row r="3694">
          <cell r="A3694">
            <v>41879</v>
          </cell>
          <cell r="B3694" t="str">
            <v>CONFORMACAO DE PLATAFORMA P/EXECUCAO DE REVESTIMENTO PRIMARIO</v>
          </cell>
          <cell r="C3694" t="str">
            <v>M2</v>
          </cell>
          <cell r="D3694">
            <v>0.1</v>
          </cell>
        </row>
        <row r="3695">
          <cell r="A3695">
            <v>56</v>
          </cell>
          <cell r="B3695" t="str">
            <v>EXECUCAO DE SUB-LEITO, LEITO, SUB-BASE, BASE ETC</v>
          </cell>
        </row>
        <row r="3696">
          <cell r="A3696">
            <v>9548</v>
          </cell>
          <cell r="B3696" t="str">
            <v>ESTABILIZACAO GRANULOMETRICA DE SOLOS S/ MISTURA</v>
          </cell>
          <cell r="C3696" t="str">
            <v>M3</v>
          </cell>
          <cell r="D3696">
            <v>11.33</v>
          </cell>
        </row>
        <row r="3697">
          <cell r="A3697">
            <v>23419</v>
          </cell>
          <cell r="B3697" t="str">
            <v>EXECUCAO DE SUB-BASE</v>
          </cell>
        </row>
        <row r="3698">
          <cell r="A3698" t="str">
            <v>23419/001</v>
          </cell>
          <cell r="B3698" t="str">
            <v>EXECUCAO DE SUB-BASE ESTABILIZADA GRANULOMETRICAMENTE, COM ENERGIA DE</v>
          </cell>
          <cell r="C3698" t="str">
            <v>M3</v>
          </cell>
          <cell r="D3698">
            <v>80.72</v>
          </cell>
        </row>
        <row r="3699">
          <cell r="B3699" t="str">
            <v>PROCTOR INTERMEDIARIO -COM PEDRA BRITADA NR.02 OU 25MM/PRECO COMERCIAL</v>
          </cell>
        </row>
        <row r="3700">
          <cell r="A3700" t="str">
            <v>23419/002</v>
          </cell>
          <cell r="B3700" t="str">
            <v>EXECUCAO DE SUB-BASE ESTABILIZADA GRANULOMETRICAMENTE, ABRANGENDO ES-</v>
          </cell>
          <cell r="C3700" t="str">
            <v>M3</v>
          </cell>
          <cell r="D3700">
            <v>32.96</v>
          </cell>
        </row>
        <row r="3701">
          <cell r="B3701" t="str">
            <v>PALHAMENTO, HOMOGENEIZACAO, UMEDECIMENTO E COMPACTACAO. TEOR DE FORNE-</v>
          </cell>
        </row>
        <row r="3702">
          <cell r="B3702" t="str">
            <v>CIMENTO DO MATERIAL PROVENIENTE DE JAZIDA, CBR 20%, D.M.T. = 12 KM</v>
          </cell>
        </row>
        <row r="3703">
          <cell r="B3703" t="str">
            <v>(CUSTO COMERCIAL DO MATERIAL DE JAZIDA)</v>
          </cell>
        </row>
        <row r="3704">
          <cell r="A3704">
            <v>23621</v>
          </cell>
          <cell r="B3704" t="str">
            <v>EXECUCAO DE BASE</v>
          </cell>
        </row>
        <row r="3705">
          <cell r="A3705" t="str">
            <v>23621/002</v>
          </cell>
          <cell r="B3705" t="str">
            <v>EXECUCAO DE BASE DE MACADAME VIBRADO A SECO, INCLUSIVE FORNECIMENTO DE</v>
          </cell>
          <cell r="C3705" t="str">
            <v>M3</v>
          </cell>
          <cell r="D3705">
            <v>116.28</v>
          </cell>
        </row>
        <row r="3706">
          <cell r="B3706" t="str">
            <v>MATERIAL.</v>
          </cell>
        </row>
        <row r="3707">
          <cell r="A3707" t="str">
            <v>23621/003</v>
          </cell>
          <cell r="B3707" t="str">
            <v>BASE / SUB BASE ESTABILIZADA SEM MISTURA DE MATERIAIS. - EXCLUSIVE ESC</v>
          </cell>
          <cell r="C3707" t="str">
            <v>M3</v>
          </cell>
          <cell r="D3707">
            <v>6.57</v>
          </cell>
        </row>
        <row r="3708">
          <cell r="B3708" t="str">
            <v>AV. / TRANSP.- INCL. TRANSPORTE D'AGUA.</v>
          </cell>
        </row>
        <row r="3709">
          <cell r="A3709" t="str">
            <v>23621/004</v>
          </cell>
          <cell r="B3709" t="str">
            <v>BASE DE BRITA GRADUADA MEDIDA APÓS COMPACTAÇÃO, INCLUINDO FORNECIMENTO</v>
          </cell>
          <cell r="C3709" t="str">
            <v>M3</v>
          </cell>
          <cell r="D3709">
            <v>207.14</v>
          </cell>
        </row>
        <row r="3710">
          <cell r="B3710" t="str">
            <v>DE MATERIAIS</v>
          </cell>
        </row>
        <row r="3711">
          <cell r="A3711">
            <v>56907</v>
          </cell>
          <cell r="B3711" t="str">
            <v>EXECUCAO DE COLCHAO DE AREIA</v>
          </cell>
        </row>
        <row r="3712">
          <cell r="A3712" t="str">
            <v>56907/001</v>
          </cell>
          <cell r="B3712" t="str">
            <v>EXECUCAO DE COLCHAO DE AREIA, ESPESSURA = 15 CM</v>
          </cell>
          <cell r="C3712" t="str">
            <v>M2</v>
          </cell>
          <cell r="D3712">
            <v>7.03</v>
          </cell>
        </row>
        <row r="3713">
          <cell r="A3713">
            <v>57</v>
          </cell>
          <cell r="B3713" t="str">
            <v>EXECUCAO DE PAVIMENTACOES DIVERSAS</v>
          </cell>
        </row>
        <row r="3714">
          <cell r="A3714">
            <v>11520</v>
          </cell>
          <cell r="B3714" t="str">
            <v>TRATAMENTO SUPERFICIAL DUPLO C/ CAPA SELANTE</v>
          </cell>
        </row>
        <row r="3715">
          <cell r="A3715" t="str">
            <v>11520/001</v>
          </cell>
          <cell r="B3715" t="str">
            <v>TRATAMENTO SUPERFICIAL DUPLO C/ CAPA SELANTE,INCL.EMULSAO RR-1C 4KG/M2</v>
          </cell>
          <cell r="C3715" t="str">
            <v>M2</v>
          </cell>
          <cell r="D3715">
            <v>11.24</v>
          </cell>
        </row>
        <row r="3716">
          <cell r="A3716">
            <v>23420</v>
          </cell>
          <cell r="B3716" t="str">
            <v>CALCAMENTO COM POLIEDROS</v>
          </cell>
        </row>
        <row r="3717">
          <cell r="A3717" t="str">
            <v>23420/001</v>
          </cell>
          <cell r="B3717" t="str">
            <v>CALCAMENTO COM POLIEDROS SOBRE COLCHAO DE AREIA</v>
          </cell>
          <cell r="C3717" t="str">
            <v>M2</v>
          </cell>
          <cell r="D3717">
            <v>20.93</v>
          </cell>
        </row>
        <row r="3718">
          <cell r="A3718">
            <v>23421</v>
          </cell>
          <cell r="B3718" t="str">
            <v>EXECUCAO DE PINTURA DE LIGACAO</v>
          </cell>
        </row>
        <row r="3719">
          <cell r="A3719" t="str">
            <v>23421/001</v>
          </cell>
          <cell r="B3719" t="str">
            <v>PINTURA DE LIGACAO COM RR - 1C</v>
          </cell>
          <cell r="C3719" t="str">
            <v>M2</v>
          </cell>
          <cell r="D3719">
            <v>1.02</v>
          </cell>
        </row>
        <row r="3720">
          <cell r="A3720">
            <v>23607</v>
          </cell>
          <cell r="B3720" t="str">
            <v>EXECUCAO DE PAVIMENTO COM PARALELEPIPEDOS GRANITICOS</v>
          </cell>
        </row>
        <row r="3721">
          <cell r="A3721" t="str">
            <v>CÓDIGO</v>
          </cell>
          <cell r="B3721" t="str">
            <v>|D E S C R I Ç Ã O                                                   |UN</v>
          </cell>
          <cell r="C3721" t="str">
            <v>IDADE</v>
          </cell>
          <cell r="D3721" t="str">
            <v>|CUSTO TOTAL</v>
          </cell>
        </row>
        <row r="3722">
          <cell r="A3722" t="str">
            <v>ÍNCULO.....:</v>
          </cell>
          <cell r="B3722" t="str">
            <v>NACIONAL CAIXA</v>
          </cell>
        </row>
        <row r="3724">
          <cell r="A3724" t="str">
            <v>23607/001</v>
          </cell>
          <cell r="B3724" t="str">
            <v>PARALELEPIPEDOS ASSENTADOS SOBRE MISTURA DE CIMENTO E AREIA(1:6),</v>
          </cell>
          <cell r="C3724" t="str">
            <v>M2</v>
          </cell>
          <cell r="D3724">
            <v>29.74</v>
          </cell>
        </row>
        <row r="3725">
          <cell r="B3725" t="str">
            <v>E=6,0 CM, REJUNTADOS C/ARGAMASSA DE CIMENTO E AREIA TRACO 1:2</v>
          </cell>
        </row>
        <row r="3726">
          <cell r="A3726" t="str">
            <v>23607/002</v>
          </cell>
          <cell r="B3726" t="str">
            <v>EXECUCAO DE PAVIMENTO COM PARALELEPIPEDOS GRANITICOS, REJUNTADOS COM</v>
          </cell>
          <cell r="C3726" t="str">
            <v>M2</v>
          </cell>
          <cell r="D3726">
            <v>21.3</v>
          </cell>
        </row>
        <row r="3727">
          <cell r="B3727" t="str">
            <v>ARGAMASSA DE CIMENTO E AREIA 1:3.</v>
          </cell>
        </row>
        <row r="3728">
          <cell r="A3728">
            <v>23608</v>
          </cell>
          <cell r="B3728" t="str">
            <v>EXECUCAO DE PASSEIO EM CONCRETO, E = 5,0 CM</v>
          </cell>
        </row>
        <row r="3729">
          <cell r="A3729" t="str">
            <v>23608/001</v>
          </cell>
          <cell r="B3729" t="str">
            <v>EXECUCAO DE PASSEIO EM CONCRETO 1:3:5 C/ JUNTAS RISCADAS EM QUADROS DE</v>
          </cell>
          <cell r="C3729" t="str">
            <v>M2</v>
          </cell>
          <cell r="D3729">
            <v>17.93</v>
          </cell>
        </row>
        <row r="3730">
          <cell r="B3730" t="str">
            <v>1,0 X 2,0 METROS.</v>
          </cell>
        </row>
        <row r="3731">
          <cell r="A3731">
            <v>23612</v>
          </cell>
          <cell r="B3731" t="str">
            <v>PASSEIO EM TERRA BATIDA</v>
          </cell>
        </row>
        <row r="3732">
          <cell r="A3732" t="str">
            <v>23612/001</v>
          </cell>
          <cell r="B3732" t="str">
            <v>PASSEIO EM TERRA BATIDA (ACOSTAMENTO DE MEIO-FIO C/ PICARRO, INCLUSIVE</v>
          </cell>
          <cell r="C3732" t="str">
            <v>M3</v>
          </cell>
          <cell r="D3732">
            <v>16.670000000000002</v>
          </cell>
        </row>
        <row r="3733">
          <cell r="B3733" t="str">
            <v>COMPACTACAO MANUAL)</v>
          </cell>
        </row>
        <row r="3734">
          <cell r="A3734">
            <v>23619</v>
          </cell>
          <cell r="B3734" t="str">
            <v>APLICACAO DE MASSA ASFALTICA (A.A.U.Q)</v>
          </cell>
        </row>
        <row r="3735">
          <cell r="A3735" t="str">
            <v>23619/001</v>
          </cell>
          <cell r="B3735" t="str">
            <v>APLICACAO DE MASSA ASFALTICA (A.A.U.Q), S/ TRANSPORTE</v>
          </cell>
          <cell r="C3735" t="str">
            <v>M3</v>
          </cell>
          <cell r="D3735">
            <v>32.549999999999997</v>
          </cell>
        </row>
        <row r="3736">
          <cell r="A3736">
            <v>23627</v>
          </cell>
          <cell r="B3736" t="str">
            <v>EXECUCAO DE IMPRIMACAO MECANICA</v>
          </cell>
        </row>
        <row r="3737">
          <cell r="A3737" t="str">
            <v>23627/001</v>
          </cell>
          <cell r="B3737" t="str">
            <v>EXECUCAO DE IMPRIMACAO MECANICA COM CM-30, TAXA 1,2 L/M2</v>
          </cell>
          <cell r="C3737" t="str">
            <v>M2</v>
          </cell>
          <cell r="D3737">
            <v>2.97</v>
          </cell>
        </row>
        <row r="3738">
          <cell r="A3738">
            <v>26556</v>
          </cell>
          <cell r="B3738" t="str">
            <v>REVESTIMENTO CONCR ASF BETUM USINADO A QUENTE</v>
          </cell>
        </row>
        <row r="3739">
          <cell r="A3739" t="str">
            <v>26556/001</v>
          </cell>
          <cell r="B3739" t="str">
            <v>REVEST CONCR ASF BETUM USINADO QUENTE E=5CM PROD=2000T/MES CONFDER-RJE</v>
          </cell>
          <cell r="C3739" t="str">
            <v>M2</v>
          </cell>
          <cell r="D3739">
            <v>22.19</v>
          </cell>
        </row>
        <row r="3740">
          <cell r="B3740" t="str">
            <v>XCL TRANSPORTE DA USINA P/PISTA.</v>
          </cell>
        </row>
        <row r="3741">
          <cell r="A3741" t="str">
            <v>26556/002</v>
          </cell>
          <cell r="B3741" t="str">
            <v>REVEST CONCR ASF BETUM USINADO QUENTE E=5CM PROD=3000T/MES CONFDER-RJE</v>
          </cell>
          <cell r="C3741" t="str">
            <v>M2</v>
          </cell>
          <cell r="D3741">
            <v>20.14</v>
          </cell>
        </row>
        <row r="3742">
          <cell r="B3742" t="str">
            <v>XCL TRANSPORTE DA USINA P/PISTA.</v>
          </cell>
        </row>
        <row r="3743">
          <cell r="A3743" t="str">
            <v>26556/003</v>
          </cell>
          <cell r="B3743" t="str">
            <v>REVEST CONCR ASF BETUM USINADO QUENTE E=5CM PROD=4000T/MES CONFDER-RJE</v>
          </cell>
          <cell r="C3743" t="str">
            <v>M2</v>
          </cell>
          <cell r="D3743">
            <v>19.12</v>
          </cell>
        </row>
        <row r="3744">
          <cell r="B3744" t="str">
            <v>XCL TRANSPORTE DA USINA P/PISTA.</v>
          </cell>
        </row>
        <row r="3745">
          <cell r="A3745" t="str">
            <v>26556/004</v>
          </cell>
          <cell r="B3745" t="str">
            <v>REVEST CONCR ASF BETUM USINADO QUENTE E=5CM PROD=6000T/MES CONFDER-RJE</v>
          </cell>
          <cell r="C3745" t="str">
            <v>M2</v>
          </cell>
          <cell r="D3745">
            <v>18.32</v>
          </cell>
        </row>
        <row r="3746">
          <cell r="B3746" t="str">
            <v>XCL TRANSPORTE DA USINA P/PISTA.</v>
          </cell>
        </row>
        <row r="3747">
          <cell r="A3747" t="str">
            <v>26556/005</v>
          </cell>
          <cell r="B3747" t="str">
            <v>REVEST CONCR ASF BETUM USINADO QUENTE E=5CM PROD=8000T/MES CONFDER-RJE</v>
          </cell>
          <cell r="C3747" t="str">
            <v>M2</v>
          </cell>
          <cell r="D3747">
            <v>17.760000000000002</v>
          </cell>
        </row>
        <row r="3748">
          <cell r="B3748" t="str">
            <v>XCL TRANSPORTE DA USINA P/PISTA.</v>
          </cell>
        </row>
        <row r="3749">
          <cell r="A3749" t="str">
            <v>26556/006</v>
          </cell>
          <cell r="B3749" t="str">
            <v>REVEST CONCR ASF BETUM USINADO QUENTE E=5CM PROD=10000T/MES CONFDER- -</v>
          </cell>
          <cell r="C3749" t="str">
            <v>M2</v>
          </cell>
          <cell r="D3749">
            <v>17.260000000000002</v>
          </cell>
        </row>
        <row r="3750">
          <cell r="B3750" t="str">
            <v>RJ EXCL TRANSPORTE DA USINA P/PISTA.</v>
          </cell>
        </row>
        <row r="3751">
          <cell r="A3751" t="str">
            <v>26556/007</v>
          </cell>
          <cell r="B3751" t="str">
            <v>REVEST CONCR ASF BETUM USINADO QUENTE E=4CM PROD=2000T/MES EXCLTRANS-P</v>
          </cell>
          <cell r="C3751" t="str">
            <v>M2</v>
          </cell>
          <cell r="D3751">
            <v>17.75</v>
          </cell>
        </row>
        <row r="3752">
          <cell r="A3752" t="str">
            <v>CÓDIGO</v>
          </cell>
          <cell r="B3752" t="str">
            <v>|D E S C R I Ç Ã O                                                   |UN</v>
          </cell>
          <cell r="C3752" t="str">
            <v>IDADE</v>
          </cell>
          <cell r="D3752" t="str">
            <v>|CUSTO TOTAL</v>
          </cell>
        </row>
        <row r="3753">
          <cell r="A3753" t="str">
            <v>ÍNCULO.....:</v>
          </cell>
          <cell r="B3753" t="str">
            <v>NACIONAL CAIXA</v>
          </cell>
        </row>
        <row r="3755">
          <cell r="B3755" t="str">
            <v>ORTE DA USINA P/PISTA.</v>
          </cell>
        </row>
        <row r="3756">
          <cell r="A3756" t="str">
            <v>26556/008</v>
          </cell>
          <cell r="B3756" t="str">
            <v>REVEST CONCR ASF BETUM USINADO QUENTE E=4CM PROD=3000T/MES EXCLTRANS-P</v>
          </cell>
          <cell r="C3756" t="str">
            <v>M2</v>
          </cell>
          <cell r="D3756">
            <v>16.100000000000001</v>
          </cell>
        </row>
        <row r="3757">
          <cell r="B3757" t="str">
            <v>ORTE DA USINA P/PISTA.</v>
          </cell>
        </row>
        <row r="3758">
          <cell r="A3758" t="str">
            <v>26556/009</v>
          </cell>
          <cell r="B3758" t="str">
            <v>REVEST CONCR ASF BETUM USINADO QUENTE E=4CM PROD=4000T/MES EXCLTRANS-P</v>
          </cell>
          <cell r="C3758" t="str">
            <v>M2</v>
          </cell>
          <cell r="D3758">
            <v>15.29</v>
          </cell>
        </row>
        <row r="3759">
          <cell r="B3759" t="str">
            <v>ORTE DA USINA P/PISTA.</v>
          </cell>
        </row>
        <row r="3760">
          <cell r="A3760" t="str">
            <v>26556/010</v>
          </cell>
          <cell r="B3760" t="str">
            <v>REVEST CONCR ASF BETUM USINADO QUENTE E=4CM PROD=6000T/MES EXCLTRANS-P</v>
          </cell>
          <cell r="C3760" t="str">
            <v>M2</v>
          </cell>
          <cell r="D3760">
            <v>14.65</v>
          </cell>
        </row>
        <row r="3761">
          <cell r="B3761" t="str">
            <v>ORTE DA USINA P/PISTA.</v>
          </cell>
        </row>
        <row r="3762">
          <cell r="A3762" t="str">
            <v>26556/011</v>
          </cell>
          <cell r="B3762" t="str">
            <v>REVEST CONCR ASF BETUM USINADO QUENTE E=4CM PROD=8000T/MES EXCLTRANS-P</v>
          </cell>
          <cell r="C3762" t="str">
            <v>M2</v>
          </cell>
          <cell r="D3762">
            <v>14.21</v>
          </cell>
        </row>
        <row r="3763">
          <cell r="B3763" t="str">
            <v>ORTE DA USINA P/PISTA.</v>
          </cell>
        </row>
        <row r="3764">
          <cell r="A3764" t="str">
            <v>26556/012</v>
          </cell>
          <cell r="B3764" t="str">
            <v>REVEST CONCR ASF BETUM/QUENTE IMPORTADO E=5CM PROD=2000T/MES CONCRETO</v>
          </cell>
          <cell r="C3764" t="str">
            <v>M2</v>
          </cell>
          <cell r="D3764">
            <v>27.26</v>
          </cell>
        </row>
        <row r="3765">
          <cell r="B3765" t="str">
            <v>ASFALTICO IMPORTADO DE USINA.</v>
          </cell>
        </row>
        <row r="3766">
          <cell r="A3766" t="str">
            <v>26556/013</v>
          </cell>
          <cell r="B3766" t="str">
            <v>REVEST CONCR ASF BETUM/QUENTE IMPORTADO E=5CM PROD=3000T/MES CONCRETO</v>
          </cell>
          <cell r="C3766" t="str">
            <v>M2</v>
          </cell>
          <cell r="D3766">
            <v>24.89</v>
          </cell>
        </row>
        <row r="3767">
          <cell r="B3767" t="str">
            <v>ASFALTICO IMPORTADO DE USINA.</v>
          </cell>
        </row>
        <row r="3768">
          <cell r="A3768" t="str">
            <v>26556/014</v>
          </cell>
          <cell r="B3768" t="str">
            <v>REVEST CONCR ASF BETUM/QUENTE IMPORTADO E=5CM PROD=4000T/MES CONCRETO</v>
          </cell>
          <cell r="C3768" t="str">
            <v>M2</v>
          </cell>
          <cell r="D3768">
            <v>22.07</v>
          </cell>
        </row>
        <row r="3769">
          <cell r="B3769" t="str">
            <v>ASFALTICO IMPORTADO DE USINA.</v>
          </cell>
        </row>
        <row r="3770">
          <cell r="A3770" t="str">
            <v>26556/015</v>
          </cell>
          <cell r="B3770" t="str">
            <v>REVEST CONCR ASF BETUM/QUENTE IMPORTADO E=5CM PROD=6000T/MES CONCRETO</v>
          </cell>
          <cell r="C3770" t="str">
            <v>M2</v>
          </cell>
          <cell r="D3770">
            <v>22.77</v>
          </cell>
        </row>
        <row r="3771">
          <cell r="B3771" t="str">
            <v>ASFALTICO IMPORTADO DE USINA.</v>
          </cell>
        </row>
        <row r="3772">
          <cell r="A3772" t="str">
            <v>26556/016</v>
          </cell>
          <cell r="B3772" t="str">
            <v>REVEST CONCR ASF BETUM/QUENTE IMPORTADO E=5CM PROD=8000T/MES CONCRETO</v>
          </cell>
          <cell r="C3772" t="str">
            <v>M2</v>
          </cell>
          <cell r="D3772">
            <v>22.14</v>
          </cell>
        </row>
        <row r="3773">
          <cell r="B3773" t="str">
            <v>ASFALTICO IMPORTADO DE USINA.</v>
          </cell>
        </row>
        <row r="3774">
          <cell r="A3774" t="str">
            <v>26556/017</v>
          </cell>
          <cell r="B3774" t="str">
            <v>REVEST CONCR ASF BETUM/QUENTE IMPORT E=5CM PROD=10000T/MES CONCRETO AS</v>
          </cell>
          <cell r="C3774" t="str">
            <v>M2</v>
          </cell>
          <cell r="D3774">
            <v>21.72</v>
          </cell>
        </row>
        <row r="3775">
          <cell r="B3775" t="str">
            <v>FALTICO IMPORTADO DE USINA.</v>
          </cell>
        </row>
        <row r="3776">
          <cell r="A3776" t="str">
            <v>26556/018</v>
          </cell>
          <cell r="B3776" t="str">
            <v>REVEST CONCR ASF BETUM/QUENTE IMPORT E=4CM PROD=2000T/MES CONCRETO AS-</v>
          </cell>
          <cell r="C3776" t="str">
            <v>M2</v>
          </cell>
          <cell r="D3776">
            <v>21.8</v>
          </cell>
        </row>
        <row r="3777">
          <cell r="B3777" t="str">
            <v>FALTICO IMPORTADO DE USINA.</v>
          </cell>
        </row>
        <row r="3778">
          <cell r="A3778" t="str">
            <v>26556/019</v>
          </cell>
          <cell r="B3778" t="str">
            <v>REVEST CONCR ASF BETUM/QUENTE IMPORT E=4CM PROD=3000T/MES CONCRETO AS-</v>
          </cell>
          <cell r="C3778" t="str">
            <v>M2</v>
          </cell>
          <cell r="D3778">
            <v>19.91</v>
          </cell>
        </row>
        <row r="3779">
          <cell r="B3779" t="str">
            <v>FALTICO IMPORTADO DE USINA.</v>
          </cell>
        </row>
        <row r="3780">
          <cell r="A3780" t="str">
            <v>26556/020</v>
          </cell>
          <cell r="B3780" t="str">
            <v>REVEST CONCR ASF BETUM/QUENTE IMPORT E=4CM PROD=4000T/MES CONCRETO AS-</v>
          </cell>
          <cell r="C3780" t="str">
            <v>M2</v>
          </cell>
          <cell r="D3780">
            <v>18.97</v>
          </cell>
        </row>
        <row r="3781">
          <cell r="B3781" t="str">
            <v>FALTICO IMPORTADO DE USINA.</v>
          </cell>
        </row>
        <row r="3782">
          <cell r="A3782" t="str">
            <v>26556/021</v>
          </cell>
          <cell r="B3782" t="str">
            <v>REVEST CONCR ASF BETUM/QUENTE IMPORT E=4CM PROD=6000T/MES CONCRETO AS-</v>
          </cell>
          <cell r="C3782" t="str">
            <v>M2</v>
          </cell>
          <cell r="D3782">
            <v>18.21</v>
          </cell>
        </row>
        <row r="3783">
          <cell r="A3783" t="str">
            <v>CÓDIGO</v>
          </cell>
          <cell r="B3783" t="str">
            <v>|D E S C R I Ç Ã O                                                   |UN</v>
          </cell>
          <cell r="C3783" t="str">
            <v>IDADE</v>
          </cell>
          <cell r="D3783" t="str">
            <v>|CUSTO TOTAL</v>
          </cell>
        </row>
        <row r="3784">
          <cell r="A3784" t="str">
            <v>ÍNCULO.....:</v>
          </cell>
          <cell r="B3784" t="str">
            <v>NACIONAL CAIXA</v>
          </cell>
        </row>
        <row r="3786">
          <cell r="B3786" t="str">
            <v>FALTICO IMPORTADO DE USINA.</v>
          </cell>
        </row>
        <row r="3787">
          <cell r="A3787" t="str">
            <v>26556/022</v>
          </cell>
          <cell r="B3787" t="str">
            <v>REVEST CONCR ASF BETUM/QUENTE IMPORT E=4CM PROD=8000T/MES CONCRETO AS-</v>
          </cell>
          <cell r="C3787" t="str">
            <v>M2</v>
          </cell>
          <cell r="D3787">
            <v>17.7</v>
          </cell>
        </row>
        <row r="3788">
          <cell r="B3788" t="str">
            <v>FALTICO IMPORTADO DE USINA.</v>
          </cell>
        </row>
        <row r="3789">
          <cell r="A3789" t="str">
            <v>26556/023</v>
          </cell>
          <cell r="B3789" t="str">
            <v>REVEST CONCR ASF BETUM/QUENTE IMPORT E=4CM PROD=10000T/MES CONCRETO AS</v>
          </cell>
          <cell r="C3789" t="str">
            <v>M2</v>
          </cell>
          <cell r="D3789">
            <v>17.059999999999999</v>
          </cell>
        </row>
        <row r="3790">
          <cell r="B3790" t="str">
            <v>FALTICO IMPORTADO DE USINA.</v>
          </cell>
        </row>
        <row r="3791">
          <cell r="A3791" t="str">
            <v>26556/024</v>
          </cell>
          <cell r="B3791" t="str">
            <v>REVEST CONCR ASF BETUM USINADO A QUENTE E=4CM 10000T/MES EXCL TRANSPOR</v>
          </cell>
          <cell r="C3791" t="str">
            <v>M2</v>
          </cell>
          <cell r="D3791">
            <v>13.94</v>
          </cell>
        </row>
        <row r="3792">
          <cell r="B3792" t="str">
            <v>TE DA USINA P/PISTA.</v>
          </cell>
        </row>
        <row r="3793">
          <cell r="A3793" t="str">
            <v>26556/025</v>
          </cell>
          <cell r="B3793" t="str">
            <v>REVESTIMENTO CBUQ H= 5CM EXEC EM 1 CAMADA  CONF/DER-RJ EXCL TRANSPORTE</v>
          </cell>
          <cell r="C3793" t="str">
            <v>M2</v>
          </cell>
          <cell r="D3793">
            <v>19.46</v>
          </cell>
        </row>
        <row r="3794">
          <cell r="B3794" t="str">
            <v>DA USINA PARA A PISTA.</v>
          </cell>
        </row>
        <row r="3795">
          <cell r="A3795" t="str">
            <v>26556/028</v>
          </cell>
          <cell r="B3795" t="str">
            <v>REVESTIMENTO CBUQ H= 4CM P/CAMADA DE ROLAMENTO EXCL TRANSPOR-</v>
          </cell>
          <cell r="C3795" t="str">
            <v>M2</v>
          </cell>
          <cell r="D3795">
            <v>16.93</v>
          </cell>
        </row>
        <row r="3796">
          <cell r="B3796" t="str">
            <v>TE DA USINA PARA A PISTA.</v>
          </cell>
        </row>
        <row r="3797">
          <cell r="A3797" t="str">
            <v>26556/029</v>
          </cell>
          <cell r="B3797" t="str">
            <v>REVESTIMENTO CBUQ H= 5CM EXCL TRANSPORTE DA USINA PARA PISTA</v>
          </cell>
          <cell r="C3797" t="str">
            <v>M2</v>
          </cell>
          <cell r="D3797">
            <v>21.16</v>
          </cell>
        </row>
        <row r="3798">
          <cell r="A3798">
            <v>39231</v>
          </cell>
          <cell r="B3798" t="str">
            <v>CALCADA EM CONCRETO E=7,0CM C/SEIXO ROLADO, JUNTAS CRUZADAS A C/1,0M</v>
          </cell>
          <cell r="C3798" t="str">
            <v>M2</v>
          </cell>
          <cell r="D3798">
            <v>33.72</v>
          </cell>
        </row>
        <row r="3799">
          <cell r="A3799">
            <v>60849</v>
          </cell>
          <cell r="B3799" t="str">
            <v>EXECUCAO DE PAVIMENTACAO PRIMARIA - ENCASCALHAMENTO   MM</v>
          </cell>
        </row>
        <row r="3800">
          <cell r="A3800" t="str">
            <v>60849/001</v>
          </cell>
          <cell r="B3800" t="str">
            <v>VIAS INTERNAS AO EMPREENDIMENTO, LARG DA VIA DE ROLAMENTO = 7,00 M</v>
          </cell>
          <cell r="C3800" t="str">
            <v>M2</v>
          </cell>
          <cell r="D3800">
            <v>6.92</v>
          </cell>
        </row>
        <row r="3801">
          <cell r="A3801">
            <v>68323</v>
          </cell>
          <cell r="B3801" t="str">
            <v>TRATAMENTO SUPERFICIAL SIMPLES</v>
          </cell>
          <cell r="C3801" t="str">
            <v>M2</v>
          </cell>
          <cell r="D3801">
            <v>4.75</v>
          </cell>
        </row>
        <row r="3802">
          <cell r="A3802">
            <v>68346</v>
          </cell>
          <cell r="B3802" t="str">
            <v>EMULSAO RL-1C (FORNECIMENTO)</v>
          </cell>
          <cell r="C3802" t="str">
            <v>T</v>
          </cell>
          <cell r="D3802">
            <v>1769.09</v>
          </cell>
        </row>
        <row r="3803">
          <cell r="A3803">
            <v>287</v>
          </cell>
          <cell r="B3803" t="str">
            <v>FABRICACAO/EXECUCAO DE CBUQ/PRE-MISTURADOS</v>
          </cell>
        </row>
        <row r="3804">
          <cell r="A3804">
            <v>23628</v>
          </cell>
          <cell r="B3804" t="str">
            <v>CONCRETO BETUMINOSO USINADO A QUENTE (CBUQ)-(2,4T/M3)</v>
          </cell>
        </row>
        <row r="3805">
          <cell r="A3805" t="str">
            <v>23628/001</v>
          </cell>
          <cell r="B3805" t="str">
            <v>CONCRETO BETUMINOSO USINADO A QUENTE FAIXA "A" C/ CAP-20(91,2KG/M3)</v>
          </cell>
          <cell r="C3805" t="str">
            <v>M3</v>
          </cell>
          <cell r="D3805">
            <v>346.13</v>
          </cell>
        </row>
        <row r="3806">
          <cell r="B3806" t="str">
            <v>INCLUSIVE FORNECIMENTO, APLICACAO, TRANSPORTE LOCAL E COMPACTACAO</v>
          </cell>
        </row>
        <row r="3807">
          <cell r="A3807">
            <v>23656</v>
          </cell>
          <cell r="B3807" t="str">
            <v>CONCRETO BETUMINOSO USINADO A QUENTE (CBUQ)- TONELADA</v>
          </cell>
        </row>
        <row r="3808">
          <cell r="A3808" t="str">
            <v>23656/001</v>
          </cell>
          <cell r="B3808" t="str">
            <v>CONCRETO BETUMINOSO USINADO A QUENTE FAIXA "A" C/ CAP-20(38KG/T)</v>
          </cell>
          <cell r="C3808" t="str">
            <v>T</v>
          </cell>
          <cell r="D3808">
            <v>144.19999999999999</v>
          </cell>
        </row>
        <row r="3809">
          <cell r="B3809" t="str">
            <v>INCLUSIVE FORNECIMENTO, APLICACAO, TRANSPORTE LOCAL E COMPACTACAO</v>
          </cell>
        </row>
        <row r="3810">
          <cell r="A3810">
            <v>68336</v>
          </cell>
          <cell r="B3810" t="str">
            <v>TRANSPORTE LOCAL DE CBUQ, DMT=25,0KM</v>
          </cell>
          <cell r="C3810" t="str">
            <v>T</v>
          </cell>
          <cell r="D3810">
            <v>16.420000000000002</v>
          </cell>
        </row>
        <row r="3811">
          <cell r="A3811">
            <v>68344</v>
          </cell>
          <cell r="B3811" t="str">
            <v>TRANSPORTE LOCAL DE CBUQ, DMT=25,0KM</v>
          </cell>
          <cell r="C3811" t="str">
            <v>T</v>
          </cell>
          <cell r="D3811">
            <v>16.420000000000002</v>
          </cell>
        </row>
        <row r="3812">
          <cell r="A3812">
            <v>68345</v>
          </cell>
          <cell r="B3812" t="str">
            <v>PRE-MISTURA A FRIO (PMF) - RODOVIAS URBANAS (AGREGADO COMERCIAL)</v>
          </cell>
          <cell r="C3812" t="str">
            <v>M3</v>
          </cell>
          <cell r="D3812">
            <v>143.01</v>
          </cell>
        </row>
        <row r="3813">
          <cell r="B3813" t="str">
            <v>(NAO INCLUI FORNECIMENTO DE BETUME E TRANSPORTE) - 40680</v>
          </cell>
        </row>
        <row r="3814">
          <cell r="A3814" t="str">
            <v>CÓDIGO</v>
          </cell>
          <cell r="B3814" t="str">
            <v>|D E S C R I Ç Ã O                                                   |UN</v>
          </cell>
          <cell r="C3814" t="str">
            <v>IDADE</v>
          </cell>
          <cell r="D3814" t="str">
            <v>|CUSTO TOTAL</v>
          </cell>
        </row>
        <row r="3815">
          <cell r="A3815" t="str">
            <v>ÍNCULO.....:</v>
          </cell>
          <cell r="B3815" t="str">
            <v>NACIONAL CAIXA</v>
          </cell>
        </row>
        <row r="3817">
          <cell r="A3817">
            <v>71601</v>
          </cell>
          <cell r="B3817" t="str">
            <v>INFRAERO/USP - PINTURA DE LIGAÇÃO</v>
          </cell>
          <cell r="C3817" t="str">
            <v>M2</v>
          </cell>
          <cell r="D3817">
            <v>0.83</v>
          </cell>
        </row>
        <row r="3818">
          <cell r="A3818" t="str">
            <v>PINT</v>
          </cell>
          <cell r="B3818" t="str">
            <v>PINTURAS</v>
          </cell>
        </row>
        <row r="3819">
          <cell r="A3819">
            <v>155</v>
          </cell>
          <cell r="B3819" t="str">
            <v>PINTURA DE PAREDE</v>
          </cell>
        </row>
        <row r="3820">
          <cell r="A3820">
            <v>11540</v>
          </cell>
          <cell r="B3820" t="str">
            <v>PINTURA C/FUNDO SELADOR ACRILICO</v>
          </cell>
        </row>
        <row r="3821">
          <cell r="A3821" t="str">
            <v>11540/001</v>
          </cell>
          <cell r="B3821" t="str">
            <v>PINTURA C/FUNDO SELADOR ACRILICO 1 DEMAO</v>
          </cell>
          <cell r="C3821" t="str">
            <v>M2</v>
          </cell>
          <cell r="D3821">
            <v>2.77</v>
          </cell>
        </row>
        <row r="3822">
          <cell r="A3822">
            <v>23714</v>
          </cell>
          <cell r="B3822" t="str">
            <v>PINTURA LATEX PVA</v>
          </cell>
        </row>
        <row r="3823">
          <cell r="A3823" t="str">
            <v>23714/001</v>
          </cell>
          <cell r="B3823" t="str">
            <v>PINTURA LATEX PVA 2 DEMAOS + 1 SELADOR, EM PAREDES -NAO INCL EMASSAM</v>
          </cell>
          <cell r="C3823" t="str">
            <v>M2</v>
          </cell>
          <cell r="D3823">
            <v>6.24</v>
          </cell>
        </row>
        <row r="3824">
          <cell r="A3824" t="str">
            <v>23714/002</v>
          </cell>
          <cell r="B3824" t="str">
            <v>PINTURA LATEX PVA 2 DEMAOS + 1 SELADOR, EM TETOS -NAO INCL EMASSAMENTO</v>
          </cell>
          <cell r="C3824" t="str">
            <v>M2</v>
          </cell>
          <cell r="D3824">
            <v>6.24</v>
          </cell>
        </row>
        <row r="3825">
          <cell r="A3825" t="str">
            <v>23714/003</v>
          </cell>
          <cell r="B3825" t="str">
            <v>PINTURA LATEX PVA 2 DEMAOS SEM EMASSAMENTO, EM PAREDES E TETOS,</v>
          </cell>
          <cell r="C3825" t="str">
            <v>M2</v>
          </cell>
          <cell r="D3825">
            <v>5.96</v>
          </cell>
        </row>
        <row r="3826">
          <cell r="B3826" t="str">
            <v>INCL SELADOR</v>
          </cell>
        </row>
        <row r="3827">
          <cell r="A3827">
            <v>23716</v>
          </cell>
          <cell r="B3827" t="str">
            <v>CAIACAO</v>
          </cell>
        </row>
        <row r="3828">
          <cell r="A3828" t="str">
            <v>23716/001</v>
          </cell>
          <cell r="B3828" t="str">
            <v>CAIACAO DE TETOS COM TRES DEMAOS</v>
          </cell>
          <cell r="C3828" t="str">
            <v>M2</v>
          </cell>
          <cell r="D3828">
            <v>2.85</v>
          </cell>
        </row>
        <row r="3829">
          <cell r="A3829" t="str">
            <v>23716/002</v>
          </cell>
          <cell r="B3829" t="str">
            <v>CAIACAO DE PAREDES INTERNAS C/03 DEMAOS</v>
          </cell>
          <cell r="C3829" t="str">
            <v>M2</v>
          </cell>
          <cell r="D3829">
            <v>2.96</v>
          </cell>
        </row>
        <row r="3830">
          <cell r="A3830" t="str">
            <v>23716/003</v>
          </cell>
          <cell r="B3830" t="str">
            <v>CAIACAO DE PAREDES EXTERNAS C/03 DEMAOS</v>
          </cell>
          <cell r="C3830" t="str">
            <v>M2</v>
          </cell>
          <cell r="D3830">
            <v>3.67</v>
          </cell>
        </row>
        <row r="3831">
          <cell r="A3831" t="str">
            <v>23716/004</v>
          </cell>
          <cell r="B3831" t="str">
            <v>CAIACAO INTERNA 3 DEMAOS</v>
          </cell>
          <cell r="C3831" t="str">
            <v>M2</v>
          </cell>
          <cell r="D3831">
            <v>2.85</v>
          </cell>
        </row>
        <row r="3832">
          <cell r="A3832" t="str">
            <v>23716/005</v>
          </cell>
          <cell r="B3832" t="str">
            <v>CAIACAO EXTERNA 3 DEMAOS</v>
          </cell>
          <cell r="C3832" t="str">
            <v>M2</v>
          </cell>
          <cell r="D3832">
            <v>3.56</v>
          </cell>
        </row>
        <row r="3833">
          <cell r="A3833">
            <v>23761</v>
          </cell>
          <cell r="B3833" t="str">
            <v>TEXTURA ACRILICA</v>
          </cell>
        </row>
        <row r="3834">
          <cell r="A3834" t="str">
            <v>23761/001</v>
          </cell>
          <cell r="B3834" t="str">
            <v>PINTURA C/TEXTURADO ACRILICO HIDRO-REPELENTE</v>
          </cell>
          <cell r="C3834" t="str">
            <v>M2</v>
          </cell>
          <cell r="D3834">
            <v>7.33</v>
          </cell>
        </row>
        <row r="3835">
          <cell r="A3835" t="str">
            <v>23761/002</v>
          </cell>
          <cell r="B3835" t="str">
            <v>PINTURA C/TEXTURADO ACRILICO HIDRO-REPELENTE</v>
          </cell>
          <cell r="C3835" t="str">
            <v>M2</v>
          </cell>
          <cell r="D3835">
            <v>7.33</v>
          </cell>
        </row>
        <row r="3836">
          <cell r="A3836">
            <v>24273</v>
          </cell>
          <cell r="B3836" t="str">
            <v>PINTURA A OLEO</v>
          </cell>
        </row>
        <row r="3837">
          <cell r="A3837" t="str">
            <v>24273/001</v>
          </cell>
          <cell r="B3837" t="str">
            <v>PINTURA A OLEO 2 DEMAOS P/ PAREDES (SEMEMASSAMENTO)-PNTP</v>
          </cell>
          <cell r="C3837" t="str">
            <v>M2</v>
          </cell>
          <cell r="D3837">
            <v>9.42</v>
          </cell>
        </row>
        <row r="3838">
          <cell r="A3838">
            <v>24321</v>
          </cell>
          <cell r="B3838" t="str">
            <v>CONSERVACAO PREDIAL DE PINTURAS - PAR</v>
          </cell>
        </row>
        <row r="3839">
          <cell r="A3839" t="str">
            <v>24321/001</v>
          </cell>
          <cell r="B3839" t="str">
            <v>PINTURA EXTERNA DE PREDIOS/PAR - LATEX ACRILICO</v>
          </cell>
          <cell r="C3839" t="str">
            <v>M2</v>
          </cell>
          <cell r="D3839">
            <v>6.62</v>
          </cell>
        </row>
        <row r="3840">
          <cell r="A3840" t="str">
            <v>24321/002</v>
          </cell>
          <cell r="B3840" t="str">
            <v>PINTURA INTERNA DE PREDIOS/PAR - LATEX PVA (PAREDE/FORRO)</v>
          </cell>
          <cell r="C3840" t="str">
            <v>M2</v>
          </cell>
          <cell r="D3840">
            <v>5.96</v>
          </cell>
        </row>
        <row r="3841">
          <cell r="A3841">
            <v>26317</v>
          </cell>
          <cell r="B3841" t="str">
            <v>EMASSAMENTO P/PINTURA LATEX PVA</v>
          </cell>
        </row>
        <row r="3842">
          <cell r="A3842" t="str">
            <v>26317/001</v>
          </cell>
          <cell r="B3842" t="str">
            <v>EMASSAMENTO PAREDE INTERNA 1 DEMAO  C/MASSA CORRIDA PVA</v>
          </cell>
          <cell r="C3842" t="str">
            <v>M2</v>
          </cell>
          <cell r="D3842">
            <v>2.76</v>
          </cell>
        </row>
        <row r="3843">
          <cell r="A3843" t="str">
            <v>26317/002</v>
          </cell>
          <cell r="B3843" t="str">
            <v>EMASSAMENTO PAREDE EXTERNA 1 DEMAO  C/MASSA CORRIDA PVA</v>
          </cell>
          <cell r="C3843" t="str">
            <v>M2</v>
          </cell>
          <cell r="D3843">
            <v>3.15</v>
          </cell>
        </row>
        <row r="3844">
          <cell r="A3844" t="str">
            <v>26317/003</v>
          </cell>
          <cell r="B3844" t="str">
            <v>EMASSAMENTO PAREDE INTERNA 2 DEMAOS C/MASSA CORRIDA PVA</v>
          </cell>
          <cell r="C3844" t="str">
            <v>M2</v>
          </cell>
          <cell r="D3844">
            <v>5.53</v>
          </cell>
        </row>
        <row r="3845">
          <cell r="A3845" t="str">
            <v>CÓDIGO</v>
          </cell>
          <cell r="B3845" t="str">
            <v>|D E S C R I Ç Ã O                                                   |UN</v>
          </cell>
          <cell r="C3845" t="str">
            <v>IDADE</v>
          </cell>
          <cell r="D3845" t="str">
            <v>|CUSTO TOTAL</v>
          </cell>
        </row>
        <row r="3846">
          <cell r="A3846" t="str">
            <v>ÍNCULO.....:</v>
          </cell>
          <cell r="B3846" t="str">
            <v>NACIONAL CAIXA</v>
          </cell>
        </row>
        <row r="3848">
          <cell r="A3848" t="str">
            <v>26317/004</v>
          </cell>
          <cell r="B3848" t="str">
            <v>EMASSAMENTO PAREDE EXTERNA 2 DEMAOS C/MASSA CORRIDA PVA</v>
          </cell>
          <cell r="C3848" t="str">
            <v>M2</v>
          </cell>
          <cell r="D3848">
            <v>6.18</v>
          </cell>
        </row>
        <row r="3849">
          <cell r="A3849">
            <v>26318</v>
          </cell>
          <cell r="B3849" t="str">
            <v>EMASSAMENTO P/PINTURA ACRILICA</v>
          </cell>
        </row>
        <row r="3850">
          <cell r="A3850" t="str">
            <v>26318/001</v>
          </cell>
          <cell r="B3850" t="str">
            <v>EMASSAMENTO PAREDE 1 DEMAO  P/PINTURA ACRILICA</v>
          </cell>
          <cell r="C3850" t="str">
            <v>M2</v>
          </cell>
          <cell r="D3850">
            <v>3.6</v>
          </cell>
        </row>
        <row r="3851">
          <cell r="A3851" t="str">
            <v>26318/002</v>
          </cell>
          <cell r="B3851" t="str">
            <v>EMASSAMENTO PAREDE 2 DEMAOS P/PINTURA ACRILICA</v>
          </cell>
          <cell r="C3851" t="str">
            <v>M2</v>
          </cell>
          <cell r="D3851">
            <v>7.15</v>
          </cell>
        </row>
        <row r="3852">
          <cell r="A3852">
            <v>26319</v>
          </cell>
          <cell r="B3852" t="str">
            <v>EMASSAMENTO P/PINTURA OLEO/ESMALTE</v>
          </cell>
        </row>
        <row r="3853">
          <cell r="A3853" t="str">
            <v>26319/001</v>
          </cell>
          <cell r="B3853" t="str">
            <v>EMASSAMENTO PAREDE 1 DEMAO  P/PINTURA OLEO/ESMALTE</v>
          </cell>
          <cell r="C3853" t="str">
            <v>M2</v>
          </cell>
          <cell r="D3853">
            <v>5.89</v>
          </cell>
        </row>
        <row r="3854">
          <cell r="A3854" t="str">
            <v>26319/002</v>
          </cell>
          <cell r="B3854" t="str">
            <v>EMASSAMENTO PAREDE 2 DEMAOS P/PINTURA OLEO/ESMALTE</v>
          </cell>
          <cell r="C3854" t="str">
            <v>M2</v>
          </cell>
          <cell r="D3854">
            <v>7.4</v>
          </cell>
        </row>
        <row r="3855">
          <cell r="A3855">
            <v>26320</v>
          </cell>
          <cell r="B3855" t="str">
            <v>PINTURA LATEX ACRILICA EXTERNA/INTERNA S/SELADOR</v>
          </cell>
        </row>
        <row r="3856">
          <cell r="A3856" t="str">
            <v>26320/001</v>
          </cell>
          <cell r="B3856" t="str">
            <v>PINTURA LATEX ACRILICA PAREDE EXTERNA 3 DEMAOS</v>
          </cell>
          <cell r="C3856" t="str">
            <v>M2</v>
          </cell>
          <cell r="D3856">
            <v>9.0500000000000007</v>
          </cell>
        </row>
        <row r="3857">
          <cell r="A3857" t="str">
            <v>26320/002</v>
          </cell>
          <cell r="B3857" t="str">
            <v>PINTURA LATEX ACRILICA PAREDE EXTERNA 2 DEMAOS</v>
          </cell>
          <cell r="C3857" t="str">
            <v>M2</v>
          </cell>
          <cell r="D3857">
            <v>7.39</v>
          </cell>
        </row>
        <row r="3858">
          <cell r="A3858" t="str">
            <v>26320/003</v>
          </cell>
          <cell r="B3858" t="str">
            <v>PINTURA LATEX ACRILICA PAREDE EXTERNA 1 DEMAO</v>
          </cell>
          <cell r="C3858" t="str">
            <v>M2</v>
          </cell>
          <cell r="D3858">
            <v>5.38</v>
          </cell>
        </row>
        <row r="3859">
          <cell r="A3859" t="str">
            <v>26320/004</v>
          </cell>
          <cell r="B3859" t="str">
            <v>PINTURA LATEX ACRILICA PAREDE INTERNA 2 DEMAOS</v>
          </cell>
          <cell r="C3859" t="str">
            <v>M2</v>
          </cell>
          <cell r="D3859">
            <v>6.77</v>
          </cell>
        </row>
        <row r="3860">
          <cell r="A3860" t="str">
            <v>26320/005</v>
          </cell>
          <cell r="B3860" t="str">
            <v>PINTURA LATEX ACRILICA PAREDE INTERNA 1 DEMAO</v>
          </cell>
          <cell r="C3860" t="str">
            <v>M2</v>
          </cell>
          <cell r="D3860">
            <v>4.13</v>
          </cell>
        </row>
        <row r="3861">
          <cell r="A3861">
            <v>63430</v>
          </cell>
          <cell r="B3861" t="str">
            <v>PINTURA C/ LATEX ACRILICO</v>
          </cell>
        </row>
        <row r="3862">
          <cell r="A3862" t="str">
            <v>63430/001</v>
          </cell>
          <cell r="B3862" t="str">
            <v>PINTURA PAREDES C/LATEX ACRILICO 2 DEMAOS+1DEMAO SELADOR, SEM EMASSAM.</v>
          </cell>
          <cell r="C3862" t="str">
            <v>M2</v>
          </cell>
          <cell r="D3862">
            <v>6.62</v>
          </cell>
        </row>
        <row r="3863">
          <cell r="A3863">
            <v>68459</v>
          </cell>
          <cell r="B3863" t="str">
            <v>PINTURA LATEX ACRILICA 2 DEMAOS C/1 DEMAO SELADOR</v>
          </cell>
        </row>
        <row r="3864">
          <cell r="A3864" t="str">
            <v>68459/001</v>
          </cell>
          <cell r="B3864" t="str">
            <v>PINTURA LATEX ACRILICA 2 DEMAOS C/1 DEMAO SELADOR</v>
          </cell>
          <cell r="C3864" t="str">
            <v>M2</v>
          </cell>
          <cell r="D3864">
            <v>9.2100000000000009</v>
          </cell>
        </row>
        <row r="3865">
          <cell r="A3865" t="str">
            <v>68459/002</v>
          </cell>
          <cell r="B3865" t="str">
            <v>PINTURA ACRILICA INT./ EXT. EM PAREDES DE BLOCO DE CONCRETO LISO, INCL</v>
          </cell>
          <cell r="C3865" t="str">
            <v>M2</v>
          </cell>
          <cell r="D3865">
            <v>6.13</v>
          </cell>
        </row>
        <row r="3866">
          <cell r="B3866" t="str">
            <v>UINDO LIXAMENTO, UMA DEMÃO DE SELADOR, E DUAS DEMÃOS DE TINTA DE ACABA</v>
          </cell>
        </row>
        <row r="3867">
          <cell r="B3867" t="str">
            <v>MENTO.</v>
          </cell>
        </row>
        <row r="3868">
          <cell r="A3868" t="str">
            <v>68459/003</v>
          </cell>
          <cell r="B3868" t="str">
            <v>PINTURA ACRILICA 2 DEMAOS SEM EMASSAMENTO, INCL. SELADOR</v>
          </cell>
          <cell r="C3868" t="str">
            <v>M2</v>
          </cell>
          <cell r="D3868">
            <v>6.62</v>
          </cell>
        </row>
        <row r="3869">
          <cell r="A3869">
            <v>68568</v>
          </cell>
          <cell r="B3869" t="str">
            <v>PINTURA C/TINTA MINERAL</v>
          </cell>
        </row>
        <row r="3870">
          <cell r="A3870" t="str">
            <v>68568/001</v>
          </cell>
          <cell r="B3870" t="str">
            <v>PINTURA HIDRACOR 1 DEMAO</v>
          </cell>
          <cell r="C3870" t="str">
            <v>M2</v>
          </cell>
          <cell r="D3870">
            <v>1.89</v>
          </cell>
        </row>
        <row r="3871">
          <cell r="A3871" t="str">
            <v>68568/002</v>
          </cell>
          <cell r="B3871" t="str">
            <v>PINTURA HIDRACOR 2 DEMAOS</v>
          </cell>
          <cell r="C3871" t="str">
            <v>M2</v>
          </cell>
          <cell r="D3871">
            <v>3.57</v>
          </cell>
        </row>
        <row r="3872">
          <cell r="A3872" t="str">
            <v>68568/003</v>
          </cell>
          <cell r="B3872" t="str">
            <v>PINTURA HIDRACOR 3 DEMAOS</v>
          </cell>
          <cell r="C3872" t="str">
            <v>M2</v>
          </cell>
          <cell r="D3872">
            <v>5.4</v>
          </cell>
        </row>
        <row r="3873">
          <cell r="A3873">
            <v>68601</v>
          </cell>
          <cell r="B3873" t="str">
            <v>PINTURA LATEX PVA C/PREPARO</v>
          </cell>
        </row>
        <row r="3874">
          <cell r="A3874" t="str">
            <v>68601/001</v>
          </cell>
          <cell r="B3874" t="str">
            <v>PINTURA LATEX PVA PAREDE EXTERNA 3 DEMAOS C/PREPARO PAREDE C/FUNDO PRE</v>
          </cell>
          <cell r="C3874" t="str">
            <v>M2</v>
          </cell>
          <cell r="D3874">
            <v>12.04</v>
          </cell>
        </row>
        <row r="3875">
          <cell r="B3875" t="str">
            <v>PARADOR BASE LATEX 1 DEMAO</v>
          </cell>
        </row>
        <row r="3876">
          <cell r="A3876" t="str">
            <v>CÓDIGO</v>
          </cell>
          <cell r="B3876" t="str">
            <v>|D E S C R I Ç Ã O                                                   |UN</v>
          </cell>
          <cell r="C3876" t="str">
            <v>IDADE</v>
          </cell>
          <cell r="D3876" t="str">
            <v>|CUSTO TOTAL</v>
          </cell>
        </row>
        <row r="3877">
          <cell r="A3877" t="str">
            <v>ÍNCULO.....:</v>
          </cell>
          <cell r="B3877" t="str">
            <v>NACIONAL CAIXA</v>
          </cell>
        </row>
        <row r="3879">
          <cell r="A3879" t="str">
            <v>68601/002</v>
          </cell>
          <cell r="B3879" t="str">
            <v>PINTURA LATEX PVA PAREDE EXTERNA 2 DEMAOS C/PREPARO PAREDE C/FUNDO PRE</v>
          </cell>
          <cell r="C3879" t="str">
            <v>M2</v>
          </cell>
          <cell r="D3879">
            <v>10.38</v>
          </cell>
        </row>
        <row r="3880">
          <cell r="B3880" t="str">
            <v>PARADOR BASE LATEX 1 DEMAO</v>
          </cell>
        </row>
        <row r="3881">
          <cell r="A3881" t="str">
            <v>68601/003</v>
          </cell>
          <cell r="B3881" t="str">
            <v>PINTURA LATEX PVA PAREDE INTERNA 3 DEMAOS C/PREPARO PAREDE C/FUNDO PRE</v>
          </cell>
          <cell r="C3881" t="str">
            <v>M2</v>
          </cell>
          <cell r="D3881">
            <v>11.42</v>
          </cell>
        </row>
        <row r="3882">
          <cell r="B3882" t="str">
            <v>PARADOR BASE LATEX 1 DEMAO</v>
          </cell>
        </row>
        <row r="3883">
          <cell r="A3883" t="str">
            <v>68601/004</v>
          </cell>
          <cell r="B3883" t="str">
            <v>PINTURA LATEX PVA PAREDE INTERNA 2 DEMAOS C/PREPARO PAREDE C/FUNDO PRE</v>
          </cell>
          <cell r="C3883" t="str">
            <v>M2</v>
          </cell>
          <cell r="D3883">
            <v>9.76</v>
          </cell>
        </row>
        <row r="3884">
          <cell r="B3884" t="str">
            <v>PARADOR BASE LATEX 1 DEMAO</v>
          </cell>
        </row>
        <row r="3885">
          <cell r="A3885" t="str">
            <v>68601/005</v>
          </cell>
          <cell r="B3885" t="str">
            <v>PREPARO DE SUPERFÍCIES NOVAS COM REVESTIMENTO LISO, INTERIOR, INCLUSIV</v>
          </cell>
          <cell r="C3885" t="str">
            <v>M2</v>
          </cell>
          <cell r="D3885">
            <v>7.83</v>
          </cell>
        </row>
        <row r="3886">
          <cell r="B3886" t="str">
            <v>E RASPAGEM, LIMPEZA, UMA DEMÃO DE SELADOR PVA, UMA DEMÃO DE MASSA CORR</v>
          </cell>
        </row>
        <row r="3887">
          <cell r="B3887" t="str">
            <v>IDA PVA E LIXAMENTOS NECESSÁRIOS.</v>
          </cell>
        </row>
        <row r="3888">
          <cell r="A3888">
            <v>157</v>
          </cell>
          <cell r="B3888" t="str">
            <v>PINTURA EM MADEIRA</v>
          </cell>
        </row>
        <row r="3889">
          <cell r="A3889">
            <v>6081</v>
          </cell>
          <cell r="B3889" t="str">
            <v>PINTURA VERNIZ 3DEMAOS (INTERNA) P/ESQUADRIAS DE MADEIRA</v>
          </cell>
          <cell r="C3889" t="str">
            <v>M2</v>
          </cell>
          <cell r="D3889">
            <v>8.1</v>
          </cell>
        </row>
        <row r="3890">
          <cell r="A3890">
            <v>6082</v>
          </cell>
          <cell r="B3890" t="str">
            <v>PINTURA VERNIZ 3DEMAOS (EXTERNA) P/ESQUADRIAS DE MADEIRA</v>
          </cell>
          <cell r="C3890" t="str">
            <v>M2</v>
          </cell>
          <cell r="D3890">
            <v>8.2200000000000006</v>
          </cell>
        </row>
        <row r="3891">
          <cell r="A3891">
            <v>23763</v>
          </cell>
          <cell r="B3891" t="str">
            <v>PINTURA ESMALTE SOBRE MADEIRA C/EMASSAMENTO</v>
          </cell>
        </row>
        <row r="3892">
          <cell r="A3892" t="str">
            <v>23763/001</v>
          </cell>
          <cell r="B3892" t="str">
            <v>PINTURA ESMALTE EM 2 DEMAOS C/EMASSAMENTO/FUNDO NIVELADOR P/ESQUADRIA</v>
          </cell>
          <cell r="C3892" t="str">
            <v>M2</v>
          </cell>
          <cell r="D3892">
            <v>13.49</v>
          </cell>
        </row>
        <row r="3893">
          <cell r="B3893" t="str">
            <v>DE MADEIRA</v>
          </cell>
        </row>
        <row r="3894">
          <cell r="A3894" t="str">
            <v>23763/002</v>
          </cell>
          <cell r="B3894" t="str">
            <v>PINTURA ESMALTE 2 DEMAOS C/EMASSSAMENTO P/ESQUADRIA MADEIRA</v>
          </cell>
          <cell r="C3894" t="str">
            <v>M2</v>
          </cell>
          <cell r="D3894">
            <v>13.49</v>
          </cell>
        </row>
        <row r="3895">
          <cell r="A3895" t="str">
            <v>23763/003</v>
          </cell>
          <cell r="B3895" t="str">
            <v>PINTURA ESMALTE 2DEMAOS C/EMASSAMENTO P/ESQUADRIAS MADEIRA</v>
          </cell>
          <cell r="C3895" t="str">
            <v>M2</v>
          </cell>
          <cell r="D3895">
            <v>13.49</v>
          </cell>
        </row>
        <row r="3896">
          <cell r="A3896">
            <v>24323</v>
          </cell>
          <cell r="B3896" t="str">
            <v>CONSERVACAO DE ESQUADRIAS DE MADEIRA - PAR</v>
          </cell>
        </row>
        <row r="3897">
          <cell r="A3897" t="str">
            <v>24323/001</v>
          </cell>
          <cell r="B3897" t="str">
            <v>PINTURA DE ESQUADRIAS DE MADEIRA, ESMALTE SINTETICO 2 DEMAOS</v>
          </cell>
          <cell r="C3897" t="str">
            <v>M2</v>
          </cell>
          <cell r="D3897">
            <v>10.79</v>
          </cell>
        </row>
        <row r="3898">
          <cell r="A3898">
            <v>68477</v>
          </cell>
          <cell r="B3898" t="str">
            <v>PINTURA ESMALTE SINT. ESQ.MADEIRA (NAO INCLUI EMASSAMENTO)</v>
          </cell>
        </row>
        <row r="3899">
          <cell r="A3899" t="str">
            <v>68477/001</v>
          </cell>
          <cell r="B3899" t="str">
            <v>PINTURA ESMALTE SINT. ESQ.MADEIRA (NAO INCLUI EMASSAMENTO)</v>
          </cell>
          <cell r="C3899" t="str">
            <v>M2</v>
          </cell>
          <cell r="D3899">
            <v>8.59</v>
          </cell>
        </row>
        <row r="3900">
          <cell r="A3900" t="str">
            <v>68477/002</v>
          </cell>
          <cell r="B3900" t="str">
            <v>PINTURA INT. OU EXT. SOBRE MADEIRA, COM TINTA À ÓLEO ( BRILHANTE OU AC</v>
          </cell>
          <cell r="C3900" t="str">
            <v>M2</v>
          </cell>
          <cell r="D3900">
            <v>10.46</v>
          </cell>
        </row>
        <row r="3901">
          <cell r="B3901" t="str">
            <v>ETINADA), COM LIXAMENTO, MEIA MASSA E DUAS DEMÃOS DE ACABAMENTO.</v>
          </cell>
        </row>
        <row r="3902">
          <cell r="A3902">
            <v>68602</v>
          </cell>
          <cell r="B3902" t="str">
            <v>PINTURA ESMALTE ACETINADO 2 DEMAOS APARELHADA P/MADEIRA</v>
          </cell>
        </row>
        <row r="3903">
          <cell r="A3903" t="str">
            <v>68602/001</v>
          </cell>
          <cell r="B3903" t="str">
            <v>PINTURA ESMALTE FOSCO 2 DEMAOS APARELHADA P/MADEIRA</v>
          </cell>
          <cell r="C3903" t="str">
            <v>M2</v>
          </cell>
          <cell r="D3903">
            <v>10.98</v>
          </cell>
        </row>
        <row r="3904">
          <cell r="A3904" t="str">
            <v>68602/002</v>
          </cell>
          <cell r="B3904" t="str">
            <v>PINTURA ESMALTE ACETINADO 2 DEMAOS APARELHADA P/MADEIRA</v>
          </cell>
          <cell r="C3904" t="str">
            <v>M2</v>
          </cell>
          <cell r="D3904">
            <v>10.88</v>
          </cell>
        </row>
        <row r="3905">
          <cell r="A3905" t="str">
            <v>68602/003</v>
          </cell>
          <cell r="B3905" t="str">
            <v>PINTURA ESMALTE BRILHANTE 2 DEMAOS APARELHADA P/MADEIRA</v>
          </cell>
          <cell r="C3905" t="str">
            <v>M2</v>
          </cell>
          <cell r="D3905">
            <v>10.65</v>
          </cell>
        </row>
        <row r="3906">
          <cell r="A3906">
            <v>158</v>
          </cell>
          <cell r="B3906" t="str">
            <v>PINTURA PARA METAL</v>
          </cell>
        </row>
        <row r="3907">
          <cell r="A3907" t="str">
            <v>CÓDIGO</v>
          </cell>
          <cell r="B3907" t="str">
            <v>|D E S C R I Ç Ã O                                                   |UN</v>
          </cell>
          <cell r="C3907" t="str">
            <v>IDADE</v>
          </cell>
          <cell r="D3907" t="str">
            <v>|CUSTO TOTAL</v>
          </cell>
        </row>
        <row r="3908">
          <cell r="A3908" t="str">
            <v>ÍNCULO.....:</v>
          </cell>
          <cell r="B3908" t="str">
            <v>NACIONAL CAIXA</v>
          </cell>
        </row>
        <row r="3910">
          <cell r="A3910">
            <v>6067</v>
          </cell>
          <cell r="B3910" t="str">
            <v>PINTURA ESMALTE 2 DEMAOS C/1 DEMAO ZARCAO P/ESQUADRIA FERRO</v>
          </cell>
          <cell r="C3910" t="str">
            <v>M2</v>
          </cell>
          <cell r="D3910">
            <v>14</v>
          </cell>
        </row>
        <row r="3911">
          <cell r="A3911">
            <v>6068</v>
          </cell>
          <cell r="B3911" t="str">
            <v>PINTURA GRAFITE 2 DEMAOS C/1 DEMAO ZARCAO P/ESQUADRIA FERRO</v>
          </cell>
          <cell r="C3911" t="str">
            <v>M2</v>
          </cell>
          <cell r="D3911">
            <v>14.68</v>
          </cell>
        </row>
        <row r="3912">
          <cell r="A3912">
            <v>6079</v>
          </cell>
          <cell r="B3912" t="str">
            <v>PINTURA GRAFITE 2 DEMAOS+1DEMAO ZARCAO P/ESQUADRIA METALICA</v>
          </cell>
          <cell r="C3912" t="str">
            <v>M2</v>
          </cell>
          <cell r="D3912">
            <v>14.68</v>
          </cell>
        </row>
        <row r="3913">
          <cell r="A3913">
            <v>23764</v>
          </cell>
          <cell r="B3913" t="str">
            <v>PINTURA ESMALTE C/ZARCAO (MANUAL) SOBRE FERRO</v>
          </cell>
        </row>
        <row r="3914">
          <cell r="A3914" t="str">
            <v>23764/001</v>
          </cell>
          <cell r="B3914" t="str">
            <v>PINTURA C/TINTA ESMALTE 2 DEMAOS SOBRE 1 DEMAO ZARCAO P/ESQUADRIA  FE</v>
          </cell>
          <cell r="C3914" t="str">
            <v>M2</v>
          </cell>
          <cell r="D3914">
            <v>14</v>
          </cell>
        </row>
        <row r="3915">
          <cell r="B3915" t="str">
            <v>(UTILIZANDO PINCEL OU TRINCHA)</v>
          </cell>
        </row>
        <row r="3916">
          <cell r="A3916" t="str">
            <v>23764/002</v>
          </cell>
          <cell r="B3916" t="str">
            <v>PINTURA INT. OU EXT. SOBRE FERRO COM ESMALTE SINTÉTICO BRILHANTE  OU A</v>
          </cell>
          <cell r="C3916" t="str">
            <v>M2</v>
          </cell>
          <cell r="D3916">
            <v>7.3</v>
          </cell>
        </row>
        <row r="3917">
          <cell r="B3917" t="str">
            <v>CETINADO, APÓS LIXAMENTO, LIMPEZA OU DESENGUDURAMENTO, E UMA DEMÃO DE</v>
          </cell>
        </row>
        <row r="3918">
          <cell r="B3918" t="str">
            <v>ZARCÃO.</v>
          </cell>
        </row>
        <row r="3919">
          <cell r="A3919">
            <v>24322</v>
          </cell>
          <cell r="B3919" t="str">
            <v>CONSERVACAO DE ESQUADRIAS METALICAS - PAR</v>
          </cell>
        </row>
        <row r="3920">
          <cell r="A3920" t="str">
            <v>24322/001</v>
          </cell>
          <cell r="B3920" t="str">
            <v>PINTURA DE ESQUADRIAS METALICAS, ESMALTE SINTETICO 2 DEMAOS</v>
          </cell>
          <cell r="C3920" t="str">
            <v>M2</v>
          </cell>
          <cell r="D3920">
            <v>11.2</v>
          </cell>
        </row>
        <row r="3921">
          <cell r="A3921">
            <v>25255</v>
          </cell>
          <cell r="B3921" t="str">
            <v>PINTURA DE PECAS METALICAS A REVOLVER(AR-COMPRIMIDO)</v>
          </cell>
        </row>
        <row r="3922">
          <cell r="A3922" t="str">
            <v>25255/001</v>
          </cell>
          <cell r="B3922" t="str">
            <v>PINTURA PECAS METALICAS/1 DEMAO FUNDO + 2 DEMAOS ESMALTE SINTETICO</v>
          </cell>
          <cell r="C3922" t="str">
            <v>M2</v>
          </cell>
          <cell r="D3922">
            <v>8.7100000000000009</v>
          </cell>
        </row>
        <row r="3923">
          <cell r="B3923" t="str">
            <v>UTILIZADO REVOLVER/COMPRESSOR (CUSTO EMBUTIDO NO CUSTO DOS MATERIAIS)</v>
          </cell>
        </row>
        <row r="3924">
          <cell r="A3924">
            <v>68603</v>
          </cell>
          <cell r="B3924" t="str">
            <v>PINTURA FUNDO OXIDO FERRO/ZARCAO 1 DEMAO  P/FERRO</v>
          </cell>
        </row>
        <row r="3925">
          <cell r="A3925" t="str">
            <v>68603/001</v>
          </cell>
          <cell r="B3925" t="str">
            <v>PINTURA FUNDO OXIDO FERRO/ZARCAO 2 DEMAOS P/FERRO</v>
          </cell>
          <cell r="C3925" t="str">
            <v>M2</v>
          </cell>
          <cell r="D3925">
            <v>8.1</v>
          </cell>
        </row>
        <row r="3926">
          <cell r="A3926" t="str">
            <v>68603/002</v>
          </cell>
          <cell r="B3926" t="str">
            <v>PINTURA FUNDO OXIDO FERRO/ZARCAO 1 DEMAO  P/FERRO</v>
          </cell>
          <cell r="C3926" t="str">
            <v>M2</v>
          </cell>
          <cell r="D3926">
            <v>5.03</v>
          </cell>
        </row>
        <row r="3927">
          <cell r="A3927">
            <v>68604</v>
          </cell>
          <cell r="B3927" t="str">
            <v>PINTURA ESMALTE</v>
          </cell>
        </row>
        <row r="3928">
          <cell r="A3928" t="str">
            <v>68604/001</v>
          </cell>
          <cell r="B3928" t="str">
            <v>PINTURA ESMALTE BRILHANTE 2 DEMAOS P/FERRO</v>
          </cell>
          <cell r="C3928" t="str">
            <v>M2</v>
          </cell>
          <cell r="D3928">
            <v>11.4</v>
          </cell>
        </row>
        <row r="3929">
          <cell r="A3929" t="str">
            <v>68604/002</v>
          </cell>
          <cell r="B3929" t="str">
            <v>PINTURA ESMALTE ACETINADO 2 DEMAOS P/FERRO</v>
          </cell>
          <cell r="C3929" t="str">
            <v>M2</v>
          </cell>
          <cell r="D3929">
            <v>11.63</v>
          </cell>
        </row>
        <row r="3930">
          <cell r="A3930" t="str">
            <v>68604/003</v>
          </cell>
          <cell r="B3930" t="str">
            <v>PINTURA ESMALTE FOSCO     2 DEMAOS P/FERRO</v>
          </cell>
          <cell r="C3930" t="str">
            <v>M2</v>
          </cell>
          <cell r="D3930">
            <v>11.73</v>
          </cell>
        </row>
        <row r="3931">
          <cell r="A3931" t="str">
            <v>68604/004</v>
          </cell>
          <cell r="B3931" t="str">
            <v>PINTURA ESMALTE 2DEMAOS+1DEMAO ZARCAO P/ESQUADRIAS FERRO</v>
          </cell>
          <cell r="C3931" t="str">
            <v>M2</v>
          </cell>
          <cell r="D3931">
            <v>14</v>
          </cell>
        </row>
        <row r="3932">
          <cell r="A3932">
            <v>159</v>
          </cell>
          <cell r="B3932" t="str">
            <v>VERNIZ</v>
          </cell>
        </row>
        <row r="3933">
          <cell r="A3933">
            <v>24750</v>
          </cell>
          <cell r="B3933" t="str">
            <v>VERNIZ EM ESQUADRIAS DE MADEIRA</v>
          </cell>
        </row>
        <row r="3934">
          <cell r="A3934" t="str">
            <v>24750/001</v>
          </cell>
          <cell r="B3934" t="str">
            <v>VERNIZ BRILHANTE POLIURETANICO ESQUADRIAS DE MADEIRA</v>
          </cell>
          <cell r="C3934" t="str">
            <v>M2</v>
          </cell>
          <cell r="D3934">
            <v>8.25</v>
          </cell>
        </row>
        <row r="3935">
          <cell r="A3935" t="str">
            <v>24750/002</v>
          </cell>
          <cell r="B3935" t="str">
            <v>ENVERNIZAMENTO DE MADEIRA COM VERNIZ SINTÉTICO BRILHANTE PARA INTERIOR</v>
          </cell>
          <cell r="C3935" t="str">
            <v>M2</v>
          </cell>
          <cell r="D3935">
            <v>5.14</v>
          </cell>
        </row>
        <row r="3936">
          <cell r="B3936" t="str">
            <v>, INCLUINDO LIXAMENTO, UMA DEMÃO DE VERNIZ IMUNIZANTE E IMPERMEABILIZA</v>
          </cell>
        </row>
        <row r="3937">
          <cell r="B3937" t="str">
            <v>NTE INCOLOR, ANILINA E UMA DEMÃO DE ACABAMENTO.</v>
          </cell>
        </row>
        <row r="3938">
          <cell r="A3938" t="str">
            <v>CÓDIGO</v>
          </cell>
          <cell r="B3938" t="str">
            <v>|D E S C R I Ç Ã O                                                   |UN</v>
          </cell>
          <cell r="C3938" t="str">
            <v>IDADE</v>
          </cell>
          <cell r="D3938" t="str">
            <v>|CUSTO TOTAL</v>
          </cell>
        </row>
        <row r="3939">
          <cell r="A3939" t="str">
            <v>ÍNCULO.....:</v>
          </cell>
          <cell r="B3939" t="str">
            <v>NACIONAL CAIXA</v>
          </cell>
        </row>
        <row r="3941">
          <cell r="A3941">
            <v>26285</v>
          </cell>
          <cell r="B3941" t="str">
            <v>ENVERNIZAMENTO E ENCERAMENTO DE MADEIRA E CONCRETO</v>
          </cell>
        </row>
        <row r="3942">
          <cell r="A3942" t="str">
            <v>26285/001</v>
          </cell>
          <cell r="B3942" t="str">
            <v>ENVERNIZAMENTO DE MADEIRA C/VERNIZ SINTETICO BRILHANTE P/INTERIOR INCL</v>
          </cell>
          <cell r="C3942" t="str">
            <v>M2</v>
          </cell>
          <cell r="D3942">
            <v>5.58</v>
          </cell>
        </row>
        <row r="3943">
          <cell r="B3943" t="str">
            <v>LIXAMENTO UMA DEMAO DE VERNIZ IMUNIZANTE E IMPERMEABILIZANTE INCOLOR (</v>
          </cell>
        </row>
        <row r="3944">
          <cell r="B3944" t="str">
            <v>TP PENTOX), ANILINA E UMA DEMAO DE ACABAMENTO</v>
          </cell>
        </row>
        <row r="3945">
          <cell r="A3945" t="str">
            <v>26285/002</v>
          </cell>
          <cell r="B3945" t="str">
            <v>UMA DEMAO ADICIONAL DE VERNIZ DE ACABAMENTO NO SEVICO 9582-1</v>
          </cell>
          <cell r="C3945" t="str">
            <v>M2</v>
          </cell>
          <cell r="D3945">
            <v>1.97</v>
          </cell>
        </row>
        <row r="3946">
          <cell r="A3946" t="str">
            <v>26285/005</v>
          </cell>
          <cell r="B3946" t="str">
            <v>ENVERNIZAMENTO DE MADEIRA C/VERNIZ A BONECA USANDO GOMA LACA NACIONAL</v>
          </cell>
          <cell r="C3946" t="str">
            <v>M2</v>
          </cell>
          <cell r="D3946">
            <v>22.44</v>
          </cell>
        </row>
        <row r="3947">
          <cell r="B3947" t="str">
            <v>DISSOLVIDA EM ALCOOL INCL E APLICACAO DE SUCESSIVAS DEMAOS DE ACAB ATE</v>
          </cell>
        </row>
        <row r="3948">
          <cell r="B3948" t="str">
            <v>A OBTENCAO DO BRILHO</v>
          </cell>
        </row>
        <row r="3949">
          <cell r="A3949" t="str">
            <v>26285/007</v>
          </cell>
          <cell r="B3949" t="str">
            <v>ENVERNIZAMENTO DE TIJ E CONCR P/INTERIOR C/VERNIZ SINTETICO BRILHANTE</v>
          </cell>
          <cell r="C3949" t="str">
            <v>M2</v>
          </cell>
          <cell r="D3949">
            <v>4.24</v>
          </cell>
        </row>
        <row r="3950">
          <cell r="B3950" t="str">
            <v>E TRANSPARENTE INCL LIXAMENTO E DUAS DEMAOS DE ACABAMENTO</v>
          </cell>
        </row>
        <row r="3951">
          <cell r="A3951" t="str">
            <v>26285/008</v>
          </cell>
          <cell r="B3951" t="str">
            <v>ENVERNIZAMENTO DE MADEIRA EM SUPERFICIE INTERIOR C/VERNIZ POLIURETANO</v>
          </cell>
          <cell r="C3951" t="str">
            <v>M2</v>
          </cell>
          <cell r="D3951">
            <v>6.08</v>
          </cell>
        </row>
        <row r="3952">
          <cell r="B3952" t="str">
            <v>BRILHANTE E TRANSPARENTE INCL LIXAMENTO UMA DEMAO DE VERNIZ IMUNIZANTE</v>
          </cell>
        </row>
        <row r="3953">
          <cell r="B3953" t="str">
            <v>INCOLOR ANILINA E DUAS DEMAOS DE ACABAMENTO</v>
          </cell>
        </row>
        <row r="3954">
          <cell r="A3954" t="str">
            <v>26285/009</v>
          </cell>
          <cell r="B3954" t="str">
            <v>ENVERNIZAMENTO DE SUPERFICIE DE CONCRETO OU TIJOLO APARENTE EXTERIOR</v>
          </cell>
          <cell r="C3954" t="str">
            <v>M2</v>
          </cell>
          <cell r="D3954">
            <v>7.03</v>
          </cell>
        </row>
        <row r="3955">
          <cell r="B3955" t="str">
            <v>OU INTERIOR C/VERNIZ ACRILICO INCOLOR EM TRES DEMAOS</v>
          </cell>
        </row>
        <row r="3956">
          <cell r="A3956" t="str">
            <v>26285/010</v>
          </cell>
          <cell r="B3956" t="str">
            <v>ENVERNIZAMENTO DE CONCRETO APICOADO EXT OU INT C/VERNIZ ACRILICO INCO</v>
          </cell>
          <cell r="C3956" t="str">
            <v>M2</v>
          </cell>
          <cell r="D3956">
            <v>14.06</v>
          </cell>
        </row>
        <row r="3957">
          <cell r="B3957" t="str">
            <v>LOR EM TRES DEMAOS</v>
          </cell>
        </row>
        <row r="3958">
          <cell r="A3958">
            <v>40905</v>
          </cell>
          <cell r="B3958" t="str">
            <v>VERNIZ EM FORRO DE MADEIRA, 02 DEMAOS</v>
          </cell>
          <cell r="C3958" t="str">
            <v>M2</v>
          </cell>
          <cell r="D3958">
            <v>8.08</v>
          </cell>
        </row>
        <row r="3959">
          <cell r="A3959">
            <v>160</v>
          </cell>
          <cell r="B3959" t="str">
            <v>PINTURA IMUNIZANTE</v>
          </cell>
        </row>
        <row r="3960">
          <cell r="A3960">
            <v>68460</v>
          </cell>
          <cell r="B3960" t="str">
            <v>PINTURA IMUNIZANTE</v>
          </cell>
        </row>
        <row r="3961">
          <cell r="A3961" t="str">
            <v>68460/001</v>
          </cell>
          <cell r="B3961" t="str">
            <v>PINTURA IMUNIZANTE PENTOX 2 DEMAOS P/MADEIRA</v>
          </cell>
          <cell r="C3961" t="str">
            <v>M2</v>
          </cell>
          <cell r="D3961">
            <v>8.4</v>
          </cell>
        </row>
        <row r="3962">
          <cell r="A3962">
            <v>161</v>
          </cell>
          <cell r="B3962" t="str">
            <v>PINTURA PARA PISO</v>
          </cell>
        </row>
        <row r="3963">
          <cell r="A3963">
            <v>10408</v>
          </cell>
          <cell r="B3963" t="str">
            <v>PINTURA EM PISO DE CONCRETO COM TINTA ACRILICA</v>
          </cell>
        </row>
        <row r="3964">
          <cell r="A3964" t="str">
            <v>10408/001</v>
          </cell>
          <cell r="B3964" t="str">
            <v>PINTURA EM PISO DE CONCRETO (AREA DE JOGO DA QUADRA DESCOB)</v>
          </cell>
          <cell r="C3964" t="str">
            <v>M2</v>
          </cell>
          <cell r="D3964">
            <v>4.55</v>
          </cell>
        </row>
        <row r="3965">
          <cell r="A3965">
            <v>24163</v>
          </cell>
          <cell r="B3965" t="str">
            <v>PINTURAS IMPERMEABILIZANTES</v>
          </cell>
        </row>
        <row r="3966">
          <cell r="A3966" t="str">
            <v>24163/001</v>
          </cell>
          <cell r="B3966" t="str">
            <v>PINTURA NEUTROL, 2 DEMAOS</v>
          </cell>
          <cell r="C3966" t="str">
            <v>M2</v>
          </cell>
          <cell r="D3966">
            <v>10.01</v>
          </cell>
        </row>
        <row r="3967">
          <cell r="A3967" t="str">
            <v>24163/002</v>
          </cell>
          <cell r="B3967" t="str">
            <v>PINTURA HIDROFUGANTE, 1 DEMAO</v>
          </cell>
          <cell r="C3967" t="str">
            <v>M2</v>
          </cell>
          <cell r="D3967">
            <v>7.99</v>
          </cell>
        </row>
        <row r="3968">
          <cell r="A3968">
            <v>41595</v>
          </cell>
          <cell r="B3968" t="str">
            <v>DEMARCACAO QUADRA ESPORTIVA C/TINTA ACRILICA P/PISOS</v>
          </cell>
          <cell r="C3968" t="str">
            <v>M</v>
          </cell>
          <cell r="D3968">
            <v>3.19</v>
          </cell>
        </row>
        <row r="3969">
          <cell r="A3969" t="str">
            <v>CÓDIGO</v>
          </cell>
          <cell r="B3969" t="str">
            <v>|D E S C R I Ç Ã O                                                   |UN</v>
          </cell>
          <cell r="C3969" t="str">
            <v>IDADE</v>
          </cell>
          <cell r="D3969" t="str">
            <v>|CUSTO TOTAL</v>
          </cell>
        </row>
        <row r="3970">
          <cell r="A3970" t="str">
            <v>ÍNCULO.....:</v>
          </cell>
          <cell r="B3970" t="str">
            <v>NACIONAL CAIXA</v>
          </cell>
        </row>
        <row r="3972">
          <cell r="A3972" t="str">
            <v>PISO</v>
          </cell>
          <cell r="B3972" t="str">
            <v>PISOS</v>
          </cell>
        </row>
        <row r="3973">
          <cell r="A3973">
            <v>111</v>
          </cell>
          <cell r="B3973" t="str">
            <v>PISO CIMENTADO</v>
          </cell>
        </row>
        <row r="3974">
          <cell r="A3974">
            <v>11781</v>
          </cell>
          <cell r="B3974" t="str">
            <v>PISO CONTRAPISOS E PASSEIOS CIMENTADOS</v>
          </cell>
        </row>
        <row r="3975">
          <cell r="A3975" t="str">
            <v>11781/002</v>
          </cell>
          <cell r="B3975" t="str">
            <v>PISO CIMENTADO LISO ESP=1,5CM C/ARGAMASSA 1:3 CIMENTO AREIA SOBRE BASE</v>
          </cell>
          <cell r="C3975" t="str">
            <v>M2</v>
          </cell>
          <cell r="D3975">
            <v>12.75</v>
          </cell>
        </row>
        <row r="3976">
          <cell r="B3976" t="str">
            <v>EXISTENTE.</v>
          </cell>
        </row>
        <row r="3977">
          <cell r="A3977">
            <v>23741</v>
          </cell>
          <cell r="B3977" t="str">
            <v>PISO CIMENTADO LISO C/ IMPERMEABILIZANTE</v>
          </cell>
        </row>
        <row r="3978">
          <cell r="A3978" t="str">
            <v>23741/001</v>
          </cell>
          <cell r="B3978" t="str">
            <v>PISO CIMENTADO LISO (QUEIMADO) C/ IMPERM ARG.CIM/AREIA 1:3 E=3,0CM</v>
          </cell>
          <cell r="C3978" t="str">
            <v>M2</v>
          </cell>
          <cell r="D3978">
            <v>22.32</v>
          </cell>
        </row>
        <row r="3979">
          <cell r="A3979" t="str">
            <v>23741/002</v>
          </cell>
          <cell r="B3979" t="str">
            <v>PISO CIMENTADO LISO (QUEIMADO) C/IMPERMEAB- CIM/AREIA 1:4 E=1,5CM (ATE</v>
          </cell>
          <cell r="C3979" t="str">
            <v>M2</v>
          </cell>
          <cell r="D3979">
            <v>16.32</v>
          </cell>
        </row>
        <row r="3980">
          <cell r="B3980" t="str">
            <v>NCAO: EXECUTAR SOBRE CONCRETO AINDA FRESCO)</v>
          </cell>
        </row>
        <row r="3981">
          <cell r="A3981" t="str">
            <v>23741/003</v>
          </cell>
          <cell r="B3981" t="str">
            <v>PISO CIMENTADO LISO QUEIMADO E=1,5CM C/ARG CIM/AREIA 1:3 (ATENCAO: EXE</v>
          </cell>
          <cell r="C3981" t="str">
            <v>M2</v>
          </cell>
          <cell r="D3981">
            <v>15.07</v>
          </cell>
        </row>
        <row r="3982">
          <cell r="B3982" t="str">
            <v>CUTAR SOBRE CONCRETO AINDA FRESCO)</v>
          </cell>
        </row>
        <row r="3983">
          <cell r="A3983" t="str">
            <v>23741/004</v>
          </cell>
          <cell r="B3983" t="str">
            <v>PISO CIMENTADO LISO C/ARG CIMENTO/AREIA MEDIA PENEIRADA 1:3 E=3,0CM C/</v>
          </cell>
          <cell r="C3983" t="str">
            <v>M2</v>
          </cell>
          <cell r="D3983">
            <v>22.32</v>
          </cell>
        </row>
        <row r="3984">
          <cell r="B3984" t="str">
            <v>IMPERMEABILIZANTE PREPARO C/BETONEIRA</v>
          </cell>
        </row>
        <row r="3985">
          <cell r="A3985" t="str">
            <v>23741/005</v>
          </cell>
          <cell r="B3985" t="str">
            <v>PISO CIMENTADO LISO C/ARG CIMENTO/AREIA MEDIA PENEIRADA 1:3 E=1,5CM C/</v>
          </cell>
          <cell r="C3985" t="str">
            <v>M2</v>
          </cell>
          <cell r="D3985">
            <v>15.82</v>
          </cell>
        </row>
        <row r="3986">
          <cell r="B3986" t="str">
            <v>IMPERMEABILIZANTE PREPARO C/BETONEIRA</v>
          </cell>
        </row>
        <row r="3987">
          <cell r="A3987">
            <v>23757</v>
          </cell>
          <cell r="B3987" t="str">
            <v>PISO CIMENTADO LISO</v>
          </cell>
        </row>
        <row r="3988">
          <cell r="A3988" t="str">
            <v>23757/001</v>
          </cell>
          <cell r="B3988" t="str">
            <v>PISO CIMENTADO LISO C/CIM/AREIA MEDIA PENEIRADA 1:3 E=2,5CM PREPARO C/</v>
          </cell>
          <cell r="C3988" t="str">
            <v>M2</v>
          </cell>
          <cell r="D3988">
            <v>18.37</v>
          </cell>
        </row>
        <row r="3989">
          <cell r="B3989" t="str">
            <v>BETONEIRA</v>
          </cell>
        </row>
        <row r="3990">
          <cell r="A3990" t="str">
            <v>23757/002</v>
          </cell>
          <cell r="B3990" t="str">
            <v>PISO CIMENTADO LISO C/ARG CIMENTO/AREIA MEDIA PENEIRADA 1:3 E=2,5CM PR</v>
          </cell>
          <cell r="C3990" t="str">
            <v>M2</v>
          </cell>
          <cell r="D3990">
            <v>18.37</v>
          </cell>
        </row>
        <row r="3991">
          <cell r="B3991" t="str">
            <v>EPARO C/ BETONEIRA</v>
          </cell>
        </row>
        <row r="3992">
          <cell r="A3992">
            <v>24228</v>
          </cell>
          <cell r="B3992" t="str">
            <v>CONTRAPISO C/IMPERMEABILIZANTE</v>
          </cell>
        </row>
        <row r="3993">
          <cell r="A3993" t="str">
            <v>24228/001</v>
          </cell>
          <cell r="B3993" t="str">
            <v>CONTRAPISO (E = 12,0 CM) C/ IMPERMEABILIZANTE, SOBRE LASTRO DE BRITA</v>
          </cell>
          <cell r="C3993" t="str">
            <v>M2</v>
          </cell>
          <cell r="D3993">
            <v>36.03</v>
          </cell>
        </row>
        <row r="3994">
          <cell r="B3994" t="str">
            <v>(E = 3,0 CM)</v>
          </cell>
        </row>
        <row r="3995">
          <cell r="A3995">
            <v>24278</v>
          </cell>
          <cell r="B3995" t="str">
            <v>PISO CIMENTADO RUSTICO</v>
          </cell>
        </row>
        <row r="3996">
          <cell r="A3996" t="str">
            <v>24278/001</v>
          </cell>
          <cell r="B3996" t="str">
            <v>PISO CIMENTADO RUSTICO E=2,0CM ARGAMASSA CIM/AREIA 1:4</v>
          </cell>
          <cell r="C3996" t="str">
            <v>M2</v>
          </cell>
          <cell r="D3996">
            <v>14.01</v>
          </cell>
        </row>
        <row r="3997">
          <cell r="A3997" t="str">
            <v>24278/002</v>
          </cell>
          <cell r="B3997" t="str">
            <v>PISO CIMENTADO RUSTICO E=3,0CM ARGAMASSA CIM/AREIA 1:3</v>
          </cell>
          <cell r="C3997" t="str">
            <v>M2</v>
          </cell>
          <cell r="D3997">
            <v>15.24</v>
          </cell>
        </row>
        <row r="3998">
          <cell r="A3998">
            <v>68571</v>
          </cell>
          <cell r="B3998" t="str">
            <v>CIMENTADO LISO QUEIMADO E=2CM C/JUNTA BATIDA CIM/AREIA 1:3</v>
          </cell>
        </row>
        <row r="3999">
          <cell r="A3999" t="str">
            <v>68571/002</v>
          </cell>
          <cell r="B3999" t="str">
            <v>CIMENTADO LISO QUEIMADO E=2CM C/JUNTA PLASTICA CIM/AREIA 1:4</v>
          </cell>
          <cell r="C3999" t="str">
            <v>M2</v>
          </cell>
          <cell r="D3999">
            <v>21.61</v>
          </cell>
        </row>
        <row r="4000">
          <cell r="A4000" t="str">
            <v>CÓDIGO</v>
          </cell>
          <cell r="B4000" t="str">
            <v>|D E S C R I Ç Ã O                                                   |UN</v>
          </cell>
          <cell r="C4000" t="str">
            <v>IDADE</v>
          </cell>
          <cell r="D4000" t="str">
            <v>|CUSTO TOTAL</v>
          </cell>
        </row>
        <row r="4001">
          <cell r="A4001" t="str">
            <v>ÍNCULO.....:</v>
          </cell>
          <cell r="B4001" t="str">
            <v>NACIONAL CAIXA</v>
          </cell>
        </row>
        <row r="4003">
          <cell r="A4003" t="str">
            <v>68571/004</v>
          </cell>
          <cell r="B4003" t="str">
            <v>CIMENTADO LISO QUEIMADO E=2CM C/JUNTA BATIDA CIM/AREIA 1:3</v>
          </cell>
          <cell r="C4003" t="str">
            <v>M2</v>
          </cell>
          <cell r="D4003">
            <v>21.46</v>
          </cell>
        </row>
        <row r="4004">
          <cell r="A4004">
            <v>68605</v>
          </cell>
          <cell r="B4004" t="str">
            <v>CIMENTADO RUSTICO E=1,5CM CIMENTO/AREIA 1:4</v>
          </cell>
        </row>
        <row r="4005">
          <cell r="A4005" t="str">
            <v>68605/001</v>
          </cell>
          <cell r="B4005" t="str">
            <v>CIMENTADO RUSTICO E=2,0CM CIMENTO/AREIA 1:4</v>
          </cell>
          <cell r="C4005" t="str">
            <v>M2</v>
          </cell>
          <cell r="D4005">
            <v>14.5</v>
          </cell>
        </row>
        <row r="4006">
          <cell r="A4006" t="str">
            <v>68605/002</v>
          </cell>
          <cell r="B4006" t="str">
            <v>CIMENTADO RUSTICO E=1,5CM CIMENTO/AREIA 1:4</v>
          </cell>
          <cell r="C4006" t="str">
            <v>M2</v>
          </cell>
          <cell r="D4006">
            <v>13.33</v>
          </cell>
        </row>
        <row r="4007">
          <cell r="A4007" t="str">
            <v>68605/003</v>
          </cell>
          <cell r="B4007" t="str">
            <v>CIMENTADO RUSTICO E=3,5CM CIMENTO/AREIA 1:4</v>
          </cell>
          <cell r="C4007" t="str">
            <v>M2</v>
          </cell>
          <cell r="D4007">
            <v>18.010000000000002</v>
          </cell>
        </row>
        <row r="4008">
          <cell r="A4008" t="str">
            <v>68605/004</v>
          </cell>
          <cell r="B4008" t="str">
            <v>CIMENTADO RUSTICO E=2,5CM CIMENTO/AREIA 1:4</v>
          </cell>
          <cell r="C4008" t="str">
            <v>M2</v>
          </cell>
          <cell r="D4008">
            <v>15.67</v>
          </cell>
        </row>
        <row r="4009">
          <cell r="A4009" t="str">
            <v>68605/005</v>
          </cell>
          <cell r="B4009" t="str">
            <v>CIMENTADO RUSTICO E=3,0CM CIMENTO/AREIA 1:4</v>
          </cell>
          <cell r="C4009" t="str">
            <v>M2</v>
          </cell>
          <cell r="D4009">
            <v>16.84</v>
          </cell>
        </row>
        <row r="4010">
          <cell r="A4010" t="str">
            <v>68605/006</v>
          </cell>
          <cell r="B4010" t="str">
            <v>CIMENTADO RUSTICO E=2,0CM CIM/AREIA 1:3 C/FRISO ANTE-DERRAPANTE</v>
          </cell>
          <cell r="C4010" t="str">
            <v>M2</v>
          </cell>
          <cell r="D4010">
            <v>16.23</v>
          </cell>
        </row>
        <row r="4011">
          <cell r="A4011">
            <v>68606</v>
          </cell>
          <cell r="B4011" t="str">
            <v>CIMENTADO LISO DESEMPENADO E=2,0CM CIMENTO/AREIA 1:3</v>
          </cell>
        </row>
        <row r="4012">
          <cell r="A4012" t="str">
            <v>68606/001</v>
          </cell>
          <cell r="B4012" t="str">
            <v>CIMENTADO LISO DESEMPENADO E=3,5CM CIMENTO/AREIA 1:4</v>
          </cell>
          <cell r="C4012" t="str">
            <v>M2</v>
          </cell>
          <cell r="D4012">
            <v>21.15</v>
          </cell>
        </row>
        <row r="4013">
          <cell r="A4013" t="str">
            <v>68606/002</v>
          </cell>
          <cell r="B4013" t="str">
            <v>CIMENTADO LISO DESEMPENADO E=2,5CM CIMENTO/AREIA 1:4</v>
          </cell>
          <cell r="C4013" t="str">
            <v>M2</v>
          </cell>
          <cell r="D4013">
            <v>17.399999999999999</v>
          </cell>
        </row>
        <row r="4014">
          <cell r="A4014" t="str">
            <v>68606/003</v>
          </cell>
          <cell r="B4014" t="str">
            <v>CIMENTADO LISO DESEMPENADO E=2,0CM CIMENTO/AREIA 1:3</v>
          </cell>
          <cell r="C4014" t="str">
            <v>M2</v>
          </cell>
          <cell r="D4014">
            <v>17.03</v>
          </cell>
        </row>
        <row r="4015">
          <cell r="A4015" t="str">
            <v>68606/004</v>
          </cell>
          <cell r="B4015" t="str">
            <v>CIMENTADO LISO DESEMPENADO E=2,0CM CIMENTO/AREIA 1:5</v>
          </cell>
          <cell r="C4015" t="str">
            <v>M2</v>
          </cell>
          <cell r="D4015">
            <v>15.66</v>
          </cell>
        </row>
        <row r="4016">
          <cell r="A4016" t="str">
            <v>68606/005</v>
          </cell>
          <cell r="B4016" t="str">
            <v>CIMENTADO LISO DESEMPENADO E=2,0CM CIMENTO/AREIA 1:4</v>
          </cell>
          <cell r="C4016" t="str">
            <v>M2</v>
          </cell>
          <cell r="D4016">
            <v>16.23</v>
          </cell>
        </row>
        <row r="4017">
          <cell r="A4017" t="str">
            <v>68606/006</v>
          </cell>
          <cell r="B4017" t="str">
            <v>CIMENTADO LISO DESEMPENADO E=3,0CM CIMENTO/AREIA 1:3</v>
          </cell>
          <cell r="C4017" t="str">
            <v>M2</v>
          </cell>
          <cell r="D4017">
            <v>19.77</v>
          </cell>
        </row>
        <row r="4018">
          <cell r="A4018">
            <v>113</v>
          </cell>
          <cell r="B4018" t="str">
            <v>PISO CERAMICO</v>
          </cell>
        </row>
        <row r="4019">
          <cell r="A4019">
            <v>6060</v>
          </cell>
          <cell r="B4019" t="str">
            <v>PISO CERAMICA ESMALTADA 20X30CM C/ARG COLANTE INCL. REJUNTE</v>
          </cell>
          <cell r="C4019" t="str">
            <v>M2</v>
          </cell>
          <cell r="D4019">
            <v>21.78</v>
          </cell>
        </row>
        <row r="4020">
          <cell r="A4020">
            <v>23721</v>
          </cell>
          <cell r="B4020" t="str">
            <v>PISO CERAMICO ESMALTADO LH POP INCL REGUL BASE E=2.5CM,RODAPE E REJUNT</v>
          </cell>
        </row>
        <row r="4021">
          <cell r="B4021" t="str">
            <v>(ASSETAMENTO COM ARG COLANTE INDUSTRIALIZADA)</v>
          </cell>
        </row>
        <row r="4022">
          <cell r="A4022" t="str">
            <v>23721/001</v>
          </cell>
          <cell r="B4022" t="str">
            <v>PISO CERAM ESMALT(POPUL)SOBRE BASE REGUL C/ARG CIM/CAL/AREIA</v>
          </cell>
          <cell r="C4022" t="str">
            <v>M2</v>
          </cell>
          <cell r="D4022">
            <v>35</v>
          </cell>
        </row>
        <row r="4023">
          <cell r="B4023" t="str">
            <v>S/PENEIRAR 1:0,5:5 E=2,5CM INCL REJUNTE/RODAPE</v>
          </cell>
        </row>
        <row r="4024">
          <cell r="A4024">
            <v>23760</v>
          </cell>
          <cell r="B4024" t="str">
            <v>PISO CERAMICO ESMALTADO LH POP INCL REGUL BASE E=2.5CM E REJUNTAMENTO</v>
          </cell>
        </row>
        <row r="4025">
          <cell r="B4025" t="str">
            <v>(ASSENTAMENTO COM ARG COLANTE INDUSTRIALIZADA, NAO INCLUI RODAPE)</v>
          </cell>
        </row>
        <row r="4026">
          <cell r="A4026" t="str">
            <v>23760/001</v>
          </cell>
          <cell r="B4026" t="str">
            <v>PISO CERAMICO ESMALTADO (LH POPULAR), INCL REGULARIZACAO DE BASE C/</v>
          </cell>
          <cell r="C4026" t="str">
            <v>M2</v>
          </cell>
          <cell r="D4026">
            <v>30.12</v>
          </cell>
        </row>
        <row r="4027">
          <cell r="B4027" t="str">
            <v>ARG CIM/CAL/AREIA SEM PENEIRAR 1:0,5:5 E=2,5CM E REJUNTAMENTO</v>
          </cell>
        </row>
        <row r="4028">
          <cell r="A4028">
            <v>57039</v>
          </cell>
          <cell r="B4028" t="str">
            <v>PISO CERAMICO ESMALT LINHA POPULAR, ASSENT. C/ARG.COLANTE, INCL REJUNT</v>
          </cell>
        </row>
        <row r="4029">
          <cell r="B4029" t="str">
            <v>(NAO INCLUI REGULARIZACAO DE BASE E RODAPE)</v>
          </cell>
        </row>
        <row r="4030">
          <cell r="A4030" t="str">
            <v>57039/001</v>
          </cell>
          <cell r="B4030" t="str">
            <v>PISO CERAMICO ESMALTADO LINHA POPULAR, INCL. REJUNTAMENTO, ASSENTADO</v>
          </cell>
          <cell r="C4030" t="str">
            <v>M2</v>
          </cell>
          <cell r="D4030">
            <v>20.02</v>
          </cell>
        </row>
        <row r="4031">
          <cell r="A4031" t="str">
            <v>CÓDIGO</v>
          </cell>
          <cell r="B4031" t="str">
            <v>|D E S C R I Ç Ã O                                                   |UN</v>
          </cell>
          <cell r="C4031" t="str">
            <v>IDADE</v>
          </cell>
          <cell r="D4031" t="str">
            <v>|CUSTO TOTAL</v>
          </cell>
        </row>
        <row r="4032">
          <cell r="A4032" t="str">
            <v>ÍNCULO.....:</v>
          </cell>
          <cell r="B4032" t="str">
            <v>NACIONAL CAIXA</v>
          </cell>
        </row>
        <row r="4034">
          <cell r="B4034" t="str">
            <v>COM ARGAMASSA COLANTE (NAO INCLUI REGULARIZACAO DA BASE</v>
          </cell>
        </row>
        <row r="4035">
          <cell r="A4035" t="str">
            <v>57039/002</v>
          </cell>
          <cell r="B4035" t="str">
            <v>PISO CERAMICA ESMALTADA (LH POPULAR) C/ARG COLANTE INCL. REJUNTAMENTO</v>
          </cell>
          <cell r="C4035" t="str">
            <v>M2</v>
          </cell>
          <cell r="D4035">
            <v>20.02</v>
          </cell>
        </row>
        <row r="4036">
          <cell r="A4036">
            <v>68461</v>
          </cell>
          <cell r="B4036" t="str">
            <v>PISO CERAMICO 30X30CM CIMENTO/CAL/AREIA 1:2:6 TP GRES/STO ANTONIO/TERR</v>
          </cell>
        </row>
        <row r="4037">
          <cell r="B4037" t="str">
            <v>AGRES OU SIMILAR</v>
          </cell>
        </row>
        <row r="4038">
          <cell r="A4038" t="str">
            <v>68461/001</v>
          </cell>
          <cell r="B4038" t="str">
            <v>PISO CERAMICO 30X30CM CIMENTO/CAL/AREIA 1:2:6 TP GRES/STO ANTONIO/TERR</v>
          </cell>
          <cell r="C4038" t="str">
            <v>M2</v>
          </cell>
          <cell r="D4038">
            <v>27.96</v>
          </cell>
        </row>
        <row r="4039">
          <cell r="B4039" t="str">
            <v>AGRES OU SIMILAR</v>
          </cell>
        </row>
        <row r="4040">
          <cell r="A4040">
            <v>115</v>
          </cell>
          <cell r="B4040" t="str">
            <v>PISO DE PEDRA</v>
          </cell>
        </row>
        <row r="4041">
          <cell r="A4041">
            <v>11537</v>
          </cell>
          <cell r="B4041" t="str">
            <v>PISOS DE PEDRA PORTUGUESA ARENITO E ARDOSIA</v>
          </cell>
        </row>
        <row r="4042">
          <cell r="A4042" t="str">
            <v>11537/001</v>
          </cell>
          <cell r="B4042" t="str">
            <v>PISO PEDRA PORTUGUESA ASSENTE EM MISTURA 1:5 CIMENTO SAIBRO EXCL ACER-</v>
          </cell>
          <cell r="C4042" t="str">
            <v>M2</v>
          </cell>
          <cell r="D4042">
            <v>53.44</v>
          </cell>
        </row>
        <row r="4043">
          <cell r="B4043" t="str">
            <v>TO DO TERRENO.</v>
          </cell>
        </row>
        <row r="4044">
          <cell r="A4044">
            <v>11538</v>
          </cell>
          <cell r="B4044" t="str">
            <v>PISOS DE PEDRA PORTUGUESA ARENITO E ARDOSIA</v>
          </cell>
        </row>
        <row r="4045">
          <cell r="A4045" t="str">
            <v>11538/001</v>
          </cell>
          <cell r="B4045" t="str">
            <v>PISO PEDRA PORTUGUESA C/DESENHO 60% BRANCO 40% PRETO ASSENTE</v>
          </cell>
          <cell r="C4045" t="str">
            <v>M2</v>
          </cell>
          <cell r="D4045">
            <v>51.64</v>
          </cell>
        </row>
        <row r="4046">
          <cell r="B4046" t="str">
            <v>RA 1:5 CIMENTO SAIBRO INCL ACERTO DO TERRENO.</v>
          </cell>
        </row>
        <row r="4047">
          <cell r="A4047">
            <v>24279</v>
          </cell>
          <cell r="B4047" t="str">
            <v>PISO EM PEDRA ARDOSIA, E = 1,00 CM</v>
          </cell>
        </row>
        <row r="4048">
          <cell r="A4048" t="str">
            <v>24279/001</v>
          </cell>
          <cell r="B4048" t="str">
            <v>ASSENTADA C/ ARGAMASSA DE CIM/CAL/AREIA 1:0,5:5, E=1,00CM, I</v>
          </cell>
          <cell r="C4048" t="str">
            <v>M2</v>
          </cell>
          <cell r="D4048">
            <v>23.02</v>
          </cell>
        </row>
        <row r="4049">
          <cell r="B4049" t="str">
            <v>REJUNTAMENTO COM CIMENTO BRANCO</v>
          </cell>
        </row>
        <row r="4050">
          <cell r="A4050">
            <v>26310</v>
          </cell>
          <cell r="B4050" t="str">
            <v>PISOS DE PEDRA PORTUGUESA, ARENITO E ARDOSIA</v>
          </cell>
        </row>
        <row r="4051">
          <cell r="A4051" t="str">
            <v>26310/001</v>
          </cell>
          <cell r="B4051" t="str">
            <v>PISO PEDRA PORTUGUESA ASSENTE EM MISTURA 1:5 CIMENTO SAIBRO EXCL ACER-</v>
          </cell>
          <cell r="C4051" t="str">
            <v>M2</v>
          </cell>
          <cell r="D4051">
            <v>53.44</v>
          </cell>
        </row>
        <row r="4052">
          <cell r="B4052" t="str">
            <v>TO DO TERRENO.</v>
          </cell>
        </row>
        <row r="4053">
          <cell r="A4053" t="str">
            <v>26310/002</v>
          </cell>
          <cell r="B4053" t="str">
            <v>PISO PEDRA PORTUGUESA C/DESENHO 60% BRANCO 40% PRETO ASSENTE</v>
          </cell>
          <cell r="C4053" t="str">
            <v>M2</v>
          </cell>
          <cell r="D4053">
            <v>51.64</v>
          </cell>
        </row>
        <row r="4054">
          <cell r="B4054" t="str">
            <v>RA 1:5 CIMENTO SAIBRO INCL ACERTO DO TERRENO.</v>
          </cell>
        </row>
        <row r="4055">
          <cell r="A4055" t="str">
            <v>26310/003</v>
          </cell>
          <cell r="B4055" t="str">
            <v>RECOMPOSICAO PISO PEDRA PORTUGUESA ASSENTE C/FAROFA 1:5 CIMENTO SAIBRO</v>
          </cell>
          <cell r="C4055" t="str">
            <v>M2</v>
          </cell>
          <cell r="D4055">
            <v>29.76</v>
          </cell>
        </row>
        <row r="4056">
          <cell r="B4056" t="str">
            <v>INCL MATERIAL P/REJUNTE EXCL PEDRA.</v>
          </cell>
        </row>
        <row r="4057">
          <cell r="A4057" t="str">
            <v>26310/004</v>
          </cell>
          <cell r="B4057" t="str">
            <v>PISO PLACA ARENITO SAO TOME ASSENTE C/ARGAMASSA 1:2:2 EXCL ACERTO TER-</v>
          </cell>
          <cell r="C4057" t="str">
            <v>M2</v>
          </cell>
          <cell r="D4057">
            <v>85.36</v>
          </cell>
        </row>
        <row r="4058">
          <cell r="B4058" t="str">
            <v>RENO.</v>
          </cell>
        </row>
        <row r="4059">
          <cell r="A4059" t="str">
            <v>26310/005</v>
          </cell>
          <cell r="B4059" t="str">
            <v>PISO PLACA ARDOSIA 40X40CM ESP=1CM ASSENTE SUPERFICIE EM OSSO C/ARGA-</v>
          </cell>
          <cell r="C4059" t="str">
            <v>M2</v>
          </cell>
          <cell r="D4059">
            <v>36.35</v>
          </cell>
        </row>
        <row r="4060">
          <cell r="B4060" t="str">
            <v>MASSA 1:2:2 CIMENTO SAIBRO AREIA.</v>
          </cell>
        </row>
        <row r="4061">
          <cell r="A4061" t="str">
            <v>26310/006</v>
          </cell>
          <cell r="B4061" t="str">
            <v>PEDRA PORTUGUESA C/DESENHO 60% BRANCO 40% PRETO SOMENTE MATERIAL</v>
          </cell>
          <cell r="C4061" t="str">
            <v>M2</v>
          </cell>
          <cell r="D4061">
            <v>28.16</v>
          </cell>
        </row>
        <row r="4062">
          <cell r="A4062" t="str">
            <v>CÓDIGO</v>
          </cell>
          <cell r="B4062" t="str">
            <v>|D E S C R I Ç Ã O                                                   |UN</v>
          </cell>
          <cell r="C4062" t="str">
            <v>IDADE</v>
          </cell>
          <cell r="D4062" t="str">
            <v>|CUSTO TOTAL</v>
          </cell>
        </row>
        <row r="4063">
          <cell r="A4063" t="str">
            <v>ÍNCULO.....:</v>
          </cell>
          <cell r="B4063" t="str">
            <v>NACIONAL CAIXA</v>
          </cell>
        </row>
        <row r="4065">
          <cell r="A4065" t="str">
            <v>26310/007</v>
          </cell>
          <cell r="B4065" t="str">
            <v>PISO PLACA ARDOSIA 30X30CM ESP=1CM ASSENTE SUPERFICIE EM OSSO C/ARGA-</v>
          </cell>
          <cell r="C4065" t="str">
            <v>M2</v>
          </cell>
          <cell r="D4065">
            <v>36.35</v>
          </cell>
        </row>
        <row r="4066">
          <cell r="B4066" t="str">
            <v>MASSA 1:2:2 CIMENTO SAIBRO AREIA.</v>
          </cell>
        </row>
        <row r="4067">
          <cell r="A4067">
            <v>68607</v>
          </cell>
          <cell r="B4067" t="str">
            <v>PISO PEDRA</v>
          </cell>
        </row>
        <row r="4068">
          <cell r="A4068" t="str">
            <v>68607/001</v>
          </cell>
          <cell r="B4068" t="str">
            <v>PISO PEDRA BASALTO CIMENTO/AREIA 1:4 S/POLIMENTO</v>
          </cell>
          <cell r="C4068" t="str">
            <v>M2</v>
          </cell>
          <cell r="D4068">
            <v>50.26</v>
          </cell>
        </row>
        <row r="4069">
          <cell r="A4069" t="str">
            <v>68607/002</v>
          </cell>
          <cell r="B4069" t="str">
            <v>PISO PEDRA SAO TOME C/CIM/AREIA 1:4 S/POLIMENTO</v>
          </cell>
          <cell r="C4069" t="str">
            <v>M2</v>
          </cell>
          <cell r="D4069">
            <v>81.66</v>
          </cell>
        </row>
        <row r="4070">
          <cell r="A4070" t="str">
            <v>68607/003</v>
          </cell>
          <cell r="B4070" t="str">
            <v>PISO PEDRA PORTUGUESA PRETA/BRANCA CIMENTO/AREIA 1:4</v>
          </cell>
          <cell r="C4070" t="str">
            <v>M2</v>
          </cell>
          <cell r="D4070">
            <v>28.15</v>
          </cell>
        </row>
        <row r="4071">
          <cell r="A4071" t="str">
            <v>68607/004</v>
          </cell>
          <cell r="B4071" t="str">
            <v>PISO PEDRA PORTUGUESA PRETA/BRANCA REJ CIMENTO BRANCO</v>
          </cell>
          <cell r="C4071" t="str">
            <v>M2</v>
          </cell>
          <cell r="D4071">
            <v>43.57</v>
          </cell>
        </row>
        <row r="4072">
          <cell r="A4072" t="str">
            <v>68607/005</v>
          </cell>
          <cell r="B4072" t="str">
            <v>PISO PEDRA PORTUGUESA PRETA CIMENTO/AREIA/SAIBRO 1:2:3</v>
          </cell>
          <cell r="C4072" t="str">
            <v>M2</v>
          </cell>
          <cell r="D4072">
            <v>44.51</v>
          </cell>
        </row>
        <row r="4073">
          <cell r="A4073" t="str">
            <v>68607/006</v>
          </cell>
          <cell r="B4073" t="str">
            <v>PISO PEDRA PORTUGUESA BRANCA CIMENTO/AREIA/SAIBRO 1:2:3</v>
          </cell>
          <cell r="C4073" t="str">
            <v>M2</v>
          </cell>
          <cell r="D4073">
            <v>28.81</v>
          </cell>
        </row>
        <row r="4074">
          <cell r="A4074" t="str">
            <v>68607/007</v>
          </cell>
          <cell r="B4074" t="str">
            <v>PISO PEDRA ARDOSIA CINZA 30X30X1CM CIM/AREIA/SAIBRO 1:2:2</v>
          </cell>
          <cell r="C4074" t="str">
            <v>M2</v>
          </cell>
          <cell r="D4074">
            <v>35.43</v>
          </cell>
        </row>
        <row r="4075">
          <cell r="A4075" t="str">
            <v>68607/008</v>
          </cell>
          <cell r="B4075" t="str">
            <v>PISO PEDRA ARDOSIA CINZA 40X40X1CM CIM/AREIA/SAIBRO 1:2:2</v>
          </cell>
          <cell r="C4075" t="str">
            <v>M2</v>
          </cell>
          <cell r="D4075">
            <v>35.43</v>
          </cell>
        </row>
        <row r="4076">
          <cell r="A4076" t="str">
            <v>68607/009</v>
          </cell>
          <cell r="B4076" t="str">
            <v>PISO PEDRA ARDOSIA CINZA 40X40X1CM C/CIMENTO COLANTE</v>
          </cell>
          <cell r="C4076" t="str">
            <v>M2</v>
          </cell>
          <cell r="D4076">
            <v>19.93</v>
          </cell>
        </row>
        <row r="4077">
          <cell r="A4077" t="str">
            <v>68607/010</v>
          </cell>
          <cell r="B4077" t="str">
            <v>PISO PEDRA MIRACEMA RUSTICA 10X20CM CIMENTO/AREIA 1:4</v>
          </cell>
          <cell r="C4077" t="str">
            <v>M2</v>
          </cell>
          <cell r="D4077">
            <v>58.64</v>
          </cell>
        </row>
        <row r="4078">
          <cell r="A4078">
            <v>117</v>
          </cell>
          <cell r="B4078" t="str">
            <v>PISO DE ALTA RESISTENCIA</v>
          </cell>
        </row>
        <row r="4079">
          <cell r="A4079">
            <v>24166</v>
          </cell>
          <cell r="B4079" t="str">
            <v>PISO ALTA RESISTENCIA EM MASSA GRANILITICA KORODUR</v>
          </cell>
        </row>
        <row r="4080">
          <cell r="A4080" t="str">
            <v>24166/001</v>
          </cell>
          <cell r="B4080" t="str">
            <v>PISO ALTA RESISTENCIA EM MASSA GRANILIT. - KORODUR (NAO INCLUI LASTRO</v>
          </cell>
          <cell r="C4080" t="str">
            <v>M2</v>
          </cell>
          <cell r="D4080">
            <v>20.63</v>
          </cell>
        </row>
        <row r="4081">
          <cell r="B4081" t="str">
            <v>DE CONCRETO)</v>
          </cell>
        </row>
        <row r="4082">
          <cell r="A4082">
            <v>68567</v>
          </cell>
          <cell r="B4082" t="str">
            <v>PISO DE ALTA RESISTENCIA C/REGULARIZACAO</v>
          </cell>
        </row>
        <row r="4083">
          <cell r="A4083" t="str">
            <v>68567/001</v>
          </cell>
          <cell r="B4083" t="str">
            <v>POLIMENTO PISO ALTA RESISTENCIA</v>
          </cell>
          <cell r="C4083" t="str">
            <v>M2</v>
          </cell>
          <cell r="D4083">
            <v>13.63</v>
          </cell>
        </row>
        <row r="4084">
          <cell r="A4084" t="str">
            <v>68567/002</v>
          </cell>
          <cell r="B4084" t="str">
            <v>PISO INDUSTRIAL ALTA RESISTENCIA CINZA  8MM /JUNTA PLASTICA 4MM</v>
          </cell>
          <cell r="C4084" t="str">
            <v>M2</v>
          </cell>
          <cell r="D4084">
            <v>37.11</v>
          </cell>
        </row>
        <row r="4085">
          <cell r="B4085" t="str">
            <v>C/REGULARIZACAO DE BASE S/POLIMENTO</v>
          </cell>
        </row>
        <row r="4086">
          <cell r="A4086" t="str">
            <v>68567/003</v>
          </cell>
          <cell r="B4086" t="str">
            <v>PISO INDUSTRIAL ALTA RESISTENCIA CINZA 12MM /JUNTA PLASTICA 4MM</v>
          </cell>
          <cell r="C4086" t="str">
            <v>M2</v>
          </cell>
          <cell r="D4086">
            <v>42.53</v>
          </cell>
        </row>
        <row r="4087">
          <cell r="B4087" t="str">
            <v>C/REGULARIZACAO DE BASE S/POLIMENTO</v>
          </cell>
        </row>
        <row r="4088">
          <cell r="A4088">
            <v>118</v>
          </cell>
          <cell r="B4088" t="str">
            <v>PISO GRANILITE/MARMORITE</v>
          </cell>
        </row>
        <row r="4089">
          <cell r="A4089">
            <v>68068</v>
          </cell>
          <cell r="B4089" t="str">
            <v>PISO EM GRANILITE</v>
          </cell>
          <cell r="C4089" t="str">
            <v>M2</v>
          </cell>
          <cell r="D4089">
            <v>25.15</v>
          </cell>
        </row>
        <row r="4090">
          <cell r="A4090">
            <v>71532</v>
          </cell>
          <cell r="B4090" t="str">
            <v>JUNTA PLÁSTICA 25X 4 MM PARA PISOS CONTÍNUOS. FORNECIMENTO E COLOCAÇÃO</v>
          </cell>
          <cell r="C4090" t="str">
            <v>M</v>
          </cell>
          <cell r="D4090">
            <v>3.2</v>
          </cell>
        </row>
        <row r="4091">
          <cell r="B4091" t="str">
            <v>.</v>
          </cell>
        </row>
        <row r="4092">
          <cell r="A4092">
            <v>120</v>
          </cell>
          <cell r="B4092" t="str">
            <v>SOLEIRA CERAMICA</v>
          </cell>
        </row>
        <row r="4093">
          <cell r="A4093" t="str">
            <v>CÓDIGO</v>
          </cell>
          <cell r="B4093" t="str">
            <v>|D E S C R I Ç Ã O                                                   |UN</v>
          </cell>
          <cell r="C4093" t="str">
            <v>IDADE</v>
          </cell>
          <cell r="D4093" t="str">
            <v>|CUSTO TOTAL</v>
          </cell>
        </row>
        <row r="4094">
          <cell r="A4094" t="str">
            <v>ÍNCULO.....:</v>
          </cell>
          <cell r="B4094" t="str">
            <v>NACIONAL CAIXA</v>
          </cell>
        </row>
        <row r="4096">
          <cell r="A4096">
            <v>24137</v>
          </cell>
          <cell r="B4096" t="str">
            <v>SOLEIRA EM CERAMICA EXTRA</v>
          </cell>
        </row>
        <row r="4097">
          <cell r="A4097" t="str">
            <v>24137/001</v>
          </cell>
          <cell r="B4097" t="str">
            <v>SOLEIRA EM CERAMICA EXTRA / 1A.</v>
          </cell>
          <cell r="C4097" t="str">
            <v>M</v>
          </cell>
          <cell r="D4097">
            <v>11.18</v>
          </cell>
        </row>
        <row r="4098">
          <cell r="A4098">
            <v>121</v>
          </cell>
          <cell r="B4098" t="str">
            <v>SOLEIRA DE GRANILITE, MARMORITE E OUTROS</v>
          </cell>
        </row>
        <row r="4099">
          <cell r="A4099">
            <v>24138</v>
          </cell>
          <cell r="B4099" t="str">
            <v>SOLEIRA DE MARMORITE</v>
          </cell>
        </row>
        <row r="4100">
          <cell r="A4100" t="str">
            <v>24138/001</v>
          </cell>
          <cell r="B4100" t="str">
            <v>SOLEIRA DE MARMORITE, L = 0,17 M</v>
          </cell>
          <cell r="C4100" t="str">
            <v>M</v>
          </cell>
          <cell r="D4100">
            <v>28.82</v>
          </cell>
        </row>
        <row r="4101">
          <cell r="A4101">
            <v>24139</v>
          </cell>
          <cell r="B4101" t="str">
            <v>SOLEIRA DE CIMENTO</v>
          </cell>
        </row>
        <row r="4102">
          <cell r="A4102" t="str">
            <v>24139/001</v>
          </cell>
          <cell r="B4102" t="str">
            <v>SOLEIRA DE CIMENTO ALISADO, L=15 CM</v>
          </cell>
          <cell r="C4102" t="str">
            <v>M</v>
          </cell>
          <cell r="D4102">
            <v>1.79</v>
          </cell>
        </row>
        <row r="4103">
          <cell r="A4103">
            <v>24316</v>
          </cell>
          <cell r="B4103" t="str">
            <v>SOLEIRA DE ARDOSIA</v>
          </cell>
        </row>
        <row r="4104">
          <cell r="A4104" t="str">
            <v>24316/001</v>
          </cell>
          <cell r="B4104" t="str">
            <v>SOLEIRA DE ARDOSIA, L = 15 CM</v>
          </cell>
          <cell r="C4104" t="str">
            <v>M</v>
          </cell>
          <cell r="D4104">
            <v>9.15</v>
          </cell>
        </row>
        <row r="4105">
          <cell r="A4105">
            <v>122</v>
          </cell>
          <cell r="B4105" t="str">
            <v>SOLEIRA DE MARMORE/GRANITO</v>
          </cell>
        </row>
        <row r="4106">
          <cell r="A4106">
            <v>68454</v>
          </cell>
          <cell r="B4106" t="str">
            <v>SOLEIRA MARMORE BRANCO</v>
          </cell>
        </row>
        <row r="4107">
          <cell r="A4107" t="str">
            <v>68454/001</v>
          </cell>
          <cell r="B4107" t="str">
            <v>SOLEIRA MARMORE BRANCO NAC L=3CM E=2CM</v>
          </cell>
          <cell r="C4107" t="str">
            <v>M</v>
          </cell>
          <cell r="D4107">
            <v>20.12</v>
          </cell>
        </row>
        <row r="4108">
          <cell r="A4108">
            <v>131</v>
          </cell>
          <cell r="B4108" t="str">
            <v>RODAPE CERAMICO</v>
          </cell>
        </row>
        <row r="4109">
          <cell r="A4109">
            <v>23762</v>
          </cell>
          <cell r="B4109" t="str">
            <v>RODAPE CERAMICA ESMALTADA</v>
          </cell>
        </row>
        <row r="4110">
          <cell r="A4110" t="str">
            <v>23762/001</v>
          </cell>
          <cell r="B4110" t="str">
            <v>RODAPE CERAMICA ESMALTADA H=8CM</v>
          </cell>
          <cell r="C4110" t="str">
            <v>M</v>
          </cell>
          <cell r="D4110">
            <v>5.56</v>
          </cell>
        </row>
        <row r="4111">
          <cell r="A4111" t="str">
            <v>23762/002</v>
          </cell>
          <cell r="B4111" t="str">
            <v>RODAPE EM CERAMICA ESMALTADA - H=8,0CM</v>
          </cell>
          <cell r="C4111" t="str">
            <v>M</v>
          </cell>
          <cell r="D4111">
            <v>5.56</v>
          </cell>
        </row>
        <row r="4112">
          <cell r="A4112">
            <v>164</v>
          </cell>
          <cell r="B4112" t="str">
            <v>RODAPE DE MARMORE,GRANITO,MARMORITE,GRANILITE E OUTROS</v>
          </cell>
        </row>
        <row r="4113">
          <cell r="A4113">
            <v>6123</v>
          </cell>
          <cell r="B4113" t="str">
            <v>RODAPE C/ARGAMASSA 1:0,5:5 CIM/CAL/AREIA - 8CM</v>
          </cell>
          <cell r="C4113" t="str">
            <v>M</v>
          </cell>
          <cell r="D4113">
            <v>5.62</v>
          </cell>
        </row>
        <row r="4114">
          <cell r="A4114">
            <v>40904</v>
          </cell>
          <cell r="B4114" t="str">
            <v>RODAPE EM PEDRA ARDOSIA, H = 8,00 CM</v>
          </cell>
          <cell r="C4114" t="str">
            <v>ML</v>
          </cell>
          <cell r="D4114">
            <v>9.7899999999999991</v>
          </cell>
        </row>
        <row r="4115">
          <cell r="A4115">
            <v>68608</v>
          </cell>
          <cell r="B4115" t="str">
            <v>RODAPE PEDRA</v>
          </cell>
        </row>
        <row r="4116">
          <cell r="A4116" t="str">
            <v>68608/001</v>
          </cell>
          <cell r="B4116" t="str">
            <v>RODAPE PEDRA ARDOSIA CINZA E=1,0CM H=10CM CIMENTO/AREIA 1:4</v>
          </cell>
          <cell r="C4116" t="str">
            <v>M</v>
          </cell>
          <cell r="D4116">
            <v>7.54</v>
          </cell>
        </row>
        <row r="4117">
          <cell r="A4117" t="str">
            <v>68608/002</v>
          </cell>
          <cell r="B4117" t="str">
            <v>RODAPE PEDRA ARDOSIA CINZA POLIDA H=10CM CIMENTO/AREIA/SAIBRO 1:2:2</v>
          </cell>
          <cell r="C4117" t="str">
            <v>M</v>
          </cell>
          <cell r="D4117">
            <v>7.43</v>
          </cell>
        </row>
        <row r="4118">
          <cell r="A4118">
            <v>258</v>
          </cell>
          <cell r="B4118" t="str">
            <v>PISO CONCRETO</v>
          </cell>
        </row>
        <row r="4119">
          <cell r="A4119">
            <v>6048</v>
          </cell>
          <cell r="B4119" t="str">
            <v>PISO CONCRETO MAGRO 1:4:8 E=5,0CM C/REGULARIZACAO CIMENTO/AREIA PENEIR</v>
          </cell>
          <cell r="C4119" t="str">
            <v>M2</v>
          </cell>
          <cell r="D4119">
            <v>21.96</v>
          </cell>
        </row>
        <row r="4120">
          <cell r="B4120" t="str">
            <v>ADA 1:4 E=1,0CM(ASPERO)</v>
          </cell>
        </row>
        <row r="4121">
          <cell r="A4121">
            <v>23744</v>
          </cell>
          <cell r="B4121" t="str">
            <v>CALCADA DE PROTECAO</v>
          </cell>
        </row>
        <row r="4122">
          <cell r="A4122" t="str">
            <v>23744/001</v>
          </cell>
          <cell r="B4122" t="str">
            <v>CALCADA DE PROTECAO EM CONCRETO MAGRO 1:4:8 E=5,0CM, REGULARIZADO C/</v>
          </cell>
          <cell r="C4122" t="str">
            <v>M2</v>
          </cell>
          <cell r="D4122">
            <v>21.96</v>
          </cell>
        </row>
        <row r="4123">
          <cell r="B4123" t="str">
            <v>ARG. CIM/AREIA 1:4 E=1,0CM (ASPERO)</v>
          </cell>
        </row>
        <row r="4124">
          <cell r="A4124" t="str">
            <v>CÓDIGO</v>
          </cell>
          <cell r="B4124" t="str">
            <v>|D E S C R I Ç Ã O                                                   |UN</v>
          </cell>
          <cell r="C4124" t="str">
            <v>IDADE</v>
          </cell>
          <cell r="D4124" t="str">
            <v>|CUSTO TOTAL</v>
          </cell>
        </row>
        <row r="4125">
          <cell r="A4125" t="str">
            <v>ÍNCULO.....:</v>
          </cell>
          <cell r="B4125" t="str">
            <v>NACIONAL CAIXA</v>
          </cell>
        </row>
        <row r="4127">
          <cell r="A4127">
            <v>25241</v>
          </cell>
          <cell r="B4127" t="str">
            <v>PISO C/BLOKRET H=8CM PRE-FABRICADO, INCLUSIVE COLCHAO AREIA H=6,0CM</v>
          </cell>
        </row>
        <row r="4128">
          <cell r="A4128" t="str">
            <v>25241/001</v>
          </cell>
          <cell r="B4128" t="str">
            <v>PISO C/BLOCO SEXT COMUM CONCR (TIPO BLOKRET) E=8,0 X 30 X 30CM INCL.</v>
          </cell>
          <cell r="C4128" t="str">
            <v>M2</v>
          </cell>
          <cell r="D4128">
            <v>28.42</v>
          </cell>
        </row>
        <row r="4129">
          <cell r="B4129" t="str">
            <v>COLCHAO AREIA H=6,0CM</v>
          </cell>
        </row>
        <row r="4130">
          <cell r="A4130">
            <v>68325</v>
          </cell>
          <cell r="B4130" t="str">
            <v>PISO LAMINADO C/CONCR USINADO 20MPA E=7CM</v>
          </cell>
          <cell r="C4130" t="str">
            <v>M2</v>
          </cell>
          <cell r="D4130">
            <v>28.7</v>
          </cell>
        </row>
        <row r="4131">
          <cell r="A4131">
            <v>68333</v>
          </cell>
          <cell r="B4131" t="str">
            <v>CONCRETO DESEMPENADO P/QD.C/LASTRO E=7,0CM-220109</v>
          </cell>
          <cell r="C4131" t="str">
            <v>M2</v>
          </cell>
          <cell r="D4131">
            <v>25.28</v>
          </cell>
        </row>
        <row r="4132">
          <cell r="A4132">
            <v>260</v>
          </cell>
          <cell r="B4132" t="str">
            <v>CARPETE</v>
          </cell>
        </row>
        <row r="4133">
          <cell r="A4133">
            <v>59418</v>
          </cell>
          <cell r="B4133" t="str">
            <v>PISO EM CARPETE</v>
          </cell>
        </row>
        <row r="4134">
          <cell r="A4134" t="str">
            <v>59418/001</v>
          </cell>
          <cell r="B4134" t="str">
            <v>PISO EM CARPETE 3MM COLOCADO</v>
          </cell>
          <cell r="C4134" t="str">
            <v>M2</v>
          </cell>
          <cell r="D4134">
            <v>18.38</v>
          </cell>
        </row>
        <row r="4135">
          <cell r="A4135">
            <v>264</v>
          </cell>
          <cell r="B4135" t="str">
            <v>REGULARIZACAO DE CONTRA-PISOS E OUTRAS SUPERFICIES</v>
          </cell>
        </row>
        <row r="4136">
          <cell r="A4136">
            <v>6051</v>
          </cell>
          <cell r="B4136" t="str">
            <v>REGULARIZACAO BASE(CONTRA-PISO)P/REVESTIMENTO CERAMICO C/ARG CIMENTO/</v>
          </cell>
          <cell r="C4136" t="str">
            <v>M2</v>
          </cell>
          <cell r="D4136">
            <v>10.09</v>
          </cell>
        </row>
        <row r="4137">
          <cell r="B4137" t="str">
            <v>CAL/AREIA MEDIA S/PENEIRAR 1:0,5:5 E=2,5CM PREPARO C/ BETONEIRA</v>
          </cell>
        </row>
        <row r="4138">
          <cell r="A4138">
            <v>24168</v>
          </cell>
          <cell r="B4138" t="str">
            <v>REGULARIZACAO DE BASE C/ARG. 1:3 CIM/AREIA SEM PENEIRAR</v>
          </cell>
        </row>
        <row r="4139">
          <cell r="A4139" t="str">
            <v>24168/001</v>
          </cell>
          <cell r="B4139" t="str">
            <v>REGULARIZ. BASE C/ARG. 1:3 CIM/AREIA SEM PENEIRAR E=3,0CM</v>
          </cell>
          <cell r="C4139" t="str">
            <v>M2</v>
          </cell>
          <cell r="D4139">
            <v>10.79</v>
          </cell>
        </row>
        <row r="4140">
          <cell r="A4140" t="str">
            <v>24168/002</v>
          </cell>
          <cell r="B4140" t="str">
            <v>REGULARIZ. BASE C/ARG. 1:3 CIM/AREIA SEM PENEIRAR E=5,0CM</v>
          </cell>
          <cell r="C4140" t="str">
            <v>M2</v>
          </cell>
          <cell r="D4140">
            <v>16.059999999999999</v>
          </cell>
        </row>
        <row r="4141">
          <cell r="A4141" t="str">
            <v>24168/003</v>
          </cell>
          <cell r="B4141" t="str">
            <v>REGULARIZ. BASE C/ARG. 1:3 CIM/AREIA SEM PENEIRAR E=2,5CM</v>
          </cell>
          <cell r="C4141" t="str">
            <v>M2</v>
          </cell>
          <cell r="D4141">
            <v>9.4700000000000006</v>
          </cell>
        </row>
        <row r="4142">
          <cell r="A4142">
            <v>24211</v>
          </cell>
          <cell r="B4142" t="str">
            <v>REGULARIZACAO COM ARG. CIM/AREIA 1:3, E = 1,5 CM</v>
          </cell>
        </row>
        <row r="4143">
          <cell r="A4143" t="str">
            <v>24211/001</v>
          </cell>
          <cell r="B4143" t="str">
            <v>REGULARIZACAO 1:3 DESEMPENADO, E = 1,5 CM</v>
          </cell>
          <cell r="C4143" t="str">
            <v>M2</v>
          </cell>
          <cell r="D4143">
            <v>7.1</v>
          </cell>
        </row>
        <row r="4144">
          <cell r="A4144">
            <v>68509</v>
          </cell>
          <cell r="B4144" t="str">
            <v>ACABAMENTO DESEMPOLADO DE LAJE DE CONCRETO</v>
          </cell>
        </row>
        <row r="4145">
          <cell r="A4145" t="str">
            <v>68509/001</v>
          </cell>
          <cell r="B4145" t="str">
            <v>ACABAMENTO DESEMPOLADO DE LAJE DE CONCRETO SIMPLES</v>
          </cell>
          <cell r="C4145" t="str">
            <v>M2</v>
          </cell>
          <cell r="D4145">
            <v>5.33</v>
          </cell>
        </row>
        <row r="4146">
          <cell r="A4146">
            <v>68609</v>
          </cell>
          <cell r="B4146" t="str">
            <v>PREPARACAO SUB BASE P/PAVIM EM PEDRA PORTUGUESA</v>
          </cell>
        </row>
        <row r="4147">
          <cell r="A4147" t="str">
            <v>68609/001</v>
          </cell>
          <cell r="B4147" t="str">
            <v>REGULARIZACAO PISO CIMENTO/AREIA 1:3 E=2CM</v>
          </cell>
          <cell r="C4147" t="str">
            <v>M2</v>
          </cell>
          <cell r="D4147">
            <v>7.79</v>
          </cell>
        </row>
        <row r="4148">
          <cell r="A4148" t="str">
            <v>68609/002</v>
          </cell>
          <cell r="B4148" t="str">
            <v>REGULARIZACAO PISO CIMENTO/AREIA 1:3 E=2,5CM</v>
          </cell>
          <cell r="C4148" t="str">
            <v>M2</v>
          </cell>
          <cell r="D4148">
            <v>9.4</v>
          </cell>
        </row>
        <row r="4149">
          <cell r="A4149" t="str">
            <v>68609/003</v>
          </cell>
          <cell r="B4149" t="str">
            <v>REGULARIZACAO PISO CIMENTO/AREIA 1:3 E=3CM</v>
          </cell>
          <cell r="C4149" t="str">
            <v>M2</v>
          </cell>
          <cell r="D4149">
            <v>11.11</v>
          </cell>
        </row>
        <row r="4150">
          <cell r="A4150" t="str">
            <v>68609/004</v>
          </cell>
          <cell r="B4150" t="str">
            <v>REGULARIZACAO PISO CIMENTO/AREIA 1:3 E=3,5CM</v>
          </cell>
          <cell r="C4150" t="str">
            <v>M2</v>
          </cell>
          <cell r="D4150">
            <v>13.06</v>
          </cell>
        </row>
        <row r="4151">
          <cell r="A4151" t="str">
            <v>68609/005</v>
          </cell>
          <cell r="B4151" t="str">
            <v>REGULARIZACAO PISO CIMENTO/AREIA 1:4 E=3CM</v>
          </cell>
          <cell r="C4151" t="str">
            <v>M2</v>
          </cell>
          <cell r="D4151">
            <v>9.91</v>
          </cell>
        </row>
        <row r="4152">
          <cell r="A4152" t="str">
            <v>68609/006</v>
          </cell>
          <cell r="B4152" t="str">
            <v>REGULARIZACAO PISO CIMENTO/AREIA 1:5 E=2CM</v>
          </cell>
          <cell r="C4152" t="str">
            <v>M2</v>
          </cell>
          <cell r="D4152">
            <v>6.43</v>
          </cell>
        </row>
        <row r="4153">
          <cell r="A4153" t="str">
            <v>68609/007</v>
          </cell>
          <cell r="B4153" t="str">
            <v>REGULARIZACAO PISO CIMENTO/AREIA 1:5 E=3CM</v>
          </cell>
          <cell r="C4153" t="str">
            <v>M2</v>
          </cell>
          <cell r="D4153">
            <v>9.07</v>
          </cell>
        </row>
        <row r="4154">
          <cell r="A4154" t="str">
            <v>68609/008</v>
          </cell>
          <cell r="B4154" t="str">
            <v>REGULARIZACAO PISO CIMENTO/AREIA 1:5 E=5CM</v>
          </cell>
          <cell r="C4154" t="str">
            <v>M2</v>
          </cell>
          <cell r="D4154">
            <v>15.5</v>
          </cell>
        </row>
        <row r="4155">
          <cell r="A4155" t="str">
            <v>CÓDIGO</v>
          </cell>
          <cell r="B4155" t="str">
            <v>|D E S C R I Ç Ã O                                                   |UN</v>
          </cell>
          <cell r="C4155" t="str">
            <v>IDADE</v>
          </cell>
          <cell r="D4155" t="str">
            <v>|CUSTO TOTAL</v>
          </cell>
        </row>
        <row r="4156">
          <cell r="A4156" t="str">
            <v>ÍNCULO.....:</v>
          </cell>
          <cell r="B4156" t="str">
            <v>NACIONAL CAIXA</v>
          </cell>
        </row>
        <row r="4158">
          <cell r="A4158" t="str">
            <v>68609/009</v>
          </cell>
          <cell r="B4158" t="str">
            <v>PREPARACAO SUB BASE P/PAVIM EM PEDRA PORTUGUESA</v>
          </cell>
          <cell r="C4158" t="str">
            <v>M2</v>
          </cell>
          <cell r="D4158">
            <v>20.78</v>
          </cell>
        </row>
        <row r="4159">
          <cell r="A4159">
            <v>299</v>
          </cell>
          <cell r="B4159" t="str">
            <v>LASTROS (AREIA, BRITA, CASCALHO ETC)</v>
          </cell>
        </row>
        <row r="4160">
          <cell r="A4160">
            <v>10347</v>
          </cell>
          <cell r="B4160" t="str">
            <v>LASTRO DE PEDRA BRITADA APILOADO</v>
          </cell>
        </row>
        <row r="4161">
          <cell r="A4161" t="str">
            <v>10347/001</v>
          </cell>
          <cell r="B4161" t="str">
            <v>LASTRO DE PEDRA BRITADA GRANITICA 25MM E=3,0CM INCL COMPACTACAO MANUAL</v>
          </cell>
          <cell r="C4161" t="str">
            <v>M2</v>
          </cell>
          <cell r="D4161">
            <v>2.87</v>
          </cell>
        </row>
        <row r="4162">
          <cell r="A4162">
            <v>23719</v>
          </cell>
          <cell r="B4162" t="str">
            <v>LASTRO CONCRETO</v>
          </cell>
        </row>
        <row r="4163">
          <cell r="A4163" t="str">
            <v>23719/001</v>
          </cell>
          <cell r="B4163" t="str">
            <v>LASTRO CONCRETO FCK=10MPA SARRAFEADO</v>
          </cell>
          <cell r="C4163" t="str">
            <v>M3</v>
          </cell>
          <cell r="D4163">
            <v>260.29000000000002</v>
          </cell>
        </row>
        <row r="4164">
          <cell r="A4164" t="str">
            <v>23719/002</v>
          </cell>
          <cell r="B4164" t="str">
            <v>LASTRO CONCR MAGRO 1:4:8 SARRAFEADO (NAO INCL JUNTAS DILATACAO)</v>
          </cell>
          <cell r="C4164" t="str">
            <v>M3</v>
          </cell>
          <cell r="D4164">
            <v>299.33999999999997</v>
          </cell>
        </row>
        <row r="4165">
          <cell r="A4165" t="str">
            <v>23719/003</v>
          </cell>
          <cell r="B4165" t="str">
            <v>LASTRO CONCRETO FCK=15MPA SARRAFEADO</v>
          </cell>
          <cell r="C4165" t="str">
            <v>M3</v>
          </cell>
          <cell r="D4165">
            <v>274.10000000000002</v>
          </cell>
        </row>
        <row r="4166">
          <cell r="A4166">
            <v>23781</v>
          </cell>
          <cell r="B4166" t="str">
            <v>LASTRO DE CONCRETO MAGRO</v>
          </cell>
        </row>
        <row r="4167">
          <cell r="A4167" t="str">
            <v>23781/001</v>
          </cell>
          <cell r="B4167" t="str">
            <v>LASTRO CONCRETO MAGRO 1:4:8 E=8,0CM CONSUMO CIMENTO 210KG/M3</v>
          </cell>
          <cell r="C4167" t="str">
            <v>M2</v>
          </cell>
          <cell r="D4167">
            <v>23.94</v>
          </cell>
        </row>
        <row r="4168">
          <cell r="A4168" t="str">
            <v>23781/002</v>
          </cell>
          <cell r="B4168" t="str">
            <v>LASTRO CONCRETO MAGRO 1:4:8 E=5,0CM CONSUMO CIMENTO 210KG/M3</v>
          </cell>
          <cell r="C4168" t="str">
            <v>M2</v>
          </cell>
          <cell r="D4168">
            <v>16.36</v>
          </cell>
        </row>
        <row r="4169">
          <cell r="A4169" t="str">
            <v>23781/003</v>
          </cell>
          <cell r="B4169" t="str">
            <v>LASTRO CONCRETO MAGRO 1:4:8 E=7,0CM CONSUMO CIMENTO 210KG/M3</v>
          </cell>
          <cell r="C4169" t="str">
            <v>M2</v>
          </cell>
          <cell r="D4169">
            <v>21.95</v>
          </cell>
        </row>
        <row r="4170">
          <cell r="A4170" t="str">
            <v>23781/004</v>
          </cell>
          <cell r="B4170" t="str">
            <v>LASTRO EM CONCRETO MAGRO 1:4:8 E=5,0CM C/210KG CIMENTO/M3 PREPARO C/BE</v>
          </cell>
          <cell r="C4170" t="str">
            <v>M2</v>
          </cell>
          <cell r="D4170">
            <v>16.36</v>
          </cell>
        </row>
        <row r="4171">
          <cell r="B4171" t="str">
            <v>TONEIRA</v>
          </cell>
        </row>
        <row r="4172">
          <cell r="A4172" t="str">
            <v>23781/005</v>
          </cell>
          <cell r="B4172" t="str">
            <v>LASTRO CONCRETO MAGRO 1:4:8 E=8,0CM C/210KG CIMENTO/M3 PREPARO C/BETON</v>
          </cell>
          <cell r="C4172" t="str">
            <v>M2</v>
          </cell>
          <cell r="D4172">
            <v>23.94</v>
          </cell>
        </row>
        <row r="4173">
          <cell r="B4173" t="str">
            <v>EIRA</v>
          </cell>
        </row>
        <row r="4174">
          <cell r="A4174" t="str">
            <v>23781/006</v>
          </cell>
          <cell r="B4174" t="str">
            <v>LASTRO CONCRETO MAGRO 1:4:8 E=10,0CM C/210KG CIMENTO/M3 PREPARO C/BETO</v>
          </cell>
          <cell r="C4174" t="str">
            <v>M2</v>
          </cell>
          <cell r="D4174">
            <v>27.93</v>
          </cell>
        </row>
        <row r="4175">
          <cell r="B4175" t="str">
            <v>NEIRA</v>
          </cell>
        </row>
        <row r="4176">
          <cell r="A4176" t="str">
            <v>23781/007</v>
          </cell>
          <cell r="B4176" t="str">
            <v>LASTRO DE CONCRETO MAGRO COM CONSUMO DE CIMENTO=220KG/M3(PREPARO MECAN</v>
          </cell>
          <cell r="C4176" t="str">
            <v>M3</v>
          </cell>
          <cell r="D4176">
            <v>243.69</v>
          </cell>
        </row>
        <row r="4177">
          <cell r="B4177" t="str">
            <v>ICO)</v>
          </cell>
        </row>
        <row r="4178">
          <cell r="A4178">
            <v>60848</v>
          </cell>
          <cell r="B4178" t="str">
            <v>AQUISICAO DE CASCALHO DE JAZIDA</v>
          </cell>
        </row>
        <row r="4179">
          <cell r="A4179" t="str">
            <v>60848/001</v>
          </cell>
          <cell r="B4179" t="str">
            <v>CASCALHO DE RIO</v>
          </cell>
          <cell r="C4179" t="str">
            <v>M3</v>
          </cell>
          <cell r="D4179">
            <v>14.22</v>
          </cell>
        </row>
        <row r="4180">
          <cell r="A4180">
            <v>68610</v>
          </cell>
          <cell r="B4180" t="str">
            <v>CONTRAPISO E= 3CM ARGAMASSA CIMENTO/AREIA/SAIBRO 1:2:2</v>
          </cell>
        </row>
        <row r="4181">
          <cell r="A4181" t="str">
            <v>68610/001</v>
          </cell>
          <cell r="B4181" t="str">
            <v>CONTRAPISO E= 6CM ARGAMASSA CIMENTO/AREIA 1:5</v>
          </cell>
          <cell r="C4181" t="str">
            <v>M2</v>
          </cell>
          <cell r="D4181">
            <v>18.71</v>
          </cell>
        </row>
        <row r="4182">
          <cell r="A4182" t="str">
            <v>68610/002</v>
          </cell>
          <cell r="B4182" t="str">
            <v>CONTRAPISO E= 3CM ARGAMASSA CIMENTO/AREIA/SAIBRO 1:2:2</v>
          </cell>
          <cell r="C4182" t="str">
            <v>M2</v>
          </cell>
          <cell r="D4182">
            <v>8.83</v>
          </cell>
        </row>
        <row r="4183">
          <cell r="A4183" t="str">
            <v>68610/003</v>
          </cell>
          <cell r="B4183" t="str">
            <v>CONTRAPISO E= 5CM ARGAMASSA CIMENTO/AREIA 1:5</v>
          </cell>
          <cell r="C4183" t="str">
            <v>M2</v>
          </cell>
          <cell r="D4183">
            <v>15.5</v>
          </cell>
        </row>
        <row r="4184">
          <cell r="A4184" t="str">
            <v>68610/004</v>
          </cell>
          <cell r="B4184" t="str">
            <v>CONTRAPISO E= 4CM ARGAMASSA CIMENTO/AREIA 1:3</v>
          </cell>
          <cell r="C4184" t="str">
            <v>M2</v>
          </cell>
          <cell r="D4184">
            <v>15.01</v>
          </cell>
        </row>
        <row r="4185">
          <cell r="A4185" t="str">
            <v>68610/005</v>
          </cell>
          <cell r="B4185" t="str">
            <v>CONTRAPISO E= 6CM ARGAMASSA CIMENTO/AREIA 1:3</v>
          </cell>
          <cell r="C4185" t="str">
            <v>M2</v>
          </cell>
          <cell r="D4185">
            <v>22.81</v>
          </cell>
        </row>
        <row r="4186">
          <cell r="A4186" t="str">
            <v>CÓDIGO</v>
          </cell>
          <cell r="B4186" t="str">
            <v>|D E S C R I Ç Ã O                                                   |UN</v>
          </cell>
          <cell r="C4186" t="str">
            <v>IDADE</v>
          </cell>
          <cell r="D4186" t="str">
            <v>|CUSTO TOTAL</v>
          </cell>
        </row>
        <row r="4187">
          <cell r="A4187" t="str">
            <v>ÍNCULO.....:</v>
          </cell>
          <cell r="B4187" t="str">
            <v>NACIONAL CAIXA</v>
          </cell>
        </row>
        <row r="4189">
          <cell r="A4189" t="str">
            <v>68610/006</v>
          </cell>
          <cell r="B4189" t="str">
            <v>CONTRAPISO E= 7CM ARGAMASSA CIMENTO/AREIA 1:5</v>
          </cell>
          <cell r="C4189" t="str">
            <v>M2</v>
          </cell>
          <cell r="D4189">
            <v>20.78</v>
          </cell>
        </row>
        <row r="4190">
          <cell r="A4190">
            <v>68680</v>
          </cell>
          <cell r="B4190" t="str">
            <v>CONTRAPISO/LASTRO CONCRETO</v>
          </cell>
        </row>
        <row r="4191">
          <cell r="A4191" t="str">
            <v>68680/001</v>
          </cell>
          <cell r="B4191" t="str">
            <v>CONTRAPISO/LASTRO CONCRETO 1:2,5:5 S/BETONEIRA E=7CM</v>
          </cell>
          <cell r="C4191" t="str">
            <v>M2</v>
          </cell>
          <cell r="D4191">
            <v>22.9</v>
          </cell>
        </row>
        <row r="4192">
          <cell r="A4192" t="str">
            <v>68680/002</v>
          </cell>
          <cell r="B4192" t="str">
            <v>CONTRAPISO/LASTRO CONCRETO 1:2,5:5 C/BETONEIRA E=7CM</v>
          </cell>
          <cell r="C4192" t="str">
            <v>M2</v>
          </cell>
          <cell r="D4192">
            <v>22.13</v>
          </cell>
        </row>
        <row r="4193">
          <cell r="A4193" t="str">
            <v>68680/003</v>
          </cell>
          <cell r="B4193" t="str">
            <v>CONTRAPISO/LASTRO CONCRETO 1:3:6 S/BETONEIRA E=5CM</v>
          </cell>
          <cell r="C4193" t="str">
            <v>M2</v>
          </cell>
          <cell r="D4193">
            <v>16.13</v>
          </cell>
        </row>
        <row r="4194">
          <cell r="A4194" t="str">
            <v>68680/004</v>
          </cell>
          <cell r="B4194" t="str">
            <v>CONTRAPISO/LASTRO CONCRETO 1:3:6 C/BETONEIRA E=5CM</v>
          </cell>
          <cell r="C4194" t="str">
            <v>M2</v>
          </cell>
          <cell r="D4194">
            <v>15.59</v>
          </cell>
        </row>
        <row r="4195">
          <cell r="A4195" t="str">
            <v>68680/005</v>
          </cell>
          <cell r="B4195" t="str">
            <v>CONTRAPISO/LASTRO CONCRETO 1:3:6 S/BETONEIRA E=6CM</v>
          </cell>
          <cell r="C4195" t="str">
            <v>M2</v>
          </cell>
          <cell r="D4195">
            <v>19.04</v>
          </cell>
        </row>
        <row r="4196">
          <cell r="A4196" t="str">
            <v>68680/006</v>
          </cell>
          <cell r="B4196" t="str">
            <v>CONTRAPISO/LASTRO CONCRETO 1:3:6 C/BETONEIRA E=6CM</v>
          </cell>
          <cell r="C4196" t="str">
            <v>M2</v>
          </cell>
          <cell r="D4196">
            <v>18.39</v>
          </cell>
        </row>
        <row r="4197">
          <cell r="A4197" t="str">
            <v>68680/007</v>
          </cell>
          <cell r="B4197" t="str">
            <v>CONTRAPISO/LASTRO CONCRETO 1:3:5 S/BETONEIRA E=6CM</v>
          </cell>
          <cell r="C4197" t="str">
            <v>M2</v>
          </cell>
          <cell r="D4197">
            <v>19.36</v>
          </cell>
        </row>
        <row r="4198">
          <cell r="A4198" t="str">
            <v>68680/008</v>
          </cell>
          <cell r="B4198" t="str">
            <v>CONTRAPISO/LASTRO CONCRETO 1:3:5 C/BETONEIRA E=6CM</v>
          </cell>
          <cell r="C4198" t="str">
            <v>M2</v>
          </cell>
          <cell r="D4198">
            <v>18.7</v>
          </cell>
        </row>
        <row r="4199">
          <cell r="A4199" t="str">
            <v>68680/009</v>
          </cell>
          <cell r="B4199" t="str">
            <v>CONTRAPISO/LASTRO CONCRETO 1:3:6 S/BETONEIRA E=7CM</v>
          </cell>
          <cell r="C4199" t="str">
            <v>M2</v>
          </cell>
          <cell r="D4199">
            <v>21.95</v>
          </cell>
        </row>
        <row r="4200">
          <cell r="A4200" t="str">
            <v>68680/010</v>
          </cell>
          <cell r="B4200" t="str">
            <v>CONTRAPISO/LASTRO CONCRETO 1:3:6 C/BETONEIRA E=7CM</v>
          </cell>
          <cell r="C4200" t="str">
            <v>M2</v>
          </cell>
          <cell r="D4200">
            <v>21.18</v>
          </cell>
        </row>
        <row r="4201">
          <cell r="A4201" t="str">
            <v>68680/011</v>
          </cell>
          <cell r="B4201" t="str">
            <v>CONTRAPISO/LASTRO CONCRETO 1:3:6 C/BETONEIRA E=4CM</v>
          </cell>
          <cell r="C4201" t="str">
            <v>M2</v>
          </cell>
          <cell r="D4201">
            <v>13.22</v>
          </cell>
        </row>
        <row r="4202">
          <cell r="A4202" t="str">
            <v>68680/012</v>
          </cell>
          <cell r="B4202" t="str">
            <v>CONTRAPISO/LASTRO CONCRETO 1:3:5 S/BETONEIRA E=5CM</v>
          </cell>
          <cell r="C4202" t="str">
            <v>M2</v>
          </cell>
          <cell r="D4202">
            <v>16.399999999999999</v>
          </cell>
        </row>
        <row r="4203">
          <cell r="A4203" t="str">
            <v>68680/013</v>
          </cell>
          <cell r="B4203" t="str">
            <v>CONTRAPISO/LASTRO CONCRETO 1:3:5 C/BETONEIRA E=5CM</v>
          </cell>
          <cell r="C4203" t="str">
            <v>M2</v>
          </cell>
          <cell r="D4203">
            <v>15.85</v>
          </cell>
        </row>
        <row r="4204">
          <cell r="A4204" t="str">
            <v>68680/014</v>
          </cell>
          <cell r="B4204" t="str">
            <v>CONTRAPISO/LASTRO CONCRETO 1:3:5 S/BETONEIRA E=8CM</v>
          </cell>
          <cell r="C4204" t="str">
            <v>M2</v>
          </cell>
          <cell r="D4204">
            <v>25.28</v>
          </cell>
        </row>
        <row r="4205">
          <cell r="A4205" t="str">
            <v>68680/015</v>
          </cell>
          <cell r="B4205" t="str">
            <v>CONTRAPISO/LASTRO CONCRETO 1:3:5 C/BETONEIRA E=8CM</v>
          </cell>
          <cell r="C4205" t="str">
            <v>M2</v>
          </cell>
          <cell r="D4205">
            <v>24.41</v>
          </cell>
        </row>
        <row r="4206">
          <cell r="A4206" t="str">
            <v>68680/016</v>
          </cell>
          <cell r="B4206" t="str">
            <v>CONTRAPISO/LASTRO CONCRETO 1:4:8 S/BETONEIRA E=8CM</v>
          </cell>
          <cell r="C4206" t="str">
            <v>M2</v>
          </cell>
          <cell r="D4206">
            <v>23.63</v>
          </cell>
        </row>
        <row r="4207">
          <cell r="A4207" t="str">
            <v>68680/017</v>
          </cell>
          <cell r="B4207" t="str">
            <v>CONTRAPISO/LASTRO CONCRETO 1:3:5 S/BETONEIRA E=3CM</v>
          </cell>
          <cell r="C4207" t="str">
            <v>M2</v>
          </cell>
          <cell r="D4207">
            <v>10.47</v>
          </cell>
        </row>
        <row r="4208">
          <cell r="A4208" t="str">
            <v>68680/018</v>
          </cell>
          <cell r="B4208" t="str">
            <v>CONTRAPISO/LASTRO CONCRETO FCK=10,0MPA E=7CM</v>
          </cell>
          <cell r="C4208" t="str">
            <v>M2</v>
          </cell>
          <cell r="D4208">
            <v>22.91</v>
          </cell>
        </row>
        <row r="4209">
          <cell r="A4209" t="str">
            <v>68680/019</v>
          </cell>
          <cell r="B4209" t="str">
            <v>CONTRAPISO/LASTRO CONCRETO FCK=13,5MPA E=7CM</v>
          </cell>
          <cell r="C4209" t="str">
            <v>M2</v>
          </cell>
          <cell r="D4209">
            <v>23.58</v>
          </cell>
        </row>
        <row r="4210">
          <cell r="A4210" t="str">
            <v>68680/020</v>
          </cell>
          <cell r="B4210" t="str">
            <v>CONTRAPISO/LASTRO CONCRETO FCK=15,0MPA E=6CM</v>
          </cell>
          <cell r="C4210" t="str">
            <v>M2</v>
          </cell>
          <cell r="D4210">
            <v>20.69</v>
          </cell>
        </row>
        <row r="4211">
          <cell r="A4211" t="str">
            <v>68680/021</v>
          </cell>
          <cell r="B4211" t="str">
            <v>CONTRAPISO/LASTRO CONCRETO FCK=15,0MPA E=10CM</v>
          </cell>
          <cell r="C4211" t="str">
            <v>M2</v>
          </cell>
          <cell r="D4211">
            <v>33.43</v>
          </cell>
        </row>
        <row r="4212">
          <cell r="A4212" t="str">
            <v>68680/022</v>
          </cell>
          <cell r="B4212" t="str">
            <v>CONTRAPISO/LASTRO CONCRETO 1:3:5 S/BETONEIRA E=10CM</v>
          </cell>
          <cell r="C4212" t="str">
            <v>M2</v>
          </cell>
          <cell r="D4212">
            <v>31.2</v>
          </cell>
        </row>
        <row r="4213">
          <cell r="A4213" t="str">
            <v>68680/023</v>
          </cell>
          <cell r="B4213" t="str">
            <v>CONTRAPISO/LASTRO CONCRETO 1:3:5 C/BETONEIRA E=10CM</v>
          </cell>
          <cell r="C4213" t="str">
            <v>M2</v>
          </cell>
          <cell r="D4213">
            <v>31.71</v>
          </cell>
        </row>
        <row r="4214">
          <cell r="A4214" t="str">
            <v>68680/024</v>
          </cell>
          <cell r="B4214" t="str">
            <v>CONTRAPISO/LASTRO CONCRETO 1:4:8 C/BETONEIRA E=10CM</v>
          </cell>
          <cell r="C4214" t="str">
            <v>M2</v>
          </cell>
          <cell r="D4214">
            <v>28.06</v>
          </cell>
        </row>
        <row r="4215">
          <cell r="A4215" t="str">
            <v>68680/025</v>
          </cell>
          <cell r="B4215" t="str">
            <v>CONTRAPISO/LASTRO CONCRETO 1:4:8 S/BETONEIRA E=10CM</v>
          </cell>
          <cell r="C4215" t="str">
            <v>M2</v>
          </cell>
          <cell r="D4215">
            <v>29.15</v>
          </cell>
        </row>
        <row r="4216">
          <cell r="A4216" t="str">
            <v>68680/026</v>
          </cell>
          <cell r="B4216" t="str">
            <v>CONTRAPISO/LASTRO CONCRETO 1:4:8 S/BETONEIRA E=6CM</v>
          </cell>
          <cell r="C4216" t="str">
            <v>M2</v>
          </cell>
          <cell r="D4216">
            <v>18.12</v>
          </cell>
        </row>
        <row r="4217">
          <cell r="A4217" t="str">
            <v>CÓDIGO</v>
          </cell>
          <cell r="B4217" t="str">
            <v>|D E S C R I Ç Ã O                                                   |UN</v>
          </cell>
          <cell r="C4217" t="str">
            <v>IDADE</v>
          </cell>
          <cell r="D4217" t="str">
            <v>|CUSTO TOTAL</v>
          </cell>
        </row>
        <row r="4218">
          <cell r="A4218" t="str">
            <v>ÍNCULO.....:</v>
          </cell>
          <cell r="B4218" t="str">
            <v>NACIONAL CAIXA</v>
          </cell>
        </row>
        <row r="4220">
          <cell r="A4220" t="str">
            <v>68680/027</v>
          </cell>
          <cell r="B4220" t="str">
            <v>CONTRAPISO/LASTRO CONCRETO 1:2,5:5 S/BETONEIRA E=5CM</v>
          </cell>
          <cell r="C4220" t="str">
            <v>M2</v>
          </cell>
          <cell r="D4220">
            <v>16.809999999999999</v>
          </cell>
        </row>
        <row r="4221">
          <cell r="A4221" t="str">
            <v>68680/028</v>
          </cell>
          <cell r="B4221" t="str">
            <v>CONTRAPISO/LASTRO CONCRETO 1:2,5:5 S/BETONEIRA E=15CM</v>
          </cell>
          <cell r="C4221" t="str">
            <v>M2</v>
          </cell>
          <cell r="D4221">
            <v>47.24</v>
          </cell>
        </row>
        <row r="4222">
          <cell r="A4222" t="str">
            <v>68680/029</v>
          </cell>
          <cell r="B4222" t="str">
            <v>CONTRAPISO/LASTRO CONCRETO 1:2,5:5 C/BETONEIRA E=15CM</v>
          </cell>
          <cell r="C4222" t="str">
            <v>M2</v>
          </cell>
          <cell r="D4222">
            <v>45.61</v>
          </cell>
        </row>
        <row r="4223">
          <cell r="A4223" t="str">
            <v>68680/030</v>
          </cell>
          <cell r="B4223" t="str">
            <v>CONTRAPISO/LASTRO CONCRETO 1:3:6 S/BETONEIRA E=15CM</v>
          </cell>
          <cell r="C4223" t="str">
            <v>M2</v>
          </cell>
          <cell r="D4223">
            <v>43.57</v>
          </cell>
        </row>
        <row r="4224">
          <cell r="A4224" t="str">
            <v>68680/031</v>
          </cell>
          <cell r="B4224" t="str">
            <v>CONTRAPISO/LASTRO CONCRETO 1,3,6 C/BETONEIRA E=15CM</v>
          </cell>
          <cell r="C4224" t="str">
            <v>M2</v>
          </cell>
          <cell r="D4224">
            <v>43.57</v>
          </cell>
        </row>
        <row r="4225">
          <cell r="A4225">
            <v>68681</v>
          </cell>
          <cell r="B4225" t="str">
            <v>CONTRAPISO/LASTRO CONCRETO C/IMPERMEABILIZACAO</v>
          </cell>
        </row>
        <row r="4226">
          <cell r="A4226" t="str">
            <v>68681/001</v>
          </cell>
          <cell r="B4226" t="str">
            <v>CONTRAPISO/LASTRO E=10CM CONCRETO 1:3:5 C/BETONEIRA/VEDACIT</v>
          </cell>
          <cell r="C4226" t="str">
            <v>M2</v>
          </cell>
          <cell r="D4226">
            <v>38.44</v>
          </cell>
        </row>
        <row r="4227">
          <cell r="A4227" t="str">
            <v>68681/002</v>
          </cell>
          <cell r="B4227" t="str">
            <v>CONTRAPISO/LASTRO E= 7CM CONCRETO 1:3:6 C/BETONEIRA/VEDACIT</v>
          </cell>
          <cell r="C4227" t="str">
            <v>M2</v>
          </cell>
          <cell r="D4227">
            <v>25.35</v>
          </cell>
        </row>
        <row r="4228">
          <cell r="A4228" t="str">
            <v>68681/003</v>
          </cell>
          <cell r="B4228" t="str">
            <v>CONTRAPISO/LASTRO E= 6CM CONCRETO 1:3:5 S/BETONEIRA/VEDACIT</v>
          </cell>
          <cell r="C4228" t="str">
            <v>M2</v>
          </cell>
          <cell r="D4228">
            <v>24.36</v>
          </cell>
        </row>
        <row r="4229">
          <cell r="A4229" t="str">
            <v>68681/004</v>
          </cell>
          <cell r="B4229" t="str">
            <v>CONTRAPISO/LASTRO E= 7CM CONCRETO 1:3:6 S/BETONEIRA/VEDACIT</v>
          </cell>
          <cell r="C4229" t="str">
            <v>M2</v>
          </cell>
          <cell r="D4229">
            <v>27.78</v>
          </cell>
        </row>
        <row r="4230">
          <cell r="A4230" t="str">
            <v>68681/005</v>
          </cell>
          <cell r="B4230" t="str">
            <v>CONTRAPISO/LASTRO E=3,5CM CONCRETO 1:4:8 C/BETONEIRA/VEDACIT</v>
          </cell>
          <cell r="C4230" t="str">
            <v>M2</v>
          </cell>
          <cell r="D4230">
            <v>13.95</v>
          </cell>
        </row>
        <row r="4231">
          <cell r="A4231" t="str">
            <v>68681/006</v>
          </cell>
          <cell r="B4231" t="str">
            <v>CONTRAPISO/LASTRO E= 5CM CONCRETO 1:3:5 S/BETONEIRA/SIKA 1</v>
          </cell>
          <cell r="C4231" t="str">
            <v>M2</v>
          </cell>
          <cell r="D4231">
            <v>20.56</v>
          </cell>
        </row>
        <row r="4232">
          <cell r="A4232" t="str">
            <v>68681/007</v>
          </cell>
          <cell r="B4232" t="str">
            <v>CONTRAPISO/LASTRO E= 7CM CONCRETO 1:2,5:5 C/BETONEIRA/VEDACIT</v>
          </cell>
          <cell r="C4232" t="str">
            <v>M2</v>
          </cell>
          <cell r="D4232">
            <v>27.97</v>
          </cell>
        </row>
        <row r="4233">
          <cell r="A4233" t="str">
            <v>68681/008</v>
          </cell>
          <cell r="B4233" t="str">
            <v>CONTRAPISO/LASTRO E= 8CM CONCRETO 1:3:5 S/BETONEIRA/VEDACIT</v>
          </cell>
          <cell r="C4233" t="str">
            <v>M2</v>
          </cell>
          <cell r="D4233">
            <v>31.94</v>
          </cell>
        </row>
        <row r="4234">
          <cell r="A4234" t="str">
            <v>68681/009</v>
          </cell>
          <cell r="B4234" t="str">
            <v>CONTRAPISO/LASTRO E=10CM CONCRETO 1:3:6 S/BETONEIRA/VEDACIT</v>
          </cell>
          <cell r="C4234" t="str">
            <v>M2</v>
          </cell>
          <cell r="D4234">
            <v>39</v>
          </cell>
        </row>
        <row r="4235">
          <cell r="A4235" t="str">
            <v>REVE</v>
          </cell>
          <cell r="B4235" t="str">
            <v>REVESTIMENTO E TRATAMENTO DE SUPERFICIES</v>
          </cell>
        </row>
        <row r="4236">
          <cell r="A4236">
            <v>106</v>
          </cell>
          <cell r="B4236" t="str">
            <v>CHAPISCO</v>
          </cell>
        </row>
        <row r="4237">
          <cell r="A4237">
            <v>5974</v>
          </cell>
          <cell r="B4237" t="str">
            <v>CHAPISCO/PAREDES C/ARGAMASSA CIMENTO/AREIA 1:4 E=0,5CM</v>
          </cell>
          <cell r="C4237" t="str">
            <v>M2</v>
          </cell>
          <cell r="D4237">
            <v>2.25</v>
          </cell>
        </row>
        <row r="4238">
          <cell r="A4238">
            <v>5975</v>
          </cell>
          <cell r="B4238" t="str">
            <v>CHAPISCO/TETOS C/ARGAMASSA CIMENTO/AREIA 1:3 E=0,5CM</v>
          </cell>
          <cell r="C4238" t="str">
            <v>M2</v>
          </cell>
          <cell r="D4238">
            <v>4.0999999999999996</v>
          </cell>
        </row>
        <row r="4239">
          <cell r="A4239">
            <v>23708</v>
          </cell>
          <cell r="B4239" t="str">
            <v>CHAPISCO EM PAREDES ARG CIM/AREIA 1:4 E=0,5CM</v>
          </cell>
        </row>
        <row r="4240">
          <cell r="A4240" t="str">
            <v>23708/001</v>
          </cell>
          <cell r="B4240" t="str">
            <v>CHAPISCO CIM/AREIA 1:4 ESP=0,5CM (EXTERNO)</v>
          </cell>
          <cell r="C4240" t="str">
            <v>M2</v>
          </cell>
          <cell r="D4240">
            <v>2.25</v>
          </cell>
        </row>
        <row r="4241">
          <cell r="A4241" t="str">
            <v>23708/002</v>
          </cell>
          <cell r="B4241" t="str">
            <v>CHAPISCO CIM/AREIA 1:4 ESP=0,5CM (INTERNO)</v>
          </cell>
          <cell r="C4241" t="str">
            <v>M2</v>
          </cell>
          <cell r="D4241">
            <v>2.25</v>
          </cell>
        </row>
        <row r="4242">
          <cell r="A4242">
            <v>23753</v>
          </cell>
          <cell r="B4242" t="str">
            <v>CHAPISCO RUSTICO/PAREDES ARG CIM/AREIA 1:3 E=2,0CM</v>
          </cell>
        </row>
        <row r="4243">
          <cell r="A4243" t="str">
            <v>23753/001</v>
          </cell>
          <cell r="B4243" t="str">
            <v>CHAPISCO RUSTICO BLOCO 2Q E=2CM 1:3 CIMENTO AREIA</v>
          </cell>
          <cell r="C4243" t="str">
            <v>M2</v>
          </cell>
          <cell r="D4243">
            <v>16.59</v>
          </cell>
        </row>
        <row r="4244">
          <cell r="A4244">
            <v>24277</v>
          </cell>
          <cell r="B4244" t="str">
            <v>CHAPISCO EM PAREDES ARG CIM/AREIA 1:3 4=0,5CM</v>
          </cell>
        </row>
        <row r="4245">
          <cell r="A4245" t="str">
            <v>24277/001</v>
          </cell>
          <cell r="B4245" t="str">
            <v>CHAPISCO INT/EXT CIM/AREIA 1:3 PREPARO ARGAM. MECANICO</v>
          </cell>
          <cell r="C4245" t="str">
            <v>M2</v>
          </cell>
          <cell r="D4245">
            <v>2.4700000000000002</v>
          </cell>
        </row>
        <row r="4246">
          <cell r="A4246">
            <v>68597</v>
          </cell>
          <cell r="B4246" t="str">
            <v>CHAPISCA ARGAMASSA CIMENTO/AREIA 1:4 E=0,7CM</v>
          </cell>
        </row>
        <row r="4247">
          <cell r="A4247" t="str">
            <v>68597/001</v>
          </cell>
          <cell r="B4247" t="str">
            <v>CHAPISCO ARGAMASSA CIMENTO/AREIA 1:3 E=1,0CM</v>
          </cell>
          <cell r="C4247" t="str">
            <v>M2</v>
          </cell>
          <cell r="D4247">
            <v>4.47</v>
          </cell>
        </row>
        <row r="4248">
          <cell r="A4248" t="str">
            <v>CÓDIGO</v>
          </cell>
          <cell r="B4248" t="str">
            <v>|D E S C R I Ç Ã O                                                   |UN</v>
          </cell>
          <cell r="C4248" t="str">
            <v>IDADE</v>
          </cell>
          <cell r="D4248" t="str">
            <v>|CUSTO TOTAL</v>
          </cell>
        </row>
        <row r="4249">
          <cell r="A4249" t="str">
            <v>ÍNCULO.....:</v>
          </cell>
          <cell r="B4249" t="str">
            <v>NACIONAL CAIXA</v>
          </cell>
        </row>
        <row r="4251">
          <cell r="A4251" t="str">
            <v>68597/002</v>
          </cell>
          <cell r="B4251" t="str">
            <v>CHAPISCO ARGAMASSA CIMENTO/AREIA 1:4 E=1,0CM</v>
          </cell>
          <cell r="C4251" t="str">
            <v>M2</v>
          </cell>
          <cell r="D4251">
            <v>4.07</v>
          </cell>
        </row>
        <row r="4252">
          <cell r="A4252" t="str">
            <v>68597/003</v>
          </cell>
          <cell r="B4252" t="str">
            <v>CHAPISCO ARGAMASSA CIMENTO/AREIA 1:5 E=0,5CM</v>
          </cell>
          <cell r="C4252" t="str">
            <v>M2</v>
          </cell>
          <cell r="D4252">
            <v>2.1800000000000002</v>
          </cell>
        </row>
        <row r="4253">
          <cell r="A4253" t="str">
            <v>68597/004</v>
          </cell>
          <cell r="B4253" t="str">
            <v>CHAPISCO ARGAMASSA CIMENTO/AREIA 1:4 E=0,5CM</v>
          </cell>
          <cell r="C4253" t="str">
            <v>M2</v>
          </cell>
          <cell r="D4253">
            <v>2.3199999999999998</v>
          </cell>
        </row>
        <row r="4254">
          <cell r="A4254" t="str">
            <v>68597/005</v>
          </cell>
          <cell r="B4254" t="str">
            <v>CHAPISCO ARGAMASSA CIMENTO/AREIA 1:3 E=0,5CM</v>
          </cell>
          <cell r="C4254" t="str">
            <v>M2</v>
          </cell>
          <cell r="D4254">
            <v>2.52</v>
          </cell>
        </row>
        <row r="4255">
          <cell r="A4255" t="str">
            <v>68597/006</v>
          </cell>
          <cell r="B4255" t="str">
            <v>CHAPISCA ARGAMASSA CIMENTO/AREIA 1:4 E=0,7CM</v>
          </cell>
          <cell r="C4255" t="str">
            <v>M2</v>
          </cell>
          <cell r="D4255">
            <v>3.37</v>
          </cell>
        </row>
        <row r="4256">
          <cell r="A4256" t="str">
            <v>68597/007</v>
          </cell>
          <cell r="B4256" t="str">
            <v>CHAPISCO ARGAMASSA CIMENTO/AREIA 1:6 E=0,7CM</v>
          </cell>
          <cell r="C4256" t="str">
            <v>M2</v>
          </cell>
          <cell r="D4256">
            <v>3.04</v>
          </cell>
        </row>
        <row r="4257">
          <cell r="A4257" t="str">
            <v>68597/008</v>
          </cell>
          <cell r="B4257" t="str">
            <v>CHAPISCO ARGAMASSA CIMENTO/AREIA 1:6 E=0,5CM</v>
          </cell>
          <cell r="C4257" t="str">
            <v>M2</v>
          </cell>
          <cell r="D4257">
            <v>2.09</v>
          </cell>
        </row>
        <row r="4258">
          <cell r="A4258" t="str">
            <v>68597/009</v>
          </cell>
          <cell r="B4258" t="str">
            <v>CHAPISCO ARGAMASSA CIMENTO/AREIA 1:6 E=1,0CM</v>
          </cell>
          <cell r="C4258" t="str">
            <v>M2</v>
          </cell>
          <cell r="D4258">
            <v>3.6</v>
          </cell>
        </row>
        <row r="4259">
          <cell r="A4259" t="str">
            <v>68597/010</v>
          </cell>
          <cell r="B4259" t="str">
            <v>CHAPISCO ARGAMASSA CIMENTO/AREIA 1:2 E=1,0CM</v>
          </cell>
          <cell r="C4259" t="str">
            <v>M2</v>
          </cell>
          <cell r="D4259">
            <v>5.09</v>
          </cell>
        </row>
        <row r="4260">
          <cell r="A4260" t="str">
            <v>68597/011</v>
          </cell>
          <cell r="B4260" t="str">
            <v>CHAPISCO ARGAMASSA CIMENTO/AREIA 1:2 E=2,0CM</v>
          </cell>
          <cell r="C4260" t="str">
            <v>M2</v>
          </cell>
          <cell r="D4260">
            <v>9.0299999999999994</v>
          </cell>
        </row>
        <row r="4261">
          <cell r="A4261" t="str">
            <v>68597/012</v>
          </cell>
          <cell r="B4261" t="str">
            <v>CHAPISCO ARGAMASSA CIMENTO/AREIA 1:3 E=3,0CM</v>
          </cell>
          <cell r="C4261" t="str">
            <v>M2</v>
          </cell>
          <cell r="D4261">
            <v>10.54</v>
          </cell>
        </row>
        <row r="4262">
          <cell r="A4262" t="str">
            <v>68597/013</v>
          </cell>
          <cell r="B4262" t="str">
            <v>CHAPISCO ARGAMASSA CIMENTO/CAL/AREIA 1:2:8 E=0,5CM</v>
          </cell>
          <cell r="C4262" t="str">
            <v>M2</v>
          </cell>
          <cell r="D4262">
            <v>2.7</v>
          </cell>
        </row>
        <row r="4263">
          <cell r="A4263" t="str">
            <v>68597/014</v>
          </cell>
          <cell r="B4263" t="str">
            <v>CHAPISCO ARGAMASSA CIMENTO/AREIA 1:2/VEDACIT E=0,5CM</v>
          </cell>
          <cell r="C4263" t="str">
            <v>M2</v>
          </cell>
          <cell r="D4263">
            <v>3.25</v>
          </cell>
        </row>
        <row r="4264">
          <cell r="A4264" t="str">
            <v>68597/015</v>
          </cell>
          <cell r="B4264" t="str">
            <v>CHAPISCO ARGAMASSA CIMENTO/AREIA 1:3/SIKA 1 E=0,5CM</v>
          </cell>
          <cell r="C4264" t="str">
            <v>M2</v>
          </cell>
          <cell r="D4264">
            <v>2.8</v>
          </cell>
        </row>
        <row r="4265">
          <cell r="A4265" t="str">
            <v>68597/016</v>
          </cell>
          <cell r="B4265" t="str">
            <v>CHAPISCO ARGAMASSA CIMENTO/AREIA 1:5/VEDACIT E=0,5CM</v>
          </cell>
          <cell r="C4265" t="str">
            <v>M2</v>
          </cell>
          <cell r="D4265">
            <v>2.6</v>
          </cell>
        </row>
        <row r="4266">
          <cell r="A4266" t="str">
            <v>68597/017</v>
          </cell>
          <cell r="B4266" t="str">
            <v>CHAPISCO ARGAMASSA CIMENTO/AREIA 1:3/VEDACIT E=1,0CM</v>
          </cell>
          <cell r="C4266" t="str">
            <v>M2</v>
          </cell>
          <cell r="D4266">
            <v>5.3</v>
          </cell>
        </row>
        <row r="4267">
          <cell r="A4267" t="str">
            <v>68597/018</v>
          </cell>
          <cell r="B4267" t="str">
            <v>CHAPISCO ARGAMASSA CIMENTO/AREIA 1:4/VEDACIT E=0,5CM</v>
          </cell>
          <cell r="C4267" t="str">
            <v>M2</v>
          </cell>
          <cell r="D4267">
            <v>2.74</v>
          </cell>
        </row>
        <row r="4268">
          <cell r="A4268" t="str">
            <v>68597/019</v>
          </cell>
          <cell r="B4268" t="str">
            <v>CHAPISCO ARGAMASSA CIMENTO/AREIA 1:3/VEDACIT E=1,5CM</v>
          </cell>
          <cell r="C4268" t="str">
            <v>M2</v>
          </cell>
          <cell r="D4268">
            <v>7.67</v>
          </cell>
        </row>
        <row r="4269">
          <cell r="A4269" t="str">
            <v>68597/020</v>
          </cell>
          <cell r="B4269" t="str">
            <v>CHAPISCO ARGAMASSA CIMENTO/AREIA 1:2/SIKA 1 E=0,5CM</v>
          </cell>
          <cell r="C4269" t="str">
            <v>M2</v>
          </cell>
          <cell r="D4269">
            <v>3.11</v>
          </cell>
        </row>
        <row r="4270">
          <cell r="A4270" t="str">
            <v>68597/021</v>
          </cell>
          <cell r="B4270" t="str">
            <v>CHAPISCO ARGAMASSA CIMENTO/AREIA GROSSA 1:3 E=1,0CM</v>
          </cell>
          <cell r="C4270" t="str">
            <v>M2</v>
          </cell>
          <cell r="D4270">
            <v>4.82</v>
          </cell>
        </row>
        <row r="4271">
          <cell r="A4271" t="str">
            <v>68597/022</v>
          </cell>
          <cell r="B4271" t="str">
            <v>CHAPISCO ARGAMASSA CIMENTO/PEDRISCO 1:4 E=0,5CM</v>
          </cell>
          <cell r="C4271" t="str">
            <v>M2</v>
          </cell>
          <cell r="D4271">
            <v>3.51</v>
          </cell>
        </row>
        <row r="4272">
          <cell r="A4272" t="str">
            <v>68597/023</v>
          </cell>
          <cell r="B4272" t="str">
            <v>CHAPISCO ARGAMASSA CIMENTO/AREIA 1:5 E=0,7CM</v>
          </cell>
          <cell r="C4272" t="str">
            <v>M2</v>
          </cell>
          <cell r="D4272">
            <v>6.06</v>
          </cell>
        </row>
        <row r="4273">
          <cell r="A4273" t="str">
            <v>68597/024</v>
          </cell>
          <cell r="B4273" t="str">
            <v>CHAPISCO A PENEIRA CIMENTO/AREIA 1:4 E=0,7CM</v>
          </cell>
          <cell r="C4273" t="str">
            <v>M2</v>
          </cell>
          <cell r="D4273">
            <v>3.95</v>
          </cell>
        </row>
        <row r="4274">
          <cell r="A4274">
            <v>107</v>
          </cell>
          <cell r="B4274" t="str">
            <v>EMBOCO</v>
          </cell>
        </row>
        <row r="4275">
          <cell r="A4275">
            <v>5976</v>
          </cell>
          <cell r="B4275" t="str">
            <v>EMBOCO CAL/AREIA MEDIA 1:4 E=1,5CM (TETOS)</v>
          </cell>
          <cell r="C4275" t="str">
            <v>M2</v>
          </cell>
          <cell r="D4275">
            <v>11.23</v>
          </cell>
        </row>
        <row r="4276">
          <cell r="A4276">
            <v>5977</v>
          </cell>
          <cell r="B4276" t="str">
            <v>EMBOCO ASPERO C/ARGAMASSA 1:2:11 CIMENTO/CAL HIDRATADA/AREIA MEDIA S/P</v>
          </cell>
          <cell r="C4276" t="str">
            <v>M2</v>
          </cell>
          <cell r="D4276">
            <v>11.59</v>
          </cell>
        </row>
        <row r="4277">
          <cell r="B4277" t="str">
            <v>ENEIRAR, PREPARO C/BETONEIRA E=1,5CM (P/TETOS)</v>
          </cell>
        </row>
        <row r="4278">
          <cell r="A4278">
            <v>5978</v>
          </cell>
          <cell r="B4278" t="str">
            <v>EMBOCO ASPERO CAL/AREIA MEDIA 1:5 E=2,0CM (PAREDE INTERNA)</v>
          </cell>
          <cell r="C4278" t="str">
            <v>M2</v>
          </cell>
          <cell r="D4278">
            <v>10.68</v>
          </cell>
        </row>
        <row r="4279">
          <cell r="A4279" t="str">
            <v>CÓDIGO</v>
          </cell>
          <cell r="B4279" t="str">
            <v>|D E S C R I Ç Ã O                                                   |UN</v>
          </cell>
          <cell r="C4279" t="str">
            <v>IDADE</v>
          </cell>
          <cell r="D4279" t="str">
            <v>|CUSTO TOTAL</v>
          </cell>
        </row>
        <row r="4280">
          <cell r="A4280" t="str">
            <v>ÍNCULO.....:</v>
          </cell>
          <cell r="B4280" t="str">
            <v>NACIONAL CAIXA</v>
          </cell>
        </row>
        <row r="4282">
          <cell r="A4282">
            <v>5979</v>
          </cell>
          <cell r="B4282" t="str">
            <v>EMBOCO DESEMPENADO (MASSA UNICA), C/ARGAMASSA CIMENTO/CAL HIDRATADA/AR</v>
          </cell>
          <cell r="C4282" t="str">
            <v>M2</v>
          </cell>
          <cell r="D4282">
            <v>15.05</v>
          </cell>
        </row>
        <row r="4283">
          <cell r="B4283" t="str">
            <v>EIA MEDIA PENEIRADA 1:2:9 E=2,0CM (PREPARO ARGAMASSA MANUAL)</v>
          </cell>
        </row>
        <row r="4284">
          <cell r="A4284">
            <v>5980</v>
          </cell>
          <cell r="B4284" t="str">
            <v>EMBOCO DESEMPENADO C/ARGAM CAL/AREIA PENEIRADA 1:4 C/130KG DE CIMENTO</v>
          </cell>
          <cell r="C4284" t="str">
            <v>M2</v>
          </cell>
          <cell r="D4284">
            <v>14.78</v>
          </cell>
        </row>
        <row r="4285">
          <cell r="B4285" t="str">
            <v>E=2,0CM</v>
          </cell>
        </row>
        <row r="4286">
          <cell r="A4286">
            <v>5981</v>
          </cell>
          <cell r="B4286" t="str">
            <v>EMBOCO DESEMPENADO C/ARG CIMENTO/AREIA MEDIA S/PENEIRAR 1:4 E=2,0CM</v>
          </cell>
          <cell r="C4286" t="str">
            <v>M2</v>
          </cell>
          <cell r="D4286">
            <v>12.55</v>
          </cell>
        </row>
        <row r="4287">
          <cell r="A4287">
            <v>5982</v>
          </cell>
          <cell r="B4287" t="str">
            <v>EMBOCO DESEMPENADO (MASSA UNICA) 1:2:11 CIMENTO/CAL HIDRATADA/AREIA</v>
          </cell>
          <cell r="C4287" t="str">
            <v>M2</v>
          </cell>
          <cell r="D4287">
            <v>13.01</v>
          </cell>
        </row>
        <row r="4288">
          <cell r="B4288" t="str">
            <v>MEDIA PENEIRADA PREPARO C/BETONEIRA E=1,5CM (P/TETOS)</v>
          </cell>
        </row>
        <row r="4289">
          <cell r="A4289">
            <v>5983</v>
          </cell>
          <cell r="B4289" t="str">
            <v>EMBOCO DESEMPENADO (MASSA UNICA) C/ARG 1:1:4 CIMENTO/CAL/AREIA MEDIA S</v>
          </cell>
          <cell r="C4289" t="str">
            <v>M2</v>
          </cell>
          <cell r="D4289">
            <v>15.6</v>
          </cell>
        </row>
        <row r="4290">
          <cell r="B4290" t="str">
            <v>/PENEIRAR E=2,0CM (EM PAREDES)</v>
          </cell>
        </row>
        <row r="4291">
          <cell r="A4291">
            <v>5984</v>
          </cell>
          <cell r="B4291" t="str">
            <v>EMBOCO EXTERNO (ASPERO) C/ARG CIMENTO/AREIA 1:4 E=2,0CM C/IMPERMEABILI</v>
          </cell>
          <cell r="C4291" t="str">
            <v>M2</v>
          </cell>
          <cell r="D4291">
            <v>16.79</v>
          </cell>
        </row>
        <row r="4292">
          <cell r="B4292" t="str">
            <v>ZANTE (P/PAREDES EXTERNAS)</v>
          </cell>
        </row>
        <row r="4293">
          <cell r="A4293">
            <v>5989</v>
          </cell>
          <cell r="B4293" t="str">
            <v>EMBOCO ASPERO CAL/AREIA MEDIA S/PENEIRAR 1:4 C/130KG DE CIMENTO E=2,0C</v>
          </cell>
          <cell r="C4293" t="str">
            <v>M2</v>
          </cell>
          <cell r="D4293">
            <v>12.36</v>
          </cell>
        </row>
        <row r="4294">
          <cell r="B4294" t="str">
            <v>M (PREPARO C/BETONEIRA)</v>
          </cell>
        </row>
        <row r="4295">
          <cell r="A4295">
            <v>5990</v>
          </cell>
          <cell r="B4295" t="str">
            <v>EMBOCO ASPERO C/ARG 1:2:11 CIMENTO/CAL HIDRATADA/AREIA MEDIA S/PENEIRA</v>
          </cell>
          <cell r="C4295" t="str">
            <v>M2</v>
          </cell>
          <cell r="D4295">
            <v>11.6</v>
          </cell>
        </row>
        <row r="4296">
          <cell r="B4296" t="str">
            <v>R E=2,0CM (P/PAREDES) - PREPARO C/BETONEIRA</v>
          </cell>
        </row>
        <row r="4297">
          <cell r="A4297">
            <v>5991</v>
          </cell>
          <cell r="B4297" t="str">
            <v>BARRA LISA C/ARGAMASSA CIMENTO/AREIA 1:4 C/IMPERMEABILIZANTE E=2CM</v>
          </cell>
          <cell r="C4297" t="str">
            <v>M2</v>
          </cell>
          <cell r="D4297">
            <v>17.010000000000002</v>
          </cell>
        </row>
        <row r="4298">
          <cell r="B4298" t="str">
            <v>(PREPARO ARG.C/BETONEIRA)</v>
          </cell>
        </row>
        <row r="4299">
          <cell r="A4299">
            <v>5992</v>
          </cell>
          <cell r="B4299" t="str">
            <v>EMBOCO DESEMPENADO (MASSA UNICA) C/ARG CIMENTO/CAL/AREIA MEDIA</v>
          </cell>
          <cell r="C4299" t="str">
            <v>M2</v>
          </cell>
          <cell r="D4299">
            <v>14.02</v>
          </cell>
        </row>
        <row r="4300">
          <cell r="B4300" t="str">
            <v>PENEIRADA 1:2:11 E=2,0CM PREPARO C/BETONEIRA (P/PAREDES)</v>
          </cell>
        </row>
        <row r="4301">
          <cell r="A4301">
            <v>5993</v>
          </cell>
          <cell r="B4301" t="str">
            <v>EMBOCO ASPERO C/ARG 1:2:8 CIMENTO/CAL/AREIA MEDIA S/PENEIRAR E=2,0CM P</v>
          </cell>
          <cell r="C4301" t="str">
            <v>M2</v>
          </cell>
          <cell r="D4301">
            <v>13.92</v>
          </cell>
        </row>
        <row r="4302">
          <cell r="B4302" t="str">
            <v>/ASSENTAMENTO PASTILHA</v>
          </cell>
        </row>
        <row r="4303">
          <cell r="A4303">
            <v>5997</v>
          </cell>
          <cell r="B4303" t="str">
            <v>BARRA LISA C/ARG CIMENTO/AREIA 1:4 E=2,0CM PREPARO C/BETONEIRA</v>
          </cell>
          <cell r="C4303" t="str">
            <v>M2</v>
          </cell>
          <cell r="D4303">
            <v>15.34</v>
          </cell>
        </row>
        <row r="4304">
          <cell r="A4304">
            <v>24226</v>
          </cell>
          <cell r="B4304" t="str">
            <v>EMBOCO COM IMPERMEABILIZANRE</v>
          </cell>
        </row>
        <row r="4305">
          <cell r="A4305" t="str">
            <v>24226/001</v>
          </cell>
          <cell r="B4305" t="str">
            <v>EMBOCO 1:3 C/ IMPERMEABILIZANTE E = 1,5 CM VERTICAL</v>
          </cell>
          <cell r="C4305" t="str">
            <v>M2</v>
          </cell>
          <cell r="D4305">
            <v>12.63</v>
          </cell>
        </row>
        <row r="4306">
          <cell r="A4306">
            <v>24227</v>
          </cell>
          <cell r="B4306" t="str">
            <v>EMBOCO ASPERO COM ARGAMASSA</v>
          </cell>
        </row>
        <row r="4307">
          <cell r="A4307" t="str">
            <v>24227/001</v>
          </cell>
          <cell r="B4307" t="str">
            <v>EMBOCO ASPERO C/ARGAMASSA 1:2:8 CIMENTO/CAL/AREIA MEDIA</v>
          </cell>
          <cell r="C4307" t="str">
            <v>M2</v>
          </cell>
          <cell r="D4307">
            <v>13.92</v>
          </cell>
        </row>
        <row r="4308">
          <cell r="A4308" t="str">
            <v>24227/002</v>
          </cell>
          <cell r="B4308" t="str">
            <v>EMBOCO ASPERO CAL/AREIA MEDIA S/PENEIRAR 1:4 + 130KG DE CIMENTO E=2CM</v>
          </cell>
          <cell r="C4308" t="str">
            <v>M2</v>
          </cell>
          <cell r="D4308">
            <v>12.36</v>
          </cell>
        </row>
        <row r="4309">
          <cell r="B4309" t="str">
            <v>(PREPARO DA ARGAMASSA C/BETONEIRA)</v>
          </cell>
        </row>
        <row r="4310">
          <cell r="A4310" t="str">
            <v>CÓDIGO</v>
          </cell>
          <cell r="B4310" t="str">
            <v>|D E S C R I Ç Ã O                                                   |UN</v>
          </cell>
          <cell r="C4310" t="str">
            <v>IDADE</v>
          </cell>
          <cell r="D4310" t="str">
            <v>|CUSTO TOTAL</v>
          </cell>
        </row>
        <row r="4311">
          <cell r="A4311" t="str">
            <v>ÍNCULO.....:</v>
          </cell>
          <cell r="B4311" t="str">
            <v>NACIONAL CAIXA</v>
          </cell>
        </row>
        <row r="4313">
          <cell r="A4313">
            <v>68055</v>
          </cell>
          <cell r="B4313" t="str">
            <v>EMBOCO ASPERO CAL/AREIA MEDIA SEM PENEIRAR 1:4+130KG CIMENTO E=2,0CM</v>
          </cell>
          <cell r="C4313" t="str">
            <v>M2</v>
          </cell>
          <cell r="D4313">
            <v>12.36</v>
          </cell>
        </row>
        <row r="4314">
          <cell r="B4314" t="str">
            <v>PREPARO ARG. C/BETONEIRA</v>
          </cell>
        </row>
        <row r="4315">
          <cell r="A4315">
            <v>68598</v>
          </cell>
          <cell r="B4315" t="str">
            <v>EMBOCO</v>
          </cell>
        </row>
        <row r="4316">
          <cell r="A4316" t="str">
            <v>68598/001</v>
          </cell>
          <cell r="B4316" t="str">
            <v>EMBOCO INT/EXT CIMENTO/AREIA 1:7 E=1,5CM</v>
          </cell>
          <cell r="C4316" t="str">
            <v>M2</v>
          </cell>
          <cell r="D4316">
            <v>8.3699999999999992</v>
          </cell>
        </row>
        <row r="4317">
          <cell r="A4317" t="str">
            <v>68598/002</v>
          </cell>
          <cell r="B4317" t="str">
            <v>EMBOCO INT/EXT CIMENTO/AREIA 1:6 E=2,5CM</v>
          </cell>
          <cell r="C4317" t="str">
            <v>M2</v>
          </cell>
          <cell r="D4317">
            <v>12.76</v>
          </cell>
        </row>
        <row r="4318">
          <cell r="A4318" t="str">
            <v>68598/003</v>
          </cell>
          <cell r="B4318" t="str">
            <v>EMBOCO INT/EXT CIMENTO/AREIA 1:5 E=1,8CM</v>
          </cell>
          <cell r="C4318" t="str">
            <v>M2</v>
          </cell>
          <cell r="D4318">
            <v>10.63</v>
          </cell>
        </row>
        <row r="4319">
          <cell r="A4319" t="str">
            <v>68598/004</v>
          </cell>
          <cell r="B4319" t="str">
            <v>EMBOCO INT/EXT CIMENTO/AREIA 1:4 E=2,0CM</v>
          </cell>
          <cell r="C4319" t="str">
            <v>M2</v>
          </cell>
          <cell r="D4319">
            <v>11.61</v>
          </cell>
        </row>
        <row r="4320">
          <cell r="A4320" t="str">
            <v>68598/005</v>
          </cell>
          <cell r="B4320" t="str">
            <v>EMBOCO INT/EXT CIMENTO/CAL/AREIA 1:4:10 E=2,0CM</v>
          </cell>
          <cell r="C4320" t="str">
            <v>M2</v>
          </cell>
          <cell r="D4320">
            <v>12.44</v>
          </cell>
        </row>
        <row r="4321">
          <cell r="A4321" t="str">
            <v>68598/006</v>
          </cell>
          <cell r="B4321" t="str">
            <v>EMBOCO INT/EXT CIMENTO/CAL/AREIA 1:4:10 E=1,5CM</v>
          </cell>
          <cell r="C4321" t="str">
            <v>M2</v>
          </cell>
          <cell r="D4321">
            <v>9.91</v>
          </cell>
        </row>
        <row r="4322">
          <cell r="A4322" t="str">
            <v>68598/007</v>
          </cell>
          <cell r="B4322" t="str">
            <v>EMBOCO INT/EXT CIMENTO/CAL/AREIA 1:2:8 E=1,5CM</v>
          </cell>
          <cell r="C4322" t="str">
            <v>M2</v>
          </cell>
          <cell r="D4322">
            <v>10.41</v>
          </cell>
        </row>
        <row r="4323">
          <cell r="A4323" t="str">
            <v>68598/008</v>
          </cell>
          <cell r="B4323" t="str">
            <v>EMBOCO INT/EXT CIMENTO/CAL/AREIA 1:2:6 E=2,0CM</v>
          </cell>
          <cell r="C4323" t="str">
            <v>M2</v>
          </cell>
          <cell r="D4323">
            <v>14.55</v>
          </cell>
        </row>
        <row r="4324">
          <cell r="A4324" t="str">
            <v>68598/009</v>
          </cell>
          <cell r="B4324" t="str">
            <v>EMBOCO INT/EXT CIMENTO/AREIA/SAIBRO 1:2:3 E=1,5CM</v>
          </cell>
          <cell r="C4324" t="str">
            <v>M2</v>
          </cell>
          <cell r="D4324">
            <v>8.6300000000000008</v>
          </cell>
        </row>
        <row r="4325">
          <cell r="A4325" t="str">
            <v>68598/010</v>
          </cell>
          <cell r="B4325" t="str">
            <v>EMBOCO INT/EXT CIMENTO/SAIBRO 1:4 E=2,0CM</v>
          </cell>
          <cell r="C4325" t="str">
            <v>M2</v>
          </cell>
          <cell r="D4325">
            <v>11.45</v>
          </cell>
        </row>
        <row r="4326">
          <cell r="A4326" t="str">
            <v>68598/011</v>
          </cell>
          <cell r="B4326" t="str">
            <v>EMBOCO PAULISTA CIMENTO/SAIBRO 1:6 E=2,0CM</v>
          </cell>
          <cell r="C4326" t="str">
            <v>M2</v>
          </cell>
          <cell r="D4326">
            <v>10.5</v>
          </cell>
        </row>
        <row r="4327">
          <cell r="A4327" t="str">
            <v>68598/012</v>
          </cell>
          <cell r="B4327" t="str">
            <v>EMBOCO PAULISTA CIMENTO/AREIA 1:6 E=2,5CM</v>
          </cell>
          <cell r="C4327" t="str">
            <v>M2</v>
          </cell>
          <cell r="D4327">
            <v>12.76</v>
          </cell>
        </row>
        <row r="4328">
          <cell r="A4328" t="str">
            <v>68598/013</v>
          </cell>
          <cell r="B4328" t="str">
            <v>EMBOCO PAULISTA CIMENTO/SAIBRO 1:8 E=2,0CM</v>
          </cell>
          <cell r="C4328" t="str">
            <v>M2</v>
          </cell>
          <cell r="D4328">
            <v>10.44</v>
          </cell>
        </row>
        <row r="4329">
          <cell r="A4329" t="str">
            <v>68598/014</v>
          </cell>
          <cell r="B4329" t="str">
            <v>EMBOCO PAULISTA CIMENTO/SAIBRO 1:3 E=2,0CM</v>
          </cell>
          <cell r="C4329" t="str">
            <v>M2</v>
          </cell>
          <cell r="D4329">
            <v>11.95</v>
          </cell>
        </row>
        <row r="4330">
          <cell r="A4330" t="str">
            <v>68598/015</v>
          </cell>
          <cell r="B4330" t="str">
            <v>EMBOCO PAULISTA CIMENTO/AREIA/SAIBRO 1:2:3 E=2,0CM</v>
          </cell>
          <cell r="C4330" t="str">
            <v>M2</v>
          </cell>
          <cell r="D4330">
            <v>10.74</v>
          </cell>
        </row>
        <row r="4331">
          <cell r="A4331" t="str">
            <v>68598/016</v>
          </cell>
          <cell r="B4331" t="str">
            <v>EMBOCO PAULISTA CIMENTO/AREIA/SAIBRO 1:3:3 E=2,0CM</v>
          </cell>
          <cell r="C4331" t="str">
            <v>M2</v>
          </cell>
          <cell r="D4331">
            <v>10.199999999999999</v>
          </cell>
        </row>
        <row r="4332">
          <cell r="A4332" t="str">
            <v>68598/017</v>
          </cell>
          <cell r="B4332" t="str">
            <v>EMBOCO PAULISTA CIMENTO/AREIA/SAIBRO 1:3:5 E=2,0CM</v>
          </cell>
          <cell r="C4332" t="str">
            <v>M2</v>
          </cell>
          <cell r="D4332">
            <v>10.82</v>
          </cell>
        </row>
        <row r="4333">
          <cell r="A4333" t="str">
            <v>68598/018</v>
          </cell>
          <cell r="B4333" t="str">
            <v>EMBOCO PAULISTA CIMENTO/AREIA/SAIBRO 1:2:6 E=2,0CM</v>
          </cell>
          <cell r="C4333" t="str">
            <v>M2</v>
          </cell>
          <cell r="D4333">
            <v>10.82</v>
          </cell>
        </row>
        <row r="4334">
          <cell r="A4334" t="str">
            <v>68598/019</v>
          </cell>
          <cell r="B4334" t="str">
            <v>EMBOCO PAULISTA CIMENTO/AREIA/SAIBRO 1:6:2 E=0,5CM</v>
          </cell>
          <cell r="C4334" t="str">
            <v>M2</v>
          </cell>
          <cell r="D4334">
            <v>3.86</v>
          </cell>
        </row>
        <row r="4335">
          <cell r="A4335" t="str">
            <v>68598/020</v>
          </cell>
          <cell r="B4335" t="str">
            <v>EMBOCO PAULISTA CIMENTO/AREIA/SAIBRO 1:6:2 E=2,0CM</v>
          </cell>
          <cell r="C4335" t="str">
            <v>M2</v>
          </cell>
          <cell r="D4335">
            <v>10.82</v>
          </cell>
        </row>
        <row r="4336">
          <cell r="A4336" t="str">
            <v>68598/021</v>
          </cell>
          <cell r="B4336" t="str">
            <v>EMBOCO PAULISTA CIMENTO/AREIA/SAIBRO 1:3:5 E=2,5CM</v>
          </cell>
          <cell r="C4336" t="str">
            <v>M2</v>
          </cell>
          <cell r="D4336">
            <v>12.95</v>
          </cell>
        </row>
        <row r="4337">
          <cell r="A4337" t="str">
            <v>68598/022</v>
          </cell>
          <cell r="B4337" t="str">
            <v>EMBOCO PAULISTA CIMENTO/AREIA/SAIBRO 1:4:4 E=1,5CM</v>
          </cell>
          <cell r="C4337" t="str">
            <v>M2</v>
          </cell>
          <cell r="D4337">
            <v>8.69</v>
          </cell>
        </row>
        <row r="4338">
          <cell r="A4338" t="str">
            <v>68598/023</v>
          </cell>
          <cell r="B4338" t="str">
            <v>EMBOCO PAULISTA CIMENTO/AREIA/SAIBRO 1:3:3 E=1,5CM</v>
          </cell>
          <cell r="C4338" t="str">
            <v>M2</v>
          </cell>
          <cell r="D4338">
            <v>8.2200000000000006</v>
          </cell>
        </row>
        <row r="4339">
          <cell r="A4339" t="str">
            <v>68598/024</v>
          </cell>
          <cell r="B4339" t="str">
            <v>EMBOCO PAULISTA CIMENTO/CAL/AREIA 1:1:6 E=2,0CM</v>
          </cell>
          <cell r="C4339" t="str">
            <v>M2</v>
          </cell>
          <cell r="D4339">
            <v>12.62</v>
          </cell>
        </row>
        <row r="4340">
          <cell r="A4340" t="str">
            <v>68598/026</v>
          </cell>
          <cell r="B4340" t="str">
            <v>EMBOCO PAULISTA CIMENTO/CAL/AREIA 1:3:10 E=2,5CM</v>
          </cell>
          <cell r="C4340" t="str">
            <v>M2</v>
          </cell>
          <cell r="D4340">
            <v>19.8</v>
          </cell>
        </row>
        <row r="4341">
          <cell r="A4341" t="str">
            <v>CÓDIGO</v>
          </cell>
          <cell r="B4341" t="str">
            <v>|D E S C R I Ç Ã O                                                   |UN</v>
          </cell>
          <cell r="C4341" t="str">
            <v>IDADE</v>
          </cell>
          <cell r="D4341" t="str">
            <v>|CUSTO TOTAL</v>
          </cell>
        </row>
        <row r="4342">
          <cell r="A4342" t="str">
            <v>ÍNCULO.....:</v>
          </cell>
          <cell r="B4342" t="str">
            <v>NACIONAL CAIXA</v>
          </cell>
        </row>
        <row r="4344">
          <cell r="A4344" t="str">
            <v>68598/027</v>
          </cell>
          <cell r="B4344" t="str">
            <v>EMBOCO PAULISTA CIMENTO/CAL/AREIA 1:2:9 E=2,0CM</v>
          </cell>
          <cell r="C4344" t="str">
            <v>M2</v>
          </cell>
          <cell r="D4344">
            <v>12.63</v>
          </cell>
        </row>
        <row r="4345">
          <cell r="A4345" t="str">
            <v>68598/028</v>
          </cell>
          <cell r="B4345" t="str">
            <v>EMBOCO PAULISTA CIMENTO/CAL/AREIA 1:3:10 E=1,5CM</v>
          </cell>
          <cell r="C4345" t="str">
            <v>M2</v>
          </cell>
          <cell r="D4345">
            <v>12.8</v>
          </cell>
        </row>
        <row r="4346">
          <cell r="A4346" t="str">
            <v>68598/029</v>
          </cell>
          <cell r="B4346" t="str">
            <v>EMBOCO PAULISTA CIMENTO/CAL/AREIA 1:2:8 E=1,5CM</v>
          </cell>
          <cell r="C4346" t="str">
            <v>M2</v>
          </cell>
          <cell r="D4346">
            <v>10.41</v>
          </cell>
        </row>
        <row r="4347">
          <cell r="A4347" t="str">
            <v>68598/030</v>
          </cell>
          <cell r="B4347" t="str">
            <v>EMBOCO PAULISTA CIMENTO 50KG/CAL/AREIA 1:3 E=2,0CM</v>
          </cell>
          <cell r="C4347" t="str">
            <v>M2</v>
          </cell>
          <cell r="D4347">
            <v>13.06</v>
          </cell>
        </row>
        <row r="4348">
          <cell r="A4348" t="str">
            <v>68598/031</v>
          </cell>
          <cell r="B4348" t="str">
            <v>EMBOCO PAULISTA CIMENTO/CAL/AREIA 1:2:8 E=1,8CM</v>
          </cell>
          <cell r="C4348" t="str">
            <v>M2</v>
          </cell>
          <cell r="D4348">
            <v>11.91</v>
          </cell>
        </row>
        <row r="4349">
          <cell r="A4349" t="str">
            <v>68598/032</v>
          </cell>
          <cell r="B4349" t="str">
            <v>EMBOCO PAULISTA CIMENTO/CAL/AREIA 1:2:8 E=2,0CM</v>
          </cell>
          <cell r="C4349" t="str">
            <v>M2</v>
          </cell>
          <cell r="D4349">
            <v>13.11</v>
          </cell>
        </row>
        <row r="4350">
          <cell r="A4350" t="str">
            <v>68598/033</v>
          </cell>
          <cell r="B4350" t="str">
            <v>EMBOCO PAULISTA CIMENTO/CAL/AREIA 1:4:10 E=1,0CM</v>
          </cell>
          <cell r="C4350" t="str">
            <v>M2</v>
          </cell>
          <cell r="D4350">
            <v>7.37</v>
          </cell>
        </row>
        <row r="4351">
          <cell r="A4351" t="str">
            <v>68598/034</v>
          </cell>
          <cell r="B4351" t="str">
            <v>EMBOCO PAULISTA CIMENTO/CAL/AREIA 1:3:10 E=3,0CM</v>
          </cell>
          <cell r="C4351" t="str">
            <v>M2</v>
          </cell>
          <cell r="D4351">
            <v>23.3</v>
          </cell>
        </row>
        <row r="4352">
          <cell r="A4352" t="str">
            <v>68598/035</v>
          </cell>
          <cell r="B4352" t="str">
            <v>EMBOCO PAULISTA CIMENTO/AREIA 1:3 E=2,0CM</v>
          </cell>
          <cell r="C4352" t="str">
            <v>M2</v>
          </cell>
          <cell r="D4352">
            <v>12.41</v>
          </cell>
        </row>
        <row r="4353">
          <cell r="A4353">
            <v>108</v>
          </cell>
          <cell r="B4353" t="str">
            <v>REBOCO</v>
          </cell>
        </row>
        <row r="4354">
          <cell r="A4354">
            <v>5988</v>
          </cell>
          <cell r="B4354" t="str">
            <v>REBOCO PAULISTA (MASSA UNICA),ARG CIMENTO/CAL/AREIA 1:2:9 C/IMPERMEABI</v>
          </cell>
          <cell r="C4354" t="str">
            <v>M2</v>
          </cell>
          <cell r="D4354">
            <v>17.66</v>
          </cell>
        </row>
        <row r="4355">
          <cell r="B4355" t="str">
            <v>LIZANTE E=2,0CM (PREPARO MANUAL)</v>
          </cell>
        </row>
        <row r="4356">
          <cell r="A4356">
            <v>5994</v>
          </cell>
          <cell r="B4356" t="str">
            <v>REBOCO (TETOS) C/ARG 1:2 CAL/AREIA FINA PENEIRADA E=0,5CM -PREP.MANUAL</v>
          </cell>
          <cell r="C4356" t="str">
            <v>M2</v>
          </cell>
          <cell r="D4356">
            <v>8.77</v>
          </cell>
        </row>
        <row r="4357">
          <cell r="A4357">
            <v>5995</v>
          </cell>
          <cell r="B4357" t="str">
            <v>REBOCO DESEMPENADO E=0,5CM C/ARG 1:4,5 CAL HIDRATADA/AREIA FINA</v>
          </cell>
          <cell r="C4357" t="str">
            <v>M2</v>
          </cell>
          <cell r="D4357">
            <v>7.05</v>
          </cell>
        </row>
        <row r="4358">
          <cell r="B4358" t="str">
            <v>PENEIRADA, PREPARO C/BETONEIRA (P/PAREDES EXTERNA/INTERNA)</v>
          </cell>
        </row>
        <row r="4359">
          <cell r="A4359">
            <v>5996</v>
          </cell>
          <cell r="B4359" t="str">
            <v>REBOCO DESEMPENADO E=0,5CM C/ARG 1:4,5 CAL HIDRATADA/AREIA FINA PENEIR</v>
          </cell>
          <cell r="C4359" t="str">
            <v>M2</v>
          </cell>
          <cell r="D4359">
            <v>8.1999999999999993</v>
          </cell>
        </row>
        <row r="4360">
          <cell r="B4360" t="str">
            <v>ADA, PREPARO C/BETONEIRA (P/TETOS)</v>
          </cell>
        </row>
        <row r="4361">
          <cell r="A4361">
            <v>5998</v>
          </cell>
          <cell r="B4361" t="str">
            <v>PASTA CIMENTO PORTLAND COMUM E=1MM</v>
          </cell>
          <cell r="C4361" t="str">
            <v>M2</v>
          </cell>
          <cell r="D4361">
            <v>0.54</v>
          </cell>
        </row>
        <row r="4362">
          <cell r="A4362">
            <v>23710</v>
          </cell>
          <cell r="B4362" t="str">
            <v>REVESTIMENTO DE PAREDES</v>
          </cell>
        </row>
        <row r="4363">
          <cell r="A4363" t="str">
            <v>23710/001</v>
          </cell>
          <cell r="B4363" t="str">
            <v>REBOCO PAULISTA C/ARG CIM/CAL/AREIA 1:2:11 PREP MEC E=2CM</v>
          </cell>
          <cell r="C4363" t="str">
            <v>M2</v>
          </cell>
          <cell r="D4363">
            <v>11.6</v>
          </cell>
        </row>
        <row r="4364">
          <cell r="B4364" t="str">
            <v>(MASSA UNICA)</v>
          </cell>
        </row>
        <row r="4365">
          <cell r="A4365" t="str">
            <v>23710/002</v>
          </cell>
          <cell r="B4365" t="str">
            <v>REVESTIMENTO EM GESSO SOBRE ALVENARIA DE BLOCO DE CONCRETO</v>
          </cell>
          <cell r="C4365" t="str">
            <v>M2</v>
          </cell>
          <cell r="D4365">
            <v>6.31</v>
          </cell>
        </row>
        <row r="4366">
          <cell r="A4366" t="str">
            <v>23710/003</v>
          </cell>
          <cell r="B4366" t="str">
            <v>REBOCO C/ARG. PRE-FABRICADA E=0,5CM</v>
          </cell>
          <cell r="C4366" t="str">
            <v>M2</v>
          </cell>
          <cell r="D4366">
            <v>8.4600000000000009</v>
          </cell>
        </row>
        <row r="4367">
          <cell r="A4367" t="str">
            <v>23710/004</v>
          </cell>
          <cell r="B4367" t="str">
            <v>REBOCO PAULISTA C/ARG CIM/CAL/AREIA 1:2:11 PREP MEC E=1,0CM</v>
          </cell>
          <cell r="C4367" t="str">
            <v>M2</v>
          </cell>
          <cell r="D4367">
            <v>9.26</v>
          </cell>
        </row>
        <row r="4368">
          <cell r="B4368" t="str">
            <v>(MASSA UNICA)</v>
          </cell>
        </row>
        <row r="4369">
          <cell r="A4369" t="str">
            <v>23710/005</v>
          </cell>
          <cell r="B4369" t="str">
            <v>REBOCO PAULISTA C/ARG CIM/CAL/AREIA 1:2:8 PREP MECANICO E=2CM</v>
          </cell>
          <cell r="C4369" t="str">
            <v>M2</v>
          </cell>
          <cell r="D4369">
            <v>12.76</v>
          </cell>
        </row>
        <row r="4370">
          <cell r="A4370" t="str">
            <v>23710/006</v>
          </cell>
          <cell r="B4370" t="str">
            <v>REVESTIMENTO C/GESSO EM PAREDES INTERNAS DE BLOCOS CONCRETO</v>
          </cell>
          <cell r="C4370" t="str">
            <v>M2</v>
          </cell>
          <cell r="D4370">
            <v>6.65</v>
          </cell>
        </row>
        <row r="4371">
          <cell r="A4371">
            <v>23712</v>
          </cell>
          <cell r="B4371" t="str">
            <v>REBOCO EXTERNO</v>
          </cell>
        </row>
        <row r="4372">
          <cell r="A4372" t="str">
            <v>CÓDIGO</v>
          </cell>
          <cell r="B4372" t="str">
            <v>|D E S C R I Ç Ã O                                                   |UN</v>
          </cell>
          <cell r="C4372" t="str">
            <v>IDADE</v>
          </cell>
          <cell r="D4372" t="str">
            <v>|CUSTO TOTAL</v>
          </cell>
        </row>
        <row r="4373">
          <cell r="A4373" t="str">
            <v>ÍNCULO.....:</v>
          </cell>
          <cell r="B4373" t="str">
            <v>NACIONAL CAIXA</v>
          </cell>
        </row>
        <row r="4375">
          <cell r="A4375" t="str">
            <v>23712/001</v>
          </cell>
          <cell r="B4375" t="str">
            <v>REBOCO PAULISTA C/ARG CIM/CAL/AREIA 1:2:8 PREP MECANICO E=2CM</v>
          </cell>
          <cell r="C4375" t="str">
            <v>M2</v>
          </cell>
          <cell r="D4375">
            <v>12.76</v>
          </cell>
        </row>
        <row r="4376">
          <cell r="A4376">
            <v>23767</v>
          </cell>
          <cell r="B4376" t="str">
            <v>BARRA LISA</v>
          </cell>
        </row>
        <row r="4377">
          <cell r="A4377" t="str">
            <v>23767/001</v>
          </cell>
          <cell r="B4377" t="str">
            <v>BARRA LISA UTILIZANDO ARGAMASSA CIM/AREIA 1:4 E=2,0CM (PREPARO DA</v>
          </cell>
          <cell r="C4377" t="str">
            <v>M2</v>
          </cell>
          <cell r="D4377">
            <v>15.34</v>
          </cell>
        </row>
        <row r="4378">
          <cell r="B4378" t="str">
            <v>ARGAMASSA COM BETONEIRA)</v>
          </cell>
        </row>
        <row r="4379">
          <cell r="A4379">
            <v>40721</v>
          </cell>
          <cell r="B4379" t="str">
            <v>REVESTIMENTO C/GESSO EM PASTA SOBRE BLOCO CONCRETO</v>
          </cell>
          <cell r="C4379" t="str">
            <v>M2</v>
          </cell>
          <cell r="D4379">
            <v>6.65</v>
          </cell>
        </row>
        <row r="4380">
          <cell r="A4380">
            <v>68469</v>
          </cell>
          <cell r="B4380" t="str">
            <v>REVESTIMENTO DE TETOS C/GESSO CORRIDO</v>
          </cell>
        </row>
        <row r="4381">
          <cell r="A4381" t="str">
            <v>68469/001</v>
          </cell>
          <cell r="B4381" t="str">
            <v>REVESTIMENTO DE TETOS C/GESSO CORRIDO  (DISTORCIDO)</v>
          </cell>
          <cell r="C4381" t="str">
            <v>M2</v>
          </cell>
          <cell r="D4381">
            <v>6.12</v>
          </cell>
        </row>
        <row r="4382">
          <cell r="A4382">
            <v>68599</v>
          </cell>
          <cell r="B4382" t="str">
            <v>BARRA LISA</v>
          </cell>
        </row>
        <row r="4383">
          <cell r="A4383" t="str">
            <v>68599/001</v>
          </cell>
          <cell r="B4383" t="str">
            <v>BARRA LISA CIMENTO/AREIA 1:2 E=0,5CM</v>
          </cell>
          <cell r="C4383" t="str">
            <v>M2</v>
          </cell>
          <cell r="D4383">
            <v>11.3</v>
          </cell>
        </row>
        <row r="4384">
          <cell r="A4384" t="str">
            <v>68599/002</v>
          </cell>
          <cell r="B4384" t="str">
            <v>BARRA LISA CIMENTO/AREIA 1:3 E=1,5CM</v>
          </cell>
          <cell r="C4384" t="str">
            <v>M2</v>
          </cell>
          <cell r="D4384">
            <v>14.89</v>
          </cell>
        </row>
        <row r="4385">
          <cell r="A4385" t="str">
            <v>68599/003</v>
          </cell>
          <cell r="B4385" t="str">
            <v>BARRA LISA CIMENTO/AREIA 1:3 E=1,0CM</v>
          </cell>
          <cell r="C4385" t="str">
            <v>M2</v>
          </cell>
          <cell r="D4385">
            <v>13.52</v>
          </cell>
        </row>
        <row r="4386">
          <cell r="A4386" t="str">
            <v>68599/004</v>
          </cell>
          <cell r="B4386" t="str">
            <v>BARRA LISA CIMENTO/AREIA 1:4 E=2,0CM</v>
          </cell>
          <cell r="C4386" t="str">
            <v>M2</v>
          </cell>
          <cell r="D4386">
            <v>16.62</v>
          </cell>
        </row>
        <row r="4387">
          <cell r="A4387" t="str">
            <v>68599/005</v>
          </cell>
          <cell r="B4387" t="str">
            <v>BARRA LISA CIMENTO/AREIA 1:5 E=1,5CM</v>
          </cell>
          <cell r="C4387" t="str">
            <v>M2</v>
          </cell>
          <cell r="D4387">
            <v>13.87</v>
          </cell>
        </row>
        <row r="4388">
          <cell r="A4388" t="str">
            <v>68599/006</v>
          </cell>
          <cell r="B4388" t="str">
            <v>BARRA LISA CIMENTO/AREIA 1:5 E=1,0CM</v>
          </cell>
          <cell r="C4388" t="str">
            <v>M2</v>
          </cell>
          <cell r="D4388">
            <v>12.84</v>
          </cell>
        </row>
        <row r="4389">
          <cell r="A4389" t="str">
            <v>68599/007</v>
          </cell>
          <cell r="B4389" t="str">
            <v>BARRA LISA CIMENTO/AREIA 1:3 E=0,5CM</v>
          </cell>
          <cell r="C4389" t="str">
            <v>M2</v>
          </cell>
          <cell r="D4389">
            <v>10.99</v>
          </cell>
        </row>
        <row r="4390">
          <cell r="A4390" t="str">
            <v>68599/008</v>
          </cell>
          <cell r="B4390" t="str">
            <v>BARRA LISA CAL/AREIA 1:3 CIMENTO 50KG/CORANTE AMAREL E=2,5CM</v>
          </cell>
          <cell r="C4390" t="str">
            <v>M2</v>
          </cell>
          <cell r="D4390">
            <v>24.45</v>
          </cell>
        </row>
        <row r="4391">
          <cell r="A4391" t="str">
            <v>68599/009</v>
          </cell>
          <cell r="B4391" t="str">
            <v>BARRA LISA CIMENTO/AREIA 1:4 CORANTE AMARELO E=2,0CM</v>
          </cell>
          <cell r="C4391" t="str">
            <v>M2</v>
          </cell>
          <cell r="D4391">
            <v>21.47</v>
          </cell>
        </row>
        <row r="4392">
          <cell r="A4392">
            <v>109</v>
          </cell>
          <cell r="B4392" t="str">
            <v>AZULEJO</v>
          </cell>
        </row>
        <row r="4393">
          <cell r="A4393">
            <v>5999</v>
          </cell>
          <cell r="B4393" t="str">
            <v>AZULEJO BRANCO 1A 15X15CM C/ARG COLANTE JUNTAS A PRUMO INCLUSIVE</v>
          </cell>
          <cell r="C4393" t="str">
            <v>M2</v>
          </cell>
          <cell r="D4393">
            <v>20.440000000000001</v>
          </cell>
        </row>
        <row r="4394">
          <cell r="B4394" t="str">
            <v>REJUNTAMENTO</v>
          </cell>
        </row>
        <row r="4395">
          <cell r="A4395">
            <v>6000</v>
          </cell>
          <cell r="B4395" t="str">
            <v>AZULEJO BRANCO 15X15CM C/ARG COLANTE JUNTAS EM AMARRACAO INCLUSIVE</v>
          </cell>
          <cell r="C4395" t="str">
            <v>M2</v>
          </cell>
          <cell r="D4395">
            <v>19.8</v>
          </cell>
        </row>
        <row r="4396">
          <cell r="B4396" t="str">
            <v>REJUNTAMENTO</v>
          </cell>
        </row>
        <row r="4397">
          <cell r="A4397">
            <v>23713</v>
          </cell>
          <cell r="B4397" t="str">
            <v>ASSENTAMENTO AZULEJO BRANCO INCL EMBOCO</v>
          </cell>
        </row>
        <row r="4398">
          <cell r="A4398" t="str">
            <v>23713/001</v>
          </cell>
          <cell r="B4398" t="str">
            <v>ASSENT AZULEJO BRANCO 15X15CM C/ARG COLANTE INCLUI EMBOCO C/ ARG CAL/A</v>
          </cell>
          <cell r="C4398" t="str">
            <v>M2</v>
          </cell>
          <cell r="D4398">
            <v>32.799999999999997</v>
          </cell>
        </row>
        <row r="4399">
          <cell r="B4399" t="str">
            <v>REIA 1:4+130KG CIM E=2CM (JUNTA A PRUMO)</v>
          </cell>
        </row>
        <row r="4400">
          <cell r="A4400" t="str">
            <v>23713/002</v>
          </cell>
          <cell r="B4400" t="str">
            <v>ASSENT AZULEJO BRANCO 15X15CM C/ARG COLANTE (NAO INCLUI EMBOCO)</v>
          </cell>
          <cell r="C4400" t="str">
            <v>M2</v>
          </cell>
          <cell r="D4400">
            <v>20.440000000000001</v>
          </cell>
        </row>
        <row r="4401">
          <cell r="A4401">
            <v>23779</v>
          </cell>
          <cell r="B4401" t="str">
            <v>ASSENTAMENTO AZULEJO BRANCO/COR (NAO INCLUI EMB)</v>
          </cell>
        </row>
        <row r="4402">
          <cell r="A4402" t="str">
            <v>23779/001</v>
          </cell>
          <cell r="B4402" t="str">
            <v>AZULEJO BRANCO 15X15CM C/ARG. COLANTE (FORNEC/ASSENTAMENTO)</v>
          </cell>
          <cell r="C4402" t="str">
            <v>M2</v>
          </cell>
          <cell r="D4402">
            <v>20.440000000000001</v>
          </cell>
        </row>
        <row r="4403">
          <cell r="A4403" t="str">
            <v>CÓDIGO</v>
          </cell>
          <cell r="B4403" t="str">
            <v>|D E S C R I Ç Ã O                                                   |UN</v>
          </cell>
          <cell r="C4403" t="str">
            <v>IDADE</v>
          </cell>
          <cell r="D4403" t="str">
            <v>|CUSTO TOTAL</v>
          </cell>
        </row>
        <row r="4404">
          <cell r="A4404" t="str">
            <v>ÍNCULO.....:</v>
          </cell>
          <cell r="B4404" t="str">
            <v>NACIONAL CAIXA</v>
          </cell>
        </row>
        <row r="4406">
          <cell r="A4406" t="str">
            <v>23779/002</v>
          </cell>
          <cell r="B4406" t="str">
            <v>AZULEJO COR EXTRA 15X15CM C/ARG.COLANTE (FORNEC/ASSENTAMENTO)</v>
          </cell>
          <cell r="C4406" t="str">
            <v>M2</v>
          </cell>
          <cell r="D4406">
            <v>23.33</v>
          </cell>
        </row>
        <row r="4407">
          <cell r="A4407">
            <v>68600</v>
          </cell>
          <cell r="B4407" t="str">
            <v>AZULEJO BRANCO</v>
          </cell>
        </row>
        <row r="4408">
          <cell r="A4408" t="str">
            <v>68600/001</v>
          </cell>
          <cell r="B4408" t="str">
            <v>AZULEJO BRANCO 15X15CM C/NATA DE CIMENTO</v>
          </cell>
          <cell r="C4408" t="str">
            <v>M2</v>
          </cell>
          <cell r="D4408">
            <v>20.89</v>
          </cell>
        </row>
        <row r="4409">
          <cell r="A4409" t="str">
            <v>68600/002</v>
          </cell>
          <cell r="B4409" t="str">
            <v>AZULEJO BRANCO 15X15CM C/CIMENTO COLANTE</v>
          </cell>
          <cell r="C4409" t="str">
            <v>M2</v>
          </cell>
          <cell r="D4409">
            <v>21.32</v>
          </cell>
        </row>
        <row r="4410">
          <cell r="A4410" t="str">
            <v>68600/003</v>
          </cell>
          <cell r="B4410" t="str">
            <v>AZULEJO BRANCO 15X15CM C/EMBOCO CIMENTO/AREIA/SAIBRO 1:2:3</v>
          </cell>
          <cell r="C4410" t="str">
            <v>M2</v>
          </cell>
          <cell r="D4410">
            <v>36.76</v>
          </cell>
        </row>
        <row r="4411">
          <cell r="A4411" t="str">
            <v>68600/004</v>
          </cell>
          <cell r="B4411" t="str">
            <v>AZULEJO BRANCO 15X15CM C/EMBOCO CIMENTO/CAL/AREIA 1:2:9</v>
          </cell>
          <cell r="C4411" t="str">
            <v>M2</v>
          </cell>
          <cell r="D4411">
            <v>38.65</v>
          </cell>
        </row>
        <row r="4412">
          <cell r="A4412" t="str">
            <v>68600/005</v>
          </cell>
          <cell r="B4412" t="str">
            <v>AZULEJO BRANCO 15X15CM C/EMBOCO CIMENTO/AREIA/SAIBRO 1:3:3</v>
          </cell>
          <cell r="C4412" t="str">
            <v>M2</v>
          </cell>
          <cell r="D4412">
            <v>36.22</v>
          </cell>
        </row>
        <row r="4413">
          <cell r="A4413" t="str">
            <v>68600/006</v>
          </cell>
          <cell r="B4413" t="str">
            <v>AZULEJO BRANCO 15X15CM C/EMBOCO CIMENTO/SAIBRO 1:8</v>
          </cell>
          <cell r="C4413" t="str">
            <v>M2</v>
          </cell>
          <cell r="D4413">
            <v>68.08</v>
          </cell>
        </row>
        <row r="4414">
          <cell r="A4414">
            <v>110</v>
          </cell>
          <cell r="B4414" t="str">
            <v>PASTILHAS,CERAMICAS, PLACAS PRE-MOLDADAS E OUTROS</v>
          </cell>
        </row>
        <row r="4415">
          <cell r="A4415">
            <v>26291</v>
          </cell>
          <cell r="B4415" t="str">
            <v>REVESTIMENTOS CERAMICOS</v>
          </cell>
        </row>
        <row r="4416">
          <cell r="A4416" t="str">
            <v>26291/001</v>
          </cell>
          <cell r="B4416" t="str">
            <v>REVESTIMENTO PASTILHA CERAMICA FOSCA 2X2CM CINZA INCL CHAPISCO CIMENTO</v>
          </cell>
          <cell r="C4416" t="str">
            <v>M2</v>
          </cell>
          <cell r="D4416">
            <v>83.43</v>
          </cell>
        </row>
        <row r="4417">
          <cell r="B4417" t="str">
            <v>E AREIA 1:3 E EMBOCO CIMENTO SAIBRO E AREIA 1:3:3 ASSENTES E REJUNTADA</v>
          </cell>
        </row>
        <row r="4418">
          <cell r="B4418" t="str">
            <v>C/PASTA DE CIMENTO BRANCO.</v>
          </cell>
        </row>
        <row r="4419">
          <cell r="A4419" t="str">
            <v>26291/002</v>
          </cell>
          <cell r="B4419" t="str">
            <v>REVESTIMENTO PASTILHA CERAMICA FOSCA 2X2CM  BEGE INCL CHAPISCO CIMENTO</v>
          </cell>
          <cell r="C4419" t="str">
            <v>M2</v>
          </cell>
          <cell r="D4419">
            <v>83.43</v>
          </cell>
        </row>
        <row r="4420">
          <cell r="B4420" t="str">
            <v>E AREIA 1:3 E EMBOCO CIMENTO SAIBRO E AREIA 1:3:3 ASSENTES E REJUNTADA</v>
          </cell>
        </row>
        <row r="4421">
          <cell r="B4421" t="str">
            <v>C/PASTA DE CIMENTO BRANCO.</v>
          </cell>
        </row>
        <row r="4422">
          <cell r="A4422" t="str">
            <v>26291/003</v>
          </cell>
          <cell r="B4422" t="str">
            <v>REVESTIMENTO PASTILHA CERAMICA FOSCA 2,5X2,5CM BEGE INCL CHAPISCO CI-</v>
          </cell>
          <cell r="C4422" t="str">
            <v>M2</v>
          </cell>
          <cell r="D4422">
            <v>82.03</v>
          </cell>
        </row>
        <row r="4423">
          <cell r="B4423" t="str">
            <v>MENTO E AREIA 1:3 E EMBOCO CIMENTO SAIBRO E AREIA 1:3:3 ASSENTES E RE-</v>
          </cell>
        </row>
        <row r="4424">
          <cell r="B4424" t="str">
            <v>JUNTADAS C/PASTA DE CIMENTO BRANCO.</v>
          </cell>
        </row>
        <row r="4425">
          <cell r="A4425" t="str">
            <v>26291/004</v>
          </cell>
          <cell r="B4425" t="str">
            <v>REVESTIMENTO PASTILHA CERAMICA ESMALTADA 2,5X2,5CM INCL CHAPISCO CIMEN</v>
          </cell>
          <cell r="C4425" t="str">
            <v>M2</v>
          </cell>
          <cell r="D4425">
            <v>82.45</v>
          </cell>
        </row>
        <row r="4426">
          <cell r="B4426" t="str">
            <v>TO E AREIA 1:3 E EMBOCO CIMENTO SAIBRO E AREIA 1:3:3 ASSENTES E REJUN-</v>
          </cell>
        </row>
        <row r="4427">
          <cell r="B4427" t="str">
            <v>TADAS C/PASTA DE CIMENTO BRANCO.</v>
          </cell>
        </row>
        <row r="4428">
          <cell r="A4428" t="str">
            <v>26291/010</v>
          </cell>
          <cell r="B4428" t="str">
            <v>REVESTIMENTO TIJOLO CERAMICO "BOCA DE SAPO" 20X9CM C/JUNTA REENTRANTE</v>
          </cell>
          <cell r="C4428" t="str">
            <v>M2</v>
          </cell>
          <cell r="D4428">
            <v>61.81</v>
          </cell>
        </row>
        <row r="4429">
          <cell r="B4429" t="str">
            <v>1X1CM CIMENTO COMUM OU BRANCO INCL CHAPISCO 1:3 CIMENTO E AREIA E EM-</v>
          </cell>
        </row>
        <row r="4430">
          <cell r="B4430" t="str">
            <v>BOCO 1:3:3 CIMENTO SAIBRO E AREIA ESPESSURA 2,5CM.</v>
          </cell>
        </row>
        <row r="4431">
          <cell r="A4431" t="str">
            <v>26291/011</v>
          </cell>
          <cell r="B4431" t="str">
            <v>REVESTIMENTO TIJOLO CERAMICO TIPO 4 FACES 20X6CM C/JUNTAS REENTRANTES</v>
          </cell>
          <cell r="C4431" t="str">
            <v>M2</v>
          </cell>
          <cell r="D4431">
            <v>65.510000000000005</v>
          </cell>
        </row>
        <row r="4432">
          <cell r="B4432" t="str">
            <v>1X1CM CIMENTO COMUM OU BRANCO INCL CHAPISCO 1:3 CIMENTO E AREIA E EM-</v>
          </cell>
        </row>
        <row r="4433">
          <cell r="B4433" t="str">
            <v>BOCO 1:3:3 CIMENTO SAIBRO E AREIA ESPESSURA 2,5CM.</v>
          </cell>
        </row>
        <row r="4434">
          <cell r="A4434" t="str">
            <v>CÓDIGO</v>
          </cell>
          <cell r="B4434" t="str">
            <v>|D E S C R I Ç Ã O                                                   |UN</v>
          </cell>
          <cell r="C4434" t="str">
            <v>IDADE</v>
          </cell>
          <cell r="D4434" t="str">
            <v>|CUSTO TOTAL</v>
          </cell>
        </row>
        <row r="4435">
          <cell r="A4435" t="str">
            <v>ÍNCULO.....:</v>
          </cell>
          <cell r="B4435" t="str">
            <v>NACIONAL CAIXA</v>
          </cell>
        </row>
        <row r="4437">
          <cell r="A4437" t="str">
            <v>26291/012</v>
          </cell>
          <cell r="B4437" t="str">
            <v>ASSENTAMENTO E REJUNTAMENTO DE PASTILHAS EXCL ESTAS INCL CHAPISCO</v>
          </cell>
          <cell r="C4437" t="str">
            <v>M2</v>
          </cell>
          <cell r="D4437">
            <v>29.5</v>
          </cell>
        </row>
        <row r="4438">
          <cell r="B4438" t="str">
            <v>CIMENTO E AREIA 1:3 E EMBOCO CIMENTO SAIBRO E AREIA 1:3:3 ASSENTES E</v>
          </cell>
        </row>
        <row r="4439">
          <cell r="B4439" t="str">
            <v>REJUNTADAS C/PASTA DE CIMENTO BRANCO.</v>
          </cell>
        </row>
        <row r="4440">
          <cell r="A4440" t="str">
            <v>26291/013</v>
          </cell>
          <cell r="B4440" t="str">
            <v>RECOMPOSICAO DE PAREDE EM PASTILHAS EXCL ESTAS INCL CHAPISCO CIMENTO E</v>
          </cell>
          <cell r="C4440" t="str">
            <v>M2</v>
          </cell>
          <cell r="D4440">
            <v>33.619999999999997</v>
          </cell>
        </row>
        <row r="4441">
          <cell r="B4441" t="str">
            <v>AREIA 1:3 E EMBOCO CIMENTO SAIBRO E AREIA 1:3:3 ASSENTES E REJUNTADAS</v>
          </cell>
        </row>
        <row r="4442">
          <cell r="B4442" t="str">
            <v>C/PASTA DE CIMENTO BRANCO.</v>
          </cell>
        </row>
        <row r="4443">
          <cell r="A4443" t="str">
            <v>26291/014</v>
          </cell>
          <cell r="B4443" t="str">
            <v>ASSENTAMENTO DE LADRILHOS EXCL ESTES C/PASTA CIMENTO P/REJUNTE INCLU-</v>
          </cell>
          <cell r="C4443" t="str">
            <v>M2</v>
          </cell>
          <cell r="D4443">
            <v>34.549999999999997</v>
          </cell>
        </row>
        <row r="4444">
          <cell r="B4444" t="str">
            <v>SIVE CHAPISCO CIMENTO E AREIA 1:3 E EMBOCO 1:3:3 CIMENTO SAIBRO E ARE-</v>
          </cell>
        </row>
        <row r="4445">
          <cell r="B4445" t="str">
            <v>IA.</v>
          </cell>
        </row>
        <row r="4446">
          <cell r="A4446" t="str">
            <v>26291/015</v>
          </cell>
          <cell r="B4446" t="str">
            <v>ASSENTAMENTO DE LADRILHOS EXCL ESTES C/PASTA CIMENTO BRANCO E CORANTE</v>
          </cell>
          <cell r="C4446" t="str">
            <v>M2</v>
          </cell>
          <cell r="D4446">
            <v>35.020000000000003</v>
          </cell>
        </row>
        <row r="4447">
          <cell r="B4447" t="str">
            <v>P/REJUNTE INCL CHAPISCO CIMENTO E AREIA 1:3 E EMBOCO CIMENTO SAIBRO E</v>
          </cell>
        </row>
        <row r="4448">
          <cell r="B4448" t="str">
            <v>AREIA 1:3:3.</v>
          </cell>
        </row>
        <row r="4449">
          <cell r="A4449">
            <v>68644</v>
          </cell>
          <cell r="B4449" t="str">
            <v>CERAMICA ESMALTADA P/PAREDE</v>
          </cell>
        </row>
        <row r="4450">
          <cell r="A4450" t="str">
            <v>68644/001</v>
          </cell>
          <cell r="B4450" t="str">
            <v>CERAMICA ESMALTADA P/PAREDE 20X20CM PADRAO MEDIO PEI-4 C/CIMENTO/AREIA</v>
          </cell>
          <cell r="C4450" t="str">
            <v>M2</v>
          </cell>
          <cell r="D4450">
            <v>35.24</v>
          </cell>
        </row>
        <row r="4451">
          <cell r="B4451" t="str">
            <v>SAIBRO 1:2:3 COM REJUNTAMENTO CIMENTO BRANCO</v>
          </cell>
        </row>
        <row r="4452">
          <cell r="A4452" t="str">
            <v>68644/002</v>
          </cell>
          <cell r="B4452" t="str">
            <v>CERAMICA ESMALTADA P/PAREDE 20X20CM PADRAO ALTO PEI-4 CIMENTO / AREIA/</v>
          </cell>
          <cell r="C4452" t="str">
            <v>M2</v>
          </cell>
          <cell r="D4452">
            <v>35.619999999999997</v>
          </cell>
        </row>
        <row r="4453">
          <cell r="B4453" t="str">
            <v>SAIBRO 1:2:3 COM REJUNTAMENTO DE CIMENTO BRANCO</v>
          </cell>
        </row>
        <row r="4454">
          <cell r="A4454" t="str">
            <v>68644/003</v>
          </cell>
          <cell r="B4454" t="str">
            <v>CERAMICA ESMALTADA P/PAREDE 20X20CM PADRAO MEDIO PEI-4 C/ARG COLANTE</v>
          </cell>
          <cell r="C4454" t="str">
            <v>M2</v>
          </cell>
          <cell r="D4454">
            <v>19.760000000000002</v>
          </cell>
        </row>
        <row r="4455">
          <cell r="B4455" t="str">
            <v>E REJUNTAMENTO COM CIMENTO BRANCO</v>
          </cell>
        </row>
        <row r="4456">
          <cell r="A4456" t="str">
            <v>68644/004</v>
          </cell>
          <cell r="B4456" t="str">
            <v>CERAMICA ESMALTADA P/PAREDE 20X20CM PADRAO ALTO PEI-4 C/ARG CIMENTO CO</v>
          </cell>
          <cell r="C4456" t="str">
            <v>M2</v>
          </cell>
          <cell r="D4456">
            <v>20.13</v>
          </cell>
        </row>
        <row r="4457">
          <cell r="B4457" t="str">
            <v>LANTE E REJUNTAMENTO COM CIMENTO BRANCO</v>
          </cell>
        </row>
        <row r="4458">
          <cell r="A4458">
            <v>123</v>
          </cell>
          <cell r="B4458" t="str">
            <v>PEITORIL CERAMICO</v>
          </cell>
        </row>
        <row r="4459">
          <cell r="A4459">
            <v>68533</v>
          </cell>
          <cell r="B4459" t="str">
            <v>PEITORIL EM ARDOSIA</v>
          </cell>
        </row>
        <row r="4460">
          <cell r="A4460" t="str">
            <v>68533/001</v>
          </cell>
          <cell r="B4460" t="str">
            <v>PEITORIL EM ARDOSIA, L = 15 CM</v>
          </cell>
          <cell r="C4460" t="str">
            <v>M</v>
          </cell>
          <cell r="D4460">
            <v>6.85</v>
          </cell>
        </row>
        <row r="4461">
          <cell r="A4461">
            <v>125</v>
          </cell>
          <cell r="B4461" t="str">
            <v>PEITORIL DE MARMORE/GRANITO</v>
          </cell>
        </row>
        <row r="4462">
          <cell r="A4462">
            <v>23755</v>
          </cell>
          <cell r="B4462" t="str">
            <v>PEITORIL MARMORE</v>
          </cell>
        </row>
        <row r="4463">
          <cell r="A4463" t="str">
            <v>23755/001</v>
          </cell>
          <cell r="B4463" t="str">
            <v>PEITORIL MARMORE BRANCO NACIONAL 2X15CM</v>
          </cell>
          <cell r="C4463" t="str">
            <v>M</v>
          </cell>
          <cell r="D4463">
            <v>33.54</v>
          </cell>
        </row>
        <row r="4464">
          <cell r="A4464" t="str">
            <v>23755/002</v>
          </cell>
          <cell r="B4464" t="str">
            <v>PEITORIL MARMORE BRANCO NACIONAL 2X7CM</v>
          </cell>
          <cell r="C4464" t="str">
            <v>M</v>
          </cell>
          <cell r="D4464">
            <v>19.43</v>
          </cell>
        </row>
        <row r="4465">
          <cell r="A4465" t="str">
            <v>CÓDIGO</v>
          </cell>
          <cell r="B4465" t="str">
            <v>|D E S C R I Ç Ã O                                                   |UN</v>
          </cell>
          <cell r="C4465" t="str">
            <v>IDADE</v>
          </cell>
          <cell r="D4465" t="str">
            <v>|CUSTO TOTAL</v>
          </cell>
        </row>
        <row r="4466">
          <cell r="A4466" t="str">
            <v>ÍNCULO.....:</v>
          </cell>
          <cell r="B4466" t="str">
            <v>NACIONAL CAIXA</v>
          </cell>
        </row>
        <row r="4468">
          <cell r="A4468">
            <v>129</v>
          </cell>
          <cell r="B4468" t="str">
            <v>PEITORIL DE CONCRETO</v>
          </cell>
        </row>
        <row r="4469">
          <cell r="A4469">
            <v>40675</v>
          </cell>
          <cell r="B4469" t="str">
            <v>PEITORIL DE CIMENTO</v>
          </cell>
          <cell r="C4469" t="str">
            <v>M</v>
          </cell>
          <cell r="D4469">
            <v>1.86</v>
          </cell>
        </row>
        <row r="4470">
          <cell r="A4470">
            <v>68511</v>
          </cell>
          <cell r="B4470" t="str">
            <v>PEITORIL DE CONCRETO</v>
          </cell>
        </row>
        <row r="4471">
          <cell r="A4471" t="str">
            <v>68511/001</v>
          </cell>
          <cell r="B4471" t="str">
            <v>PEITORIL PREMOLDADO EM CONCRETO LARG. 10 CM</v>
          </cell>
          <cell r="C4471" t="str">
            <v>M</v>
          </cell>
          <cell r="D4471">
            <v>5.4</v>
          </cell>
        </row>
        <row r="4472">
          <cell r="A4472" t="str">
            <v>68511/002</v>
          </cell>
          <cell r="B4472" t="str">
            <v>PEITORIL DE CONCRETO ARMADO SEÇÃO EM "T", DE 70 X 20X 12, CONCRETO DE</v>
          </cell>
          <cell r="C4472" t="str">
            <v>M</v>
          </cell>
          <cell r="D4472">
            <v>161.30000000000001</v>
          </cell>
        </row>
        <row r="4473">
          <cell r="B4473" t="str">
            <v>15 MPA, FORMA EM CHAPA COMPENSADA, CONF. PROJ 6061 SERQ/EMOP. - FORNEC</v>
          </cell>
        </row>
        <row r="4474">
          <cell r="B4474" t="str">
            <v>IMENTO E COLOCAÇÃO.</v>
          </cell>
        </row>
        <row r="4475">
          <cell r="A4475">
            <v>133</v>
          </cell>
          <cell r="B4475" t="str">
            <v>FORRO DE MADEIRA</v>
          </cell>
        </row>
        <row r="4476">
          <cell r="A4476">
            <v>9536</v>
          </cell>
          <cell r="B4476" t="str">
            <v>FORRO NO BEIRAL EM MADEIRA</v>
          </cell>
          <cell r="C4476" t="str">
            <v>M2</v>
          </cell>
          <cell r="D4476">
            <v>52.1</v>
          </cell>
        </row>
        <row r="4477">
          <cell r="A4477">
            <v>10304</v>
          </cell>
          <cell r="B4477" t="str">
            <v>FORRO DE TABUA DE PINHO</v>
          </cell>
        </row>
        <row r="4478">
          <cell r="A4478" t="str">
            <v>10304/001</v>
          </cell>
          <cell r="B4478" t="str">
            <v>FORRO DE TABUA DE PINHO, TIPO PAULISTA</v>
          </cell>
          <cell r="C4478" t="str">
            <v>M2</v>
          </cell>
          <cell r="D4478">
            <v>23.27</v>
          </cell>
        </row>
        <row r="4479">
          <cell r="A4479" t="str">
            <v>10304/002</v>
          </cell>
          <cell r="B4479" t="str">
            <v>FORRO DE MADEIRA PINUS PECAS 10X1CM FIXADO EM CAIBROS 5X5CM INCL MEIA-</v>
          </cell>
          <cell r="C4479" t="str">
            <v>M2</v>
          </cell>
          <cell r="D4479">
            <v>23.4</v>
          </cell>
        </row>
        <row r="4480">
          <cell r="B4480" t="str">
            <v>CANA</v>
          </cell>
        </row>
        <row r="4481">
          <cell r="A4481">
            <v>134</v>
          </cell>
          <cell r="B4481" t="str">
            <v>FORRO DE GESSO</v>
          </cell>
        </row>
        <row r="4482">
          <cell r="A4482">
            <v>23754</v>
          </cell>
          <cell r="B4482" t="str">
            <v>FORRO DE GESSO</v>
          </cell>
        </row>
        <row r="4483">
          <cell r="A4483" t="str">
            <v>23754/001</v>
          </cell>
          <cell r="B4483" t="str">
            <v>FORRO DE GESSO EM PLACAS PRE-MOLDADAS MACHO/FEMEA, BISOTADO, FIXADO C/</v>
          </cell>
          <cell r="C4483" t="str">
            <v>M2</v>
          </cell>
          <cell r="D4483">
            <v>13</v>
          </cell>
        </row>
        <row r="4484">
          <cell r="B4484" t="str">
            <v>ARAME GALVANIZADO</v>
          </cell>
        </row>
        <row r="4485">
          <cell r="A4485" t="str">
            <v>23754/002</v>
          </cell>
          <cell r="B4485" t="str">
            <v>FORRO DE GESSO EM PLACAS PRE-MOLDADAS MACHO/FEMEA, BISOTADAS, FIXADO</v>
          </cell>
          <cell r="C4485" t="str">
            <v>M2</v>
          </cell>
          <cell r="D4485">
            <v>13</v>
          </cell>
        </row>
        <row r="4486">
          <cell r="B4486" t="str">
            <v>C/ARAME GALVANIZADO</v>
          </cell>
        </row>
        <row r="4487">
          <cell r="A4487">
            <v>68453</v>
          </cell>
          <cell r="B4487" t="str">
            <v>REVESTIMENTO DE TETOS COM GESSO</v>
          </cell>
        </row>
        <row r="4488">
          <cell r="A4488" t="str">
            <v>68453/001</v>
          </cell>
          <cell r="B4488" t="str">
            <v>REVESTIMENTO DE TETOS COM GESSO CORRIDO (DISTORCIDO)</v>
          </cell>
          <cell r="C4488" t="str">
            <v>M2</v>
          </cell>
          <cell r="D4488">
            <v>6.12</v>
          </cell>
        </row>
        <row r="4489">
          <cell r="A4489">
            <v>311</v>
          </cell>
          <cell r="B4489" t="str">
            <v>FORRO METALICO/PVC</v>
          </cell>
        </row>
        <row r="4490">
          <cell r="A4490">
            <v>41602</v>
          </cell>
          <cell r="B4490" t="str">
            <v>FORRO DE PVC</v>
          </cell>
          <cell r="C4490" t="str">
            <v>M2</v>
          </cell>
          <cell r="D4490">
            <v>15.6</v>
          </cell>
        </row>
        <row r="4491">
          <cell r="A4491" t="str">
            <v>SEDI</v>
          </cell>
          <cell r="B4491" t="str">
            <v>SERVICOS DIVERSOS</v>
          </cell>
        </row>
        <row r="4492">
          <cell r="A4492">
            <v>210</v>
          </cell>
          <cell r="B4492" t="str">
            <v>ARGAMASSAS</v>
          </cell>
        </row>
        <row r="4493">
          <cell r="A4493">
            <v>5617</v>
          </cell>
          <cell r="B4493" t="str">
            <v>ARGAMASSA CIMENTO E AREIA SEM PENEIRAR 1:4 PREPARO MANUAL</v>
          </cell>
          <cell r="C4493" t="str">
            <v>M3</v>
          </cell>
          <cell r="D4493">
            <v>219.96</v>
          </cell>
        </row>
        <row r="4494">
          <cell r="A4494">
            <v>6011</v>
          </cell>
          <cell r="B4494" t="str">
            <v>ARGAMASSA CIMENTO/AREIA MEDIA PENEIRADA 1:3 PREPARO MECANICO</v>
          </cell>
          <cell r="C4494" t="str">
            <v>M3</v>
          </cell>
          <cell r="D4494">
            <v>315.58</v>
          </cell>
        </row>
        <row r="4495">
          <cell r="A4495">
            <v>6013</v>
          </cell>
          <cell r="B4495" t="str">
            <v>ARGAMASSA CIMENTO/AREIA GROSSA 1:3 S/PENEIRAR PREP. MECANICO</v>
          </cell>
          <cell r="C4495" t="str">
            <v>M3</v>
          </cell>
          <cell r="D4495">
            <v>263.64999999999998</v>
          </cell>
        </row>
        <row r="4496">
          <cell r="A4496" t="str">
            <v>CÓDIGO</v>
          </cell>
          <cell r="B4496" t="str">
            <v>|D E S C R I Ç Ã O                                                   |UN</v>
          </cell>
          <cell r="C4496" t="str">
            <v>IDADE</v>
          </cell>
          <cell r="D4496" t="str">
            <v>|CUSTO TOTAL</v>
          </cell>
        </row>
        <row r="4497">
          <cell r="A4497" t="str">
            <v>ÍNCULO.....:</v>
          </cell>
          <cell r="B4497" t="str">
            <v>NACIONAL CAIXA</v>
          </cell>
        </row>
        <row r="4499">
          <cell r="A4499">
            <v>6014</v>
          </cell>
          <cell r="B4499" t="str">
            <v>ARGAMASSA CIMENTO/AREIA MEDIA PENEIRADA 1:4 PREPARO C/BETONEIRA</v>
          </cell>
          <cell r="C4499" t="str">
            <v>M3</v>
          </cell>
          <cell r="D4499">
            <v>271.39</v>
          </cell>
        </row>
        <row r="4500">
          <cell r="A4500">
            <v>6015</v>
          </cell>
          <cell r="B4500" t="str">
            <v>ARGAMASSA CIMENTO/AREIA GROSSA SEM PENEIRAR 1:4 PREPARO C/BETONEIRA</v>
          </cell>
          <cell r="C4500" t="str">
            <v>M3</v>
          </cell>
          <cell r="D4500">
            <v>219.11</v>
          </cell>
        </row>
        <row r="4501">
          <cell r="A4501">
            <v>6016</v>
          </cell>
          <cell r="B4501" t="str">
            <v>ARGAMASSA CIMENTO/AREIA MEDIA SEM PENEIRAR 1:5 PREPARO C/BETONEIRA</v>
          </cell>
          <cell r="C4501" t="str">
            <v>M3</v>
          </cell>
          <cell r="D4501">
            <v>192.55</v>
          </cell>
        </row>
        <row r="4502">
          <cell r="A4502">
            <v>6018</v>
          </cell>
          <cell r="B4502" t="str">
            <v>ARGAMASSA CIMENTO/AREIA MEDIA SEM PENEIRAR 1:5 PREPARO C/BETONEIRA</v>
          </cell>
          <cell r="C4502" t="str">
            <v>M3</v>
          </cell>
          <cell r="D4502">
            <v>190.39</v>
          </cell>
        </row>
        <row r="4503">
          <cell r="A4503">
            <v>6019</v>
          </cell>
          <cell r="B4503" t="str">
            <v>ARGAMASSA CIMENTO/AREIA MEDIA SEM PENEIRAR 1:6 PREPARO C/BETONEIRA</v>
          </cell>
          <cell r="C4503" t="str">
            <v>M3</v>
          </cell>
          <cell r="D4503">
            <v>171.81</v>
          </cell>
        </row>
        <row r="4504">
          <cell r="A4504">
            <v>6020</v>
          </cell>
          <cell r="B4504" t="str">
            <v>ARGAMASSA CIMENTO/AREIA GROSSA SEM PENEIRAR 1:8 PREPARO MANUAL</v>
          </cell>
          <cell r="C4504" t="str">
            <v>M3</v>
          </cell>
          <cell r="D4504">
            <v>166.85</v>
          </cell>
        </row>
        <row r="4505">
          <cell r="A4505">
            <v>6022</v>
          </cell>
          <cell r="B4505" t="str">
            <v>ARGAMASSA CAL/AREIA FINA PENEIRADA 1:2 PREPARO MANUAL</v>
          </cell>
          <cell r="C4505" t="str">
            <v>M3</v>
          </cell>
          <cell r="D4505">
            <v>369.04</v>
          </cell>
        </row>
        <row r="4506">
          <cell r="A4506">
            <v>6023</v>
          </cell>
          <cell r="B4506" t="str">
            <v>ARGAMASSA CAL/AREIA MEDIA S/PENEIRAR 1:4 PREPARO C/BETONEIRA</v>
          </cell>
          <cell r="C4506" t="str">
            <v>M3</v>
          </cell>
          <cell r="D4506">
            <v>196.69</v>
          </cell>
        </row>
        <row r="4507">
          <cell r="A4507">
            <v>6025</v>
          </cell>
          <cell r="B4507" t="str">
            <v>ARGAMASSA CAL/AREIA MEDIA S/PENEIRAR 1:4 PREPARO MANUAL</v>
          </cell>
          <cell r="C4507" t="str">
            <v>M3</v>
          </cell>
          <cell r="D4507">
            <v>210.19</v>
          </cell>
        </row>
        <row r="4508">
          <cell r="A4508">
            <v>6026</v>
          </cell>
          <cell r="B4508" t="str">
            <v>ARGAMASSA CAL/AREIA MEDIA S/PENEIRAR 1:5 PREPARO MANUAL</v>
          </cell>
          <cell r="C4508" t="str">
            <v>M3</v>
          </cell>
          <cell r="D4508">
            <v>187.99</v>
          </cell>
        </row>
        <row r="4509">
          <cell r="A4509">
            <v>6028</v>
          </cell>
          <cell r="B4509" t="str">
            <v>ARGAMASSA CIMENTO/CAL/AREIA MEDIA SEM PENEIRAR 1:2:8 PREPARO MECANICO</v>
          </cell>
          <cell r="C4509" t="str">
            <v>M3</v>
          </cell>
          <cell r="D4509">
            <v>292.12</v>
          </cell>
        </row>
        <row r="4510">
          <cell r="A4510">
            <v>6030</v>
          </cell>
          <cell r="B4510" t="str">
            <v>ARGAMASSA CIMENTO/CAL/AREIA MEDIA PENEIRADA 1:2:9 PREPARO MANUAL</v>
          </cell>
          <cell r="C4510" t="str">
            <v>M3</v>
          </cell>
          <cell r="D4510">
            <v>335.25</v>
          </cell>
        </row>
        <row r="4511">
          <cell r="A4511">
            <v>6032</v>
          </cell>
          <cell r="B4511" t="str">
            <v>ARGAMASSA CIM/CAL/AREIA MEDIA SEM PENEIRAR 1:0,5:8 PREPARO MECANICO</v>
          </cell>
          <cell r="C4511" t="str">
            <v>M3</v>
          </cell>
          <cell r="D4511">
            <v>183.32</v>
          </cell>
        </row>
        <row r="4512">
          <cell r="A4512">
            <v>6033</v>
          </cell>
          <cell r="B4512" t="str">
            <v>ARGAMASSA CIM/CAL/AREIA MEDIA SEM PENEIRAR 1:2:11 PREPARO C/BETONEIRA</v>
          </cell>
          <cell r="C4512" t="str">
            <v>M3</v>
          </cell>
          <cell r="D4512">
            <v>233.95</v>
          </cell>
        </row>
        <row r="4513">
          <cell r="A4513">
            <v>6034</v>
          </cell>
          <cell r="B4513" t="str">
            <v>ARGAMASSA CIMENTO/CAL/AREIA MEDIA PENEIRADA 1:2:11 PREPARO C/BETONEIRA</v>
          </cell>
          <cell r="C4513" t="str">
            <v>M3</v>
          </cell>
          <cell r="D4513">
            <v>283.77</v>
          </cell>
        </row>
        <row r="4514">
          <cell r="A4514">
            <v>6035</v>
          </cell>
          <cell r="B4514" t="str">
            <v>ARGAMASSA CIMENTO/CAL/AREIA FINA PENEIRADA 1:3:9 PREPARO C/BETONEIRA</v>
          </cell>
          <cell r="C4514" t="str">
            <v>M3</v>
          </cell>
          <cell r="D4514">
            <v>383</v>
          </cell>
        </row>
        <row r="4515">
          <cell r="A4515">
            <v>6036</v>
          </cell>
          <cell r="B4515" t="str">
            <v>ARGAMASSA CAL/AREIA FINDA PENEIRADA 1:4,5 PREPARO C/BETONEIRA</v>
          </cell>
          <cell r="C4515" t="str">
            <v>M3</v>
          </cell>
          <cell r="D4515">
            <v>255.48</v>
          </cell>
        </row>
        <row r="4516">
          <cell r="A4516">
            <v>6037</v>
          </cell>
          <cell r="B4516" t="str">
            <v>ARGAMASSA CAL/AREIA MEDIA S/PENEIRAR 1:4 C/130KG CIMENTO PREP.MECANICO</v>
          </cell>
          <cell r="C4516" t="str">
            <v>M3</v>
          </cell>
          <cell r="D4516">
            <v>271.99</v>
          </cell>
        </row>
        <row r="4517">
          <cell r="A4517">
            <v>6038</v>
          </cell>
          <cell r="B4517" t="str">
            <v>ARGAMASSA CAL/AREIA MEDIA PENEIRADA 1:4 C/130KG CIMENTO PREP MECANICO</v>
          </cell>
          <cell r="C4517" t="str">
            <v>M3</v>
          </cell>
          <cell r="D4517">
            <v>321.81</v>
          </cell>
        </row>
        <row r="4518">
          <cell r="A4518">
            <v>6039</v>
          </cell>
          <cell r="B4518" t="str">
            <v>ARGAMASSA CIM/CAL/AREIA MEDIA SEM PENEIRAR 1:1:4 PREPARO C/BETONEIRA</v>
          </cell>
          <cell r="C4518" t="str">
            <v>M3</v>
          </cell>
          <cell r="D4518">
            <v>362.97</v>
          </cell>
        </row>
        <row r="4519">
          <cell r="A4519">
            <v>6040</v>
          </cell>
          <cell r="B4519" t="str">
            <v>ARGAMASSA CIM/CAL/AREIA MEDIA SEM PENEIRAR 1:0,5:5 PREPARO C/BETONEIRA</v>
          </cell>
          <cell r="C4519" t="str">
            <v>M3</v>
          </cell>
          <cell r="D4519">
            <v>247.51</v>
          </cell>
        </row>
        <row r="4520">
          <cell r="A4520">
            <v>211</v>
          </cell>
          <cell r="B4520" t="str">
            <v>CARGA, DESCARGA E TRANSPORTE DE MATERIAIS</v>
          </cell>
        </row>
        <row r="4521">
          <cell r="A4521">
            <v>25092</v>
          </cell>
          <cell r="B4521" t="str">
            <v>CARGA MECANIZADA E TRANSPORTE DE ENTULHOS</v>
          </cell>
        </row>
        <row r="4522">
          <cell r="A4522" t="str">
            <v>25092/001</v>
          </cell>
          <cell r="B4522" t="str">
            <v>CARGA MECANIZADA (PA-CARREGADEIRA) E TRANSPORTE DE ENTULHOS</v>
          </cell>
          <cell r="C4522" t="str">
            <v>M3/KM</v>
          </cell>
          <cell r="D4522">
            <v>2.5299999999999998</v>
          </cell>
        </row>
        <row r="4523">
          <cell r="A4523">
            <v>26297</v>
          </cell>
          <cell r="B4523" t="str">
            <v>CARGA MANUAL / DESCARGA MECANICA  MAT A GRANEL</v>
          </cell>
        </row>
        <row r="4524">
          <cell r="A4524" t="str">
            <v>26297/001</v>
          </cell>
          <cell r="B4524" t="str">
            <v>CARGA MAN(C/4 SERVENTES)/DESC MEC MAT A GRANEL:CAM BASC 8T A</v>
          </cell>
          <cell r="C4524" t="str">
            <v>T</v>
          </cell>
          <cell r="D4524">
            <v>8.31</v>
          </cell>
        </row>
        <row r="4525">
          <cell r="B4525" t="str">
            <v>DIESEL INCL TEMPO P/CARGA/DESCARGA/MANOBRA (AGREGADOS/PEDRA</v>
          </cell>
        </row>
        <row r="4526">
          <cell r="B4526" t="str">
            <v>DE MAO/PARALELOS/TERRA/ESCOMBROS)</v>
          </cell>
        </row>
        <row r="4527">
          <cell r="A4527" t="str">
            <v>CÓDIGO</v>
          </cell>
          <cell r="B4527" t="str">
            <v>|D E S C R I Ç Ã O                                                   |UN</v>
          </cell>
          <cell r="C4527" t="str">
            <v>IDADE</v>
          </cell>
          <cell r="D4527" t="str">
            <v>|CUSTO TOTAL</v>
          </cell>
        </row>
        <row r="4528">
          <cell r="A4528" t="str">
            <v>ÍNCULO.....:</v>
          </cell>
          <cell r="B4528" t="str">
            <v>NACIONAL CAIXA</v>
          </cell>
        </row>
        <row r="4530">
          <cell r="A4530" t="str">
            <v>26297/002</v>
          </cell>
          <cell r="B4530" t="str">
            <v>CARGA MAN(C/4 SERVENTES)/DESC MEC MAT A GRANEL:CAM BASC 12T</v>
          </cell>
          <cell r="C4530" t="str">
            <v>T</v>
          </cell>
          <cell r="D4530">
            <v>8.16</v>
          </cell>
        </row>
        <row r="4531">
          <cell r="B4531" t="str">
            <v>A DIESEL INCL TEMPO P/CARGA/DESCARGA/MANOBRA (AGREGADOS/PEDRA</v>
          </cell>
        </row>
        <row r="4532">
          <cell r="B4532" t="str">
            <v>DE MAO/PARALELOS/TERRA/ESCOMBROS)</v>
          </cell>
        </row>
        <row r="4533">
          <cell r="A4533" t="str">
            <v>26297/003</v>
          </cell>
          <cell r="B4533" t="str">
            <v>CARGA MAN(C/2 SERVENTES)/DESC MEC MAT A GRANEL:CAM BASC 8T A</v>
          </cell>
          <cell r="C4533" t="str">
            <v>T</v>
          </cell>
          <cell r="D4533">
            <v>12.91</v>
          </cell>
        </row>
        <row r="4534">
          <cell r="B4534" t="str">
            <v>DIESEL INCL TEMPO P/CARGA/DESCARGA/MANOBRAS (AGREGADOS/PEDRA</v>
          </cell>
        </row>
        <row r="4535">
          <cell r="B4535" t="str">
            <v>DE MAO/PARALELOS/TERRA/ESCOMBROS)</v>
          </cell>
        </row>
        <row r="4536">
          <cell r="A4536">
            <v>212</v>
          </cell>
          <cell r="B4536" t="str">
            <v>LIMPEZA E ARREMATES FINAIS</v>
          </cell>
        </row>
        <row r="4537">
          <cell r="A4537">
            <v>9537</v>
          </cell>
          <cell r="B4537" t="str">
            <v>LIMPEZA FINAL DA OBRA</v>
          </cell>
          <cell r="C4537" t="str">
            <v>M2</v>
          </cell>
          <cell r="D4537">
            <v>0.72</v>
          </cell>
        </row>
        <row r="4538">
          <cell r="A4538">
            <v>10410</v>
          </cell>
          <cell r="B4538" t="str">
            <v>LIMPEZA GERAL DE QUADRA POLIESPORTIVA</v>
          </cell>
        </row>
        <row r="4539">
          <cell r="A4539" t="str">
            <v>10410/001</v>
          </cell>
          <cell r="B4539" t="str">
            <v>LIMPEZA GERAL DE QUADRA POLIESPORTIVA (QUADRA DESC DO MET)</v>
          </cell>
          <cell r="C4539" t="str">
            <v>M2</v>
          </cell>
          <cell r="D4539">
            <v>0.62</v>
          </cell>
        </row>
        <row r="4540">
          <cell r="A4540">
            <v>23774</v>
          </cell>
          <cell r="B4540" t="str">
            <v>SERVICOS DIVERSOS</v>
          </cell>
        </row>
        <row r="4541">
          <cell r="A4541" t="str">
            <v>23774/001</v>
          </cell>
          <cell r="B4541" t="str">
            <v>ESCANINHOS CORRESPONDENCIA PR5-2Q-T INCL VERNIZ</v>
          </cell>
          <cell r="C4541" t="str">
            <v>UN</v>
          </cell>
          <cell r="D4541">
            <v>328.89</v>
          </cell>
        </row>
        <row r="4542">
          <cell r="A4542" t="str">
            <v>23774/002</v>
          </cell>
          <cell r="B4542" t="str">
            <v>VEDACAO POCO INSTALACOES PR5-2Q-T</v>
          </cell>
          <cell r="C4542" t="str">
            <v>UN</v>
          </cell>
          <cell r="D4542">
            <v>111.26</v>
          </cell>
        </row>
        <row r="4543">
          <cell r="A4543" t="str">
            <v>23774/003</v>
          </cell>
          <cell r="B4543" t="str">
            <v>CAIXA PROTECAO HIDROMETRO PR5-2Q-T</v>
          </cell>
          <cell r="C4543" t="str">
            <v>UN</v>
          </cell>
          <cell r="D4543">
            <v>211</v>
          </cell>
        </row>
        <row r="4544">
          <cell r="A4544" t="str">
            <v>23774/004</v>
          </cell>
          <cell r="B4544" t="str">
            <v>PLACA FERRO ESMALTADO PR5-2Q-T 12X18CM</v>
          </cell>
          <cell r="C4544" t="str">
            <v>UN</v>
          </cell>
          <cell r="D4544">
            <v>4.46</v>
          </cell>
        </row>
        <row r="4545">
          <cell r="A4545" t="str">
            <v>23774/005</v>
          </cell>
          <cell r="B4545" t="str">
            <v>PLAQUETA FERRO ESMALTADO ELIPTICA PR5-2Q-T</v>
          </cell>
          <cell r="C4545" t="str">
            <v>UN</v>
          </cell>
          <cell r="D4545">
            <v>2.27</v>
          </cell>
        </row>
        <row r="4546">
          <cell r="A4546" t="str">
            <v>23774/006</v>
          </cell>
          <cell r="B4546" t="str">
            <v>LIMPEZA GERAL OBRA PR5-2Q-T</v>
          </cell>
          <cell r="C4546" t="str">
            <v>UN</v>
          </cell>
          <cell r="D4546">
            <v>3799.04</v>
          </cell>
        </row>
        <row r="4547">
          <cell r="A4547">
            <v>26580</v>
          </cell>
          <cell r="B4547" t="str">
            <v>LIMPEZA DIVERSAS DA OBRA</v>
          </cell>
        </row>
        <row r="4548">
          <cell r="A4548" t="str">
            <v>26580/001</v>
          </cell>
          <cell r="B4548" t="str">
            <v>LIMPEZA REVESTIMENTO PLASTICO EM PAREDE</v>
          </cell>
          <cell r="C4548" t="str">
            <v>M2</v>
          </cell>
          <cell r="D4548">
            <v>5.67</v>
          </cell>
        </row>
        <row r="4549">
          <cell r="A4549" t="str">
            <v>26580/002</v>
          </cell>
          <cell r="B4549" t="str">
            <v>LIMPEZA/PREPARO SUPERFICIE CONCRETO P/PINTURA</v>
          </cell>
          <cell r="C4549" t="str">
            <v>M2</v>
          </cell>
          <cell r="D4549">
            <v>2.41</v>
          </cell>
        </row>
        <row r="4550">
          <cell r="A4550" t="str">
            <v>26580/003</v>
          </cell>
          <cell r="B4550" t="str">
            <v>LIMPEZA AZULEJO</v>
          </cell>
          <cell r="C4550" t="str">
            <v>M2</v>
          </cell>
          <cell r="D4550">
            <v>1.73</v>
          </cell>
        </row>
        <row r="4551">
          <cell r="A4551" t="str">
            <v>26580/004</v>
          </cell>
          <cell r="B4551" t="str">
            <v>LIMPEZA E LAVAGEM DE PASTILHAS</v>
          </cell>
          <cell r="C4551" t="str">
            <v>M2</v>
          </cell>
          <cell r="D4551">
            <v>2.41</v>
          </cell>
        </row>
        <row r="4552">
          <cell r="A4552" t="str">
            <v>26580/005</v>
          </cell>
          <cell r="B4552" t="str">
            <v>LIMPEZA CHAPA MELAMINICA EM PAREDE</v>
          </cell>
          <cell r="C4552" t="str">
            <v>M2</v>
          </cell>
          <cell r="D4552">
            <v>1.88</v>
          </cell>
        </row>
        <row r="4553">
          <cell r="A4553" t="str">
            <v>26580/006</v>
          </cell>
          <cell r="B4553" t="str">
            <v>LIMPEZA LAMBRI ALUMINIO</v>
          </cell>
          <cell r="C4553" t="str">
            <v>M2</v>
          </cell>
          <cell r="D4553">
            <v>4.1500000000000004</v>
          </cell>
        </row>
        <row r="4554">
          <cell r="A4554" t="str">
            <v>26580/007</v>
          </cell>
          <cell r="B4554" t="str">
            <v>LIMPEZA ESQUADRIA FERRO C/SOLVENTE</v>
          </cell>
          <cell r="C4554" t="str">
            <v>M2</v>
          </cell>
          <cell r="D4554">
            <v>7.43</v>
          </cell>
        </row>
        <row r="4555">
          <cell r="A4555" t="str">
            <v>26580/008</v>
          </cell>
          <cell r="B4555" t="str">
            <v>LIMPEZA VIDRO COMUM</v>
          </cell>
          <cell r="C4555" t="str">
            <v>M2</v>
          </cell>
          <cell r="D4555">
            <v>3.49</v>
          </cell>
        </row>
        <row r="4556">
          <cell r="A4556" t="str">
            <v>26580/009</v>
          </cell>
          <cell r="B4556" t="str">
            <v>LIMPEZA FORRO</v>
          </cell>
          <cell r="C4556" t="str">
            <v>M2</v>
          </cell>
          <cell r="D4556">
            <v>6.85</v>
          </cell>
        </row>
        <row r="4557">
          <cell r="A4557" t="str">
            <v>26580/010</v>
          </cell>
          <cell r="B4557" t="str">
            <v>LIMPEZA LOUCAS E METAIS</v>
          </cell>
          <cell r="C4557" t="str">
            <v>M2</v>
          </cell>
          <cell r="D4557">
            <v>7.92</v>
          </cell>
        </row>
        <row r="4558">
          <cell r="A4558" t="str">
            <v>CÓDIGO</v>
          </cell>
          <cell r="B4558" t="str">
            <v>|D E S C R I Ç Ã O                                                   |UN</v>
          </cell>
          <cell r="C4558" t="str">
            <v>IDADE</v>
          </cell>
          <cell r="D4558" t="str">
            <v>|CUSTO TOTAL</v>
          </cell>
        </row>
        <row r="4559">
          <cell r="A4559" t="str">
            <v>ÍNCULO.....:</v>
          </cell>
          <cell r="B4559" t="str">
            <v>NACIONAL CAIXA</v>
          </cell>
        </row>
        <row r="4561">
          <cell r="A4561" t="str">
            <v>26580/011</v>
          </cell>
          <cell r="B4561" t="str">
            <v>LIMPEZA PISO MARMORE/GRANITO</v>
          </cell>
          <cell r="C4561" t="str">
            <v>M2</v>
          </cell>
          <cell r="D4561">
            <v>7</v>
          </cell>
        </row>
        <row r="4562">
          <cell r="A4562" t="str">
            <v>26580/012</v>
          </cell>
          <cell r="B4562" t="str">
            <v>LIMPEZA PISO CERAMICO</v>
          </cell>
          <cell r="C4562" t="str">
            <v>M2</v>
          </cell>
          <cell r="D4562">
            <v>5.86</v>
          </cell>
        </row>
        <row r="4563">
          <cell r="A4563" t="str">
            <v>26580/013</v>
          </cell>
          <cell r="B4563" t="str">
            <v>LIMPEZA PISO PLACA BORRACHA C/ENCERAMENTO</v>
          </cell>
          <cell r="C4563" t="str">
            <v>M2</v>
          </cell>
          <cell r="D4563">
            <v>7.86</v>
          </cell>
        </row>
        <row r="4564">
          <cell r="A4564" t="str">
            <v>26580/014</v>
          </cell>
          <cell r="B4564" t="str">
            <v>LIMPEZA PISO PLACA BORRACHA</v>
          </cell>
          <cell r="C4564" t="str">
            <v>M2</v>
          </cell>
          <cell r="D4564">
            <v>2.83</v>
          </cell>
        </row>
        <row r="4565">
          <cell r="A4565" t="str">
            <v>26580/015</v>
          </cell>
          <cell r="B4565" t="str">
            <v>LIMPEZA GERAL DA OBRA</v>
          </cell>
          <cell r="C4565" t="str">
            <v>M2</v>
          </cell>
          <cell r="D4565">
            <v>3.44</v>
          </cell>
        </row>
        <row r="4566">
          <cell r="A4566" t="str">
            <v>26580/016</v>
          </cell>
          <cell r="B4566" t="str">
            <v>LIMPEZA PISO CIMENTADO</v>
          </cell>
          <cell r="C4566" t="str">
            <v>M2</v>
          </cell>
          <cell r="D4566">
            <v>11.47</v>
          </cell>
        </row>
        <row r="4567">
          <cell r="A4567" t="str">
            <v>26580/017</v>
          </cell>
          <cell r="B4567" t="str">
            <v>LIMPEZA PISO MARMORITE/GRANILITE</v>
          </cell>
          <cell r="C4567" t="str">
            <v>M2</v>
          </cell>
          <cell r="D4567">
            <v>6.64</v>
          </cell>
        </row>
        <row r="4568">
          <cell r="A4568" t="str">
            <v>26580/018</v>
          </cell>
          <cell r="B4568" t="str">
            <v>LIMPEZA MANUAL DO TERRENO (C/ RASPAGEM SUPERFICIAL)</v>
          </cell>
          <cell r="C4568" t="str">
            <v>M2</v>
          </cell>
          <cell r="D4568">
            <v>1.1000000000000001</v>
          </cell>
        </row>
        <row r="4569">
          <cell r="A4569">
            <v>68541</v>
          </cell>
          <cell r="B4569" t="str">
            <v>LIMPEZA DIVERSAS DA OBRA</v>
          </cell>
        </row>
        <row r="4570">
          <cell r="A4570" t="str">
            <v>68541/001</v>
          </cell>
          <cell r="B4570" t="str">
            <v>LIMPEZA LOUCAS E METAIS</v>
          </cell>
          <cell r="C4570" t="str">
            <v>UN</v>
          </cell>
          <cell r="D4570">
            <v>7.92</v>
          </cell>
        </row>
        <row r="4571">
          <cell r="A4571">
            <v>215</v>
          </cell>
          <cell r="B4571" t="str">
            <v>ABERTURA DE POCO | CISTERNA OU CACIMBA |</v>
          </cell>
        </row>
        <row r="4572">
          <cell r="A4572">
            <v>24266</v>
          </cell>
          <cell r="B4572" t="str">
            <v>PERFURACAO DE POCO</v>
          </cell>
        </row>
        <row r="4573">
          <cell r="A4573" t="str">
            <v>24266/001</v>
          </cell>
          <cell r="B4573" t="str">
            <v>PERFURACAO DE POCO COM PERFURATRIZ PNEUMATICA</v>
          </cell>
          <cell r="C4573" t="str">
            <v>M</v>
          </cell>
          <cell r="D4573">
            <v>21.39</v>
          </cell>
        </row>
        <row r="4574">
          <cell r="A4574" t="str">
            <v>24266/002</v>
          </cell>
          <cell r="B4574" t="str">
            <v>PERFURACAO DE POCO COM PERFURATRIZ A PERCUSSAO</v>
          </cell>
          <cell r="C4574" t="str">
            <v>M</v>
          </cell>
          <cell r="D4574">
            <v>41.5</v>
          </cell>
        </row>
        <row r="4575">
          <cell r="A4575">
            <v>216</v>
          </cell>
          <cell r="B4575" t="str">
            <v>POCO TUBULAR PROFUNDO</v>
          </cell>
        </row>
        <row r="4576">
          <cell r="A4576">
            <v>24267</v>
          </cell>
          <cell r="B4576" t="str">
            <v>INSTALACAO HIDRAULICA DE POCO PROFUNDO</v>
          </cell>
        </row>
        <row r="4577">
          <cell r="A4577" t="str">
            <v>24267/001</v>
          </cell>
          <cell r="B4577" t="str">
            <v>INSTALACAO HIDRAULICA DE POCO PROFUNDO D=75MM</v>
          </cell>
          <cell r="C4577" t="str">
            <v>UN</v>
          </cell>
          <cell r="D4577">
            <v>2267.5700000000002</v>
          </cell>
        </row>
        <row r="4578">
          <cell r="A4578" t="str">
            <v>24267/002</v>
          </cell>
          <cell r="B4578" t="str">
            <v>INSTALACAO HIDRAULICA DE POCO PROFUNDO D=150MM</v>
          </cell>
          <cell r="C4578" t="str">
            <v>UN</v>
          </cell>
          <cell r="D4578">
            <v>20651.89</v>
          </cell>
        </row>
        <row r="4579">
          <cell r="A4579">
            <v>24269</v>
          </cell>
          <cell r="B4579" t="str">
            <v>INSTALACAO ELETRICA P/POCO PROFUNDO</v>
          </cell>
        </row>
        <row r="4580">
          <cell r="A4580" t="str">
            <v>24269/001</v>
          </cell>
          <cell r="B4580" t="str">
            <v>INSTALACAO ELETRICA DE POCO PROFUNDO D=75MM</v>
          </cell>
          <cell r="C4580" t="str">
            <v>UN</v>
          </cell>
          <cell r="D4580">
            <v>562.28</v>
          </cell>
        </row>
        <row r="4581">
          <cell r="A4581" t="str">
            <v>24269/002</v>
          </cell>
          <cell r="B4581" t="str">
            <v>INSTALACAO ELETRICA DE POCO PROFUNDO D=150MM</v>
          </cell>
          <cell r="C4581" t="str">
            <v>UN</v>
          </cell>
          <cell r="D4581">
            <v>790.28</v>
          </cell>
        </row>
        <row r="4582">
          <cell r="A4582">
            <v>40841</v>
          </cell>
          <cell r="B4582" t="str">
            <v>ABRACADEIRA P/POCOS PROFUNDOS</v>
          </cell>
          <cell r="C4582" t="str">
            <v>UN</v>
          </cell>
          <cell r="D4582">
            <v>48.48</v>
          </cell>
        </row>
        <row r="4583">
          <cell r="A4583">
            <v>318</v>
          </cell>
          <cell r="B4583" t="str">
            <v>OUTROS</v>
          </cell>
        </row>
        <row r="4584">
          <cell r="A4584">
            <v>5962</v>
          </cell>
          <cell r="B4584" t="str">
            <v>TANQUE FIXO CILIND HORIZ ISOLADO FERLEX 10.000L P/ASFALTO</v>
          </cell>
          <cell r="C4584" t="str">
            <v>UN</v>
          </cell>
          <cell r="D4584">
            <v>5.76</v>
          </cell>
        </row>
        <row r="4585">
          <cell r="B4585" t="str">
            <v>DEPRECIACAO E JUROS</v>
          </cell>
        </row>
        <row r="4586">
          <cell r="A4586">
            <v>6391</v>
          </cell>
          <cell r="B4586" t="str">
            <v>SOLDA TOPO DESCENDENTE CHANFRADA ESPESSURA=1/4" CHAPA/PERFIL/TUBO ACO</v>
          </cell>
          <cell r="C4586" t="str">
            <v>M</v>
          </cell>
          <cell r="D4586">
            <v>58.52</v>
          </cell>
        </row>
        <row r="4587">
          <cell r="B4587" t="str">
            <v>COM CONVERSOR DIESEL.</v>
          </cell>
        </row>
        <row r="4588">
          <cell r="A4588">
            <v>71402</v>
          </cell>
          <cell r="B4588" t="str">
            <v>SOQUETE COMPACTADOR</v>
          </cell>
        </row>
        <row r="4589">
          <cell r="A4589" t="str">
            <v>CÓDIGO</v>
          </cell>
          <cell r="B4589" t="str">
            <v>|D E S C R I Ç Ã O                                                   |UN</v>
          </cell>
          <cell r="C4589" t="str">
            <v>IDADE</v>
          </cell>
          <cell r="D4589" t="str">
            <v>|CUSTO TOTAL</v>
          </cell>
        </row>
        <row r="4590">
          <cell r="A4590" t="str">
            <v>ÍNCULO.....:</v>
          </cell>
          <cell r="B4590" t="str">
            <v>NACIONAL CAIXA</v>
          </cell>
        </row>
        <row r="4592">
          <cell r="A4592" t="str">
            <v>71402/001</v>
          </cell>
          <cell r="B4592" t="str">
            <v>SOQUETE COMPACTADOR 72KG GASOLINA, 3HP (CHP) EXCLUSIVE OPERADOR.</v>
          </cell>
          <cell r="C4592" t="str">
            <v>H</v>
          </cell>
          <cell r="D4592">
            <v>7.2</v>
          </cell>
        </row>
        <row r="4593">
          <cell r="A4593" t="str">
            <v>71402/002</v>
          </cell>
          <cell r="B4593" t="str">
            <v>SOQUETE COMPACTADOR 72KG, GASOLINA, 3HP, (CHI), EXCLUSIVE OPERADOR.</v>
          </cell>
          <cell r="C4593" t="str">
            <v>H</v>
          </cell>
          <cell r="D4593">
            <v>2.69</v>
          </cell>
        </row>
        <row r="4594">
          <cell r="A4594">
            <v>71407</v>
          </cell>
          <cell r="B4594" t="str">
            <v>CAMINHÃO</v>
          </cell>
        </row>
        <row r="4595">
          <cell r="A4595" t="str">
            <v>71407/001</v>
          </cell>
          <cell r="B4595" t="str">
            <v>CAMINHÃO BASCULANTE TOCO 5M3, INCLUSIVE CAÇAMBA, MOTOR DIESEL 160CV CO</v>
          </cell>
          <cell r="C4595" t="str">
            <v>H</v>
          </cell>
          <cell r="D4595">
            <v>71.150000000000006</v>
          </cell>
        </row>
        <row r="4596">
          <cell r="B4596" t="str">
            <v>M MOTORISTA - CHP</v>
          </cell>
        </row>
        <row r="4597">
          <cell r="A4597" t="str">
            <v>71407/002</v>
          </cell>
          <cell r="B4597" t="str">
            <v>CAMINHÃO TOCO, CARROCERIA FIXA ABERTA MADEIRA, MOTOR DIESEL - CHI - CO</v>
          </cell>
          <cell r="C4597" t="str">
            <v>CHI</v>
          </cell>
          <cell r="D4597">
            <v>27.23</v>
          </cell>
        </row>
        <row r="4598">
          <cell r="B4598" t="str">
            <v>M MOTORISTA</v>
          </cell>
        </row>
        <row r="4599">
          <cell r="A4599" t="str">
            <v>71407/003</v>
          </cell>
          <cell r="B4599" t="str">
            <v>CAMINHÃO TOCO, CARROCERIA FIXA ABERTA DE MADEIRA, MOTOR A DIESEL - CHP</v>
          </cell>
          <cell r="C4599" t="str">
            <v>CHP</v>
          </cell>
          <cell r="D4599">
            <v>73.05</v>
          </cell>
        </row>
        <row r="4600">
          <cell r="B4600" t="e">
            <v>#NAME?</v>
          </cell>
        </row>
        <row r="4601">
          <cell r="A4601">
            <v>71408</v>
          </cell>
          <cell r="B4601" t="str">
            <v>TRATOR</v>
          </cell>
        </row>
        <row r="4602">
          <cell r="A4602" t="str">
            <v>71408/001</v>
          </cell>
          <cell r="B4602" t="str">
            <v>TRATOR DE ESTEIRAS, 153HP - CHI - INCLUSIVE OPERADOR</v>
          </cell>
          <cell r="C4602" t="str">
            <v>H</v>
          </cell>
          <cell r="D4602">
            <v>103.85</v>
          </cell>
        </row>
        <row r="4603">
          <cell r="A4603" t="str">
            <v>71408/002</v>
          </cell>
          <cell r="B4603" t="str">
            <v>TRATOR ESTEIRAS DIESEL 140CV - CHP - INCLUSIVE OPERADOR</v>
          </cell>
          <cell r="C4603" t="str">
            <v>H</v>
          </cell>
          <cell r="D4603">
            <v>230.74</v>
          </cell>
        </row>
        <row r="4604">
          <cell r="A4604">
            <v>71409</v>
          </cell>
          <cell r="B4604" t="str">
            <v>CARREGADOR FRONTAL / PÁ CARREGADEIRA</v>
          </cell>
        </row>
        <row r="4605">
          <cell r="A4605" t="str">
            <v>71409/001</v>
          </cell>
          <cell r="B4605" t="str">
            <v>CARREGADOR FRONTAL (PA CARREGADEIRA) SOBRE RODAS 105HP CAPACIDADE DA C</v>
          </cell>
          <cell r="C4605" t="str">
            <v>H</v>
          </cell>
          <cell r="D4605">
            <v>115.58</v>
          </cell>
        </row>
        <row r="4606">
          <cell r="B4606" t="str">
            <v>AÇAMBA 1,4 A 1,7M3 - CHP - INCLUSIVE OPERADOR</v>
          </cell>
        </row>
        <row r="4607">
          <cell r="A4607">
            <v>71417</v>
          </cell>
          <cell r="B4607" t="str">
            <v>ESCAVADEIRA</v>
          </cell>
        </row>
        <row r="4608">
          <cell r="A4608" t="str">
            <v>71417/001</v>
          </cell>
          <cell r="B4608" t="str">
            <v>ESCAVADEIRA HIDRAULICA SOBRE ESTEIRAS 110HP A DIESEL - CHP - INCLUSIVE</v>
          </cell>
          <cell r="C4608" t="str">
            <v>CHP</v>
          </cell>
          <cell r="D4608">
            <v>144.80000000000001</v>
          </cell>
        </row>
        <row r="4609">
          <cell r="B4609" t="str">
            <v>OPERADOR</v>
          </cell>
        </row>
        <row r="4610">
          <cell r="A4610" t="str">
            <v>71417/002</v>
          </cell>
          <cell r="B4610" t="str">
            <v>ESCAVADEIRA HIDRAULICA SOBRE ESTEIRAS 110HP A DIESEL - CHI - INCLUISVE</v>
          </cell>
          <cell r="C4610" t="str">
            <v>CHI</v>
          </cell>
          <cell r="D4610">
            <v>62.7</v>
          </cell>
        </row>
        <row r="4611">
          <cell r="B4611" t="str">
            <v>OPERADOR</v>
          </cell>
        </row>
        <row r="4612">
          <cell r="A4612">
            <v>71516</v>
          </cell>
          <cell r="B4612" t="str">
            <v>MANGUEIRA DE FIBRA DE POLIESTER PURA, COM 1.1/2", REVESTIDA INTERNAMEN</v>
          </cell>
          <cell r="C4612" t="str">
            <v>UN</v>
          </cell>
          <cell r="D4612">
            <v>320</v>
          </cell>
        </row>
        <row r="4613">
          <cell r="B4613" t="str">
            <v>TE. ESTA COMPOSIÇÃO COMPREENDE DOIS (2) LANCES COM 15M.</v>
          </cell>
        </row>
        <row r="4614">
          <cell r="A4614">
            <v>71566</v>
          </cell>
          <cell r="B4614" t="str">
            <v>GUINDASTES E/OU BRAÇO MECÂNICO</v>
          </cell>
        </row>
        <row r="4615">
          <cell r="A4615" t="str">
            <v>71566/001</v>
          </cell>
          <cell r="B4615" t="str">
            <v>GUINDAUTO (CI) CAP.3,5 TON., MONTADO SOBRE CAMINHÃO TOCO (EXCL. O CAMI</v>
          </cell>
          <cell r="C4615" t="str">
            <v>H</v>
          </cell>
          <cell r="D4615">
            <v>12.05</v>
          </cell>
        </row>
        <row r="4616">
          <cell r="B4616" t="str">
            <v>NHÃO) APROX.2,0M DE ALCANCE HORIZONTAL, 7,0 NA VERTICAL.  EXCL. OPERAD</v>
          </cell>
        </row>
        <row r="4617">
          <cell r="B4617" t="str">
            <v>OR.</v>
          </cell>
        </row>
        <row r="4618">
          <cell r="A4618" t="str">
            <v>71566/002</v>
          </cell>
          <cell r="B4618" t="str">
            <v>GUINDAUTO (CP) CAP.3,5 TON., MONTADO SOBRE CAMINHÃO TOCO (EXCL. O CAMI</v>
          </cell>
          <cell r="C4618" t="str">
            <v>H</v>
          </cell>
          <cell r="D4618">
            <v>14.06</v>
          </cell>
        </row>
        <row r="4619">
          <cell r="B4619" t="str">
            <v>NHÃO) APROX.2,0M DE ALCANCE HORIZONTAL, VERTICAL 7,0M.  EXCLUSIVE OPER</v>
          </cell>
        </row>
        <row r="4620">
          <cell r="A4620" t="str">
            <v>CÓDIGO</v>
          </cell>
          <cell r="B4620" t="str">
            <v>|D E S C R I Ç Ã O                                                   |UN</v>
          </cell>
          <cell r="C4620" t="str">
            <v>IDADE</v>
          </cell>
          <cell r="D4620" t="str">
            <v>|CUSTO TOTAL</v>
          </cell>
        </row>
        <row r="4621">
          <cell r="A4621" t="str">
            <v>ÍNCULO.....:</v>
          </cell>
          <cell r="B4621" t="str">
            <v>NACIONAL CAIXA</v>
          </cell>
        </row>
        <row r="4623">
          <cell r="B4623" t="str">
            <v>ADOR.</v>
          </cell>
        </row>
        <row r="4624">
          <cell r="A4624">
            <v>71572</v>
          </cell>
          <cell r="B4624" t="str">
            <v>BETONEIRAS</v>
          </cell>
        </row>
        <row r="4625">
          <cell r="A4625" t="str">
            <v>71572/001</v>
          </cell>
          <cell r="B4625" t="str">
            <v>BETONEIRA DIESEL 580L (CP) MISTURA SECA, CARREGAMENTO MECANICO E TAMBO</v>
          </cell>
          <cell r="C4625" t="str">
            <v>H</v>
          </cell>
          <cell r="D4625">
            <v>11.65</v>
          </cell>
        </row>
        <row r="4626">
          <cell r="B4626" t="str">
            <v>R REVERSÍVEL. - EXCLUSIVE OPERADOR</v>
          </cell>
        </row>
        <row r="4627">
          <cell r="A4627" t="str">
            <v>71572/002</v>
          </cell>
          <cell r="B4627" t="str">
            <v>BETONEIRA DIESEL, 580L (CI) MISTURA SECA, CARREGADOR MECANICO E TAMBOR</v>
          </cell>
          <cell r="C4627" t="str">
            <v>H</v>
          </cell>
          <cell r="D4627">
            <v>4.0999999999999996</v>
          </cell>
        </row>
        <row r="4628">
          <cell r="B4628" t="str">
            <v>REVERSÍVEL.- EXCLUSIVE OPERADOR</v>
          </cell>
        </row>
        <row r="4629">
          <cell r="A4629">
            <v>321</v>
          </cell>
          <cell r="B4629" t="str">
            <v>COMPOSICAO SERVICO MIGRACAO</v>
          </cell>
        </row>
        <row r="4630">
          <cell r="A4630">
            <v>5623</v>
          </cell>
          <cell r="B4630" t="str">
            <v>JUROS - CAMINHAO BASCULANTE FORD F 12000 12T 142HP (VU=5ANOS)</v>
          </cell>
          <cell r="C4630" t="str">
            <v>H</v>
          </cell>
          <cell r="D4630">
            <v>4.42</v>
          </cell>
        </row>
        <row r="4631">
          <cell r="A4631">
            <v>5624</v>
          </cell>
          <cell r="B4631" t="str">
            <v>MATERIAIS NA OPERACAO -CAMINHAO BASCULANTE FORD F-12000 12T 142HP</v>
          </cell>
          <cell r="C4631" t="str">
            <v>H</v>
          </cell>
          <cell r="D4631">
            <v>53.67</v>
          </cell>
        </row>
        <row r="4632">
          <cell r="A4632">
            <v>5627</v>
          </cell>
          <cell r="B4632" t="str">
            <v>ESCAVADEIRA KOMATSU PC 150 SE 103 HP - DEPRECIACAO</v>
          </cell>
          <cell r="C4632" t="str">
            <v>H</v>
          </cell>
          <cell r="D4632">
            <v>42.21</v>
          </cell>
        </row>
        <row r="4633">
          <cell r="A4633">
            <v>5628</v>
          </cell>
          <cell r="B4633" t="str">
            <v>ESCAVADEIRA KOMATSU PC 150 SE 103 HP - JUROS</v>
          </cell>
          <cell r="C4633" t="str">
            <v>H</v>
          </cell>
          <cell r="D4633">
            <v>15.96</v>
          </cell>
        </row>
        <row r="4634">
          <cell r="A4634">
            <v>5629</v>
          </cell>
          <cell r="B4634" t="str">
            <v>ESCAVADEIRA KOMATSU PC 150 SE 103 HP - MANUTENCAO</v>
          </cell>
          <cell r="C4634" t="str">
            <v>H</v>
          </cell>
          <cell r="D4634">
            <v>33.79</v>
          </cell>
        </row>
        <row r="4635">
          <cell r="A4635">
            <v>5630</v>
          </cell>
          <cell r="B4635" t="str">
            <v>ESCAVADEIRA KOMATSU PC 150 SE 103 HP - MATERIAIS NA OPERACAO</v>
          </cell>
          <cell r="C4635" t="str">
            <v>H</v>
          </cell>
          <cell r="D4635">
            <v>52.92</v>
          </cell>
        </row>
        <row r="4636">
          <cell r="A4636">
            <v>5631</v>
          </cell>
          <cell r="B4636" t="str">
            <v>ESCAVADEIRA KOMATSU PC 150 SE 103 HP - CHP DIURNO</v>
          </cell>
          <cell r="C4636" t="str">
            <v>CHP</v>
          </cell>
          <cell r="D4636">
            <v>152.74</v>
          </cell>
        </row>
        <row r="4637">
          <cell r="A4637">
            <v>5632</v>
          </cell>
          <cell r="B4637" t="str">
            <v>ESCAVADEIRA KOMATSU PC 150 SE 103 HP - CHI DIURNO</v>
          </cell>
          <cell r="C4637" t="str">
            <v>CHI</v>
          </cell>
          <cell r="D4637">
            <v>66.02</v>
          </cell>
        </row>
        <row r="4638">
          <cell r="A4638">
            <v>5653</v>
          </cell>
          <cell r="B4638" t="str">
            <v>CARREGADEIRA SOBRE PNEUS CASE W20 144HP (VU=5A) - DEPRECIACAO E JUROS</v>
          </cell>
          <cell r="C4638" t="str">
            <v>H</v>
          </cell>
          <cell r="D4638">
            <v>50.61</v>
          </cell>
        </row>
        <row r="4639">
          <cell r="A4639">
            <v>5654</v>
          </cell>
          <cell r="B4639" t="str">
            <v>CARREGADEIRA SOBRE PNEUS CASE W20 144HP 1,53/1,91M3 (VU=5A)-MANUTENCAO</v>
          </cell>
          <cell r="C4639" t="str">
            <v>H</v>
          </cell>
          <cell r="D4639">
            <v>38.369999999999997</v>
          </cell>
        </row>
        <row r="4640">
          <cell r="A4640">
            <v>5655</v>
          </cell>
          <cell r="B4640" t="str">
            <v>CARREGADEIRA SOBRE PNEUS CASE W20 144HP 1,53/1,91M3 -MATERIAL/OPERACAO</v>
          </cell>
          <cell r="C4640" t="str">
            <v>H</v>
          </cell>
          <cell r="D4640">
            <v>43.09</v>
          </cell>
        </row>
        <row r="4641">
          <cell r="A4641">
            <v>5656</v>
          </cell>
          <cell r="B4641" t="str">
            <v>CARREGADEIRA SOBRE PNEUS CASE W20 144HP 1,53/1,91M3</v>
          </cell>
          <cell r="C4641" t="str">
            <v>H</v>
          </cell>
          <cell r="D4641">
            <v>8.44</v>
          </cell>
        </row>
        <row r="4642">
          <cell r="B4642" t="str">
            <v>CUSTOS C/MAO-DE-OBRA NA OPERACAO DIURNA</v>
          </cell>
        </row>
        <row r="4643">
          <cell r="A4643">
            <v>5657</v>
          </cell>
          <cell r="B4643" t="str">
            <v>GRADE DE DISCO COM 24 DISCOS - DEPRECIACAO/JUROS</v>
          </cell>
          <cell r="C4643" t="str">
            <v>H</v>
          </cell>
          <cell r="D4643">
            <v>3.31</v>
          </cell>
        </row>
        <row r="4644">
          <cell r="A4644">
            <v>5658</v>
          </cell>
          <cell r="B4644" t="str">
            <v>GRADE DE DISCO COM 24 DISCOS - MANUTENCAO</v>
          </cell>
          <cell r="C4644" t="str">
            <v>H</v>
          </cell>
          <cell r="D4644">
            <v>1.1000000000000001</v>
          </cell>
        </row>
        <row r="4645">
          <cell r="A4645">
            <v>5663</v>
          </cell>
          <cell r="B4645" t="str">
            <v>RETRO-ESCAVADEIRA C/CARREGADEIRA SOBRE PNEUS MAXION 750-4WD</v>
          </cell>
          <cell r="C4645" t="str">
            <v>H</v>
          </cell>
          <cell r="D4645">
            <v>24.61</v>
          </cell>
        </row>
        <row r="4646">
          <cell r="B4646" t="str">
            <v>0,12/0,79M3 86CV (VU=5ANOS) - DEPRECIACAO E JUROS</v>
          </cell>
        </row>
        <row r="4647">
          <cell r="A4647">
            <v>5664</v>
          </cell>
          <cell r="B4647" t="str">
            <v>RETRO-ESCAVADEIRA C/CARREGADEIRA SOBRE PNEUS MAXION 750-4WD</v>
          </cell>
          <cell r="C4647" t="str">
            <v>H</v>
          </cell>
          <cell r="D4647">
            <v>18.66</v>
          </cell>
        </row>
        <row r="4648">
          <cell r="B4648" t="str">
            <v>0,12/0,79M3 86CV (VU=5ANOS) - MANUTENCAO</v>
          </cell>
        </row>
        <row r="4649">
          <cell r="A4649">
            <v>5665</v>
          </cell>
          <cell r="B4649" t="str">
            <v>RETRO-ESCAVADEIRA C/CARREGADEIRA SOBRE PNEUS MAXION 750-4WD</v>
          </cell>
          <cell r="C4649" t="str">
            <v>H</v>
          </cell>
          <cell r="D4649">
            <v>7.84</v>
          </cell>
        </row>
        <row r="4650">
          <cell r="B4650" t="str">
            <v>0,12/0,79M3 86CV - CUSTOS C/ MAO-DE-OBRA NA OPERACAO DIURNA</v>
          </cell>
        </row>
        <row r="4651">
          <cell r="A4651" t="str">
            <v>CÓDIGO</v>
          </cell>
          <cell r="B4651" t="str">
            <v>|D E S C R I Ç Ã O                                                   |UN</v>
          </cell>
          <cell r="C4651" t="str">
            <v>IDADE</v>
          </cell>
          <cell r="D4651" t="str">
            <v>|CUSTO TOTAL</v>
          </cell>
        </row>
        <row r="4652">
          <cell r="A4652" t="str">
            <v>ÍNCULO.....:</v>
          </cell>
          <cell r="B4652" t="str">
            <v>NACIONAL CAIXA</v>
          </cell>
        </row>
        <row r="4654">
          <cell r="A4654">
            <v>5666</v>
          </cell>
          <cell r="B4654" t="str">
            <v>RETROESCAVADEIRA MASSEY-FERGUSON SOBRE PNEUS C/TRANSMISSAO MECANICA</v>
          </cell>
          <cell r="C4654" t="str">
            <v>H</v>
          </cell>
          <cell r="D4654">
            <v>22.2</v>
          </cell>
        </row>
        <row r="4655">
          <cell r="B4655" t="str">
            <v>MF-86 65HP (VU=5ANOS) - DEPRECIACAO E JUROS</v>
          </cell>
        </row>
        <row r="4656">
          <cell r="A4656">
            <v>5667</v>
          </cell>
          <cell r="B4656" t="str">
            <v>RETROESCAVADEIRA MASSEY-FERGUSON SOBRE PNEUS C/TRANSMISSAO MECANICA</v>
          </cell>
          <cell r="C4656" t="str">
            <v>H</v>
          </cell>
          <cell r="D4656">
            <v>16.82</v>
          </cell>
        </row>
        <row r="4657">
          <cell r="B4657" t="str">
            <v>MF-86 65HP (VU=5ANOS) - MANUTENCAO</v>
          </cell>
        </row>
        <row r="4658">
          <cell r="A4658">
            <v>5668</v>
          </cell>
          <cell r="B4658" t="str">
            <v>RETROESCAVADEIRA MASSEY-FERGUSON SOBRE PNEUS C/TRANSMISSAO MECANICA</v>
          </cell>
          <cell r="C4658" t="str">
            <v>H</v>
          </cell>
          <cell r="D4658">
            <v>24.57</v>
          </cell>
        </row>
        <row r="4659">
          <cell r="B4659" t="str">
            <v>MF-86 65HP (VU=5ANOS) - MATERIAIS / OPERACAO</v>
          </cell>
        </row>
        <row r="4660">
          <cell r="A4660">
            <v>5669</v>
          </cell>
          <cell r="B4660" t="str">
            <v>RETROESCAVADEIRA MASSEY-FERGUSON SOBRE PNEUS C/TRANSMISSAO MECANICA</v>
          </cell>
          <cell r="C4660" t="str">
            <v>H</v>
          </cell>
          <cell r="D4660">
            <v>7.84</v>
          </cell>
        </row>
        <row r="4661">
          <cell r="B4661" t="str">
            <v>MF-86 65HP (VU=5ANOS) - MAO-DE-OBRA / OPERACAO</v>
          </cell>
        </row>
        <row r="4662">
          <cell r="A4662">
            <v>5670</v>
          </cell>
          <cell r="B4662" t="str">
            <v>ROLO COMPACTADOR VIBRATORIO LISO AUTO-PROP. DYNAPAC CA-15 6,6T / 79HP</v>
          </cell>
          <cell r="C4662" t="str">
            <v>H</v>
          </cell>
          <cell r="D4662">
            <v>26.1</v>
          </cell>
        </row>
        <row r="4663">
          <cell r="B4663" t="str">
            <v>IMPACTO DINAMICO 18,45T (VU=5ANOS) - DEPRECIACAO E JUROS</v>
          </cell>
        </row>
        <row r="4664">
          <cell r="A4664">
            <v>5671</v>
          </cell>
          <cell r="B4664" t="str">
            <v>ROLO COMPACTADOR VIBRATORIO LISO AUTO-PROP. DYNAPAC CA-15 6,6T / 79HP</v>
          </cell>
          <cell r="C4664" t="str">
            <v>H</v>
          </cell>
          <cell r="D4664">
            <v>15.72</v>
          </cell>
        </row>
        <row r="4665">
          <cell r="B4665" t="str">
            <v>IMPACTO DINAMICO 18,45T (VU = 5ANOS) - MANUTENCAO</v>
          </cell>
        </row>
        <row r="4666">
          <cell r="A4666">
            <v>5672</v>
          </cell>
          <cell r="B4666" t="str">
            <v>ROLO COMPACTADOR VIBRATORIO LISO AUTO-PROP. DYNAPAC CA-15 6,6T / 79HP</v>
          </cell>
          <cell r="C4666" t="str">
            <v>H</v>
          </cell>
          <cell r="D4666">
            <v>7.84</v>
          </cell>
        </row>
        <row r="4667">
          <cell r="B4667" t="str">
            <v>IMPACTO DINAMICO 18,45T (VU=5ANOS) - MAO-DE-OBRA / OPERACAO</v>
          </cell>
        </row>
        <row r="4668">
          <cell r="A4668">
            <v>5673</v>
          </cell>
          <cell r="B4668" t="str">
            <v>ROLO COMPACTADOR VIBRATORIO LISO AUTO-PROP. MULLER VAP-55L 76HP</v>
          </cell>
          <cell r="C4668" t="str">
            <v>H</v>
          </cell>
          <cell r="D4668">
            <v>9.11</v>
          </cell>
        </row>
        <row r="4669">
          <cell r="B4669" t="str">
            <v>IMPACTO DINAMICO 13/19T (VU=5ANOS) - DEPRECIACAO E JUROS</v>
          </cell>
        </row>
        <row r="4670">
          <cell r="A4670">
            <v>5674</v>
          </cell>
          <cell r="B4670" t="str">
            <v>ROLO COMPACTADOR VIBRATORIO LISO AUTO-PROP. MULLER VAP-55L 76HP</v>
          </cell>
          <cell r="C4670" t="str">
            <v>H</v>
          </cell>
          <cell r="D4670">
            <v>13.71</v>
          </cell>
        </row>
        <row r="4671">
          <cell r="B4671" t="str">
            <v>IMPACTO DINAMICO 13/19T (VU=5ANOS) - MANUTENCAO</v>
          </cell>
        </row>
        <row r="4672">
          <cell r="A4672">
            <v>5675</v>
          </cell>
          <cell r="B4672" t="str">
            <v>ROLO COMPACTADOR VIBRATORIO LISO TANDEM DYNAPAC CC 142/40HP (VU=5ANOS)</v>
          </cell>
          <cell r="C4672" t="str">
            <v>H</v>
          </cell>
          <cell r="D4672">
            <v>8.51</v>
          </cell>
        </row>
        <row r="4673">
          <cell r="B4673" t="str">
            <v>DEPRECIACAO E JUROS</v>
          </cell>
        </row>
        <row r="4674">
          <cell r="A4674">
            <v>5676</v>
          </cell>
          <cell r="B4674" t="str">
            <v>ROLO COMPACTADOR VIBRATORIO LISO TANDEM DYNAPAC CC 142/40HP (VU=5ANOS)</v>
          </cell>
          <cell r="C4674" t="str">
            <v>H</v>
          </cell>
          <cell r="D4674">
            <v>5.1100000000000003</v>
          </cell>
        </row>
        <row r="4675">
          <cell r="B4675" t="str">
            <v>MANUTENCAO</v>
          </cell>
        </row>
        <row r="4676">
          <cell r="A4676">
            <v>5677</v>
          </cell>
          <cell r="B4676" t="str">
            <v>ROLO COMPACTADOR VIBRATORIO LISO TANDEM DYNAPAC CC 142/40HP (VU=5ANOS)</v>
          </cell>
          <cell r="C4676" t="str">
            <v>H</v>
          </cell>
          <cell r="D4676">
            <v>15.87</v>
          </cell>
        </row>
        <row r="4677">
          <cell r="B4677" t="str">
            <v>MATERIAIS / OPERACAO</v>
          </cell>
        </row>
        <row r="4678">
          <cell r="A4678">
            <v>5678</v>
          </cell>
          <cell r="B4678" t="str">
            <v>RETRO-ESCAVADEIRA C/CARREGADEIRA SOBRE PNEUS MAXION 750-4WD</v>
          </cell>
          <cell r="C4678" t="str">
            <v>CHP</v>
          </cell>
          <cell r="D4678">
            <v>79.849999999999994</v>
          </cell>
        </row>
        <row r="4679">
          <cell r="B4679" t="str">
            <v>0,12/0,79M3 86CV (VU=5ANOS) - CHP DIURNO</v>
          </cell>
        </row>
        <row r="4680">
          <cell r="A4680">
            <v>5679</v>
          </cell>
          <cell r="B4680" t="str">
            <v>RETRO-ESCAVADEIRA C/CARREGADEIRA SOBRE PNEUS MAXION 750-4WD</v>
          </cell>
          <cell r="C4680" t="str">
            <v>CHI</v>
          </cell>
          <cell r="D4680">
            <v>32.46</v>
          </cell>
        </row>
        <row r="4681">
          <cell r="B4681" t="str">
            <v>0,12/0,79M3 86CV (VU=5ANOS) - CHI DIURNO</v>
          </cell>
        </row>
        <row r="4682">
          <cell r="A4682" t="str">
            <v>CÓDIGO</v>
          </cell>
          <cell r="B4682" t="str">
            <v>|D E S C R I Ç Ã O                                                   |UN</v>
          </cell>
          <cell r="C4682" t="str">
            <v>IDADE</v>
          </cell>
          <cell r="D4682" t="str">
            <v>|CUSTO TOTAL</v>
          </cell>
        </row>
        <row r="4683">
          <cell r="A4683" t="str">
            <v>ÍNCULO.....:</v>
          </cell>
          <cell r="B4683" t="str">
            <v>NACIONAL CAIXA</v>
          </cell>
        </row>
        <row r="4685">
          <cell r="A4685">
            <v>5680</v>
          </cell>
          <cell r="B4685" t="str">
            <v>RETROESCAVADEIRA MASSEY-FERGUSON SOBRE PNEUS C/TRANSMISSAO MECANICA</v>
          </cell>
          <cell r="C4685" t="str">
            <v>CHP</v>
          </cell>
          <cell r="D4685">
            <v>71.44</v>
          </cell>
        </row>
        <row r="4686">
          <cell r="B4686" t="str">
            <v>MF-86 65HP (VU=5ANOS) - CHP DIURNO</v>
          </cell>
        </row>
        <row r="4687">
          <cell r="A4687">
            <v>5681</v>
          </cell>
          <cell r="B4687" t="str">
            <v>RETROESCAVADEIRA MASSEY-FERGUSON SOBRE PNEUS C/TRANSMISSAO MECANICA</v>
          </cell>
          <cell r="C4687" t="str">
            <v>CHI</v>
          </cell>
          <cell r="D4687">
            <v>30.05</v>
          </cell>
        </row>
        <row r="4688">
          <cell r="B4688" t="str">
            <v>MF-86 65HP (VU=5ANOS) - CHI DIURNO</v>
          </cell>
        </row>
        <row r="4689">
          <cell r="A4689">
            <v>5682</v>
          </cell>
          <cell r="B4689" t="str">
            <v>ROLO COMPACTADOR VIBRATORIO LISO AUTO-PROP. DYNAPAC CA-15 6,6T / 79HP</v>
          </cell>
          <cell r="C4689" t="str">
            <v>CHP</v>
          </cell>
          <cell r="D4689">
            <v>98.81</v>
          </cell>
        </row>
        <row r="4690">
          <cell r="B4690" t="str">
            <v>IMPACTO DINAMICO 18,45T (VU = 5ANOS) - CHP DIURNO</v>
          </cell>
        </row>
        <row r="4691">
          <cell r="A4691">
            <v>5683</v>
          </cell>
          <cell r="B4691" t="str">
            <v>ROLO COMPACTADOR VIBRATORIO LISO AUTO-PROP. DYNAPAC CA-15 6,6T / 79HP</v>
          </cell>
          <cell r="C4691" t="str">
            <v>CHI</v>
          </cell>
          <cell r="D4691">
            <v>33.950000000000003</v>
          </cell>
        </row>
        <row r="4692">
          <cell r="B4692" t="str">
            <v>IMPACTO DINAMICO 18,45T (VU = 5ANOS) - CHI DIURNO</v>
          </cell>
        </row>
        <row r="4693">
          <cell r="A4693">
            <v>5684</v>
          </cell>
          <cell r="B4693" t="str">
            <v>ROLO COMPACTADOR VIBRATORIO LISO AUTO-PROP. MULLER VAP-55L 76HP</v>
          </cell>
          <cell r="C4693" t="str">
            <v>CHP</v>
          </cell>
          <cell r="D4693">
            <v>79.819999999999993</v>
          </cell>
        </row>
        <row r="4694">
          <cell r="B4694" t="str">
            <v>IMPACTO DINAMICO 13/19T (VU=5ANOS) - CHP DIURNO</v>
          </cell>
        </row>
        <row r="4695">
          <cell r="A4695">
            <v>5685</v>
          </cell>
          <cell r="B4695" t="str">
            <v>ROLO COMPACTADOR VIBRATORIO LISO AUTO-PROP. MULLER VAP-55L 76HP</v>
          </cell>
          <cell r="C4695" t="str">
            <v>CHI</v>
          </cell>
          <cell r="D4695">
            <v>16.96</v>
          </cell>
        </row>
        <row r="4696">
          <cell r="B4696" t="str">
            <v>IMPACTO DINAMICO 13/19T (VU=5ANOS) - CHI DIURNO</v>
          </cell>
        </row>
        <row r="4697">
          <cell r="A4697">
            <v>5686</v>
          </cell>
          <cell r="B4697" t="str">
            <v>ROLO COMPACTADOR VIBRATORIO LISO TANDEM DYNAPAC CC 142/40HP (VU=5ANOS)</v>
          </cell>
          <cell r="C4697" t="str">
            <v>CHP</v>
          </cell>
          <cell r="D4697">
            <v>37.35</v>
          </cell>
        </row>
        <row r="4698">
          <cell r="B4698" t="str">
            <v>CHP DIURNO</v>
          </cell>
        </row>
        <row r="4699">
          <cell r="A4699">
            <v>5687</v>
          </cell>
          <cell r="B4699" t="str">
            <v>CARREGADEIRA SOBRE PNEUS CASE W20 144HP 1,53/1,91M3 (VU=5A)-CHP DIURNO</v>
          </cell>
          <cell r="C4699" t="str">
            <v>CHP</v>
          </cell>
          <cell r="D4699">
            <v>140.52000000000001</v>
          </cell>
        </row>
        <row r="4700">
          <cell r="A4700">
            <v>5688</v>
          </cell>
          <cell r="B4700" t="str">
            <v>CARREGADEIRA SOBRE PNEUS CASE W20 144HP 1,53/1,91M3 (VU=5A)-CHI DIURNO</v>
          </cell>
          <cell r="C4700" t="str">
            <v>CHI</v>
          </cell>
          <cell r="D4700">
            <v>59.06</v>
          </cell>
        </row>
        <row r="4701">
          <cell r="A4701">
            <v>5689</v>
          </cell>
          <cell r="B4701" t="str">
            <v>GRADE DE DISCO COM 24 DISCOS - CHP DIURNO</v>
          </cell>
          <cell r="C4701" t="str">
            <v>CHP</v>
          </cell>
          <cell r="D4701">
            <v>4.42</v>
          </cell>
        </row>
        <row r="4702">
          <cell r="A4702">
            <v>5690</v>
          </cell>
          <cell r="B4702" t="str">
            <v>GRADE DE DISCO COM 24 DISCOS - CHI DIURNO</v>
          </cell>
          <cell r="C4702" t="str">
            <v>CHI</v>
          </cell>
          <cell r="D4702">
            <v>3.31</v>
          </cell>
        </row>
        <row r="4703">
          <cell r="A4703">
            <v>5691</v>
          </cell>
          <cell r="B4703" t="str">
            <v>BOMBA C/MOTOR A GASOLINA AUTOESCORVANTE PARA AGUA SUJA - 3/4 HP</v>
          </cell>
          <cell r="C4703" t="str">
            <v>H</v>
          </cell>
          <cell r="D4703">
            <v>0.31</v>
          </cell>
        </row>
        <row r="4704">
          <cell r="B4704" t="str">
            <v>DEPRECIACAO E JUROS</v>
          </cell>
        </row>
        <row r="4705">
          <cell r="A4705">
            <v>5692</v>
          </cell>
          <cell r="B4705" t="str">
            <v>BOMBA C/MOTOR A GASOLINA AUTOESCORVANTE PARA AGUA SUJA - 3/4 HP</v>
          </cell>
          <cell r="C4705" t="str">
            <v>H</v>
          </cell>
          <cell r="D4705">
            <v>0.12</v>
          </cell>
        </row>
        <row r="4706">
          <cell r="B4706" t="str">
            <v>MANUTENCAO</v>
          </cell>
        </row>
        <row r="4707">
          <cell r="A4707">
            <v>5693</v>
          </cell>
          <cell r="B4707" t="str">
            <v>BOMBA C/MOTOR A GASOLINA AUTOESCORVANTE PARA AGUA SUJA - 3/4 HP</v>
          </cell>
          <cell r="C4707" t="str">
            <v>H</v>
          </cell>
          <cell r="D4707">
            <v>3.05</v>
          </cell>
        </row>
        <row r="4708">
          <cell r="B4708" t="str">
            <v>MATERIAIS - OPERACAO</v>
          </cell>
        </row>
        <row r="4709">
          <cell r="A4709">
            <v>5694</v>
          </cell>
          <cell r="B4709" t="str">
            <v>CAMINHAO BASCULANTE F-14000 162HP 6M3 (VU=5ANOS) - DEPRECIACAO E JUROS</v>
          </cell>
          <cell r="C4709" t="str">
            <v>H</v>
          </cell>
          <cell r="D4709">
            <v>20.51</v>
          </cell>
        </row>
        <row r="4710">
          <cell r="A4710">
            <v>5695</v>
          </cell>
          <cell r="B4710" t="str">
            <v>CAMINHAO BASCULANTE F-14000 162HP 6M3 (VU=5ANOS) - MANUTENCAO</v>
          </cell>
          <cell r="C4710" t="str">
            <v>H</v>
          </cell>
          <cell r="D4710">
            <v>17.86</v>
          </cell>
        </row>
        <row r="4711">
          <cell r="A4711">
            <v>5696</v>
          </cell>
          <cell r="B4711" t="str">
            <v>USINA DE ASFALTO A QUENTE FIXA CAP.40/80 TON/H-DEPRECIACA0 E JUROS</v>
          </cell>
          <cell r="C4711" t="str">
            <v>H</v>
          </cell>
          <cell r="D4711">
            <v>123.42</v>
          </cell>
        </row>
        <row r="4712">
          <cell r="A4712">
            <v>5697</v>
          </cell>
          <cell r="B4712" t="str">
            <v>USINA DE ASFALTO A QUENTE FIXA CAP.40/80 TON/H-MANUTENCAO</v>
          </cell>
          <cell r="C4712" t="str">
            <v>H</v>
          </cell>
          <cell r="D4712">
            <v>80.61</v>
          </cell>
        </row>
        <row r="4713">
          <cell r="A4713" t="str">
            <v>CÓDIGO</v>
          </cell>
          <cell r="B4713" t="str">
            <v>|D E S C R I Ç Ã O                                                   |UN</v>
          </cell>
          <cell r="C4713" t="str">
            <v>IDADE</v>
          </cell>
          <cell r="D4713" t="str">
            <v>|CUSTO TOTAL</v>
          </cell>
        </row>
        <row r="4714">
          <cell r="A4714" t="str">
            <v>ÍNCULO.....:</v>
          </cell>
          <cell r="B4714" t="str">
            <v>NACIONAL CAIXA</v>
          </cell>
        </row>
        <row r="4716">
          <cell r="A4716">
            <v>5698</v>
          </cell>
          <cell r="B4716" t="str">
            <v>USINA DE ASFALTO A QUENTE FIXA CAP.40/80 TON/H-MATERIAL E OPERACAO</v>
          </cell>
          <cell r="C4716" t="str">
            <v>H</v>
          </cell>
          <cell r="D4716">
            <v>8.91</v>
          </cell>
        </row>
        <row r="4717">
          <cell r="A4717">
            <v>5699</v>
          </cell>
          <cell r="B4717" t="str">
            <v>USINA DE ASFALTO A QUENTE FIXA CAP.40/80 TON/H - M.O.  DIU</v>
          </cell>
          <cell r="C4717" t="str">
            <v>H</v>
          </cell>
          <cell r="D4717">
            <v>20.55</v>
          </cell>
        </row>
        <row r="4718">
          <cell r="A4718">
            <v>5700</v>
          </cell>
          <cell r="B4718" t="str">
            <v>USINA DE ASFALTO A QUENTE FIXA CAP.40/80 TON/H - M.O. NOTU</v>
          </cell>
          <cell r="C4718" t="str">
            <v>H</v>
          </cell>
          <cell r="D4718">
            <v>24.67</v>
          </cell>
        </row>
        <row r="4719">
          <cell r="A4719">
            <v>5701</v>
          </cell>
          <cell r="B4719" t="str">
            <v>CAMINHAO BASCULANTE F-14000 162HP 6M3 /MAO-DE-OBRA NA OPERACAO NOTURNA</v>
          </cell>
          <cell r="C4719" t="str">
            <v>H</v>
          </cell>
          <cell r="D4719">
            <v>6.96</v>
          </cell>
        </row>
        <row r="4720">
          <cell r="A4720">
            <v>5702</v>
          </cell>
          <cell r="B4720" t="str">
            <v>USINA DE CONCRETO PINI 227305 CAP.90/120M3 63HP-DEPRECIACAO E JUROS</v>
          </cell>
          <cell r="C4720" t="str">
            <v>H</v>
          </cell>
          <cell r="D4720">
            <v>25.01</v>
          </cell>
        </row>
        <row r="4721">
          <cell r="A4721">
            <v>5703</v>
          </cell>
          <cell r="B4721" t="str">
            <v>USINA DE CONCRETO PINI 227305 CAP.90/120M3 63HP - MATERIAIS/OPERACAO</v>
          </cell>
          <cell r="C4721" t="str">
            <v>H</v>
          </cell>
          <cell r="D4721">
            <v>24.94</v>
          </cell>
        </row>
        <row r="4722">
          <cell r="A4722">
            <v>5704</v>
          </cell>
          <cell r="B4722" t="str">
            <v>USINA DE CONCRETO PINI 227305 CAP.90/120M3 63HP-M.OBRA DIURNA/OPERACAO</v>
          </cell>
          <cell r="C4722" t="str">
            <v>H</v>
          </cell>
          <cell r="D4722">
            <v>13.7</v>
          </cell>
        </row>
        <row r="4723">
          <cell r="A4723">
            <v>5705</v>
          </cell>
          <cell r="B4723" t="str">
            <v>CAMINHAO CARROCERIA FORD F-14000 162HP (VU=6ANOS) - MANUTENCAO</v>
          </cell>
          <cell r="C4723" t="str">
            <v>H</v>
          </cell>
          <cell r="D4723">
            <v>10.76</v>
          </cell>
        </row>
        <row r="4724">
          <cell r="A4724">
            <v>5706</v>
          </cell>
          <cell r="B4724" t="str">
            <v>USINA MISTURADORA DE SOLOS CIBER 100/200T 110HP - DEPRECIACAO E JUROS</v>
          </cell>
          <cell r="C4724" t="str">
            <v>H</v>
          </cell>
          <cell r="D4724">
            <v>73.23</v>
          </cell>
        </row>
        <row r="4725">
          <cell r="A4725">
            <v>5707</v>
          </cell>
          <cell r="B4725" t="str">
            <v>USINA MISTURADORA DE SOLOS CIBER 100/200T 110HP - MANUTENCAO</v>
          </cell>
          <cell r="C4725" t="str">
            <v>H</v>
          </cell>
          <cell r="D4725">
            <v>47.77</v>
          </cell>
        </row>
        <row r="4726">
          <cell r="A4726">
            <v>5708</v>
          </cell>
          <cell r="B4726" t="str">
            <v>USINA MISTUR. SOLOS CIBER 100/200T 110HP/MAO-DE-OBRA OPERACAO NOTURNA</v>
          </cell>
          <cell r="C4726" t="str">
            <v>H</v>
          </cell>
          <cell r="D4726">
            <v>28.78</v>
          </cell>
        </row>
        <row r="4727">
          <cell r="A4727">
            <v>5709</v>
          </cell>
          <cell r="B4727" t="str">
            <v>VIBROACABADORA SOBRE ESTEIRAS POTENCIA MAX. 100CV-DEPRECIACAO E JUROS</v>
          </cell>
          <cell r="C4727" t="str">
            <v>H</v>
          </cell>
          <cell r="D4727">
            <v>105.85</v>
          </cell>
        </row>
        <row r="4728">
          <cell r="A4728">
            <v>5710</v>
          </cell>
          <cell r="B4728" t="str">
            <v>VIBROACABADORA SOBRE ESTEIRAS POTENCIA MAX.100CV-MANUTENCAO</v>
          </cell>
          <cell r="C4728" t="str">
            <v>H</v>
          </cell>
          <cell r="D4728">
            <v>63.56</v>
          </cell>
        </row>
        <row r="4729">
          <cell r="A4729">
            <v>5711</v>
          </cell>
          <cell r="B4729" t="str">
            <v>VIBROACABADORA SOBRE ESTEIRAS POT.MAX.100 CV -  MATERIAS NA OPERACAO</v>
          </cell>
          <cell r="C4729" t="str">
            <v>H</v>
          </cell>
          <cell r="D4729">
            <v>20.6</v>
          </cell>
        </row>
        <row r="4730">
          <cell r="A4730">
            <v>5712</v>
          </cell>
          <cell r="B4730" t="str">
            <v>VASSOURA MECANICA REBOCAVEL ULLIANA/CONSMAQ - DEPRECIACAO E JUROS</v>
          </cell>
          <cell r="C4730" t="str">
            <v>H</v>
          </cell>
          <cell r="D4730">
            <v>3.08</v>
          </cell>
        </row>
        <row r="4731">
          <cell r="A4731">
            <v>5713</v>
          </cell>
          <cell r="B4731" t="str">
            <v>TRATOR PNEUS MASSEY FERGUNSON MF290 81HP(VU=5ANOS)-DEPRECIACAO E JUROS</v>
          </cell>
          <cell r="C4731" t="str">
            <v>H</v>
          </cell>
          <cell r="D4731">
            <v>10.56</v>
          </cell>
        </row>
        <row r="4732">
          <cell r="A4732">
            <v>5714</v>
          </cell>
          <cell r="B4732" t="str">
            <v>TRATOR PNEUS MASSEY FERGUNSON MF290 81HP(VU=5ANOS) - MANUTENCAO</v>
          </cell>
          <cell r="C4732" t="str">
            <v>H</v>
          </cell>
          <cell r="D4732">
            <v>6.4</v>
          </cell>
        </row>
        <row r="4733">
          <cell r="A4733">
            <v>5715</v>
          </cell>
          <cell r="B4733" t="str">
            <v>TRATOR PNEUS MASSEY FERGUNSON MF290 81HP - MATERIAIS NA OPERACAO</v>
          </cell>
          <cell r="C4733" t="str">
            <v>H</v>
          </cell>
          <cell r="D4733">
            <v>40.82</v>
          </cell>
        </row>
        <row r="4734">
          <cell r="A4734">
            <v>5716</v>
          </cell>
          <cell r="B4734" t="str">
            <v>TRATOR PNEUS MASSEY FERGUNSON MF290 81HP / MAO-DE-OBRA OPERACAO DIURNA</v>
          </cell>
          <cell r="C4734" t="str">
            <v>H</v>
          </cell>
          <cell r="D4734">
            <v>10.27</v>
          </cell>
        </row>
        <row r="4735">
          <cell r="A4735">
            <v>5717</v>
          </cell>
          <cell r="B4735" t="str">
            <v>TRATOR DE ESTEIRAS KOMATSU D65E 160HP (VU=5ANOS) - DEPRECIACAO E JUROS</v>
          </cell>
          <cell r="C4735" t="str">
            <v>H</v>
          </cell>
          <cell r="D4735">
            <v>105.96</v>
          </cell>
        </row>
        <row r="4736">
          <cell r="A4736">
            <v>5718</v>
          </cell>
          <cell r="B4736" t="str">
            <v>TRATOR DE ESTEIRAS KOMATSU D65E 160HP - VALOR MATERIAIS NA OPERACAO</v>
          </cell>
          <cell r="C4736" t="str">
            <v>H</v>
          </cell>
          <cell r="D4736">
            <v>60.48</v>
          </cell>
        </row>
        <row r="4737">
          <cell r="A4737">
            <v>5720</v>
          </cell>
          <cell r="B4737" t="str">
            <v>TRATOR DE ESTEIRAS CATERPILLAR D6 140HP (VU=5ANOS)-DEPRECIACAO E JUROS</v>
          </cell>
          <cell r="C4737" t="str">
            <v>H</v>
          </cell>
          <cell r="D4737">
            <v>108.7</v>
          </cell>
        </row>
        <row r="4738">
          <cell r="A4738">
            <v>5721</v>
          </cell>
          <cell r="B4738" t="str">
            <v>TRATOR DE ESTEIRAS CATERPILLAR D6 140HP - MATERIAIS NA OPERACAO</v>
          </cell>
          <cell r="C4738" t="str">
            <v>H</v>
          </cell>
          <cell r="D4738">
            <v>57.83</v>
          </cell>
        </row>
        <row r="4739">
          <cell r="A4739">
            <v>5722</v>
          </cell>
          <cell r="B4739" t="str">
            <v>TRATOR DE ESTEIRAS CATERPILLAR D8 305HP - MATERIAIS NA OPERACAO</v>
          </cell>
          <cell r="C4739" t="str">
            <v>H</v>
          </cell>
          <cell r="D4739">
            <v>115.29</v>
          </cell>
        </row>
        <row r="4740">
          <cell r="A4740">
            <v>5723</v>
          </cell>
          <cell r="B4740" t="str">
            <v>TRATOR DE ESTEIRAS CATERPILLAR D4 80HP (VU=5ANOS) - DEPRECIAO E JUROS</v>
          </cell>
          <cell r="C4740" t="str">
            <v>H</v>
          </cell>
          <cell r="D4740">
            <v>59.84</v>
          </cell>
        </row>
        <row r="4741">
          <cell r="A4741">
            <v>5724</v>
          </cell>
          <cell r="B4741" t="str">
            <v>TRATOR DE ESTEIRAS CATERPILLAR D4 80HP (VU=5ANOS) - MANUTENCAO</v>
          </cell>
          <cell r="C4741" t="str">
            <v>H</v>
          </cell>
          <cell r="D4741">
            <v>45.37</v>
          </cell>
        </row>
        <row r="4742">
          <cell r="A4742">
            <v>5725</v>
          </cell>
          <cell r="B4742" t="str">
            <v>TRATOR DE ESTEIRAS CATERPILLAR D4 80HP /MAO-DE-OBRA NA OPERACAO DIURNA</v>
          </cell>
          <cell r="C4742" t="str">
            <v>H</v>
          </cell>
          <cell r="D4742">
            <v>10.27</v>
          </cell>
        </row>
        <row r="4743">
          <cell r="A4743">
            <v>5726</v>
          </cell>
          <cell r="B4743" t="str">
            <v>TRATOR DE ESTEIRAS CATERPILLAR D4 80HP/MAO-DE-OBRA NA OPERACAO NOTURNA</v>
          </cell>
          <cell r="C4743" t="str">
            <v>H</v>
          </cell>
          <cell r="D4743">
            <v>27.45</v>
          </cell>
        </row>
        <row r="4744">
          <cell r="A4744" t="str">
            <v>CÓDIGO</v>
          </cell>
          <cell r="B4744" t="str">
            <v>|D E S C R I Ç Ã O                                                   |UN</v>
          </cell>
          <cell r="C4744" t="str">
            <v>IDADE</v>
          </cell>
          <cell r="D4744" t="str">
            <v>|CUSTO TOTAL</v>
          </cell>
        </row>
        <row r="4745">
          <cell r="A4745" t="str">
            <v>ÍNCULO.....:</v>
          </cell>
          <cell r="B4745" t="str">
            <v>NACIONAL CAIXA</v>
          </cell>
        </row>
        <row r="4747">
          <cell r="A4747">
            <v>5727</v>
          </cell>
          <cell r="B4747" t="str">
            <v>ROLO COMPACTADOR VIBRATORIO LISO REBOCAVEL MULLER RV52L 5T</v>
          </cell>
          <cell r="C4747" t="str">
            <v>H</v>
          </cell>
          <cell r="D4747">
            <v>2.5099999999999998</v>
          </cell>
        </row>
        <row r="4748">
          <cell r="B4748" t="str">
            <v>MANUTENCAO</v>
          </cell>
        </row>
        <row r="4749">
          <cell r="A4749">
            <v>5728</v>
          </cell>
          <cell r="B4749" t="str">
            <v>ROLO COMPACTADOR VIBRATORIO LISO TANDEM MULLER RT 82H 60HP</v>
          </cell>
          <cell r="C4749" t="str">
            <v>H</v>
          </cell>
          <cell r="D4749">
            <v>19.46</v>
          </cell>
        </row>
        <row r="4750">
          <cell r="B4750" t="str">
            <v>DEPRECIACAO E JUROS</v>
          </cell>
        </row>
        <row r="4751">
          <cell r="A4751">
            <v>5729</v>
          </cell>
          <cell r="B4751" t="str">
            <v>ROLO COMPACTADOR VIBRATORIO LISO TANDEM MULLER RT 82H 60HP</v>
          </cell>
          <cell r="C4751" t="str">
            <v>H</v>
          </cell>
          <cell r="D4751">
            <v>11.68</v>
          </cell>
        </row>
        <row r="4752">
          <cell r="B4752" t="str">
            <v>MANUTENCAO</v>
          </cell>
        </row>
        <row r="4753">
          <cell r="A4753">
            <v>5730</v>
          </cell>
          <cell r="B4753" t="str">
            <v>ROLO COMPACTADOR VIBRATORIO LISO TANDEM MULLER RT 82H 60HP</v>
          </cell>
          <cell r="C4753" t="str">
            <v>H</v>
          </cell>
          <cell r="D4753">
            <v>28.72</v>
          </cell>
        </row>
        <row r="4754">
          <cell r="B4754" t="str">
            <v>CUSTO COM MATERIAIS NA OPERACAO</v>
          </cell>
        </row>
        <row r="4755">
          <cell r="A4755">
            <v>5731</v>
          </cell>
          <cell r="B4755" t="str">
            <v>ROLO COMPACTADOR VIBRATORIO LISO TANDEM MULLER RT 82H 60HP</v>
          </cell>
          <cell r="C4755" t="str">
            <v>H</v>
          </cell>
          <cell r="D4755">
            <v>12.33</v>
          </cell>
        </row>
        <row r="4756">
          <cell r="B4756" t="str">
            <v>CUSTO COM MAO-DE-OBRA NA OPERACAO NOTURNA</v>
          </cell>
        </row>
        <row r="4757">
          <cell r="A4757">
            <v>5732</v>
          </cell>
          <cell r="B4757" t="str">
            <v>ROLO COMPACTADOR AUTOPROPULSOR SOBRE PNEUS-DYNAPAC CP221 145HP</v>
          </cell>
          <cell r="C4757" t="str">
            <v>H</v>
          </cell>
          <cell r="D4757">
            <v>21.27</v>
          </cell>
        </row>
        <row r="4758">
          <cell r="B4758" t="str">
            <v>MANUTENCAO</v>
          </cell>
        </row>
        <row r="4759">
          <cell r="A4759">
            <v>5733</v>
          </cell>
          <cell r="B4759" t="str">
            <v>ROLO COMPACTADOR AUTOPROPULSOR SOBRE PNEUS-DYNAPAC CP221 145HP</v>
          </cell>
          <cell r="C4759" t="str">
            <v>H</v>
          </cell>
          <cell r="D4759">
            <v>54.81</v>
          </cell>
        </row>
        <row r="4760">
          <cell r="B4760" t="str">
            <v>CUSTO COM MATERIAIS NA OPERACAO</v>
          </cell>
        </row>
        <row r="4761">
          <cell r="A4761">
            <v>5734</v>
          </cell>
          <cell r="B4761" t="str">
            <v>RETRO-ESCAVAD SOBRE PNEUS CASE 580H 74HP(VU=6ANOS)-DEPRECIACAO E JUROS</v>
          </cell>
          <cell r="C4761" t="str">
            <v>H</v>
          </cell>
          <cell r="D4761">
            <v>23.53</v>
          </cell>
        </row>
        <row r="4762">
          <cell r="A4762">
            <v>5735</v>
          </cell>
          <cell r="B4762" t="str">
            <v>RETRO-ESCAVADEIRA SOBRE PNEUS CASE 580H 74HP (VU=6ANOS) - MANUTENCAO</v>
          </cell>
          <cell r="C4762" t="str">
            <v>H</v>
          </cell>
          <cell r="D4762">
            <v>13.67</v>
          </cell>
        </row>
        <row r="4763">
          <cell r="A4763">
            <v>5736</v>
          </cell>
          <cell r="B4763" t="str">
            <v>RETRO-ESCAVADEIRA SOBRE PNEUS CASE 580H 74HP -MATERIAIS NA OPERACAO</v>
          </cell>
          <cell r="C4763" t="str">
            <v>H</v>
          </cell>
          <cell r="D4763">
            <v>31.75</v>
          </cell>
        </row>
        <row r="4764">
          <cell r="A4764">
            <v>5737</v>
          </cell>
          <cell r="B4764" t="str">
            <v>RETRO-ESCAVAD SOBRE PNEUS CASE 580H 74HP/MAO-DE-OBRA NA OPERACAO NOTUR</v>
          </cell>
          <cell r="C4764" t="str">
            <v>H</v>
          </cell>
          <cell r="D4764">
            <v>6.78</v>
          </cell>
        </row>
        <row r="4765">
          <cell r="A4765">
            <v>5738</v>
          </cell>
          <cell r="B4765" t="str">
            <v>ROLO COMPACTADOR PE-DE-CARNEIRO REBOCAVEL 5T - DEPRECIACAO E JUROS</v>
          </cell>
          <cell r="C4765" t="str">
            <v>H</v>
          </cell>
          <cell r="D4765">
            <v>5.42</v>
          </cell>
        </row>
        <row r="4766">
          <cell r="A4766">
            <v>5739</v>
          </cell>
          <cell r="B4766" t="str">
            <v>ROLO COMPACTADOR PE-DE-CARNEIRO REBOCAVEL 5T - MANUTENCAO</v>
          </cell>
          <cell r="C4766" t="str">
            <v>H</v>
          </cell>
          <cell r="D4766">
            <v>1.8</v>
          </cell>
        </row>
        <row r="4767">
          <cell r="A4767">
            <v>5740</v>
          </cell>
          <cell r="B4767" t="str">
            <v>CAMINHAO CHASSI MB L2318/42 130HP C/EQUIPAMENTO P/ LAMA ASFALTICA</v>
          </cell>
          <cell r="C4767" t="str">
            <v>H</v>
          </cell>
          <cell r="D4767">
            <v>37.08</v>
          </cell>
        </row>
        <row r="4768">
          <cell r="B4768" t="str">
            <v>DEPRECIACAO E JUROS</v>
          </cell>
        </row>
        <row r="4769">
          <cell r="A4769">
            <v>5741</v>
          </cell>
          <cell r="B4769" t="str">
            <v>CAMINHAO CHASSI MB L2318/42 130HP C/EQUIPAMENTO P/ LAMA ASFALTICA</v>
          </cell>
          <cell r="C4769" t="str">
            <v>H</v>
          </cell>
          <cell r="D4769">
            <v>16.71</v>
          </cell>
        </row>
        <row r="4770">
          <cell r="B4770" t="str">
            <v>MANUTENCAO</v>
          </cell>
        </row>
        <row r="4771">
          <cell r="A4771">
            <v>5742</v>
          </cell>
          <cell r="B4771" t="str">
            <v>CAMINHAO CHASSI MB L2318/42 130HP C/EQUIPAMENTO P/ LAMA ASFALTICA</v>
          </cell>
          <cell r="C4771" t="str">
            <v>H</v>
          </cell>
          <cell r="D4771">
            <v>48.38</v>
          </cell>
        </row>
        <row r="4772">
          <cell r="B4772" t="str">
            <v>CUSTOS C/ MATERIAIS NA OPERACAO</v>
          </cell>
        </row>
        <row r="4773">
          <cell r="A4773">
            <v>5743</v>
          </cell>
          <cell r="B4773" t="str">
            <v>CAMINHAO CHASSI MB L2318/42 130HP C/EQUIPAMENTO P/ LAMA ASFALTICA</v>
          </cell>
          <cell r="C4773" t="str">
            <v>H</v>
          </cell>
          <cell r="D4773">
            <v>8.0399999999999991</v>
          </cell>
        </row>
        <row r="4774">
          <cell r="B4774" t="str">
            <v>CUSTOS C/ MAO-DE-OBRA NA OPERACAO DIURNA</v>
          </cell>
        </row>
        <row r="4775">
          <cell r="A4775" t="str">
            <v>CÓDIGO</v>
          </cell>
          <cell r="B4775" t="str">
            <v>|D E S C R I Ç Ã O                                                   |UN</v>
          </cell>
          <cell r="C4775" t="str">
            <v>IDADE</v>
          </cell>
          <cell r="D4775" t="str">
            <v>|CUSTO TOTAL</v>
          </cell>
        </row>
        <row r="4776">
          <cell r="A4776" t="str">
            <v>ÍNCULO.....:</v>
          </cell>
          <cell r="B4776" t="str">
            <v>NACIONAL CAIXA</v>
          </cell>
        </row>
        <row r="4778">
          <cell r="A4778">
            <v>5744</v>
          </cell>
          <cell r="B4778" t="str">
            <v>CAMINHAO CHASSI MB L2318/42 130HP C/EQUIPAMENTO P/ LAMA ASFALTICA</v>
          </cell>
          <cell r="C4778" t="str">
            <v>H</v>
          </cell>
          <cell r="D4778">
            <v>9.64</v>
          </cell>
        </row>
        <row r="4779">
          <cell r="B4779" t="str">
            <v>CUSTOS C/ MAO-DE-OBRA NA OPERACAO NOTURNA</v>
          </cell>
        </row>
        <row r="4780">
          <cell r="A4780">
            <v>5745</v>
          </cell>
          <cell r="B4780" t="str">
            <v>CAMINHAO PIPA FORD F12000 142HP 6000L C/BOMBA GASOLINA DEPRECIACAO E J</v>
          </cell>
          <cell r="C4780" t="str">
            <v>H</v>
          </cell>
          <cell r="D4780">
            <v>18.86</v>
          </cell>
        </row>
        <row r="4781">
          <cell r="B4781" t="str">
            <v>UROS</v>
          </cell>
        </row>
        <row r="4782">
          <cell r="A4782">
            <v>5746</v>
          </cell>
          <cell r="B4782" t="str">
            <v>CAMINHAO PIPA FORD F12000 142HP 6000L C/BOMBA GASOLINA MANUTENCAO</v>
          </cell>
          <cell r="C4782" t="str">
            <v>H</v>
          </cell>
          <cell r="D4782">
            <v>11.37</v>
          </cell>
        </row>
        <row r="4783">
          <cell r="A4783">
            <v>5747</v>
          </cell>
          <cell r="B4783" t="str">
            <v>CAMINHAO PIPA FORD F12000 142HP 6000L C/BOMBA GASOLINA CUSTO COM MATER</v>
          </cell>
          <cell r="C4783" t="str">
            <v>H</v>
          </cell>
          <cell r="D4783">
            <v>35.15</v>
          </cell>
        </row>
        <row r="4784">
          <cell r="B4784" t="str">
            <v>IAIS NA OPERACAO</v>
          </cell>
        </row>
        <row r="4785">
          <cell r="A4785">
            <v>5748</v>
          </cell>
          <cell r="B4785" t="str">
            <v>CAMINHAO PIPA FORD F12000 142HP 6000L C/BOMBA GASOLINA</v>
          </cell>
          <cell r="C4785" t="str">
            <v>H</v>
          </cell>
          <cell r="D4785">
            <v>8.0399999999999991</v>
          </cell>
        </row>
        <row r="4786">
          <cell r="B4786" t="str">
            <v>CUSTOS COM MAO-DE-OBRA NA OPERACAO DIURNA</v>
          </cell>
        </row>
        <row r="4787">
          <cell r="A4787">
            <v>5749</v>
          </cell>
          <cell r="B4787" t="str">
            <v>CAMINHAO PIPA FORD F12000 142HP 6000L C/BOMBA GASOLINA CUSTOS COM MAO-</v>
          </cell>
          <cell r="C4787" t="str">
            <v>H</v>
          </cell>
          <cell r="D4787">
            <v>9.64</v>
          </cell>
        </row>
        <row r="4788">
          <cell r="B4788" t="str">
            <v>DE-OBRA NA OPERACAO NOTURNA</v>
          </cell>
        </row>
        <row r="4789">
          <cell r="A4789">
            <v>5750</v>
          </cell>
          <cell r="B4789" t="str">
            <v>CAMINHAO CHASSI MERCEDES BENZ L2318/42 130HP - DEPRECIACAO E JUROS</v>
          </cell>
          <cell r="C4789" t="str">
            <v>H</v>
          </cell>
          <cell r="D4789">
            <v>18.09</v>
          </cell>
        </row>
        <row r="4790">
          <cell r="A4790">
            <v>5751</v>
          </cell>
          <cell r="B4790" t="str">
            <v>CAMINHAO CHASSI MERCEDES BENZ L2318/42 130HP - MANUTENCAO</v>
          </cell>
          <cell r="C4790" t="str">
            <v>H</v>
          </cell>
          <cell r="D4790">
            <v>13.12</v>
          </cell>
        </row>
        <row r="4791">
          <cell r="A4791">
            <v>5752</v>
          </cell>
          <cell r="B4791" t="str">
            <v>CAMINHAO CHASSI MB L2318/42 130HP / MAO-DE-OBRA OPERACAO NOTURNA</v>
          </cell>
          <cell r="C4791" t="str">
            <v>H</v>
          </cell>
          <cell r="D4791">
            <v>9.64</v>
          </cell>
        </row>
        <row r="4792">
          <cell r="A4792">
            <v>5753</v>
          </cell>
          <cell r="B4792" t="str">
            <v>CAMINHAO CHASSI FORD F-14000 162HP - DEPRECIACAO E JUROS</v>
          </cell>
          <cell r="C4792" t="str">
            <v>H</v>
          </cell>
          <cell r="D4792">
            <v>17.75</v>
          </cell>
        </row>
        <row r="4793">
          <cell r="A4793">
            <v>5754</v>
          </cell>
          <cell r="B4793" t="str">
            <v>CAMINHAO CHASSI FORD F-14000 142HP - MANUTENCAO</v>
          </cell>
          <cell r="C4793" t="str">
            <v>H</v>
          </cell>
          <cell r="D4793">
            <v>10.31</v>
          </cell>
        </row>
        <row r="4794">
          <cell r="A4794">
            <v>5755</v>
          </cell>
          <cell r="B4794" t="str">
            <v>CAMINHAO CHASSI FORD F-14000 162HP / MAO-DE-OBRA NA OPERACAO DIURNA</v>
          </cell>
          <cell r="C4794" t="str">
            <v>H</v>
          </cell>
          <cell r="D4794">
            <v>8.0399999999999991</v>
          </cell>
        </row>
        <row r="4795">
          <cell r="A4795">
            <v>5756</v>
          </cell>
          <cell r="B4795" t="str">
            <v>CAMINHAO PIPA F12000 142HP TANQUE 6000L (VU=6ANOS)-DEPRECIACAO E JUROS</v>
          </cell>
          <cell r="C4795" t="str">
            <v>H</v>
          </cell>
          <cell r="D4795">
            <v>16.45</v>
          </cell>
        </row>
        <row r="4796">
          <cell r="A4796">
            <v>5757</v>
          </cell>
          <cell r="B4796" t="str">
            <v>CAMINHAO PIPA F12000 142HP TANQUE 6000L (VU=6ANOS) - MANUTENCAO</v>
          </cell>
          <cell r="C4796" t="str">
            <v>H</v>
          </cell>
          <cell r="D4796">
            <v>9.5</v>
          </cell>
        </row>
        <row r="4797">
          <cell r="A4797">
            <v>5758</v>
          </cell>
          <cell r="B4797" t="str">
            <v>CAMINHAO PIPA F12000 142HP TANQUE 6000L-CUSTOS C/MATERIAIS NA OPERACAO</v>
          </cell>
          <cell r="C4797" t="str">
            <v>H</v>
          </cell>
          <cell r="D4797">
            <v>56.72</v>
          </cell>
        </row>
        <row r="4798">
          <cell r="A4798">
            <v>5759</v>
          </cell>
          <cell r="B4798" t="str">
            <v>CAMINHAO PIPA F12000 142HP TANQUE 6000L/MAO-DE-OBRA NA OPERACAO DIURNA</v>
          </cell>
          <cell r="C4798" t="str">
            <v>H</v>
          </cell>
          <cell r="D4798">
            <v>5.8</v>
          </cell>
        </row>
        <row r="4799">
          <cell r="A4799">
            <v>5760</v>
          </cell>
          <cell r="B4799" t="str">
            <v>CAMINHAO PIPA F12000 142HP 6000L/MAO-DE-OBRA NA OPERACAO NOTURNA</v>
          </cell>
          <cell r="C4799" t="str">
            <v>H</v>
          </cell>
          <cell r="D4799">
            <v>9.64</v>
          </cell>
        </row>
        <row r="4800">
          <cell r="A4800">
            <v>5761</v>
          </cell>
          <cell r="B4800" t="str">
            <v>CAMINHAO PIPA F12000 142HP TANQUE 6000L (VU=6ANOS/12000H) - CHP DIURNO</v>
          </cell>
          <cell r="C4800" t="str">
            <v>CHP</v>
          </cell>
          <cell r="D4800">
            <v>88.49</v>
          </cell>
        </row>
        <row r="4801">
          <cell r="A4801">
            <v>5762</v>
          </cell>
          <cell r="B4801" t="str">
            <v>CAMINHAO PIPA FORD F14000 10.000L C/BOMBA GASOLINA E IRRIGADEIRA</v>
          </cell>
          <cell r="C4801" t="str">
            <v>H</v>
          </cell>
          <cell r="D4801">
            <v>18.12</v>
          </cell>
        </row>
        <row r="4802">
          <cell r="B4802" t="str">
            <v>DEPRECIACAO E JUROS</v>
          </cell>
        </row>
        <row r="4803">
          <cell r="A4803">
            <v>5763</v>
          </cell>
          <cell r="B4803" t="str">
            <v>CAMINHAO PIPA FORD F14000 10.000L C/BOMBA GASOLINA E IRRIGADEIRA</v>
          </cell>
          <cell r="C4803" t="str">
            <v>H</v>
          </cell>
          <cell r="D4803">
            <v>10.47</v>
          </cell>
        </row>
        <row r="4804">
          <cell r="B4804" t="str">
            <v>MANUTENCAO</v>
          </cell>
        </row>
        <row r="4805">
          <cell r="A4805">
            <v>5764</v>
          </cell>
          <cell r="B4805" t="str">
            <v>CAMINHAO PIPA FORD F14000 10.000L C/BOMBA GASOLINA E IRRIGADEIRA</v>
          </cell>
          <cell r="C4805" t="str">
            <v>H</v>
          </cell>
          <cell r="D4805">
            <v>9.64</v>
          </cell>
        </row>
        <row r="4806">
          <cell r="A4806" t="str">
            <v>CÓDIGO</v>
          </cell>
          <cell r="B4806" t="str">
            <v>|D E S C R I Ç Ã O                                                   |UN</v>
          </cell>
          <cell r="C4806" t="str">
            <v>IDADE</v>
          </cell>
          <cell r="D4806" t="str">
            <v>|CUSTO TOTAL</v>
          </cell>
        </row>
        <row r="4807">
          <cell r="A4807" t="str">
            <v>ÍNCULO.....:</v>
          </cell>
          <cell r="B4807" t="str">
            <v>NACIONAL CAIXA</v>
          </cell>
        </row>
        <row r="4809">
          <cell r="B4809" t="str">
            <v>CUSTOS COM MAO-DE-OBRA NA OPERACAO NOTURNA</v>
          </cell>
        </row>
        <row r="4810">
          <cell r="A4810">
            <v>5765</v>
          </cell>
          <cell r="B4810" t="str">
            <v>DISTRIBUIDOR DE BETUME REBOCAV C/AQUECEDOR 1200/2100L C/BOMBA 3,4CV</v>
          </cell>
          <cell r="C4810" t="str">
            <v>H</v>
          </cell>
          <cell r="D4810">
            <v>5.4</v>
          </cell>
        </row>
        <row r="4811">
          <cell r="B4811" t="str">
            <v>MANUTENCAO</v>
          </cell>
        </row>
        <row r="4812">
          <cell r="A4812">
            <v>5766</v>
          </cell>
          <cell r="B4812" t="str">
            <v>DISTRIBUIDOR DE BETUME REBOCAV C/AQUECEDOR 1200/2100L C/BOMBA 3,4CV</v>
          </cell>
          <cell r="C4812" t="str">
            <v>H</v>
          </cell>
          <cell r="D4812">
            <v>31.47</v>
          </cell>
        </row>
        <row r="4813">
          <cell r="B4813" t="str">
            <v>CUSTO COM MATERIAIS NA OPERACAO</v>
          </cell>
        </row>
        <row r="4814">
          <cell r="A4814">
            <v>5767</v>
          </cell>
          <cell r="B4814" t="str">
            <v>DISTRIBUIDOR DE BETUME REBOCAV C/AQUECEDOR 1200/2100L C/BOMBA 3,4CV</v>
          </cell>
          <cell r="C4814" t="str">
            <v>H</v>
          </cell>
          <cell r="D4814">
            <v>0.04</v>
          </cell>
        </row>
        <row r="4815">
          <cell r="B4815" t="str">
            <v>CUSTO COM MAO-DE-OBRA NA OPERACAO DIURNA</v>
          </cell>
        </row>
        <row r="4816">
          <cell r="A4816">
            <v>5768</v>
          </cell>
          <cell r="B4816" t="str">
            <v>DISTRIBUIDOR DE BETUME REBOCAV C/AQUECEDOR 1200/2100L C/BOMBA 3,4CV</v>
          </cell>
          <cell r="C4816" t="str">
            <v>H</v>
          </cell>
          <cell r="D4816">
            <v>0.04</v>
          </cell>
        </row>
        <row r="4817">
          <cell r="B4817" t="str">
            <v>CUSTO COM MAO-DE-OBRA NA OPERACAO NOTURNA</v>
          </cell>
        </row>
        <row r="4818">
          <cell r="A4818">
            <v>5769</v>
          </cell>
          <cell r="B4818" t="str">
            <v>DISTRIBUIDOR DE ASFALTO CAP 5.000L SOBRE CAMINHAO CHASSIS FORD F-14000</v>
          </cell>
          <cell r="C4818" t="str">
            <v>H</v>
          </cell>
          <cell r="D4818">
            <v>25.6</v>
          </cell>
        </row>
        <row r="4819">
          <cell r="B4819" t="str">
            <v>162HP - MANUTENCAO</v>
          </cell>
        </row>
        <row r="4820">
          <cell r="A4820">
            <v>5770</v>
          </cell>
          <cell r="B4820" t="str">
            <v>DISTRIBUIDOR DE ASFALTO CAP 5.000L SOBRE CAMINHAO CHASSIS FORD F-14000</v>
          </cell>
          <cell r="C4820" t="str">
            <v>H</v>
          </cell>
          <cell r="D4820">
            <v>16.079999999999998</v>
          </cell>
        </row>
        <row r="4821">
          <cell r="B4821" t="str">
            <v>162HP - CUSTO C/ MAO-DE-OBRA NA OPERACAO DIURNA</v>
          </cell>
        </row>
        <row r="4822">
          <cell r="A4822">
            <v>5771</v>
          </cell>
          <cell r="B4822" t="str">
            <v>DISTRIBUIDOR DE ASFALTO CAP 5.000L SOBRE CAMINHAO CHASSIS FORD F-14000</v>
          </cell>
          <cell r="C4822" t="str">
            <v>H</v>
          </cell>
          <cell r="D4822">
            <v>19.29</v>
          </cell>
        </row>
        <row r="4823">
          <cell r="B4823" t="str">
            <v>142HP - CUSTO C/ MAO-DE-OBRA NA OPERACAO NOTURNA</v>
          </cell>
        </row>
        <row r="4824">
          <cell r="A4824">
            <v>5772</v>
          </cell>
          <cell r="B4824" t="str">
            <v>ESCAVADEIRA HIDRAULICA SOBRE ESTEIRAS CASE 80CR 93HP</v>
          </cell>
          <cell r="C4824" t="str">
            <v>H</v>
          </cell>
          <cell r="D4824">
            <v>37.159999999999997</v>
          </cell>
        </row>
        <row r="4825">
          <cell r="B4825" t="str">
            <v>MANUTENCAO</v>
          </cell>
        </row>
        <row r="4826">
          <cell r="A4826">
            <v>5773</v>
          </cell>
          <cell r="B4826" t="str">
            <v>ESCAVADEIRA HIDRAULICA SOBRE ESTEIRAS CASE 80CR 93HP</v>
          </cell>
          <cell r="C4826" t="str">
            <v>H</v>
          </cell>
          <cell r="D4826">
            <v>35.15</v>
          </cell>
        </row>
        <row r="4827">
          <cell r="B4827" t="str">
            <v>CUSTO C/MATERIAIS NA OPERACAO</v>
          </cell>
        </row>
        <row r="4828">
          <cell r="A4828">
            <v>5774</v>
          </cell>
          <cell r="B4828" t="str">
            <v>ESCAVADEIRA HIDRAULICA SOBRE ESTEIRAS CASE 80CR 93HP</v>
          </cell>
          <cell r="C4828" t="str">
            <v>H</v>
          </cell>
          <cell r="D4828">
            <v>5.65</v>
          </cell>
        </row>
        <row r="4829">
          <cell r="B4829" t="str">
            <v>CUSTO C/ MA0-DE-OBRA NA OPERACAO DIURNA</v>
          </cell>
        </row>
        <row r="4830">
          <cell r="A4830">
            <v>5775</v>
          </cell>
          <cell r="B4830" t="str">
            <v>LANCA ELEVATORIA KABI-GIRAFA KLE-24/3 SOBRE CAMINHAO CHASSI MB L-2318</v>
          </cell>
          <cell r="C4830" t="str">
            <v>H</v>
          </cell>
          <cell r="D4830">
            <v>71.39</v>
          </cell>
        </row>
        <row r="4831">
          <cell r="B4831" t="str">
            <v>130HP - MANUTENCAO</v>
          </cell>
        </row>
        <row r="4832">
          <cell r="A4832">
            <v>5776</v>
          </cell>
          <cell r="B4832" t="str">
            <v>LANCA ELEVATORIA KABI-GIRAFA KLE-24/3 SOBRE CAMINHAO CHASSI MB L-2318</v>
          </cell>
          <cell r="C4832" t="str">
            <v>H</v>
          </cell>
          <cell r="D4832">
            <v>49.89</v>
          </cell>
        </row>
        <row r="4833">
          <cell r="B4833" t="str">
            <v>130HP - CUSTO C/MATERIAIS NA OPERACAO</v>
          </cell>
        </row>
        <row r="4834">
          <cell r="A4834">
            <v>5777</v>
          </cell>
          <cell r="B4834" t="str">
            <v>GUINDASTE MUNK C/CESTO 640/18 SOBRE CAMINHAO CARROCERIA FORD F14000</v>
          </cell>
          <cell r="C4834" t="str">
            <v>H</v>
          </cell>
          <cell r="D4834">
            <v>13.98</v>
          </cell>
        </row>
        <row r="4835">
          <cell r="B4835" t="str">
            <v>162HP - MANUTENCAO</v>
          </cell>
        </row>
        <row r="4836">
          <cell r="A4836">
            <v>5778</v>
          </cell>
          <cell r="B4836" t="str">
            <v>MOTONIVELADORA CATERPILLAR 120 140HP (VU=6ANOS) - DEPRECIACAO E JUROS</v>
          </cell>
          <cell r="C4836" t="str">
            <v>H</v>
          </cell>
          <cell r="D4836">
            <v>63.82</v>
          </cell>
        </row>
        <row r="4837">
          <cell r="A4837" t="str">
            <v>CÓDIGO</v>
          </cell>
          <cell r="B4837" t="str">
            <v>|D E S C R I Ç Ã O                                                   |UN</v>
          </cell>
          <cell r="C4837" t="str">
            <v>IDADE</v>
          </cell>
          <cell r="D4837" t="str">
            <v>|CUSTO TOTAL</v>
          </cell>
        </row>
        <row r="4838">
          <cell r="A4838" t="str">
            <v>ÍNCULO.....:</v>
          </cell>
          <cell r="B4838" t="str">
            <v>NACIONAL CAIXA</v>
          </cell>
        </row>
        <row r="4840">
          <cell r="A4840">
            <v>5779</v>
          </cell>
          <cell r="B4840" t="str">
            <v>MOTONIVELADORA CATERPILLAR 120 140HP (VU=6ANOS) - MANUTENCAO</v>
          </cell>
          <cell r="C4840" t="str">
            <v>H</v>
          </cell>
          <cell r="D4840">
            <v>37.08</v>
          </cell>
        </row>
        <row r="4841">
          <cell r="A4841">
            <v>5780</v>
          </cell>
          <cell r="B4841" t="str">
            <v>MOTOSCRAPER 621 270HP (VU=5ANOS) / DEPRECIACAO E JUROS</v>
          </cell>
          <cell r="C4841" t="str">
            <v>H</v>
          </cell>
          <cell r="D4841">
            <v>247.08</v>
          </cell>
        </row>
        <row r="4842">
          <cell r="A4842">
            <v>5781</v>
          </cell>
          <cell r="B4842" t="str">
            <v>MOTOSCRAPER 621 270HP (VU=5ANOS) / MANUTENCAO</v>
          </cell>
          <cell r="C4842" t="str">
            <v>H</v>
          </cell>
          <cell r="D4842">
            <v>187.32</v>
          </cell>
        </row>
        <row r="4843">
          <cell r="A4843">
            <v>5782</v>
          </cell>
          <cell r="B4843" t="str">
            <v>MOTOSCRAPER 621 270HP / CUSTO COM MATERIAIS NA OPERACAO</v>
          </cell>
          <cell r="C4843" t="str">
            <v>H</v>
          </cell>
          <cell r="D4843">
            <v>102.06</v>
          </cell>
        </row>
        <row r="4844">
          <cell r="A4844">
            <v>5783</v>
          </cell>
          <cell r="B4844" t="str">
            <v>MOTOSCRAPER 621 270HP / CUSTO COM MA0-DE-0BRA NA OPERACAO DIURNA</v>
          </cell>
          <cell r="C4844" t="str">
            <v>H</v>
          </cell>
          <cell r="D4844">
            <v>5.65</v>
          </cell>
        </row>
        <row r="4845">
          <cell r="A4845">
            <v>5784</v>
          </cell>
          <cell r="B4845" t="str">
            <v>MOTOSCRAPER 621 270HP (VU=8ANOS/16.000H) - DEPRECIACAO E JUROS</v>
          </cell>
          <cell r="C4845" t="str">
            <v>H</v>
          </cell>
          <cell r="D4845">
            <v>188.63</v>
          </cell>
        </row>
        <row r="4846">
          <cell r="A4846">
            <v>5785</v>
          </cell>
          <cell r="B4846" t="str">
            <v>MOTOSCRAPER 621 270HP (VU=8ANOS/16.000H) - MANUTENCAO</v>
          </cell>
          <cell r="C4846" t="str">
            <v>H</v>
          </cell>
          <cell r="D4846">
            <v>105.46</v>
          </cell>
        </row>
        <row r="4847">
          <cell r="A4847">
            <v>5786</v>
          </cell>
          <cell r="B4847" t="str">
            <v>PA-CARREGADEIRA SOBRE PNEUS CATERPILLAR 950 170HP (VU=5ANOS)</v>
          </cell>
          <cell r="C4847" t="str">
            <v>H</v>
          </cell>
          <cell r="D4847">
            <v>90.01</v>
          </cell>
        </row>
        <row r="4848">
          <cell r="B4848" t="str">
            <v>DEPRECIACAO E JUROS</v>
          </cell>
        </row>
        <row r="4849">
          <cell r="A4849">
            <v>5787</v>
          </cell>
          <cell r="B4849" t="str">
            <v>PA-CARREGADEIRA SOBRE PNEUS CATERPILLAR 950 170HP</v>
          </cell>
          <cell r="C4849" t="str">
            <v>H</v>
          </cell>
          <cell r="D4849">
            <v>64.260000000000005</v>
          </cell>
        </row>
        <row r="4850">
          <cell r="B4850" t="str">
            <v>CUSTO C/MATERIAIS NA OPERACAO</v>
          </cell>
        </row>
        <row r="4851">
          <cell r="A4851">
            <v>5788</v>
          </cell>
          <cell r="B4851" t="str">
            <v>PA-CARREGADEIRA SOBRE PNEUS CATERPILLAR 950 170HP</v>
          </cell>
          <cell r="C4851" t="str">
            <v>H</v>
          </cell>
          <cell r="D4851">
            <v>5.65</v>
          </cell>
        </row>
        <row r="4852">
          <cell r="B4852" t="str">
            <v>CUSTO C/ MAO-DE-OBRA NA OPERACAO DIURNA</v>
          </cell>
        </row>
        <row r="4853">
          <cell r="A4853">
            <v>5789</v>
          </cell>
          <cell r="B4853" t="str">
            <v>PA-CARREGADEIRA SOBRE PNEUS CATERPILLAR 950 170HP</v>
          </cell>
          <cell r="C4853" t="str">
            <v>H</v>
          </cell>
          <cell r="D4853">
            <v>12.33</v>
          </cell>
        </row>
        <row r="4854">
          <cell r="B4854" t="str">
            <v>CUSTO C/ MAO-DE-OBRA NA OPERACAO NOTURNA</v>
          </cell>
        </row>
        <row r="4855">
          <cell r="A4855">
            <v>5790</v>
          </cell>
          <cell r="B4855" t="str">
            <v>ROLO COMPACTADOR MULLER TR14H 68HP - DEPRECIACAO E JUROS</v>
          </cell>
          <cell r="C4855" t="str">
            <v>H</v>
          </cell>
          <cell r="D4855">
            <v>26.22</v>
          </cell>
        </row>
        <row r="4856">
          <cell r="A4856">
            <v>5791</v>
          </cell>
          <cell r="B4856" t="str">
            <v>ROLO COMPACTADOR MULLER TR14H 68HP - MANUTENCAO</v>
          </cell>
          <cell r="C4856" t="str">
            <v>H</v>
          </cell>
          <cell r="D4856">
            <v>15.74</v>
          </cell>
        </row>
        <row r="4857">
          <cell r="A4857">
            <v>5792</v>
          </cell>
          <cell r="B4857" t="str">
            <v>ROLO COMPACTADOR MULLER TR14H 68HP - CUSTO C/MATERIAIS NA OPERACAO</v>
          </cell>
          <cell r="C4857" t="str">
            <v>H</v>
          </cell>
          <cell r="D4857">
            <v>28.72</v>
          </cell>
        </row>
        <row r="4858">
          <cell r="A4858">
            <v>5793</v>
          </cell>
          <cell r="B4858" t="str">
            <v>ROLO COMPACTADOR MULLER TR14H 68HP / MAO-DE-OBRA NA OPERACAO NOTURNA</v>
          </cell>
          <cell r="C4858" t="str">
            <v>H</v>
          </cell>
          <cell r="D4858">
            <v>12.33</v>
          </cell>
        </row>
        <row r="4859">
          <cell r="A4859">
            <v>5794</v>
          </cell>
          <cell r="B4859" t="str">
            <v>MARTELETE OU ROMPEDOR ATLAS COPCO TEX 31 - DEPRECIACAO E JUROS</v>
          </cell>
          <cell r="C4859" t="str">
            <v>H</v>
          </cell>
          <cell r="D4859">
            <v>1.43</v>
          </cell>
        </row>
        <row r="4860">
          <cell r="A4860">
            <v>5795</v>
          </cell>
          <cell r="B4860" t="str">
            <v>MARTELETE OU ROMPEDOR ATLAS COPCO TEX 31 - CHP DIURNO</v>
          </cell>
          <cell r="C4860" t="str">
            <v>CHP</v>
          </cell>
          <cell r="D4860">
            <v>9.14</v>
          </cell>
        </row>
        <row r="4861">
          <cell r="A4861">
            <v>5796</v>
          </cell>
          <cell r="B4861" t="str">
            <v>MARTELETE/ROMPEDOR ATLAS COPCO TEX 31/MAO-DE-OBRA NA OPERACAO DIURNA</v>
          </cell>
          <cell r="C4861" t="str">
            <v>H</v>
          </cell>
          <cell r="D4861">
            <v>5.82</v>
          </cell>
        </row>
        <row r="4862">
          <cell r="A4862">
            <v>5797</v>
          </cell>
          <cell r="B4862" t="str">
            <v>COMPRESSOR ATLAS COPCO XA80 170PCM 80HP - MANUTENCAO</v>
          </cell>
          <cell r="C4862" t="str">
            <v>H</v>
          </cell>
          <cell r="D4862">
            <v>2.5299999999999998</v>
          </cell>
        </row>
        <row r="4863">
          <cell r="A4863">
            <v>5798</v>
          </cell>
          <cell r="B4863" t="str">
            <v>COMPRESSOR ATLAS COPCO XA80 170PCM 80HP/MAO-DE-OBRA NA OPERACAO DIURNA</v>
          </cell>
          <cell r="C4863" t="str">
            <v>H</v>
          </cell>
          <cell r="D4863">
            <v>3.42</v>
          </cell>
        </row>
        <row r="4864">
          <cell r="A4864">
            <v>5799</v>
          </cell>
          <cell r="B4864" t="str">
            <v>BOMBA SUBMERSA ELETRICA MONOFASICA LEAO HT4C-10  3CV</v>
          </cell>
          <cell r="C4864" t="str">
            <v>H</v>
          </cell>
          <cell r="D4864">
            <v>0.3</v>
          </cell>
        </row>
        <row r="4865">
          <cell r="B4865" t="str">
            <v>DEPRECIACAO E JUROS</v>
          </cell>
        </row>
        <row r="4866">
          <cell r="A4866">
            <v>5800</v>
          </cell>
          <cell r="B4866" t="str">
            <v>BOMBA SUBMERSA ELETRICA MONOFASICA 3CV LEAO HT4C-10 - MANUTENCAO</v>
          </cell>
          <cell r="C4866" t="str">
            <v>H</v>
          </cell>
          <cell r="D4866">
            <v>0.12</v>
          </cell>
        </row>
        <row r="4867">
          <cell r="A4867">
            <v>5801</v>
          </cell>
          <cell r="B4867" t="str">
            <v>COMPACTADOR DE PLACA VIBRATORIA VIBRO-DYNAPAC DIESEL CM-13 4HP</v>
          </cell>
          <cell r="C4867" t="str">
            <v>H</v>
          </cell>
          <cell r="D4867">
            <v>3.9</v>
          </cell>
        </row>
        <row r="4868">
          <cell r="A4868" t="str">
            <v>CÓDIGO</v>
          </cell>
          <cell r="B4868" t="str">
            <v>|D E S C R I Ç Ã O                                                   |UN</v>
          </cell>
          <cell r="C4868" t="str">
            <v>IDADE</v>
          </cell>
          <cell r="D4868" t="str">
            <v>|CUSTO TOTAL</v>
          </cell>
        </row>
        <row r="4869">
          <cell r="A4869" t="str">
            <v>ÍNCULO.....:</v>
          </cell>
          <cell r="B4869" t="str">
            <v>NACIONAL CAIXA</v>
          </cell>
        </row>
        <row r="4871">
          <cell r="B4871" t="str">
            <v>DEPRECIACAO E JUROS</v>
          </cell>
        </row>
        <row r="4872">
          <cell r="A4872">
            <v>5802</v>
          </cell>
          <cell r="B4872" t="str">
            <v>COMPACTADOR DE PLACA VIBRATORIA VIBRO-DYNAPAC DIESEL CM-13 4HP</v>
          </cell>
          <cell r="C4872" t="str">
            <v>H</v>
          </cell>
          <cell r="D4872">
            <v>1.54</v>
          </cell>
        </row>
        <row r="4873">
          <cell r="B4873" t="str">
            <v>MANUTENCAO</v>
          </cell>
        </row>
        <row r="4874">
          <cell r="A4874">
            <v>5803</v>
          </cell>
          <cell r="B4874" t="str">
            <v>COMPACTADOR DE PLACA VIBRATORIA VIBRO-DYNAPAC DIESEL CM-13 4HP</v>
          </cell>
          <cell r="C4874" t="str">
            <v>H</v>
          </cell>
          <cell r="D4874">
            <v>1.51</v>
          </cell>
        </row>
        <row r="4875">
          <cell r="B4875" t="str">
            <v>CUSTO C/MATERIAIS NA OPERACAO</v>
          </cell>
        </row>
        <row r="4876">
          <cell r="A4876">
            <v>5804</v>
          </cell>
          <cell r="B4876" t="str">
            <v>COMPACTADOR DE PLACA VIBRATORIA VIBRO-DYNAPAC DIESEL CM-13 4HP</v>
          </cell>
          <cell r="C4876" t="str">
            <v>H</v>
          </cell>
          <cell r="D4876">
            <v>12.21</v>
          </cell>
        </row>
        <row r="4877">
          <cell r="B4877" t="str">
            <v>CUSTO C/ MAO-DE-OBRA NA OPERACAO DIURNA</v>
          </cell>
        </row>
        <row r="4878">
          <cell r="A4878">
            <v>5805</v>
          </cell>
          <cell r="B4878" t="str">
            <v>BOMBA C/MOTOR A GASOLINA AUTOESCORVANTE P/AGUA SUJA 3/4HP -CHP NOTURNA</v>
          </cell>
          <cell r="C4878" t="str">
            <v>CHP-N</v>
          </cell>
          <cell r="D4878">
            <v>3.48</v>
          </cell>
        </row>
        <row r="4879">
          <cell r="A4879">
            <v>5806</v>
          </cell>
          <cell r="B4879" t="str">
            <v>BOMBA C/MOTOR A GASOLINA AUTOESCORVANTE P/AGUA SUJA 3/4HP -CHI DIURNA</v>
          </cell>
          <cell r="C4879" t="str">
            <v>CHI</v>
          </cell>
          <cell r="D4879">
            <v>0.31</v>
          </cell>
        </row>
        <row r="4880">
          <cell r="A4880">
            <v>5807</v>
          </cell>
          <cell r="B4880" t="str">
            <v>BOMBA C/MOTOR A GASOLINA AUTOESCORVANTE P/AGUA SUJA 3/4HP -CHI NOTURNA</v>
          </cell>
          <cell r="C4880" t="str">
            <v>CHI-N</v>
          </cell>
          <cell r="D4880">
            <v>0.31</v>
          </cell>
        </row>
        <row r="4881">
          <cell r="A4881">
            <v>5808</v>
          </cell>
          <cell r="B4881" t="str">
            <v>USINA DE ASFALTO A QUENTE FIXA CAP.40/80 TON/H - CHP DIURNO</v>
          </cell>
          <cell r="C4881" t="str">
            <v>CHP</v>
          </cell>
          <cell r="D4881">
            <v>233.51</v>
          </cell>
        </row>
        <row r="4882">
          <cell r="A4882">
            <v>5809</v>
          </cell>
          <cell r="B4882" t="str">
            <v>USINA DE ASFALTO A QUENTE FIXA CAP.40/80 TON/H - CHP NOTURNO</v>
          </cell>
          <cell r="C4882" t="str">
            <v>CHP-N</v>
          </cell>
          <cell r="D4882">
            <v>237.62</v>
          </cell>
        </row>
        <row r="4883">
          <cell r="A4883">
            <v>5811</v>
          </cell>
          <cell r="B4883" t="str">
            <v>CAMINHAO BASCULANTE FORD F-14000 6M3 162HP (VU=5ANOS) - CHP DIURNO</v>
          </cell>
          <cell r="C4883" t="str">
            <v>CHP</v>
          </cell>
          <cell r="D4883">
            <v>93.32</v>
          </cell>
        </row>
        <row r="4884">
          <cell r="A4884">
            <v>5812</v>
          </cell>
          <cell r="B4884" t="str">
            <v>CAMINHAO BASCULANTE FORD F-14000 6M3 162HP (VU=5ANOS) - CHP NOTURNO</v>
          </cell>
          <cell r="C4884" t="str">
            <v>CHP-N</v>
          </cell>
          <cell r="D4884">
            <v>94.48</v>
          </cell>
        </row>
        <row r="4885">
          <cell r="A4885">
            <v>5822</v>
          </cell>
          <cell r="B4885" t="str">
            <v>CAMINHAO BASCULANTE FORD F-14000 6M3 162HP (VU=5ANOS) - CHI NOTURNO</v>
          </cell>
          <cell r="C4885" t="str">
            <v>CHI-N</v>
          </cell>
          <cell r="D4885">
            <v>27.47</v>
          </cell>
        </row>
        <row r="4886">
          <cell r="A4886">
            <v>5823</v>
          </cell>
          <cell r="B4886" t="str">
            <v>USINA DE CONCRETO PINI 227305 90/120M3 63HP - CHP DIURNO</v>
          </cell>
          <cell r="C4886" t="str">
            <v>CHP</v>
          </cell>
          <cell r="D4886">
            <v>82.25</v>
          </cell>
        </row>
        <row r="4887">
          <cell r="A4887">
            <v>5824</v>
          </cell>
          <cell r="B4887" t="str">
            <v>CAMINHAO CARROCERIA 6,0M3 FORD F-14000 162HP (VU=6ANOS) - CHP DIURNO</v>
          </cell>
          <cell r="C4887" t="str">
            <v>CHP</v>
          </cell>
          <cell r="D4887">
            <v>86.48</v>
          </cell>
        </row>
        <row r="4888">
          <cell r="A4888">
            <v>5825</v>
          </cell>
          <cell r="B4888" t="str">
            <v>CAMINHAO CARROCERIA FORD F-14000 162HP (VU=6ANOS) - CHP NOTURNO</v>
          </cell>
          <cell r="C4888" t="str">
            <v>CHP-N</v>
          </cell>
          <cell r="D4888">
            <v>85.4</v>
          </cell>
        </row>
        <row r="4889">
          <cell r="A4889">
            <v>5826</v>
          </cell>
          <cell r="B4889" t="str">
            <v>CAMINHAO CARROCERIA FORD F-14000 162HP (VU=6ANOS) - CHI DIURNO</v>
          </cell>
          <cell r="C4889" t="str">
            <v>CHI</v>
          </cell>
          <cell r="D4889">
            <v>26.57</v>
          </cell>
        </row>
        <row r="4890">
          <cell r="A4890">
            <v>5827</v>
          </cell>
          <cell r="B4890" t="str">
            <v>CAMINHAO CARROCERIA FORD F-14000 162HP (VU=6ANOS) - CHI NOTURNO</v>
          </cell>
          <cell r="C4890" t="str">
            <v>CHI-N</v>
          </cell>
          <cell r="D4890">
            <v>25.49</v>
          </cell>
        </row>
        <row r="4891">
          <cell r="A4891">
            <v>5828</v>
          </cell>
          <cell r="B4891" t="str">
            <v>USINA DE CONCRETO PINI 227305 CAP.90/120M3 63HP - CHP NOTURNO</v>
          </cell>
          <cell r="C4891" t="str">
            <v>CHP-N</v>
          </cell>
          <cell r="D4891">
            <v>84.99</v>
          </cell>
        </row>
        <row r="4892">
          <cell r="A4892">
            <v>5829</v>
          </cell>
          <cell r="B4892" t="str">
            <v>USINA DE CONCRETO PINI 227305 90/120M3 63HP - CHI DIURNO</v>
          </cell>
          <cell r="C4892" t="str">
            <v>CHI</v>
          </cell>
          <cell r="D4892">
            <v>38.71</v>
          </cell>
        </row>
        <row r="4893">
          <cell r="A4893">
            <v>5830</v>
          </cell>
          <cell r="B4893" t="str">
            <v>USINA DE CONCRETO PINI 227305 90/120M3 63HP - CHI NOTURNO</v>
          </cell>
          <cell r="C4893" t="str">
            <v>CHI-N</v>
          </cell>
          <cell r="D4893">
            <v>41.45</v>
          </cell>
        </row>
        <row r="4894">
          <cell r="A4894">
            <v>5831</v>
          </cell>
          <cell r="B4894" t="str">
            <v>USINA DE CONCRETO PINI 227305 90/120M3 63HP - CHP DIURNO</v>
          </cell>
          <cell r="C4894" t="str">
            <v>CHP</v>
          </cell>
          <cell r="D4894">
            <v>174.7</v>
          </cell>
        </row>
        <row r="4895">
          <cell r="A4895">
            <v>5832</v>
          </cell>
          <cell r="B4895" t="str">
            <v>USINA DE CONCRETO PINI 227305 90/120M3 63HP - CHP NOTURNO</v>
          </cell>
          <cell r="C4895" t="str">
            <v>CHP-N</v>
          </cell>
          <cell r="D4895">
            <v>179.49</v>
          </cell>
        </row>
        <row r="4896">
          <cell r="A4896">
            <v>5834</v>
          </cell>
          <cell r="B4896" t="str">
            <v>USINA MISTURADORA DE SOLOS PINI 227305 100HP - CHI NOTURNO</v>
          </cell>
          <cell r="C4896" t="str">
            <v>CHI-N</v>
          </cell>
          <cell r="D4896">
            <v>102.02</v>
          </cell>
        </row>
        <row r="4897">
          <cell r="A4897">
            <v>5835</v>
          </cell>
          <cell r="B4897" t="str">
            <v>VIBROACABADORA SOBRE ESTEIRAS POTENCIA MAX.100 CV - CHP DIURNO</v>
          </cell>
          <cell r="C4897" t="str">
            <v>CHP</v>
          </cell>
          <cell r="D4897">
            <v>200.29</v>
          </cell>
        </row>
        <row r="4898">
          <cell r="A4898">
            <v>5836</v>
          </cell>
          <cell r="B4898" t="str">
            <v>VIBROACABADORA SOBRE ESTEIRAS POT.MAX. 100 CV - CHP NOTURNO</v>
          </cell>
          <cell r="C4898" t="str">
            <v>CHP-N</v>
          </cell>
          <cell r="D4898">
            <v>202.35</v>
          </cell>
        </row>
        <row r="4899">
          <cell r="A4899" t="str">
            <v>CÓDIGO</v>
          </cell>
          <cell r="B4899" t="str">
            <v>|D E S C R I Ç Ã O                                                   |UN</v>
          </cell>
          <cell r="C4899" t="str">
            <v>IDADE</v>
          </cell>
          <cell r="D4899" t="str">
            <v>|CUSTO TOTAL</v>
          </cell>
        </row>
        <row r="4900">
          <cell r="A4900" t="str">
            <v>ÍNCULO.....:</v>
          </cell>
          <cell r="B4900" t="str">
            <v>NACIONAL CAIXA</v>
          </cell>
        </row>
        <row r="4902">
          <cell r="A4902">
            <v>5837</v>
          </cell>
          <cell r="B4902" t="str">
            <v>VIBROACABADORA SOBRE ESTEIRAS POT.MAXIMA 100 CV - CHI DIURNO</v>
          </cell>
          <cell r="C4902" t="str">
            <v>CHI</v>
          </cell>
          <cell r="D4902">
            <v>116.13</v>
          </cell>
        </row>
        <row r="4903">
          <cell r="A4903">
            <v>5838</v>
          </cell>
          <cell r="B4903" t="str">
            <v>VIBROACABADORA SOBRE ESTEIRAS POT. MAX. 100 CV - CHI NOTURNO</v>
          </cell>
          <cell r="C4903" t="str">
            <v>CHI-N</v>
          </cell>
          <cell r="D4903">
            <v>118.18</v>
          </cell>
        </row>
        <row r="4904">
          <cell r="A4904">
            <v>5839</v>
          </cell>
          <cell r="B4904" t="str">
            <v>VASSOURA MECANICA REBOCAVEL ULIANA CONSMAQ - CHP DIURNO</v>
          </cell>
          <cell r="C4904" t="str">
            <v>CHP</v>
          </cell>
          <cell r="D4904">
            <v>4.1100000000000003</v>
          </cell>
        </row>
        <row r="4905">
          <cell r="A4905">
            <v>5840</v>
          </cell>
          <cell r="B4905" t="str">
            <v>VASSOURA MECANICA REBOCAVEL ULIANA CONSMAQ - CHP NOTURNO</v>
          </cell>
          <cell r="C4905" t="str">
            <v>CHP-N</v>
          </cell>
          <cell r="D4905">
            <v>4.1100000000000003</v>
          </cell>
        </row>
        <row r="4906">
          <cell r="A4906">
            <v>5841</v>
          </cell>
          <cell r="B4906" t="str">
            <v>VASSOURA MECANICA REBOCAVEL ULIANA CONSMAQ - CHI DIURNO</v>
          </cell>
          <cell r="C4906" t="str">
            <v>CHI</v>
          </cell>
          <cell r="D4906">
            <v>3.08</v>
          </cell>
        </row>
        <row r="4907">
          <cell r="A4907">
            <v>5842</v>
          </cell>
          <cell r="B4907" t="str">
            <v>VASSOURA MECANICA REBOCAVEL ULIANA CONSMAQ - CHI NOTURNO</v>
          </cell>
          <cell r="C4907" t="str">
            <v>CHI-N</v>
          </cell>
          <cell r="D4907">
            <v>3.08</v>
          </cell>
        </row>
        <row r="4908">
          <cell r="A4908">
            <v>5843</v>
          </cell>
          <cell r="B4908" t="str">
            <v>TRATOR DE PNEUS CBT 2105 108 HP - CHP DIURNO</v>
          </cell>
          <cell r="C4908" t="str">
            <v>CHP</v>
          </cell>
          <cell r="D4908">
            <v>88.08</v>
          </cell>
        </row>
        <row r="4909">
          <cell r="A4909">
            <v>5844</v>
          </cell>
          <cell r="B4909" t="str">
            <v>TRATOR DE PNEUS CBT 2105 108 HP - CHP NOTURNO</v>
          </cell>
          <cell r="C4909" t="str">
            <v>CHP-N</v>
          </cell>
          <cell r="D4909">
            <v>91.78</v>
          </cell>
        </row>
        <row r="4910">
          <cell r="A4910">
            <v>5845</v>
          </cell>
          <cell r="B4910" t="str">
            <v>TRATOR DE PNEUS CBT 2105 108 HP - CHI DIURNO</v>
          </cell>
          <cell r="C4910" t="str">
            <v>CHI</v>
          </cell>
          <cell r="D4910">
            <v>28.43</v>
          </cell>
        </row>
        <row r="4911">
          <cell r="A4911">
            <v>5846</v>
          </cell>
          <cell r="B4911" t="str">
            <v>TRATOR DE PNEUS CBT 2105 108 HP - CHI NOTURNO</v>
          </cell>
          <cell r="C4911" t="str">
            <v>CHI-N</v>
          </cell>
          <cell r="D4911">
            <v>32.14</v>
          </cell>
        </row>
        <row r="4912">
          <cell r="A4912">
            <v>5847</v>
          </cell>
          <cell r="B4912" t="str">
            <v>TRATOR DE ESTEIRAS KOMATSU D65-E-8E 160HP - CHP DIURNO (VU=5ANOS)</v>
          </cell>
          <cell r="C4912" t="str">
            <v>CHP</v>
          </cell>
          <cell r="D4912">
            <v>257.06</v>
          </cell>
        </row>
        <row r="4913">
          <cell r="A4913">
            <v>5848</v>
          </cell>
          <cell r="B4913" t="str">
            <v>TRATOR DE ESTEIRAS KOMATSU D65-E-8E 160HP - CHP NOTURNO (VU=5ANOS)</v>
          </cell>
          <cell r="C4913" t="str">
            <v>CHP-N</v>
          </cell>
          <cell r="D4913">
            <v>259.11</v>
          </cell>
        </row>
        <row r="4914">
          <cell r="A4914">
            <v>5849</v>
          </cell>
          <cell r="B4914" t="str">
            <v>TRATOR DE ESTEIRAS KOMATSU D65-E-8E 160HP - CHI DIURNO (VU=5ANOS)</v>
          </cell>
          <cell r="C4914" t="str">
            <v>CHI</v>
          </cell>
          <cell r="D4914">
            <v>116.24</v>
          </cell>
        </row>
        <row r="4915">
          <cell r="A4915">
            <v>5850</v>
          </cell>
          <cell r="B4915" t="str">
            <v>TRATOR DE ESTEIRAS KOMATSU D65-E-8E 160HP - CHI NOTURNO (VU=5ANOS)</v>
          </cell>
          <cell r="C4915" t="str">
            <v>CHI-N</v>
          </cell>
          <cell r="D4915">
            <v>118.29</v>
          </cell>
        </row>
        <row r="4916">
          <cell r="A4916">
            <v>5851</v>
          </cell>
          <cell r="B4916" t="str">
            <v>TRATOR DE ESTEIRAS CATERPILLAR D6G 155HP / CHP DIURNO (VU=5ANOS)</v>
          </cell>
          <cell r="C4916" t="str">
            <v>CHP</v>
          </cell>
          <cell r="D4916">
            <v>254.6</v>
          </cell>
        </row>
        <row r="4917">
          <cell r="A4917">
            <v>5852</v>
          </cell>
          <cell r="B4917" t="str">
            <v>TRATOR DE ESTEIRAS CATERPILLAR D6G 155HP / CHP NOTURNO (VU=5ANOS)</v>
          </cell>
          <cell r="C4917" t="str">
            <v>CHP-N</v>
          </cell>
          <cell r="D4917">
            <v>261.27999999999997</v>
          </cell>
        </row>
        <row r="4918">
          <cell r="A4918">
            <v>5853</v>
          </cell>
          <cell r="B4918" t="str">
            <v>TRATOR DE ESTEIRAS CATERPILLAR D6G 155HP / CHI DIURNO (VU=5ANOS)</v>
          </cell>
          <cell r="C4918" t="str">
            <v>CHI</v>
          </cell>
          <cell r="D4918">
            <v>114.35</v>
          </cell>
        </row>
        <row r="4919">
          <cell r="A4919">
            <v>5854</v>
          </cell>
          <cell r="B4919" t="str">
            <v>TRATOR DE ESTEIRAS CATERPILLAR D6G 155HP / CHI NOTURNO (VU=5ANOS)</v>
          </cell>
          <cell r="C4919" t="str">
            <v>CHI-N</v>
          </cell>
          <cell r="D4919">
            <v>121.04</v>
          </cell>
        </row>
        <row r="4920">
          <cell r="A4920">
            <v>5855</v>
          </cell>
          <cell r="B4920" t="str">
            <v>TRATOR DE ESTEIRAS CATERPILLAR D8R 305HP / CHP DIURNO (VU=5ANOS)</v>
          </cell>
          <cell r="C4920" t="str">
            <v>CHP</v>
          </cell>
          <cell r="D4920">
            <v>605.4</v>
          </cell>
        </row>
        <row r="4921">
          <cell r="A4921">
            <v>5856</v>
          </cell>
          <cell r="B4921" t="str">
            <v>TRATOR DE ESTEIRAS CATERPILLAR D8R 305HP / CHP NOTURNO (VU=5ANOS)</v>
          </cell>
          <cell r="C4921" t="str">
            <v>CHP-N</v>
          </cell>
          <cell r="D4921">
            <v>612.09</v>
          </cell>
        </row>
        <row r="4922">
          <cell r="A4922">
            <v>5857</v>
          </cell>
          <cell r="B4922" t="str">
            <v>TRATOR DE ESTEIRAS CATERPILLAR D8R 305HP / CHI DIURNO (VU=5ANOS)</v>
          </cell>
          <cell r="C4922" t="str">
            <v>CHI</v>
          </cell>
          <cell r="D4922">
            <v>281.2</v>
          </cell>
        </row>
        <row r="4923">
          <cell r="A4923">
            <v>5858</v>
          </cell>
          <cell r="B4923" t="str">
            <v>TRATOR DE ESTEIRAS CATERPILLAR D8R 305HP / CHI NOTURNO (VU=5ANOS)</v>
          </cell>
          <cell r="C4923" t="str">
            <v>CHI-N</v>
          </cell>
          <cell r="D4923">
            <v>287.89</v>
          </cell>
        </row>
        <row r="4924">
          <cell r="A4924">
            <v>5860</v>
          </cell>
          <cell r="B4924" t="str">
            <v>TRATOR DE ESTEIRAS CATERPILLAR D4 125HP - CHP NOTURNO (VU=5ANOS)</v>
          </cell>
          <cell r="C4924" t="str">
            <v>CHP-N</v>
          </cell>
          <cell r="D4924">
            <v>162.91</v>
          </cell>
        </row>
        <row r="4925">
          <cell r="A4925">
            <v>5861</v>
          </cell>
          <cell r="B4925" t="str">
            <v>TRATOR DE ESTEIRAS CATERPILLAR D4 125HP - CHI DIURNO (VU=5ANOS)</v>
          </cell>
          <cell r="C4925" t="str">
            <v>CHI</v>
          </cell>
          <cell r="D4925">
            <v>70.12</v>
          </cell>
        </row>
        <row r="4926">
          <cell r="A4926">
            <v>5862</v>
          </cell>
          <cell r="B4926" t="str">
            <v>TRATOR DE ESTEIRAS CATERPILLAR D4 125HP - CHI NOTURNO (VU=5ANOS)</v>
          </cell>
          <cell r="C4926" t="str">
            <v>CHI-N</v>
          </cell>
          <cell r="D4926">
            <v>87.3</v>
          </cell>
        </row>
        <row r="4927">
          <cell r="A4927">
            <v>5863</v>
          </cell>
          <cell r="B4927" t="str">
            <v>ROLO COMPACTADOR VIBRATORIO LISO REBOCAVEL MULLER RV52L 5L/CHP DIURNO</v>
          </cell>
          <cell r="C4927" t="str">
            <v>CHP</v>
          </cell>
          <cell r="D4927">
            <v>49.06</v>
          </cell>
        </row>
        <row r="4928">
          <cell r="A4928">
            <v>5864</v>
          </cell>
          <cell r="B4928" t="str">
            <v>ROLO COMPACTADOR VIBRATORIO LISO REBOCAVEL MULLER RV52L 5L/CHP NOTURNO</v>
          </cell>
          <cell r="C4928" t="str">
            <v>CHP-N</v>
          </cell>
          <cell r="D4928">
            <v>51.11</v>
          </cell>
        </row>
        <row r="4929">
          <cell r="A4929">
            <v>5865</v>
          </cell>
          <cell r="B4929" t="str">
            <v>ROLO COMPACTADOR VIBRATORIO LISO REBOCAVEL MULLER RV52L 5L /CHI DIURNO</v>
          </cell>
          <cell r="C4929" t="str">
            <v>CHI</v>
          </cell>
          <cell r="D4929">
            <v>17.809999999999999</v>
          </cell>
        </row>
        <row r="4930">
          <cell r="A4930" t="str">
            <v>CÓDIGO</v>
          </cell>
          <cell r="B4930" t="str">
            <v>|D E S C R I Ç Ã O                                                   |UN</v>
          </cell>
          <cell r="C4930" t="str">
            <v>IDADE</v>
          </cell>
          <cell r="D4930" t="str">
            <v>|CUSTO TOTAL</v>
          </cell>
        </row>
        <row r="4931">
          <cell r="A4931" t="str">
            <v>ÍNCULO.....:</v>
          </cell>
          <cell r="B4931" t="str">
            <v>NACIONAL CAIXA</v>
          </cell>
        </row>
        <row r="4933">
          <cell r="A4933">
            <v>5866</v>
          </cell>
          <cell r="B4933" t="str">
            <v>ROLO COMPACTADOR VIBRATORIO LISO REBOCAVEL MULLER RV52L 5L/CHI NOTURNO</v>
          </cell>
          <cell r="C4933" t="str">
            <v>CHI-N</v>
          </cell>
          <cell r="D4933">
            <v>19.87</v>
          </cell>
        </row>
        <row r="4934">
          <cell r="A4934">
            <v>5867</v>
          </cell>
          <cell r="B4934" t="str">
            <v>ROLO TANDEM MULLER RT82H 60HP - CHP DIURNO</v>
          </cell>
          <cell r="C4934" t="str">
            <v>CHP</v>
          </cell>
          <cell r="D4934">
            <v>70.150000000000006</v>
          </cell>
        </row>
        <row r="4935">
          <cell r="A4935">
            <v>5868</v>
          </cell>
          <cell r="B4935" t="str">
            <v>ROLO TANDEM MULLER RT82H 60HP - CHP NOTURNO</v>
          </cell>
          <cell r="C4935" t="str">
            <v>CHP-N</v>
          </cell>
          <cell r="D4935">
            <v>72.2</v>
          </cell>
        </row>
        <row r="4936">
          <cell r="A4936">
            <v>5869</v>
          </cell>
          <cell r="B4936" t="str">
            <v>ROLO TANDEM MULLER RT82H 60HP - CHI DIURNO</v>
          </cell>
          <cell r="C4936" t="str">
            <v>CHI</v>
          </cell>
          <cell r="D4936">
            <v>29.74</v>
          </cell>
        </row>
        <row r="4937">
          <cell r="A4937">
            <v>5870</v>
          </cell>
          <cell r="B4937" t="str">
            <v>ROLO TANDEM MULLER RT82H 60HP - CHI NOTURNO</v>
          </cell>
          <cell r="C4937" t="str">
            <v>CHI-N</v>
          </cell>
          <cell r="D4937">
            <v>31.79</v>
          </cell>
        </row>
        <row r="4938">
          <cell r="A4938">
            <v>5871</v>
          </cell>
          <cell r="B4938" t="str">
            <v>ROLO COMPACTADOR AUTOPROPULSOR SOBRE PNEUS DYNAPAC CP221 145HP</v>
          </cell>
          <cell r="C4938" t="str">
            <v>CHP</v>
          </cell>
          <cell r="D4938">
            <v>121.79</v>
          </cell>
        </row>
        <row r="4939">
          <cell r="B4939" t="str">
            <v>CHP DIURNO</v>
          </cell>
        </row>
        <row r="4940">
          <cell r="A4940">
            <v>5872</v>
          </cell>
          <cell r="B4940" t="str">
            <v>ROLO COMPACTADOR AUTOPROPULSOR SOBRE PNEUS DYNAPAC CP221 145HP</v>
          </cell>
          <cell r="C4940" t="str">
            <v>CHP-N</v>
          </cell>
          <cell r="D4940">
            <v>123.85</v>
          </cell>
        </row>
        <row r="4941">
          <cell r="B4941" t="str">
            <v>CHP NOTURNO</v>
          </cell>
        </row>
        <row r="4942">
          <cell r="A4942">
            <v>5873</v>
          </cell>
          <cell r="B4942" t="str">
            <v>ROLO COMPACTADOR AUTOPROPULSOR SOBRE PNEUS DYNAPAC CP221 145HP</v>
          </cell>
          <cell r="C4942" t="str">
            <v>CHI</v>
          </cell>
          <cell r="D4942">
            <v>45.71</v>
          </cell>
        </row>
        <row r="4943">
          <cell r="B4943" t="str">
            <v>CHI DURNO</v>
          </cell>
        </row>
        <row r="4944">
          <cell r="A4944">
            <v>5874</v>
          </cell>
          <cell r="B4944" t="str">
            <v>ROLO COMPACTADOR AUTOPROPULSOR SOBRE PNEUS DYNAPAC CP221 145HP</v>
          </cell>
          <cell r="C4944" t="str">
            <v>CHI-N</v>
          </cell>
          <cell r="D4944">
            <v>47.76</v>
          </cell>
        </row>
        <row r="4945">
          <cell r="B4945" t="str">
            <v>CHI NOTURNO</v>
          </cell>
        </row>
        <row r="4946">
          <cell r="A4946">
            <v>5875</v>
          </cell>
          <cell r="B4946" t="str">
            <v>RETRO-ESCAVADEIRA SOBRE PNEUS  CASE 580H 74HP - CHP DIURNO</v>
          </cell>
          <cell r="C4946" t="str">
            <v>CHP</v>
          </cell>
          <cell r="D4946">
            <v>74.61</v>
          </cell>
        </row>
        <row r="4947">
          <cell r="A4947">
            <v>5876</v>
          </cell>
          <cell r="B4947" t="str">
            <v>RETRO-ESCAVADEIRA SOBRE PNEUS  CASE 580H 74HP - CHP NOTURNO</v>
          </cell>
          <cell r="C4947" t="str">
            <v>CHP-N</v>
          </cell>
          <cell r="D4947">
            <v>75.739999999999995</v>
          </cell>
        </row>
        <row r="4948">
          <cell r="A4948">
            <v>5877</v>
          </cell>
          <cell r="B4948" t="str">
            <v>RETRO-ESCAVADEIRA SOBRE PNEUS  CASE 580H 74HP - CHI DIURNO</v>
          </cell>
          <cell r="C4948" t="str">
            <v>CHI</v>
          </cell>
          <cell r="D4948">
            <v>29.18</v>
          </cell>
        </row>
        <row r="4949">
          <cell r="A4949">
            <v>5878</v>
          </cell>
          <cell r="B4949" t="str">
            <v>RETRO-ESCAVADEIRA SOBRE PNEUS  CASE 580H 74HP - CHI NOTURNO</v>
          </cell>
          <cell r="C4949" t="str">
            <v>CHI-N</v>
          </cell>
          <cell r="D4949">
            <v>30.31</v>
          </cell>
        </row>
        <row r="4950">
          <cell r="A4950">
            <v>5879</v>
          </cell>
          <cell r="B4950" t="str">
            <v>ROLO COMPACTADOR PE-DE-CARNEIRO REBOCAVEL 5T - CHP DIURNO</v>
          </cell>
          <cell r="C4950" t="str">
            <v>CHP</v>
          </cell>
          <cell r="D4950">
            <v>7.23</v>
          </cell>
        </row>
        <row r="4951">
          <cell r="A4951">
            <v>5880</v>
          </cell>
          <cell r="B4951" t="str">
            <v>ROLO COMPACTADOR PE-DE-CARNEIRO REBOCAVEL 5T - CHP NOTURNO</v>
          </cell>
          <cell r="C4951" t="str">
            <v>CHP-N</v>
          </cell>
          <cell r="D4951">
            <v>7.23</v>
          </cell>
        </row>
        <row r="4952">
          <cell r="A4952">
            <v>5881</v>
          </cell>
          <cell r="B4952" t="str">
            <v>ROLO COMPACTADOR PE-DE-CARNEIRO REBOCAVEL 5T - CHI DIURNO</v>
          </cell>
          <cell r="C4952" t="str">
            <v>CHI</v>
          </cell>
          <cell r="D4952">
            <v>5.42</v>
          </cell>
        </row>
        <row r="4953">
          <cell r="A4953">
            <v>5882</v>
          </cell>
          <cell r="B4953" t="str">
            <v>CAMINHAO CHASSI MERCEDES BENZ  L-2318/42 130HP C/EQUIP. LAMA ASFALTICA</v>
          </cell>
          <cell r="C4953" t="str">
            <v>CHP</v>
          </cell>
          <cell r="D4953">
            <v>110.21</v>
          </cell>
        </row>
        <row r="4954">
          <cell r="B4954" t="str">
            <v>CHP DIURNO</v>
          </cell>
        </row>
        <row r="4955">
          <cell r="A4955">
            <v>5883</v>
          </cell>
          <cell r="B4955" t="str">
            <v>CAMINHAO CHASSI MERCEDES BENZ  L-2318/42 130HP C/EQUIP. LAMA ASFALTICA</v>
          </cell>
          <cell r="C4955" t="str">
            <v>CHP-N</v>
          </cell>
          <cell r="D4955">
            <v>111.82</v>
          </cell>
        </row>
        <row r="4956">
          <cell r="B4956" t="str">
            <v>CHP NOTURNO</v>
          </cell>
        </row>
        <row r="4957">
          <cell r="A4957">
            <v>5884</v>
          </cell>
          <cell r="B4957" t="str">
            <v>CAMINHAO CHASSI MERCEDES BENZ  L-2318/42 130HP C/EQUIP. LAMA ASFALTICA</v>
          </cell>
          <cell r="C4957" t="str">
            <v>CHI</v>
          </cell>
          <cell r="D4957">
            <v>45.12</v>
          </cell>
        </row>
        <row r="4958">
          <cell r="B4958" t="str">
            <v>CHI DIURNO</v>
          </cell>
        </row>
        <row r="4959">
          <cell r="A4959">
            <v>5885</v>
          </cell>
          <cell r="B4959" t="str">
            <v>CAMINHAO CHASSI MERCEDES BENZ  L-2318/42 130HP C/EQUIP. LAMA ASFALTICA</v>
          </cell>
          <cell r="C4959" t="str">
            <v>CHI-N</v>
          </cell>
          <cell r="D4959">
            <v>46.73</v>
          </cell>
        </row>
        <row r="4960">
          <cell r="B4960" t="str">
            <v>CHI NOTURNO</v>
          </cell>
        </row>
        <row r="4961">
          <cell r="A4961" t="str">
            <v>CÓDIGO</v>
          </cell>
          <cell r="B4961" t="str">
            <v>|D E S C R I Ç Ã O                                                   |UN</v>
          </cell>
          <cell r="C4961" t="str">
            <v>IDADE</v>
          </cell>
          <cell r="D4961" t="str">
            <v>|CUSTO TOTAL</v>
          </cell>
        </row>
        <row r="4962">
          <cell r="A4962" t="str">
            <v>ÍNCULO.....:</v>
          </cell>
          <cell r="B4962" t="str">
            <v>NACIONAL CAIXA</v>
          </cell>
        </row>
        <row r="4964">
          <cell r="A4964">
            <v>5886</v>
          </cell>
          <cell r="B4964" t="str">
            <v>CAMINHAO PIPA FORD F12000 6000L 162HP C/BOMBA GASOLINA - CHP DIURNO</v>
          </cell>
          <cell r="C4964" t="str">
            <v>CHP</v>
          </cell>
          <cell r="D4964">
            <v>73.430000000000007</v>
          </cell>
        </row>
        <row r="4965">
          <cell r="A4965">
            <v>5887</v>
          </cell>
          <cell r="B4965" t="str">
            <v>CAMINHAO PIPA FORD F12000 6000L 162HP C/BOMBA GASOLINA - CHP NOTURNO</v>
          </cell>
          <cell r="C4965" t="str">
            <v>CHP-N</v>
          </cell>
          <cell r="D4965">
            <v>75.040000000000006</v>
          </cell>
        </row>
        <row r="4966">
          <cell r="A4966">
            <v>5888</v>
          </cell>
          <cell r="B4966" t="str">
            <v>CAMINHAO PIPA FORD F12000 6000L 162HP C/BOMBA GASOLINA - CHI DIURNO</v>
          </cell>
          <cell r="C4966" t="str">
            <v>CHI</v>
          </cell>
          <cell r="D4966">
            <v>26.9</v>
          </cell>
        </row>
        <row r="4967">
          <cell r="A4967">
            <v>5889</v>
          </cell>
          <cell r="B4967" t="str">
            <v>CAMINHAO PIPA FORD F12000 6000L 162HP C/BOMBA GASOLINA - CHI NOTURNO</v>
          </cell>
          <cell r="C4967" t="str">
            <v>CHI-N</v>
          </cell>
          <cell r="D4967">
            <v>28.51</v>
          </cell>
        </row>
        <row r="4968">
          <cell r="A4968">
            <v>5890</v>
          </cell>
          <cell r="B4968" t="str">
            <v>CAMINHAO CHASSI MERCEDES BENZ L2318/42 130HP - CHP DIURNO</v>
          </cell>
          <cell r="C4968" t="str">
            <v>CHP</v>
          </cell>
          <cell r="D4968">
            <v>89.15</v>
          </cell>
        </row>
        <row r="4969">
          <cell r="A4969">
            <v>5891</v>
          </cell>
          <cell r="B4969" t="str">
            <v>CAMINHAO CHASSI MERCEDES BENZ L2318/42 130HP - CHP NOTURNO</v>
          </cell>
          <cell r="C4969" t="str">
            <v>CHP-N</v>
          </cell>
          <cell r="D4969">
            <v>90.76</v>
          </cell>
        </row>
        <row r="4970">
          <cell r="A4970">
            <v>5892</v>
          </cell>
          <cell r="B4970" t="str">
            <v>CAMINHAO CHASSI MERCEDES BENZ L2318/42 130HP - CHI DIURNO</v>
          </cell>
          <cell r="C4970" t="str">
            <v>CHI</v>
          </cell>
          <cell r="D4970">
            <v>26.13</v>
          </cell>
        </row>
        <row r="4971">
          <cell r="A4971">
            <v>5893</v>
          </cell>
          <cell r="B4971" t="str">
            <v>CAMINHAO CHASSI MERCEDES BENZ L2318/42 130HP - CHI NOTURNO</v>
          </cell>
          <cell r="C4971" t="str">
            <v>CHI-N</v>
          </cell>
          <cell r="D4971">
            <v>27.74</v>
          </cell>
        </row>
        <row r="4972">
          <cell r="A4972">
            <v>5894</v>
          </cell>
          <cell r="B4972" t="str">
            <v>CAMINHAO CHASSI FORD F14000 162HP - CHP DIURNO</v>
          </cell>
          <cell r="C4972" t="str">
            <v>CHP</v>
          </cell>
          <cell r="D4972">
            <v>85.24</v>
          </cell>
        </row>
        <row r="4973">
          <cell r="A4973">
            <v>5895</v>
          </cell>
          <cell r="B4973" t="str">
            <v>CAMINHAO CHASSI FORD F14000 162HP - CHP NOTURNO</v>
          </cell>
          <cell r="C4973" t="str">
            <v>CHP-N</v>
          </cell>
          <cell r="D4973">
            <v>86.85</v>
          </cell>
        </row>
        <row r="4974">
          <cell r="A4974">
            <v>5896</v>
          </cell>
          <cell r="B4974" t="str">
            <v>CAMINHAO CHASSI FORD F14000 162HP - CHI DIURNO</v>
          </cell>
          <cell r="C4974" t="str">
            <v>CHI</v>
          </cell>
          <cell r="D4974">
            <v>25.79</v>
          </cell>
        </row>
        <row r="4975">
          <cell r="A4975">
            <v>5897</v>
          </cell>
          <cell r="B4975" t="str">
            <v>CAMINHAO CHASSI FORD F14000 162HP - CHI NOTURNO</v>
          </cell>
          <cell r="C4975" t="str">
            <v>CHI-N</v>
          </cell>
          <cell r="D4975">
            <v>27.39</v>
          </cell>
        </row>
        <row r="4976">
          <cell r="A4976">
            <v>5898</v>
          </cell>
          <cell r="B4976" t="str">
            <v>CAMINHAO PIPA FORD F12000 142HP 6000L (VU=6ANOS/12000H) -CHP NOTURNO</v>
          </cell>
          <cell r="C4976" t="str">
            <v>CHP-N</v>
          </cell>
          <cell r="D4976">
            <v>92.33</v>
          </cell>
        </row>
        <row r="4977">
          <cell r="A4977">
            <v>5899</v>
          </cell>
          <cell r="B4977" t="str">
            <v>CAMINHAO PIPA FORD F12000 142HP 6000L (VU=6ANOS/12000H) -CHI DIURNO</v>
          </cell>
          <cell r="C4977" t="str">
            <v>CHI</v>
          </cell>
          <cell r="D4977">
            <v>22.26</v>
          </cell>
        </row>
        <row r="4978">
          <cell r="A4978">
            <v>5900</v>
          </cell>
          <cell r="B4978" t="str">
            <v>CAMINHAO PIPA FORD F12000 142HP 6000L (VU=6ANOS/12000H) -CHI NOTURNO</v>
          </cell>
          <cell r="C4978" t="str">
            <v>CHI-N</v>
          </cell>
          <cell r="D4978">
            <v>26.1</v>
          </cell>
        </row>
        <row r="4979">
          <cell r="A4979">
            <v>5901</v>
          </cell>
          <cell r="B4979" t="str">
            <v>CAMINHAO PIPA FORD F14000 10.000L C/BOMBA GASOLINA E IRRIGADEIRA</v>
          </cell>
          <cell r="C4979" t="str">
            <v>CHP</v>
          </cell>
          <cell r="D4979">
            <v>86.94</v>
          </cell>
        </row>
        <row r="4980">
          <cell r="B4980" t="str">
            <v>CHP DIURNO</v>
          </cell>
        </row>
        <row r="4981">
          <cell r="A4981">
            <v>5902</v>
          </cell>
          <cell r="B4981" t="str">
            <v>CAMINHAO PIPA FORD F14000 10.000L C/BOMBA GASOLINA E IRRIGADEIRA</v>
          </cell>
          <cell r="C4981" t="str">
            <v>CHP-N</v>
          </cell>
          <cell r="D4981">
            <v>88.55</v>
          </cell>
        </row>
        <row r="4982">
          <cell r="B4982" t="str">
            <v>CHP NOTURNO</v>
          </cell>
        </row>
        <row r="4983">
          <cell r="A4983">
            <v>5903</v>
          </cell>
          <cell r="B4983" t="str">
            <v>CAMINHAO PIPA FORD F14000 10.000L C/BOMBA GASOLINA E IRRIGADEIRA</v>
          </cell>
          <cell r="C4983" t="str">
            <v>CHI</v>
          </cell>
          <cell r="D4983">
            <v>26.16</v>
          </cell>
        </row>
        <row r="4984">
          <cell r="B4984" t="str">
            <v>CHI DIURNO</v>
          </cell>
        </row>
        <row r="4985">
          <cell r="A4985">
            <v>5904</v>
          </cell>
          <cell r="B4985" t="str">
            <v>CAMINHAO PIPA FORD F14000 10.000L C/BOMBA GASOLINA E IRRIGADEIRA</v>
          </cell>
          <cell r="C4985" t="str">
            <v>CHI-N</v>
          </cell>
          <cell r="D4985">
            <v>27.77</v>
          </cell>
        </row>
        <row r="4986">
          <cell r="B4986" t="str">
            <v>CHI NOTURNO</v>
          </cell>
        </row>
        <row r="4987">
          <cell r="A4987">
            <v>5905</v>
          </cell>
          <cell r="B4987" t="str">
            <v>DISTRIBUIDOR DE AGREGADOS REBOCAVEL EA12 - CHP DIURNO</v>
          </cell>
          <cell r="C4987" t="str">
            <v>CHP</v>
          </cell>
          <cell r="D4987">
            <v>10.88</v>
          </cell>
        </row>
        <row r="4988">
          <cell r="A4988">
            <v>5906</v>
          </cell>
          <cell r="B4988" t="str">
            <v>DISTRIBUIDOR DE AGREGADOS REBOCAVEL EA12 - CHP NOTURNO</v>
          </cell>
          <cell r="C4988" t="str">
            <v>CHP-N</v>
          </cell>
          <cell r="D4988">
            <v>10.88</v>
          </cell>
        </row>
        <row r="4989">
          <cell r="A4989">
            <v>5907</v>
          </cell>
          <cell r="B4989" t="str">
            <v>DISTRIBUIDOR DE AGREGADOS REBOCAVEL EA12 - CHI DIURNO</v>
          </cell>
          <cell r="C4989" t="str">
            <v>CHI</v>
          </cell>
          <cell r="D4989">
            <v>7.98</v>
          </cell>
        </row>
        <row r="4990">
          <cell r="A4990">
            <v>5908</v>
          </cell>
          <cell r="B4990" t="str">
            <v>DISTRIBUIDOR DE AGREGADOS REBOCAVEL EA12 - CHI NOTURNO</v>
          </cell>
          <cell r="C4990" t="str">
            <v>CHI-N</v>
          </cell>
          <cell r="D4990">
            <v>7.98</v>
          </cell>
        </row>
        <row r="4991">
          <cell r="A4991">
            <v>5909</v>
          </cell>
          <cell r="B4991" t="str">
            <v>DISTRIBUIDOR DE BETUME REBOCAV C/AQUECEDOR 1200/2100L C/BOMBA 3,4CV</v>
          </cell>
          <cell r="C4991" t="str">
            <v>CHP</v>
          </cell>
          <cell r="D4991">
            <v>46.23</v>
          </cell>
        </row>
        <row r="4992">
          <cell r="A4992" t="str">
            <v>CÓDIGO</v>
          </cell>
          <cell r="B4992" t="str">
            <v>|D E S C R I Ç Ã O                                                   |UN</v>
          </cell>
          <cell r="C4992" t="str">
            <v>IDADE</v>
          </cell>
          <cell r="D4992" t="str">
            <v>|CUSTO TOTAL</v>
          </cell>
        </row>
        <row r="4993">
          <cell r="A4993" t="str">
            <v>ÍNCULO.....:</v>
          </cell>
          <cell r="B4993" t="str">
            <v>NACIONAL CAIXA</v>
          </cell>
        </row>
        <row r="4995">
          <cell r="B4995" t="str">
            <v>CHP DIURNO</v>
          </cell>
        </row>
        <row r="4996">
          <cell r="A4996">
            <v>5910</v>
          </cell>
          <cell r="B4996" t="str">
            <v>DISTRIBUIDOR DE BETUME REBOCAV C/AQUECEDOR 1200/2100L C/BOMBA 3,4CV</v>
          </cell>
          <cell r="C4996" t="str">
            <v>CHP-N</v>
          </cell>
          <cell r="D4996">
            <v>46.24</v>
          </cell>
        </row>
        <row r="4997">
          <cell r="B4997" t="str">
            <v>CHP NOTURNO</v>
          </cell>
        </row>
        <row r="4998">
          <cell r="A4998">
            <v>5911</v>
          </cell>
          <cell r="B4998" t="str">
            <v>DISTRIBUIDOR DE BETUME REBOCAV C/AQUECEDOR 1200/2100L C/BOMBA 3,4CV</v>
          </cell>
          <cell r="C4998" t="str">
            <v>CHI</v>
          </cell>
          <cell r="D4998">
            <v>9.35</v>
          </cell>
        </row>
        <row r="4999">
          <cell r="B4999" t="str">
            <v>CHI DIURNO</v>
          </cell>
        </row>
        <row r="5000">
          <cell r="A5000">
            <v>5912</v>
          </cell>
          <cell r="B5000" t="str">
            <v>DISTRIBUIDOR DE BETUME REBOCAV C/AQUECEDOR 1200/2100L C/BOMBA 3,4CV</v>
          </cell>
          <cell r="C5000" t="str">
            <v>CHI-N</v>
          </cell>
          <cell r="D5000">
            <v>9.36</v>
          </cell>
        </row>
        <row r="5001">
          <cell r="B5001" t="str">
            <v>CHI NOTURNO</v>
          </cell>
        </row>
        <row r="5002">
          <cell r="A5002">
            <v>5913</v>
          </cell>
          <cell r="B5002" t="str">
            <v>DISTRIBUIDOR DE ASFALTO CAP 5000L SOBRE CAM.CHASSIS FORD F-14000 142HP</v>
          </cell>
          <cell r="C5002" t="str">
            <v>CHP</v>
          </cell>
          <cell r="D5002">
            <v>158.61000000000001</v>
          </cell>
        </row>
        <row r="5003">
          <cell r="B5003" t="str">
            <v>CHP DIURNO</v>
          </cell>
        </row>
        <row r="5004">
          <cell r="A5004">
            <v>5914</v>
          </cell>
          <cell r="B5004" t="str">
            <v>DISTRIBUIDOR DE ASFALTO CAP 5000L SOBRE CAM.CHASSIS FORD F-14000 142HP</v>
          </cell>
          <cell r="C5004" t="str">
            <v>CHP-N</v>
          </cell>
          <cell r="D5004">
            <v>161.83000000000001</v>
          </cell>
        </row>
        <row r="5005">
          <cell r="B5005" t="str">
            <v>CHP NOTURNO</v>
          </cell>
        </row>
        <row r="5006">
          <cell r="A5006">
            <v>5915</v>
          </cell>
          <cell r="B5006" t="str">
            <v>DISTRIBUIDOR DE ASFALTO CAP 5000L SOBRE CAM.CHASSIS FORD F-14000 142HP</v>
          </cell>
          <cell r="C5006" t="str">
            <v>CHI</v>
          </cell>
          <cell r="D5006">
            <v>59.3</v>
          </cell>
        </row>
        <row r="5007">
          <cell r="B5007" t="str">
            <v>CHI DIURNO</v>
          </cell>
        </row>
        <row r="5008">
          <cell r="A5008">
            <v>5916</v>
          </cell>
          <cell r="B5008" t="str">
            <v>DISTRIBUIDOR DE ASFALTO CAP 5000L SOBRE CAM.CHASSIS FORD F-14000 142HP</v>
          </cell>
          <cell r="C5008" t="str">
            <v>CHI-N</v>
          </cell>
          <cell r="D5008">
            <v>62.51</v>
          </cell>
        </row>
        <row r="5009">
          <cell r="B5009" t="str">
            <v>CHI NOTURNO</v>
          </cell>
        </row>
        <row r="5010">
          <cell r="A5010">
            <v>5917</v>
          </cell>
          <cell r="B5010" t="str">
            <v>ESCAVADEIRA HIDRAULICA SOBRE ESTEIRAS CASE 80CR 93HP- CHP DIURNO</v>
          </cell>
          <cell r="C5010" t="str">
            <v>CHP</v>
          </cell>
          <cell r="D5010">
            <v>139.22999999999999</v>
          </cell>
        </row>
        <row r="5011">
          <cell r="A5011">
            <v>5918</v>
          </cell>
          <cell r="B5011" t="str">
            <v>ESCAVADEIRA HIDRAULICA SOBRE ESTEIRAS CASE 80CR 93HP - CHP NOTURNO</v>
          </cell>
          <cell r="C5011" t="str">
            <v>CHP-N</v>
          </cell>
          <cell r="D5011">
            <v>140.36000000000001</v>
          </cell>
        </row>
        <row r="5012">
          <cell r="A5012">
            <v>5919</v>
          </cell>
          <cell r="B5012" t="str">
            <v>ESCAVADEIRA HIDRAULICA SOBRE ESTEIRAS CASE 80CR 93HP - CHI DIURNO</v>
          </cell>
          <cell r="C5012" t="str">
            <v>CHI</v>
          </cell>
          <cell r="D5012">
            <v>66.92</v>
          </cell>
        </row>
        <row r="5013">
          <cell r="A5013">
            <v>5920</v>
          </cell>
          <cell r="B5013" t="str">
            <v>ESCAVADEIRA HIDRAULICA SOBRE ESTEIRAS CASE 80CR 93HP - CHI NOTURNO</v>
          </cell>
          <cell r="C5013" t="str">
            <v>CHI-N</v>
          </cell>
          <cell r="D5013">
            <v>68.05</v>
          </cell>
        </row>
        <row r="5014">
          <cell r="A5014">
            <v>5921</v>
          </cell>
          <cell r="B5014" t="str">
            <v>GRADE ARADORA C/20 DISCOS 24" SOBRE PNEUS - CHP DIURNO</v>
          </cell>
          <cell r="C5014" t="str">
            <v>CHP</v>
          </cell>
          <cell r="D5014">
            <v>4</v>
          </cell>
        </row>
        <row r="5015">
          <cell r="A5015">
            <v>5922</v>
          </cell>
          <cell r="B5015" t="str">
            <v>GRADE ARADORA C/20 DISCOS 24" SOBRE PNEUS - CHP NOTURNO</v>
          </cell>
          <cell r="C5015" t="str">
            <v>CHP-N</v>
          </cell>
          <cell r="D5015">
            <v>4</v>
          </cell>
        </row>
        <row r="5016">
          <cell r="A5016">
            <v>5923</v>
          </cell>
          <cell r="B5016" t="str">
            <v>GRADE ARADORA C/20 DISCOS 24" SOBRE PNEUS - CHI DIURNO</v>
          </cell>
          <cell r="C5016" t="str">
            <v>CHI</v>
          </cell>
          <cell r="D5016">
            <v>3</v>
          </cell>
        </row>
        <row r="5017">
          <cell r="A5017">
            <v>5924</v>
          </cell>
          <cell r="B5017" t="str">
            <v>LANCA ELEVATORIA KABI-GIRAFA KLE-24/3 SOBRE CAM.CHASSI MB L-2318 130HP</v>
          </cell>
          <cell r="C5017" t="str">
            <v>CHP</v>
          </cell>
          <cell r="D5017">
            <v>273.10000000000002</v>
          </cell>
        </row>
        <row r="5018">
          <cell r="B5018" t="str">
            <v>CHP DIURNO</v>
          </cell>
        </row>
        <row r="5019">
          <cell r="A5019">
            <v>5925</v>
          </cell>
          <cell r="B5019" t="str">
            <v>LANCA ELEVATORIA KABI-GIRAFA KLE-24/3 SOBRE CAM.CHASSI MB L-2318 130HP</v>
          </cell>
          <cell r="C5019" t="str">
            <v>CHP-N</v>
          </cell>
          <cell r="D5019">
            <v>274.7</v>
          </cell>
        </row>
        <row r="5020">
          <cell r="B5020" t="str">
            <v>CHP NOTURNO</v>
          </cell>
        </row>
        <row r="5021">
          <cell r="A5021">
            <v>5926</v>
          </cell>
          <cell r="B5021" t="str">
            <v>LANCA ELEVATORIA KABI-GIRAFA KLE-24/3 SOBRE CAM.CHASSI MB L-2318 130HP</v>
          </cell>
          <cell r="C5021" t="str">
            <v>CHI</v>
          </cell>
          <cell r="D5021">
            <v>151.80000000000001</v>
          </cell>
        </row>
        <row r="5022">
          <cell r="B5022" t="str">
            <v>CHI DIURNO</v>
          </cell>
        </row>
        <row r="5023">
          <cell r="A5023" t="str">
            <v>CÓDIGO</v>
          </cell>
          <cell r="B5023" t="str">
            <v>|D E S C R I Ç Ã O                                                   |UN</v>
          </cell>
          <cell r="C5023" t="str">
            <v>IDADE</v>
          </cell>
          <cell r="D5023" t="str">
            <v>|CUSTO TOTAL</v>
          </cell>
        </row>
        <row r="5024">
          <cell r="A5024" t="str">
            <v>ÍNCULO.....:</v>
          </cell>
          <cell r="B5024" t="str">
            <v>NACIONAL CAIXA</v>
          </cell>
        </row>
        <row r="5026">
          <cell r="A5026">
            <v>5927</v>
          </cell>
          <cell r="B5026" t="str">
            <v>LANCA ELEVATORIA KABI-GIRAFA KLE-24/3 SOBRE CAM.CHASSI MB L-2318 130HP</v>
          </cell>
          <cell r="C5026" t="str">
            <v>CHI-N</v>
          </cell>
          <cell r="D5026">
            <v>153.41</v>
          </cell>
        </row>
        <row r="5027">
          <cell r="B5027" t="str">
            <v>CHI NOTURNO</v>
          </cell>
        </row>
        <row r="5028">
          <cell r="A5028">
            <v>5928</v>
          </cell>
          <cell r="B5028" t="str">
            <v>GUINDASTE MUNK C/CESTO 640/18 SOBRE CAM.CARROCERIA FORD F14000 162HP</v>
          </cell>
          <cell r="C5028" t="str">
            <v>CHP</v>
          </cell>
          <cell r="D5028">
            <v>96.64</v>
          </cell>
        </row>
        <row r="5029">
          <cell r="B5029" t="str">
            <v>CHP DIURNO</v>
          </cell>
        </row>
        <row r="5030">
          <cell r="A5030">
            <v>5929</v>
          </cell>
          <cell r="B5030" t="str">
            <v>GUINDASTE MUNK C/CESTO 640/18 SOBRE CAM.CARROCERIA FORD F14000 162HP</v>
          </cell>
          <cell r="C5030" t="str">
            <v>CHP-N</v>
          </cell>
          <cell r="D5030">
            <v>98.25</v>
          </cell>
        </row>
        <row r="5031">
          <cell r="B5031" t="str">
            <v>CHP NOTURNO</v>
          </cell>
        </row>
        <row r="5032">
          <cell r="A5032">
            <v>5930</v>
          </cell>
          <cell r="B5032" t="str">
            <v>GUINDASTE MUNK C/CESTO 640/18 SOBRE CAM.CARROCERIA FORD F14000 162HP</v>
          </cell>
          <cell r="C5032" t="str">
            <v>CHI</v>
          </cell>
          <cell r="D5032">
            <v>33.51</v>
          </cell>
        </row>
        <row r="5033">
          <cell r="B5033" t="str">
            <v>CHI DIURNO</v>
          </cell>
        </row>
        <row r="5034">
          <cell r="A5034">
            <v>5931</v>
          </cell>
          <cell r="B5034" t="str">
            <v>GUINDASTE MUNK C/CESTO 640/18 SOBRE CAM.CARROCERIA FORD F14000 162HP</v>
          </cell>
          <cell r="C5034" t="str">
            <v>CHI-N</v>
          </cell>
          <cell r="D5034">
            <v>35.119999999999997</v>
          </cell>
        </row>
        <row r="5035">
          <cell r="B5035" t="str">
            <v>CHI NOTURNO</v>
          </cell>
        </row>
        <row r="5036">
          <cell r="A5036">
            <v>5932</v>
          </cell>
          <cell r="B5036" t="str">
            <v>MOTONIVELADORA CATERPILLAR 120 140HP (VU=6ANOS) - CHP DIURNO</v>
          </cell>
          <cell r="C5036" t="str">
            <v>CHP</v>
          </cell>
          <cell r="D5036">
            <v>159.47999999999999</v>
          </cell>
        </row>
        <row r="5037">
          <cell r="A5037">
            <v>5933</v>
          </cell>
          <cell r="B5037" t="str">
            <v>MOTONIVELADORA CATERPILLAR 120 140HP (VU=6ANOS) - CHP NOTURNO</v>
          </cell>
          <cell r="C5037" t="str">
            <v>CHP-N</v>
          </cell>
          <cell r="D5037">
            <v>166.16</v>
          </cell>
        </row>
        <row r="5038">
          <cell r="A5038">
            <v>5934</v>
          </cell>
          <cell r="B5038" t="str">
            <v>MOTONIVELADORA CATERPILLAR 120 140HP (VU=6ANOS) - CHI DIURNO</v>
          </cell>
          <cell r="C5038" t="str">
            <v>CHI</v>
          </cell>
          <cell r="D5038">
            <v>69.48</v>
          </cell>
        </row>
        <row r="5039">
          <cell r="A5039">
            <v>5935</v>
          </cell>
          <cell r="B5039" t="str">
            <v>MOTONIVELADORA CATERPILLAR 120 140HP (VU=6ANOS) - CHI NOTURNO</v>
          </cell>
          <cell r="C5039" t="str">
            <v>CHI-N</v>
          </cell>
          <cell r="D5039">
            <v>76.16</v>
          </cell>
        </row>
        <row r="5040">
          <cell r="A5040">
            <v>5936</v>
          </cell>
          <cell r="B5040" t="str">
            <v>MOTOSCRAPER 621 270HP (VU=8ANOS/16.000H) - CHP DIURNO</v>
          </cell>
          <cell r="C5040" t="str">
            <v>CHP</v>
          </cell>
          <cell r="D5040">
            <v>401.81</v>
          </cell>
        </row>
        <row r="5041">
          <cell r="A5041">
            <v>5937</v>
          </cell>
          <cell r="B5041" t="str">
            <v>MOTOSCRAPER 621 270HP (VU=8ANOS/16.000H) - CHP NOTURNO</v>
          </cell>
          <cell r="C5041" t="str">
            <v>CHP-N</v>
          </cell>
          <cell r="D5041">
            <v>402.94</v>
          </cell>
        </row>
        <row r="5042">
          <cell r="A5042">
            <v>5938</v>
          </cell>
          <cell r="B5042" t="str">
            <v>MOTOSCRAPER 621 270HP (VU=8ANOS/16.000H) - CHI DIURNO</v>
          </cell>
          <cell r="C5042" t="str">
            <v>CHI</v>
          </cell>
          <cell r="D5042">
            <v>194.29</v>
          </cell>
        </row>
        <row r="5043">
          <cell r="A5043">
            <v>5939</v>
          </cell>
          <cell r="B5043" t="str">
            <v>MOTOSCRAPER 621 270HP (VU=8ANOS/16.000H) - CHI NOTURNO</v>
          </cell>
          <cell r="C5043" t="str">
            <v>CHI-N</v>
          </cell>
          <cell r="D5043">
            <v>195.42</v>
          </cell>
        </row>
        <row r="5044">
          <cell r="A5044">
            <v>5940</v>
          </cell>
          <cell r="B5044" t="str">
            <v>PA-CARREGADEIRA SOBRE PNEUS CAT 924 105HP (VU=5ANOS) - CHP DIURNO</v>
          </cell>
          <cell r="C5044" t="str">
            <v>CHP</v>
          </cell>
          <cell r="D5044">
            <v>132.44</v>
          </cell>
        </row>
        <row r="5045">
          <cell r="A5045">
            <v>5941</v>
          </cell>
          <cell r="B5045" t="str">
            <v>PA-CARREGADEIRA SOBRE PNEUS CAT 924 105HP (VU=5ANOS) - CHP NOTURNO</v>
          </cell>
          <cell r="C5045" t="str">
            <v>CHP-N</v>
          </cell>
          <cell r="D5045">
            <v>133.57</v>
          </cell>
        </row>
        <row r="5046">
          <cell r="A5046">
            <v>5942</v>
          </cell>
          <cell r="B5046" t="str">
            <v>PA-CARREGADEIRA SOBRE PNEUS CAT 924 105HP (VU=5ANOS) - CHI DIURNO</v>
          </cell>
          <cell r="C5046" t="str">
            <v>CHI</v>
          </cell>
          <cell r="D5046">
            <v>56.26</v>
          </cell>
        </row>
        <row r="5047">
          <cell r="A5047">
            <v>5943</v>
          </cell>
          <cell r="B5047" t="str">
            <v>PA-CARREGADEIRA SOBRE PNEUS CAT 924 105HP (VU=5ANOS) - CHI NOTURNO</v>
          </cell>
          <cell r="C5047" t="str">
            <v>CHI-N</v>
          </cell>
          <cell r="D5047">
            <v>57.39</v>
          </cell>
        </row>
        <row r="5048">
          <cell r="A5048">
            <v>5944</v>
          </cell>
          <cell r="B5048" t="str">
            <v>PA-CARREGADEIRA SOBRE PNEUS CATERPILLAR 950 170HP- CHP DIURNO</v>
          </cell>
          <cell r="C5048" t="str">
            <v>CHP</v>
          </cell>
          <cell r="D5048">
            <v>228.16</v>
          </cell>
        </row>
        <row r="5049">
          <cell r="A5049">
            <v>5945</v>
          </cell>
          <cell r="B5049" t="str">
            <v>PA-CARREGADEIRA SOBRE PNEUS CATERPILLAR 950 170HP - CHP NOTURNO</v>
          </cell>
          <cell r="C5049" t="str">
            <v>CHP-N</v>
          </cell>
          <cell r="D5049">
            <v>234.85</v>
          </cell>
        </row>
        <row r="5050">
          <cell r="A5050">
            <v>5946</v>
          </cell>
          <cell r="B5050" t="str">
            <v>PA-CARREGADEIRA SOBRE PNEUS CATERPILLAR 950 170HP(VU=5ANOS)-CHI DIURNO</v>
          </cell>
          <cell r="C5050" t="str">
            <v>CHI</v>
          </cell>
          <cell r="D5050">
            <v>95.66</v>
          </cell>
        </row>
        <row r="5051">
          <cell r="A5051">
            <v>5947</v>
          </cell>
          <cell r="B5051" t="str">
            <v>PA-CARREGADEIRA SOBRE PNEUS CATERPILLAR 950 170HP(VU=5ANOS)-CHI NOTURN</v>
          </cell>
          <cell r="C5051" t="str">
            <v>CHI-N</v>
          </cell>
          <cell r="D5051">
            <v>102.34</v>
          </cell>
        </row>
        <row r="5052">
          <cell r="A5052">
            <v>5948</v>
          </cell>
          <cell r="B5052" t="str">
            <v>ROLO COMPACTADOR MULLER TR14H 68HP - CHP DIURNO</v>
          </cell>
          <cell r="C5052" t="str">
            <v>CHP</v>
          </cell>
          <cell r="D5052">
            <v>88.11</v>
          </cell>
        </row>
        <row r="5053">
          <cell r="A5053">
            <v>5949</v>
          </cell>
          <cell r="B5053" t="str">
            <v>ROLO COMPACTADOR MULLER TR14H 68HP - CHP NOTURNO</v>
          </cell>
          <cell r="C5053" t="str">
            <v>CHP-N</v>
          </cell>
          <cell r="D5053">
            <v>83.03</v>
          </cell>
        </row>
        <row r="5054">
          <cell r="A5054" t="str">
            <v>CÓDIGO</v>
          </cell>
          <cell r="B5054" t="str">
            <v>|D E S C R I Ç Ã O                                                   |UN</v>
          </cell>
          <cell r="C5054" t="str">
            <v>IDADE</v>
          </cell>
          <cell r="D5054" t="str">
            <v>|CUSTO TOTAL</v>
          </cell>
        </row>
        <row r="5055">
          <cell r="A5055" t="str">
            <v>ÍNCULO.....:</v>
          </cell>
          <cell r="B5055" t="str">
            <v>NACIONAL CAIXA</v>
          </cell>
        </row>
        <row r="5057">
          <cell r="A5057">
            <v>5951</v>
          </cell>
          <cell r="B5057" t="str">
            <v>ROLO COMPACTADOR MULLER TR14H 68HP - CHI NOTURNO</v>
          </cell>
          <cell r="C5057" t="str">
            <v>CHI-N</v>
          </cell>
          <cell r="D5057">
            <v>38.56</v>
          </cell>
        </row>
        <row r="5058">
          <cell r="A5058">
            <v>5952</v>
          </cell>
          <cell r="B5058" t="str">
            <v>MARTELETE OU ROMPEDOR ATLAS COPCO TEX 31 - CHI DIURNO</v>
          </cell>
          <cell r="C5058" t="str">
            <v>CHI</v>
          </cell>
          <cell r="D5058">
            <v>7.25</v>
          </cell>
        </row>
        <row r="5059">
          <cell r="A5059">
            <v>5953</v>
          </cell>
          <cell r="B5059" t="str">
            <v>COMPRESSOR ATLAS COPCO XA80 170PCM 80HP - CHP DIURNO</v>
          </cell>
          <cell r="C5059" t="str">
            <v>CHP</v>
          </cell>
          <cell r="D5059">
            <v>48.68</v>
          </cell>
        </row>
        <row r="5060">
          <cell r="A5060">
            <v>5954</v>
          </cell>
          <cell r="B5060" t="str">
            <v>COMPRESSOR ATLAS COPCO XA80 170PCM 80HP - CHI DIURNO</v>
          </cell>
          <cell r="C5060" t="str">
            <v>CHI</v>
          </cell>
          <cell r="D5060">
            <v>15.9</v>
          </cell>
        </row>
        <row r="5061">
          <cell r="A5061">
            <v>5955</v>
          </cell>
          <cell r="B5061" t="str">
            <v>BOMBA SUBMERSA ELETRICA MONOFASICA LEAO HT4C-10 3CV - CHP DIURNO</v>
          </cell>
          <cell r="C5061" t="str">
            <v>CHP</v>
          </cell>
          <cell r="D5061">
            <v>1.3</v>
          </cell>
        </row>
        <row r="5062">
          <cell r="A5062">
            <v>5957</v>
          </cell>
          <cell r="B5062" t="str">
            <v>COMPACTADOR DE PLACA VIBRATORIA VIBRO-DYNAPAC DIESEL CM13 4HP</v>
          </cell>
          <cell r="C5062" t="str">
            <v>CHP</v>
          </cell>
          <cell r="D5062">
            <v>19.170000000000002</v>
          </cell>
        </row>
        <row r="5063">
          <cell r="B5063" t="str">
            <v>CHP DIURNO</v>
          </cell>
        </row>
        <row r="5064">
          <cell r="A5064">
            <v>5958</v>
          </cell>
          <cell r="B5064" t="str">
            <v>COMPACTADOR DE PLACA VIBRATORIA VIBRO-DYNAPAC DIESEL CM13 4HP</v>
          </cell>
          <cell r="C5064" t="str">
            <v>CHP-N</v>
          </cell>
          <cell r="D5064">
            <v>19.170000000000002</v>
          </cell>
        </row>
        <row r="5065">
          <cell r="B5065" t="str">
            <v>CHP NOTURNO</v>
          </cell>
        </row>
        <row r="5066">
          <cell r="A5066">
            <v>5959</v>
          </cell>
          <cell r="B5066" t="str">
            <v>COMPACTADOR DE PLACA VIBRATORIA VIBRO-DYNAPAC DIESEL CM13 4HP</v>
          </cell>
          <cell r="C5066" t="str">
            <v>CHI</v>
          </cell>
          <cell r="D5066">
            <v>16.11</v>
          </cell>
        </row>
        <row r="5067">
          <cell r="B5067" t="str">
            <v>CHI DIURNO</v>
          </cell>
        </row>
        <row r="5068">
          <cell r="A5068">
            <v>5960</v>
          </cell>
          <cell r="B5068" t="str">
            <v>COMPACTADOR DE PLACA VIBRATORIA VIBRO-DYNAPAC DIESEL CM13 4HP</v>
          </cell>
          <cell r="C5068" t="str">
            <v>CHI-N</v>
          </cell>
          <cell r="D5068">
            <v>16.11</v>
          </cell>
        </row>
        <row r="5069">
          <cell r="B5069" t="str">
            <v>CHI NOTURNO</v>
          </cell>
        </row>
        <row r="5070">
          <cell r="A5070">
            <v>5961</v>
          </cell>
          <cell r="B5070" t="str">
            <v>CAMINHAO BASCULANTE FORD F-14000 162HP 6M3 (VU=5ANOS) - CHI DIURNO</v>
          </cell>
          <cell r="C5070" t="str">
            <v>CHI</v>
          </cell>
          <cell r="D5070">
            <v>26.31</v>
          </cell>
        </row>
        <row r="5071">
          <cell r="A5071">
            <v>5965</v>
          </cell>
          <cell r="B5071" t="str">
            <v>TANQUE FIXO CILIND HORIZ ISOLADO FERLEX 10.000L P/ASFALTO - CHI DIURNO</v>
          </cell>
          <cell r="C5071" t="str">
            <v>CHI</v>
          </cell>
          <cell r="D5071">
            <v>5.76</v>
          </cell>
        </row>
        <row r="5072">
          <cell r="A5072">
            <v>6156</v>
          </cell>
          <cell r="B5072" t="str">
            <v>CAMINHAO BASCULANTE FORD F-12000 12T 142HP (VU=5ANOS) - CHI DIURNO</v>
          </cell>
          <cell r="C5072" t="str">
            <v>CHI</v>
          </cell>
          <cell r="D5072">
            <v>26.35</v>
          </cell>
        </row>
        <row r="5073">
          <cell r="A5073">
            <v>6174</v>
          </cell>
          <cell r="B5073" t="str">
            <v>CAMINHAO BASCULANTE MERCEDES BENZ 1418/42  184HP  - CHP DIURNO</v>
          </cell>
          <cell r="C5073" t="str">
            <v>CHP</v>
          </cell>
          <cell r="D5073">
            <v>127.81</v>
          </cell>
        </row>
        <row r="5074">
          <cell r="A5074">
            <v>6175</v>
          </cell>
          <cell r="B5074" t="str">
            <v>CAMINHAO BASCULANTE MB-1418/42 184HP (VU=5ANOS)/DEPRECIACAO E JUROS</v>
          </cell>
          <cell r="C5074" t="str">
            <v>CHI</v>
          </cell>
          <cell r="D5074">
            <v>33.14</v>
          </cell>
        </row>
        <row r="5075">
          <cell r="A5075">
            <v>6176</v>
          </cell>
          <cell r="B5075" t="str">
            <v>CAMINHAO BASCULANTE MB 1418/42 184HP (VU=5ANOS) - DEPRECIACAO</v>
          </cell>
          <cell r="C5075" t="str">
            <v>H</v>
          </cell>
          <cell r="D5075">
            <v>25.12</v>
          </cell>
        </row>
        <row r="5076">
          <cell r="A5076">
            <v>6177</v>
          </cell>
          <cell r="B5076" t="str">
            <v>CAMINHAO BASCULANTE MB 1418/42 184HP (VU=5ANOS) - JUROS</v>
          </cell>
          <cell r="C5076" t="str">
            <v>H</v>
          </cell>
          <cell r="D5076">
            <v>8.01</v>
          </cell>
        </row>
        <row r="5077">
          <cell r="A5077">
            <v>6178</v>
          </cell>
          <cell r="B5077" t="str">
            <v>CAMINHAO BASCULANTE MB 1418/42 184HP -CUSTOS C/ MATERIAL NA OPERACAO</v>
          </cell>
          <cell r="C5077" t="str">
            <v>H</v>
          </cell>
          <cell r="D5077">
            <v>69.55</v>
          </cell>
        </row>
        <row r="5078">
          <cell r="A5078">
            <v>6179</v>
          </cell>
          <cell r="B5078" t="str">
            <v>CAMINHAO BASCULANTE MB 1418/42 184H / MAO-DE-OBRA NA OPERACAO DIURNA</v>
          </cell>
          <cell r="C5078" t="str">
            <v>H</v>
          </cell>
          <cell r="D5078">
            <v>8.0399999999999991</v>
          </cell>
        </row>
        <row r="5079">
          <cell r="A5079">
            <v>6236</v>
          </cell>
          <cell r="B5079" t="str">
            <v>TRATOR DE ESTEIRAS CATERPILLAR D8R 305HP / CHP DIURNO (VU=10ANOS)</v>
          </cell>
          <cell r="C5079" t="str">
            <v>CHP</v>
          </cell>
          <cell r="D5079">
            <v>410.28</v>
          </cell>
        </row>
        <row r="5080">
          <cell r="A5080">
            <v>6237</v>
          </cell>
          <cell r="B5080" t="str">
            <v>TRATOR DE ESTEIRAS CAT D8R 305HP (VU=10ANOS) - DEPRECIACAO E JUROS</v>
          </cell>
          <cell r="C5080" t="str">
            <v>H</v>
          </cell>
          <cell r="D5080">
            <v>184.88</v>
          </cell>
        </row>
        <row r="5081">
          <cell r="A5081">
            <v>6238</v>
          </cell>
          <cell r="B5081" t="str">
            <v>TRATOR DE ESTEIRAS CAT D8R 305HP (VU=10ANOS) - MANUTENCAO</v>
          </cell>
          <cell r="C5081" t="str">
            <v>H</v>
          </cell>
          <cell r="D5081">
            <v>104.45</v>
          </cell>
        </row>
        <row r="5082">
          <cell r="A5082">
            <v>6239</v>
          </cell>
          <cell r="B5082" t="str">
            <v>TRATOR DE ESTEIRAS CATERPILLAR D8R 305HP / CHI DIURNO (VU=10ANOS)</v>
          </cell>
          <cell r="C5082" t="str">
            <v>CHI</v>
          </cell>
          <cell r="D5082">
            <v>190.53</v>
          </cell>
        </row>
        <row r="5083">
          <cell r="A5083">
            <v>6240</v>
          </cell>
          <cell r="B5083" t="str">
            <v>PA CARREGADEIRA SOBRE RODAS CAT-950 170HP(VU=8A) -DEPRECIACAO E JUROS</v>
          </cell>
          <cell r="C5083" t="str">
            <v>H</v>
          </cell>
          <cell r="D5083">
            <v>68.72</v>
          </cell>
        </row>
        <row r="5084">
          <cell r="A5084">
            <v>6241</v>
          </cell>
          <cell r="B5084" t="str">
            <v>PA CARREGADEIRA SOBRE RODAS CAT-950 170HP (VU=8ANOS) - MANUTENCAO</v>
          </cell>
          <cell r="C5084" t="str">
            <v>H</v>
          </cell>
          <cell r="D5084">
            <v>36.229999999999997</v>
          </cell>
        </row>
        <row r="5085">
          <cell r="A5085" t="str">
            <v>CÓDIGO</v>
          </cell>
          <cell r="B5085" t="str">
            <v>|D E S C R I Ç Ã O                                                   |UN</v>
          </cell>
          <cell r="C5085" t="str">
            <v>IDADE</v>
          </cell>
          <cell r="D5085" t="str">
            <v>|CUSTO TOTAL</v>
          </cell>
        </row>
        <row r="5086">
          <cell r="A5086" t="str">
            <v>ÍNCULO.....:</v>
          </cell>
          <cell r="B5086" t="str">
            <v>NACIONAL CAIXA</v>
          </cell>
        </row>
        <row r="5088">
          <cell r="A5088">
            <v>6242</v>
          </cell>
          <cell r="B5088" t="str">
            <v>PA CARREGADEIRA SOBRE RODAS CAT-950 170HP (VU=8ANOS) - CHP DIURNO</v>
          </cell>
          <cell r="C5088" t="str">
            <v>CHP</v>
          </cell>
          <cell r="D5088">
            <v>174.87</v>
          </cell>
        </row>
        <row r="5089">
          <cell r="A5089">
            <v>6243</v>
          </cell>
          <cell r="B5089" t="str">
            <v>PA CARREGADEIRA SOBRE RODAS CAT-950 170HP (VU=8ANOS) - CHI DIURNO</v>
          </cell>
          <cell r="C5089" t="str">
            <v>CHI</v>
          </cell>
          <cell r="D5089">
            <v>74.37</v>
          </cell>
        </row>
        <row r="5090">
          <cell r="A5090">
            <v>6244</v>
          </cell>
          <cell r="B5090" t="str">
            <v>MOTONIVELADORA CATERPILLAR 140HP (VU=8ANOS) - DEPRECIACAO E JUROS</v>
          </cell>
          <cell r="C5090" t="str">
            <v>H</v>
          </cell>
          <cell r="D5090">
            <v>55.98</v>
          </cell>
        </row>
        <row r="5091">
          <cell r="A5091">
            <v>6245</v>
          </cell>
          <cell r="B5091" t="str">
            <v>MOTONIVELADORA CATERPILLAR 140HP (VU=8ANOS) - MANUTENCAO</v>
          </cell>
          <cell r="C5091" t="str">
            <v>H</v>
          </cell>
          <cell r="D5091">
            <v>27.79</v>
          </cell>
        </row>
        <row r="5092">
          <cell r="A5092">
            <v>6246</v>
          </cell>
          <cell r="B5092" t="str">
            <v>MOTONIVELADORA CATERPILLAR 140HP (VU=8ANOS/16.000H) - CHP DIURNO</v>
          </cell>
          <cell r="C5092" t="str">
            <v>CHP</v>
          </cell>
          <cell r="D5092">
            <v>142.36000000000001</v>
          </cell>
        </row>
        <row r="5093">
          <cell r="A5093">
            <v>6247</v>
          </cell>
          <cell r="B5093" t="str">
            <v>MOTONIVELADORA CATERPILLAR 140HP (VU=8ANOS/16.000H) - CHI DIURNO</v>
          </cell>
          <cell r="C5093" t="str">
            <v>CHI</v>
          </cell>
          <cell r="D5093">
            <v>61.64</v>
          </cell>
        </row>
        <row r="5094">
          <cell r="A5094">
            <v>6248</v>
          </cell>
          <cell r="B5094" t="str">
            <v>TRATOR DE ESTEIRAS CATERPILLAR D6 153HP (VU=10AN0S) -DEPRECIAO E JUROS</v>
          </cell>
          <cell r="C5094" t="str">
            <v>H</v>
          </cell>
          <cell r="D5094">
            <v>72.930000000000007</v>
          </cell>
        </row>
        <row r="5095">
          <cell r="A5095">
            <v>6249</v>
          </cell>
          <cell r="B5095" t="str">
            <v>TRATOR DE ESTEIRAS CATERPILLAR D6 153HP (VU=10AN0S) - MANUTENCAO</v>
          </cell>
          <cell r="C5095" t="str">
            <v>H</v>
          </cell>
          <cell r="D5095">
            <v>41.2</v>
          </cell>
        </row>
        <row r="5096">
          <cell r="A5096">
            <v>6250</v>
          </cell>
          <cell r="B5096" t="str">
            <v>TRATOR DE ESTEIRAS CATERPILLAR D6 153HP (VU=10AN0S) - CHP DIURNO</v>
          </cell>
          <cell r="C5096" t="str">
            <v>CHP</v>
          </cell>
          <cell r="D5096">
            <v>177.63</v>
          </cell>
        </row>
        <row r="5097">
          <cell r="A5097">
            <v>6251</v>
          </cell>
          <cell r="B5097" t="str">
            <v>TRATOR DE ESTEIRAS CATERPILLAR D6 153HP (VU=10AN0S) - CHI DIURNO</v>
          </cell>
          <cell r="C5097" t="str">
            <v>CHI</v>
          </cell>
          <cell r="D5097">
            <v>78.58</v>
          </cell>
        </row>
        <row r="5098">
          <cell r="A5098">
            <v>6252</v>
          </cell>
          <cell r="B5098" t="str">
            <v>CAMINHAO BASCULANTE MB L-1620 204CV (VU=7ANOS) - DEPRECIACAO E JUROS</v>
          </cell>
          <cell r="C5098" t="str">
            <v>H</v>
          </cell>
          <cell r="D5098">
            <v>23.64</v>
          </cell>
        </row>
        <row r="5099">
          <cell r="A5099">
            <v>6253</v>
          </cell>
          <cell r="B5099" t="str">
            <v>CAMINHAO BASCULANTE MB L-1620 204CV (VU=7ANOS) - MANUTENCAO</v>
          </cell>
          <cell r="C5099" t="str">
            <v>H</v>
          </cell>
          <cell r="D5099">
            <v>13.86</v>
          </cell>
        </row>
        <row r="5100">
          <cell r="A5100">
            <v>6254</v>
          </cell>
          <cell r="B5100" t="str">
            <v>CAMINHAO BASCULANTE MB L-1620 204CV - CUSTO COM MATERIAL NA OPERACAO</v>
          </cell>
          <cell r="C5100" t="str">
            <v>H</v>
          </cell>
          <cell r="D5100">
            <v>77.11</v>
          </cell>
        </row>
        <row r="5101">
          <cell r="A5101">
            <v>6255</v>
          </cell>
          <cell r="B5101" t="str">
            <v>CAMINHAO BASCULANTE MB L-1620 204CV / VALOR DA MAO-DE-OBRA NA OPERACAO</v>
          </cell>
          <cell r="C5101" t="str">
            <v>H</v>
          </cell>
          <cell r="D5101">
            <v>4.71</v>
          </cell>
        </row>
        <row r="5102">
          <cell r="A5102">
            <v>6256</v>
          </cell>
          <cell r="B5102" t="str">
            <v>CAMINHAO BASCULANTE MB L-1620 204CV (VU=7ANOS/14.000H) - CHP DIURNO</v>
          </cell>
          <cell r="C5102" t="str">
            <v>CHP</v>
          </cell>
          <cell r="D5102">
            <v>119.33</v>
          </cell>
        </row>
        <row r="5103">
          <cell r="A5103">
            <v>6257</v>
          </cell>
          <cell r="B5103" t="str">
            <v>CAMINHAO BASCULANTE MB L-1620 204CV (VU=7ANOS/14.000H) - CHI DIURNO</v>
          </cell>
          <cell r="C5103" t="str">
            <v>CHI</v>
          </cell>
          <cell r="D5103">
            <v>28.35</v>
          </cell>
        </row>
        <row r="5104">
          <cell r="A5104">
            <v>6258</v>
          </cell>
          <cell r="B5104" t="str">
            <v>CAMINHAO PIPA F12000 142HP TANQUE 6000L (VU=8ANOS)-DEPRECIACAO E JUROS</v>
          </cell>
          <cell r="C5104" t="str">
            <v>H</v>
          </cell>
          <cell r="D5104">
            <v>14.16</v>
          </cell>
        </row>
        <row r="5105">
          <cell r="A5105">
            <v>6259</v>
          </cell>
          <cell r="B5105" t="str">
            <v>CAMINHAO PIPA F12000 142HP TANQUE 6000L (VU=8ANOS/16000H) - CHP DIURNO</v>
          </cell>
          <cell r="C5105" t="str">
            <v>CHP</v>
          </cell>
          <cell r="D5105">
            <v>83.72</v>
          </cell>
        </row>
        <row r="5106">
          <cell r="A5106">
            <v>6260</v>
          </cell>
          <cell r="B5106" t="str">
            <v>CAMINHAO PIPA F12000 142HP TANQUE 6000L (VU=8ANOS/16000H) - CHI DIURNO</v>
          </cell>
          <cell r="C5106" t="str">
            <v>CHI</v>
          </cell>
          <cell r="D5106">
            <v>19.96</v>
          </cell>
        </row>
        <row r="5107">
          <cell r="A5107">
            <v>6388</v>
          </cell>
          <cell r="B5107" t="str">
            <v>MAQUINA SOLDA ARCO 375A DIESEL 33CV CHP DIURNO EXCLUSIVE OPERADOR</v>
          </cell>
          <cell r="C5107" t="str">
            <v>H</v>
          </cell>
          <cell r="D5107">
            <v>32.19</v>
          </cell>
        </row>
        <row r="5108">
          <cell r="A5108">
            <v>6389</v>
          </cell>
          <cell r="B5108" t="str">
            <v>MAQUINA SOLDA ARCO 375A DIESEL 33CV CHI DIURNO EXCLUSIVE OPERADOR</v>
          </cell>
          <cell r="C5108" t="str">
            <v>H</v>
          </cell>
          <cell r="D5108">
            <v>10.7</v>
          </cell>
        </row>
        <row r="5109">
          <cell r="A5109">
            <v>6390</v>
          </cell>
          <cell r="B5109" t="str">
            <v>MAQUINA SOLDA ARCO 375A DIESEL 33CV CHI NOTURNO EXCLUSIVE OPERADOR</v>
          </cell>
          <cell r="C5109" t="str">
            <v>H</v>
          </cell>
          <cell r="D5109">
            <v>8.08</v>
          </cell>
        </row>
        <row r="5110">
          <cell r="A5110">
            <v>6554</v>
          </cell>
          <cell r="B5110" t="str">
            <v>TRATOR DE PNEUS CBT 2105 108 HP - CHP DIURNO</v>
          </cell>
          <cell r="C5110" t="str">
            <v>CHP</v>
          </cell>
          <cell r="D5110">
            <v>68.069999999999993</v>
          </cell>
        </row>
        <row r="5111">
          <cell r="A5111">
            <v>6878</v>
          </cell>
          <cell r="B5111" t="str">
            <v>CAMINHAO BASCULANTE FORD F-12000 12T 142HP (VU=5ANOS) - CHP DIURNO</v>
          </cell>
          <cell r="C5111" t="str">
            <v>CHP</v>
          </cell>
          <cell r="D5111">
            <v>85.87</v>
          </cell>
        </row>
        <row r="5112">
          <cell r="A5112">
            <v>6879</v>
          </cell>
          <cell r="B5112" t="str">
            <v>ROLO COMPACTADOR PNEUS/MULLER AP-23 111HP AUTO-PROPELIDO 8/23T</v>
          </cell>
          <cell r="C5112" t="str">
            <v>CHP</v>
          </cell>
          <cell r="D5112">
            <v>120.8</v>
          </cell>
        </row>
        <row r="5113">
          <cell r="A5113">
            <v>6880</v>
          </cell>
          <cell r="B5113" t="str">
            <v>ROLO COMPACTADOR PNEUS/MULLER AP-23 111HP AUTO-PROPELIDO 8/23T</v>
          </cell>
          <cell r="C5113" t="str">
            <v>CHI</v>
          </cell>
          <cell r="D5113">
            <v>58.1</v>
          </cell>
        </row>
        <row r="5114">
          <cell r="A5114">
            <v>7006</v>
          </cell>
          <cell r="B5114" t="str">
            <v>EXTRUSORA DE GUIAS E SARJETAS PK-620 PAVIMAK 14HP (CHP/COM</v>
          </cell>
          <cell r="C5114" t="str">
            <v>CHP</v>
          </cell>
          <cell r="D5114">
            <v>11.4</v>
          </cell>
        </row>
        <row r="5115">
          <cell r="A5115">
            <v>7008</v>
          </cell>
          <cell r="B5115" t="str">
            <v>DEPRECIACAO/EXTRUSORA GUIAS E SARJETAS 16HP</v>
          </cell>
          <cell r="C5115" t="str">
            <v>H</v>
          </cell>
          <cell r="D5115">
            <v>3.81</v>
          </cell>
        </row>
        <row r="5116">
          <cell r="A5116" t="str">
            <v>CÓDIGO</v>
          </cell>
          <cell r="B5116" t="str">
            <v>|D E S C R I Ç Ã O                                                   |UN</v>
          </cell>
          <cell r="C5116" t="str">
            <v>IDADE</v>
          </cell>
          <cell r="D5116" t="str">
            <v>|CUSTO TOTAL</v>
          </cell>
        </row>
        <row r="5117">
          <cell r="A5117" t="str">
            <v>ÍNCULO.....:</v>
          </cell>
          <cell r="B5117" t="str">
            <v>NACIONAL CAIXA</v>
          </cell>
        </row>
        <row r="5119">
          <cell r="A5119">
            <v>7009</v>
          </cell>
          <cell r="B5119" t="str">
            <v>JUROS/EXTRUSORA DE GUIAS E SARJETAS 14HP</v>
          </cell>
          <cell r="C5119" t="str">
            <v>H</v>
          </cell>
          <cell r="D5119">
            <v>1.44</v>
          </cell>
        </row>
        <row r="5120">
          <cell r="A5120">
            <v>7010</v>
          </cell>
          <cell r="B5120" t="str">
            <v>MANUTENCAO/EXTRUSORA DE GUIAS E SARJETAS 14HP</v>
          </cell>
          <cell r="C5120" t="str">
            <v>H</v>
          </cell>
          <cell r="D5120">
            <v>1.9</v>
          </cell>
        </row>
        <row r="5121">
          <cell r="A5121">
            <v>7012</v>
          </cell>
          <cell r="B5121" t="str">
            <v>PERUA A GASOLINA WOLKSWAGEN KOMBI 56,8CV (CHP)</v>
          </cell>
          <cell r="C5121" t="str">
            <v>CHP</v>
          </cell>
          <cell r="D5121">
            <v>48.85</v>
          </cell>
        </row>
        <row r="5122">
          <cell r="A5122">
            <v>7013</v>
          </cell>
          <cell r="B5122" t="str">
            <v>DEPRECIACAO - PERUA A GASOLINA WOLKSWAGEN KOMBI 56,8CV</v>
          </cell>
          <cell r="C5122" t="str">
            <v>H</v>
          </cell>
          <cell r="D5122">
            <v>5.18</v>
          </cell>
        </row>
        <row r="5123">
          <cell r="A5123">
            <v>7014</v>
          </cell>
          <cell r="B5123" t="str">
            <v>JUROS - PERUA A GASOLINA WOLKSWAGEN KOMBI 56,8CV</v>
          </cell>
          <cell r="C5123" t="str">
            <v>H</v>
          </cell>
          <cell r="D5123">
            <v>2.1800000000000002</v>
          </cell>
        </row>
        <row r="5124">
          <cell r="A5124">
            <v>7015</v>
          </cell>
          <cell r="B5124" t="str">
            <v>MANUTENCAO - PERUA A GASOLINA WOLKSWAGEN KOMBI 56,8CV</v>
          </cell>
          <cell r="C5124" t="str">
            <v>H</v>
          </cell>
          <cell r="D5124">
            <v>4.2699999999999996</v>
          </cell>
        </row>
        <row r="5125">
          <cell r="A5125">
            <v>7016</v>
          </cell>
          <cell r="B5125" t="str">
            <v>CUSTOS C/MATERIAL NA OPERACAO-PERUA WOKSWAGEN KOMBI A GASOLINA 56,8CV</v>
          </cell>
          <cell r="C5125" t="str">
            <v>H</v>
          </cell>
          <cell r="D5125">
            <v>29.22</v>
          </cell>
        </row>
        <row r="5126">
          <cell r="A5126">
            <v>7017</v>
          </cell>
          <cell r="B5126" t="str">
            <v>MAO-DE-OBRA OPERACAO DIURNA- PERUA A GASOLINA WOLKSWAGEN KOMBI 56,8CV</v>
          </cell>
          <cell r="C5126" t="str">
            <v>H</v>
          </cell>
          <cell r="D5126">
            <v>7.99</v>
          </cell>
        </row>
        <row r="5127">
          <cell r="A5127">
            <v>7018</v>
          </cell>
          <cell r="B5127" t="str">
            <v>DISTRIBUIDOR DE BETUME 6000L/56CV SOB PRESSAO (CHP)</v>
          </cell>
          <cell r="C5127" t="str">
            <v>CHP</v>
          </cell>
          <cell r="D5127">
            <v>145.34</v>
          </cell>
        </row>
        <row r="5128">
          <cell r="A5128">
            <v>7019</v>
          </cell>
          <cell r="B5128" t="str">
            <v>DEPRECIACAO-DISTRIBUIDOR DE BETUME 6000L/56CV SOB PRESSAO</v>
          </cell>
          <cell r="C5128" t="str">
            <v>H</v>
          </cell>
          <cell r="D5128">
            <v>18.309999999999999</v>
          </cell>
        </row>
        <row r="5129">
          <cell r="A5129">
            <v>7020</v>
          </cell>
          <cell r="B5129" t="str">
            <v>JUROS-DISTRIBUIDOR DE BETUME 6000L/56CV SOB PRESSAO</v>
          </cell>
          <cell r="C5129" t="str">
            <v>H</v>
          </cell>
          <cell r="D5129">
            <v>9.15</v>
          </cell>
        </row>
        <row r="5130">
          <cell r="A5130">
            <v>7021</v>
          </cell>
          <cell r="B5130" t="str">
            <v>MANUTENCAO-DISTRIBUIDOR DE BETUME 6000L/56CV SOB PRESSAO</v>
          </cell>
          <cell r="C5130" t="str">
            <v>H</v>
          </cell>
          <cell r="D5130">
            <v>16.48</v>
          </cell>
        </row>
        <row r="5131">
          <cell r="A5131">
            <v>7022</v>
          </cell>
          <cell r="B5131" t="str">
            <v>CUSTOS C/ MATERIAL OPERACAO DIURNA-DISTRIBUIDOR BETUME 6000L/56CV</v>
          </cell>
          <cell r="C5131" t="str">
            <v>H</v>
          </cell>
          <cell r="D5131">
            <v>101.38</v>
          </cell>
        </row>
        <row r="5132">
          <cell r="A5132">
            <v>7023</v>
          </cell>
          <cell r="B5132" t="str">
            <v>DISTRIBUIDOR DE BETUME 6000L/56CV SOB PRESSAO (CHI)</v>
          </cell>
          <cell r="C5132" t="str">
            <v>CHI</v>
          </cell>
          <cell r="D5132">
            <v>27.47</v>
          </cell>
        </row>
        <row r="5133">
          <cell r="A5133">
            <v>7024</v>
          </cell>
          <cell r="B5133" t="str">
            <v>ROLO COMPACTADOR MULLER AP-26 (PNEUS) AUTOPROP 111HP 11.000KG</v>
          </cell>
          <cell r="C5133" t="str">
            <v>CHP</v>
          </cell>
          <cell r="D5133">
            <v>120.8</v>
          </cell>
        </row>
        <row r="5134">
          <cell r="A5134">
            <v>7025</v>
          </cell>
          <cell r="B5134" t="str">
            <v>ROLO COMPACTADOR MULLER AP-26 (PNEUS) AUTOPROP 111HP 11.000KG</v>
          </cell>
          <cell r="C5134" t="str">
            <v>CHI</v>
          </cell>
          <cell r="D5134">
            <v>58.1</v>
          </cell>
        </row>
        <row r="5135">
          <cell r="A5135">
            <v>7026</v>
          </cell>
          <cell r="B5135" t="str">
            <v>DEPRECIACAO-ROLO COMPACTADOR MULLER AP-26 PNEUS AUTOPROP 111HP 11TON</v>
          </cell>
          <cell r="C5135" t="str">
            <v>H</v>
          </cell>
          <cell r="D5135">
            <v>23.03</v>
          </cell>
        </row>
        <row r="5136">
          <cell r="A5136">
            <v>7027</v>
          </cell>
          <cell r="B5136" t="str">
            <v>JUROS-ROLO COMPACTADOR MULLER AP-26 PNEUS AUTOPROP 111HP 11TON</v>
          </cell>
          <cell r="C5136" t="str">
            <v>H</v>
          </cell>
          <cell r="D5136">
            <v>11.51</v>
          </cell>
        </row>
        <row r="5137">
          <cell r="A5137">
            <v>7028</v>
          </cell>
          <cell r="B5137" t="str">
            <v>MANUTENCAO-ROLO COMPACTADOR MULLER AP-26 PNEUS AUTOPROP 111HP 11TON</v>
          </cell>
          <cell r="C5137" t="str">
            <v>H</v>
          </cell>
          <cell r="D5137">
            <v>20.74</v>
          </cell>
        </row>
        <row r="5138">
          <cell r="A5138">
            <v>7029</v>
          </cell>
          <cell r="B5138" t="str">
            <v>CUSTOS C/MAO-DE-OBRA OPERACAO DIURNA -ROLO COMPACTADOR MULLER AP-26</v>
          </cell>
          <cell r="C5138" t="str">
            <v>H</v>
          </cell>
          <cell r="D5138">
            <v>23.54</v>
          </cell>
        </row>
        <row r="5139">
          <cell r="B5139" t="str">
            <v>PNEUS AUTOPROP 111HP 11TON</v>
          </cell>
        </row>
        <row r="5140">
          <cell r="A5140">
            <v>7030</v>
          </cell>
          <cell r="B5140" t="str">
            <v>TANQUE ESTACINARIO TAA-SERPENTINA 30.000L (CHP)</v>
          </cell>
          <cell r="C5140" t="str">
            <v>CHP</v>
          </cell>
          <cell r="D5140">
            <v>368.98</v>
          </cell>
        </row>
        <row r="5141">
          <cell r="A5141">
            <v>7031</v>
          </cell>
          <cell r="B5141" t="str">
            <v>TANQUE ESTACINARIO TAA-SERPENTINA 30.000L (CHI)</v>
          </cell>
          <cell r="C5141" t="str">
            <v>CHI</v>
          </cell>
          <cell r="D5141">
            <v>6.89</v>
          </cell>
        </row>
        <row r="5142">
          <cell r="A5142">
            <v>7032</v>
          </cell>
          <cell r="B5142" t="str">
            <v>DEPRECIACAO-TANQUE ESTACINARIO TAA-SERPENTINA 30.000L</v>
          </cell>
          <cell r="C5142" t="str">
            <v>H</v>
          </cell>
          <cell r="D5142">
            <v>5</v>
          </cell>
        </row>
        <row r="5143">
          <cell r="A5143">
            <v>7033</v>
          </cell>
          <cell r="B5143" t="str">
            <v>JUROS-TANQUE ESTACINARIO TAA-SERPENTINA 30.000L</v>
          </cell>
          <cell r="C5143" t="str">
            <v>H</v>
          </cell>
          <cell r="D5143">
            <v>1.88</v>
          </cell>
        </row>
        <row r="5144">
          <cell r="A5144">
            <v>7034</v>
          </cell>
          <cell r="B5144" t="str">
            <v>MANUTENCAO-TANQUE ESTACINARIO TAA-SERPENTINA 30.000L</v>
          </cell>
          <cell r="C5144" t="str">
            <v>H</v>
          </cell>
          <cell r="D5144">
            <v>2.5</v>
          </cell>
        </row>
        <row r="5145">
          <cell r="A5145">
            <v>7035</v>
          </cell>
          <cell r="B5145" t="str">
            <v>CUSTOS C/MATERIAL TANQUE ESTACINARIO TAA-SERPENTINA 30.000</v>
          </cell>
          <cell r="C5145" t="str">
            <v>H</v>
          </cell>
          <cell r="D5145">
            <v>359.58</v>
          </cell>
        </row>
        <row r="5146">
          <cell r="A5146">
            <v>7036</v>
          </cell>
          <cell r="B5146" t="str">
            <v>ROLO COMPACTADOR DE PNEUS ESTATICO PRESSAO VARIAVEL - MULLER AP-23</v>
          </cell>
          <cell r="C5146" t="str">
            <v>CHP</v>
          </cell>
          <cell r="D5146">
            <v>120.8</v>
          </cell>
        </row>
        <row r="5147">
          <cell r="A5147" t="str">
            <v>CÓDIGO</v>
          </cell>
          <cell r="B5147" t="str">
            <v>|D E S C R I Ç Ã O                                                   |UN</v>
          </cell>
          <cell r="C5147" t="str">
            <v>IDADE</v>
          </cell>
          <cell r="D5147" t="str">
            <v>|CUSTO TOTAL</v>
          </cell>
        </row>
        <row r="5148">
          <cell r="A5148" t="str">
            <v>ÍNCULO.....:</v>
          </cell>
          <cell r="B5148" t="str">
            <v>NACIONAL CAIXA</v>
          </cell>
        </row>
        <row r="5150">
          <cell r="B5150" t="str">
            <v>AUTOPROPELIDO - POTENCIA 111HP - PESO SEM/COM LASTRO 8/23T</v>
          </cell>
        </row>
        <row r="5151">
          <cell r="A5151">
            <v>7037</v>
          </cell>
          <cell r="B5151" t="str">
            <v>ROLO COMPACTADOR DE PNEUS ESTATICO PRESSAO VARIAVEL - MULLER AP-23</v>
          </cell>
          <cell r="C5151" t="str">
            <v>CHI</v>
          </cell>
          <cell r="D5151">
            <v>58.1</v>
          </cell>
        </row>
        <row r="5152">
          <cell r="B5152" t="str">
            <v>AUTOPROPELIDO - POTENCIA 111HP - PESO SEM/COM LASTRO 8/23T</v>
          </cell>
        </row>
        <row r="5153">
          <cell r="A5153">
            <v>7038</v>
          </cell>
          <cell r="B5153" t="str">
            <v>DEPRECIACAO-ROLO COMPACTADOR PNEUS EST PRESSAO VARIAVEL MULLER AP-23</v>
          </cell>
          <cell r="C5153" t="str">
            <v>H</v>
          </cell>
          <cell r="D5153">
            <v>23.03</v>
          </cell>
        </row>
        <row r="5154">
          <cell r="B5154" t="str">
            <v>AUTO-PROPELIDO 111HP   8/23T</v>
          </cell>
        </row>
        <row r="5155">
          <cell r="A5155">
            <v>7039</v>
          </cell>
          <cell r="B5155" t="str">
            <v>JUROS-ROLO COMPACTADOR PNEUS EST PRESSAO VARIAVEL MULLER AP-23</v>
          </cell>
          <cell r="C5155" t="str">
            <v>H</v>
          </cell>
          <cell r="D5155">
            <v>11.51</v>
          </cell>
        </row>
        <row r="5156">
          <cell r="B5156" t="str">
            <v>AUTO-PROPELIDO 111HP   8/23T</v>
          </cell>
        </row>
        <row r="5157">
          <cell r="A5157">
            <v>7040</v>
          </cell>
          <cell r="B5157" t="str">
            <v>MANUTENCAO-ROLO COMPACTADOR PNEUS EST PRESSAO VARIAVEL MULLER AP-23</v>
          </cell>
          <cell r="C5157" t="str">
            <v>H</v>
          </cell>
          <cell r="D5157">
            <v>20.74</v>
          </cell>
        </row>
        <row r="5158">
          <cell r="B5158" t="str">
            <v>AUTO-PROPELIDO 111HP   8/23T</v>
          </cell>
        </row>
        <row r="5159">
          <cell r="A5159">
            <v>7041</v>
          </cell>
          <cell r="B5159" t="str">
            <v>CUSTOS C/MAO-DE-OBRA OPERACAO-ROLO COMPACTADOR PNEUS EST PRESSAO VAR</v>
          </cell>
          <cell r="C5159" t="str">
            <v>H</v>
          </cell>
          <cell r="D5159">
            <v>23.54</v>
          </cell>
        </row>
        <row r="5160">
          <cell r="A5160">
            <v>7042</v>
          </cell>
          <cell r="B5160" t="str">
            <v>CONJUNTO MOTO-BOMBA DIESEL P/DRENAGEM AGUA SUJA - 6HP</v>
          </cell>
          <cell r="C5160" t="str">
            <v>CHP</v>
          </cell>
          <cell r="D5160">
            <v>12.07</v>
          </cell>
        </row>
        <row r="5161">
          <cell r="A5161">
            <v>7043</v>
          </cell>
          <cell r="B5161" t="str">
            <v>CONJUNTO MOTO-BOMBA DIESEL P/DRENAGEM AGUA SUJA - 6HP</v>
          </cell>
          <cell r="C5161" t="str">
            <v>CHI</v>
          </cell>
          <cell r="D5161">
            <v>8.6199999999999992</v>
          </cell>
        </row>
        <row r="5162">
          <cell r="A5162">
            <v>7044</v>
          </cell>
          <cell r="B5162" t="str">
            <v>DEPRECIACAO-CONJUNTO MOTO-BOMBA DIESEL P/DRENAGEM AGUA SUJA - 6HP</v>
          </cell>
          <cell r="C5162" t="str">
            <v>H</v>
          </cell>
          <cell r="D5162">
            <v>0.23</v>
          </cell>
        </row>
        <row r="5163">
          <cell r="A5163">
            <v>7045</v>
          </cell>
          <cell r="B5163" t="str">
            <v>JUROS-CONJUNTO MOTO-BOMBA DIESEL P/DRENAGEM AGUA SUJA - 6HP</v>
          </cell>
          <cell r="C5163" t="str">
            <v>H</v>
          </cell>
          <cell r="D5163">
            <v>0.14000000000000001</v>
          </cell>
        </row>
        <row r="5164">
          <cell r="A5164">
            <v>7046</v>
          </cell>
          <cell r="B5164" t="str">
            <v>MANUTENCAO-CONJUNTO MOTO-BOMBA DIESEL P/DRENAGEM AGUA SUJA - 6HP</v>
          </cell>
          <cell r="C5164" t="str">
            <v>H</v>
          </cell>
          <cell r="D5164">
            <v>0.23</v>
          </cell>
        </row>
        <row r="5165">
          <cell r="A5165">
            <v>7047</v>
          </cell>
          <cell r="B5165" t="str">
            <v>CUSTOS C/MATERIAL OPERACAO-CONJ.MOTO-BOMBA DIESEL P/DREN AGUA SUJA-6HP</v>
          </cell>
          <cell r="C5165" t="str">
            <v>H</v>
          </cell>
          <cell r="D5165">
            <v>3.21</v>
          </cell>
        </row>
        <row r="5166">
          <cell r="A5166">
            <v>7048</v>
          </cell>
          <cell r="B5166" t="str">
            <v>MAO-DE-OBRA NA OPERACAO-CONJ.MOTO-BOMBA DIESEL P/DREN AGUA SUJA-6HP</v>
          </cell>
          <cell r="C5166" t="str">
            <v>H</v>
          </cell>
          <cell r="D5166">
            <v>8.25</v>
          </cell>
        </row>
        <row r="5167">
          <cell r="A5167">
            <v>7049</v>
          </cell>
          <cell r="B5167" t="str">
            <v>ROLO COMPACTADOR AUTOPROP MULLER VAP-70P 127HP 10100KG</v>
          </cell>
          <cell r="C5167" t="str">
            <v>CHP</v>
          </cell>
          <cell r="D5167">
            <v>124.36</v>
          </cell>
        </row>
        <row r="5168">
          <cell r="A5168">
            <v>7050</v>
          </cell>
          <cell r="B5168" t="str">
            <v>ROLO COMPACTADOR AUTOPROP MULLER VAP-70P 127HP 10100KG</v>
          </cell>
          <cell r="C5168" t="str">
            <v>CHI</v>
          </cell>
          <cell r="D5168">
            <v>56.54</v>
          </cell>
        </row>
        <row r="5169">
          <cell r="A5169">
            <v>7051</v>
          </cell>
          <cell r="B5169" t="str">
            <v>DEPRECIACAO-ROLO COMPACTADOR AUTOPROP MULLER VAP-70P 127HP 10260KG</v>
          </cell>
          <cell r="C5169" t="str">
            <v>H</v>
          </cell>
          <cell r="D5169">
            <v>21.99</v>
          </cell>
        </row>
        <row r="5170">
          <cell r="A5170">
            <v>7052</v>
          </cell>
          <cell r="B5170" t="str">
            <v>JUROS-ROLO COMPACTADOR AUTOPROP MULLER VAP-70P 127HP 10260KG</v>
          </cell>
          <cell r="C5170" t="str">
            <v>H</v>
          </cell>
          <cell r="D5170">
            <v>10.99</v>
          </cell>
        </row>
        <row r="5171">
          <cell r="A5171">
            <v>7053</v>
          </cell>
          <cell r="B5171" t="str">
            <v>ROLO COMPACTADOR AUTOPROP MULLER VAP-70P 127HP 10100KG</v>
          </cell>
          <cell r="C5171" t="str">
            <v>H</v>
          </cell>
          <cell r="D5171">
            <v>19.809999999999999</v>
          </cell>
        </row>
        <row r="5172">
          <cell r="A5172">
            <v>7054</v>
          </cell>
          <cell r="B5172" t="str">
            <v>CUSTOS C/MATERIAL NA OPERACAO-ROLO COMPACT AUTOPROP MULLER VAP-70P</v>
          </cell>
          <cell r="C5172" t="str">
            <v>H</v>
          </cell>
          <cell r="D5172">
            <v>48</v>
          </cell>
        </row>
        <row r="5173">
          <cell r="B5173" t="str">
            <v>127HP 10260KG</v>
          </cell>
        </row>
        <row r="5174">
          <cell r="A5174">
            <v>7055</v>
          </cell>
          <cell r="B5174" t="str">
            <v>MAO-DE-OBRA OPERACAO-ROLO COMPACT AUTOPROP MULLER VAP-127HP 10260KG</v>
          </cell>
          <cell r="C5174" t="str">
            <v>H</v>
          </cell>
          <cell r="D5174">
            <v>23.54</v>
          </cell>
        </row>
        <row r="5175">
          <cell r="A5175">
            <v>7056</v>
          </cell>
          <cell r="B5175" t="str">
            <v>CAMINHAO BASCULANTE TOCO 4,0M3 MB LK-1215C 152CV CARGA UTIL 8,5T</v>
          </cell>
          <cell r="C5175" t="str">
            <v>CHP</v>
          </cell>
          <cell r="D5175">
            <v>106.09</v>
          </cell>
        </row>
        <row r="5176">
          <cell r="A5176">
            <v>7057</v>
          </cell>
          <cell r="B5176" t="str">
            <v>CAMINHAO BASCULANTE TOCO 4,0M3 MB LK-1215C 152CV CARGA UTIL 8,5T</v>
          </cell>
          <cell r="C5176" t="str">
            <v>CHI</v>
          </cell>
          <cell r="D5176">
            <v>31.12</v>
          </cell>
        </row>
        <row r="5177">
          <cell r="A5177">
            <v>7058</v>
          </cell>
          <cell r="B5177" t="str">
            <v>DEPRECIACAO-CAMINHAO BASCULANTE 4,0M3 MB LK-1215C 152CV C. UTIL 8,5T</v>
          </cell>
          <cell r="C5177" t="str">
            <v>H</v>
          </cell>
          <cell r="D5177">
            <v>17.5</v>
          </cell>
        </row>
        <row r="5178">
          <cell r="A5178" t="str">
            <v>CÓDIGO</v>
          </cell>
          <cell r="B5178" t="str">
            <v>|D E S C R I Ç Ã O                                                   |UN</v>
          </cell>
          <cell r="C5178" t="str">
            <v>IDADE</v>
          </cell>
          <cell r="D5178" t="str">
            <v>|CUSTO TOTAL</v>
          </cell>
        </row>
        <row r="5179">
          <cell r="A5179" t="str">
            <v>ÍNCULO.....:</v>
          </cell>
          <cell r="B5179" t="str">
            <v>NACIONAL CAIXA</v>
          </cell>
        </row>
        <row r="5181">
          <cell r="A5181">
            <v>7059</v>
          </cell>
          <cell r="B5181" t="str">
            <v>JUROS-CAMINHAO BASCULANTE 4,0M3 MB LK-1215C 152CV C. UTIL 8,5T</v>
          </cell>
          <cell r="C5181" t="str">
            <v>H</v>
          </cell>
          <cell r="D5181">
            <v>5.58</v>
          </cell>
        </row>
        <row r="5182">
          <cell r="A5182">
            <v>7060</v>
          </cell>
          <cell r="B5182" t="str">
            <v>MANUTENCAO-CAMINHAO BASCULANTE 4,0M3 MB LK-1215C 152CV C. UTIL 8,5T</v>
          </cell>
          <cell r="C5182" t="str">
            <v>H</v>
          </cell>
          <cell r="D5182">
            <v>17.5</v>
          </cell>
        </row>
        <row r="5183">
          <cell r="A5183">
            <v>7061</v>
          </cell>
          <cell r="B5183" t="str">
            <v>CUSTOS C/MATERIAL NA OPERACAO - CAMINHAO BASCULANTE 4,0M3 C.UTIL 8,5T</v>
          </cell>
          <cell r="C5183" t="str">
            <v>H</v>
          </cell>
          <cell r="D5183">
            <v>57.45</v>
          </cell>
        </row>
        <row r="5184">
          <cell r="B5184" t="str">
            <v>MB LK-1215C 152CV</v>
          </cell>
        </row>
        <row r="5185">
          <cell r="A5185">
            <v>7062</v>
          </cell>
          <cell r="B5185" t="str">
            <v>MAO-DE-OBRA NA OPERACAO - CAMINHAO BASCULANTE 4,0M3 C.UTIL 8,5T</v>
          </cell>
          <cell r="C5185" t="str">
            <v>H</v>
          </cell>
          <cell r="D5185">
            <v>8.0399999999999991</v>
          </cell>
        </row>
        <row r="5186">
          <cell r="B5186" t="str">
            <v>MB LK-1215C 152CV</v>
          </cell>
        </row>
        <row r="5187">
          <cell r="A5187">
            <v>7063</v>
          </cell>
          <cell r="B5187" t="str">
            <v>DEPRECIACAO-TRATOR DE PNEUS CBT MOD. 2105 POT. * 110 A 126 HP</v>
          </cell>
          <cell r="C5187" t="str">
            <v>H</v>
          </cell>
          <cell r="D5187">
            <v>15.01</v>
          </cell>
        </row>
        <row r="5188">
          <cell r="A5188">
            <v>7064</v>
          </cell>
          <cell r="B5188" t="str">
            <v>JUROS-TRATOR DE PNEUS CBT MOD. 2105 POT. * 110 A 126 HP</v>
          </cell>
          <cell r="C5188" t="str">
            <v>H</v>
          </cell>
          <cell r="D5188">
            <v>4.79</v>
          </cell>
        </row>
        <row r="5189">
          <cell r="A5189">
            <v>7065</v>
          </cell>
          <cell r="B5189" t="str">
            <v>MANUTENCAO-TRATOR DE PNEUS CBT MOD. 2105 POT. * 110 A 126 HP</v>
          </cell>
          <cell r="C5189" t="str">
            <v>H</v>
          </cell>
          <cell r="D5189">
            <v>12.01</v>
          </cell>
        </row>
        <row r="5190">
          <cell r="A5190">
            <v>7066</v>
          </cell>
          <cell r="B5190" t="str">
            <v>CUSTOS C/ MATERIAL NA OPERACAO -TRATOR DE PNEUS CBT-2105 /110 A 126 HP</v>
          </cell>
          <cell r="C5190" t="str">
            <v>H</v>
          </cell>
          <cell r="D5190">
            <v>47.62</v>
          </cell>
        </row>
        <row r="5191">
          <cell r="A5191">
            <v>7067</v>
          </cell>
          <cell r="B5191" t="str">
            <v>MAO-DE-OBRA NA OPERACAO DIURNA-TRATOR DE PNEUS CBT-2105 /110 A 126 HP</v>
          </cell>
          <cell r="C5191" t="str">
            <v>H</v>
          </cell>
          <cell r="D5191">
            <v>8.6199999999999992</v>
          </cell>
        </row>
        <row r="5192">
          <cell r="A5192">
            <v>53781</v>
          </cell>
          <cell r="B5192" t="str">
            <v>DEPRECIACAO-CAMINHAO BASCULANTE FORD F 12000 12T 142HP (VU=5ANOS)</v>
          </cell>
          <cell r="C5192" t="str">
            <v>H</v>
          </cell>
          <cell r="D5192">
            <v>13.88</v>
          </cell>
        </row>
        <row r="5193">
          <cell r="A5193">
            <v>53782</v>
          </cell>
          <cell r="B5193" t="str">
            <v>MANUTENCAO -CAMINHAO BASCULANTE FORD F 12000 12T 142HP (VU=5ANOS)</v>
          </cell>
          <cell r="C5193" t="str">
            <v>H</v>
          </cell>
          <cell r="D5193">
            <v>13.88</v>
          </cell>
        </row>
        <row r="5194">
          <cell r="A5194">
            <v>53785</v>
          </cell>
          <cell r="B5194" t="str">
            <v>MAO-DE-OBRA NA OPERACAO DIURNA -CAMINHAO BASCULANTE F-12000 12T 142HP</v>
          </cell>
          <cell r="C5194" t="str">
            <v>H</v>
          </cell>
          <cell r="D5194">
            <v>8.0399999999999991</v>
          </cell>
        </row>
        <row r="5195">
          <cell r="A5195">
            <v>53786</v>
          </cell>
          <cell r="B5195" t="str">
            <v>RETRO-ESCAVADEIRA C/CARREGADEIRA SOBRE PNEUS MAXION 750-4WD</v>
          </cell>
          <cell r="C5195" t="str">
            <v>H</v>
          </cell>
          <cell r="D5195">
            <v>28.72</v>
          </cell>
        </row>
        <row r="5196">
          <cell r="B5196" t="str">
            <v>0,12/0,79M3 86CV - CUSTOS C/ MATERIAL NA OPERACAO</v>
          </cell>
        </row>
        <row r="5197">
          <cell r="A5197">
            <v>53787</v>
          </cell>
          <cell r="B5197" t="str">
            <v>ROLO COMPACTADOR VIBRATORIO LISO AUTO-PROP. DYNAPAC CA-15 6,6T / 79HP</v>
          </cell>
          <cell r="C5197" t="str">
            <v>H</v>
          </cell>
          <cell r="D5197">
            <v>49.14</v>
          </cell>
        </row>
        <row r="5198">
          <cell r="B5198" t="str">
            <v>IMPACTO DINAMICO 18,45T (VU=5ANOS) - MATERIAIS / OPERACAO</v>
          </cell>
        </row>
        <row r="5199">
          <cell r="A5199">
            <v>53788</v>
          </cell>
          <cell r="B5199" t="str">
            <v>ROLO COMPACTADOR VIBRATORIO LISO AUTO-PROP. MULLER VAP-55L 76HP</v>
          </cell>
          <cell r="C5199" t="str">
            <v>H</v>
          </cell>
          <cell r="D5199">
            <v>49.14</v>
          </cell>
        </row>
        <row r="5200">
          <cell r="B5200" t="str">
            <v>IMPACTO DINAMICO 13/19T (VU=5ANOS) - MATERIAIS / OPERACAO</v>
          </cell>
        </row>
        <row r="5201">
          <cell r="A5201">
            <v>53789</v>
          </cell>
          <cell r="B5201" t="str">
            <v>ROLO COMPACTADOR VIBRATORIO LISO AUTO-PROP. MULLER VAP-55L 76HP</v>
          </cell>
          <cell r="C5201" t="str">
            <v>H</v>
          </cell>
          <cell r="D5201">
            <v>7.84</v>
          </cell>
        </row>
        <row r="5202">
          <cell r="B5202" t="str">
            <v>IMPACTO DINAMICO 13/19T (VU=5ANOS) - MAO-DE-OBRA / OPERACAO</v>
          </cell>
        </row>
        <row r="5203">
          <cell r="A5203">
            <v>53790</v>
          </cell>
          <cell r="B5203" t="str">
            <v>ROLO COMPACTADOR VIBRATORIO LISO TANDEM DYNAPAC CC 142/40HP (VU=5ANOS)</v>
          </cell>
          <cell r="C5203" t="str">
            <v>H</v>
          </cell>
          <cell r="D5203">
            <v>7.84</v>
          </cell>
        </row>
        <row r="5204">
          <cell r="B5204" t="str">
            <v>MAO-DE-OBRA / OPERACAO</v>
          </cell>
        </row>
        <row r="5205">
          <cell r="A5205">
            <v>53792</v>
          </cell>
          <cell r="B5205" t="str">
            <v>CAMINHAO BASCULANTE F-14000 162HP 6M3 - MATERIAIS NA OPERACAO DIURNA</v>
          </cell>
          <cell r="C5205" t="str">
            <v>H</v>
          </cell>
          <cell r="D5205">
            <v>49.14</v>
          </cell>
        </row>
        <row r="5206">
          <cell r="A5206">
            <v>53793</v>
          </cell>
          <cell r="B5206" t="str">
            <v>CAMINHAO BASCULANTE F-14000 162HP 6M3 / MAO-DE-OBRA NA OPERACAO DIURNA</v>
          </cell>
          <cell r="C5206" t="str">
            <v>H</v>
          </cell>
          <cell r="D5206">
            <v>5.8</v>
          </cell>
        </row>
        <row r="5207">
          <cell r="A5207">
            <v>53794</v>
          </cell>
          <cell r="B5207" t="str">
            <v>USINA DE CONCRETO PINI 227305 CAP.90/120M3 63HP - MANUTENCAO</v>
          </cell>
          <cell r="C5207" t="str">
            <v>H</v>
          </cell>
          <cell r="D5207">
            <v>18.59</v>
          </cell>
        </row>
        <row r="5208">
          <cell r="A5208">
            <v>53795</v>
          </cell>
          <cell r="B5208" t="str">
            <v>USINA CONCRETO PINI 227305 CAP.90/120M3 63HP - M.OBRA NOTURNA/OPERACAO</v>
          </cell>
          <cell r="C5208" t="str">
            <v>H</v>
          </cell>
          <cell r="D5208">
            <v>16.440000000000001</v>
          </cell>
        </row>
        <row r="5209">
          <cell r="A5209" t="str">
            <v>CÓDIGO</v>
          </cell>
          <cell r="B5209" t="str">
            <v>|D E S C R I Ç Ã O                                                   |UN</v>
          </cell>
          <cell r="C5209" t="str">
            <v>IDADE</v>
          </cell>
          <cell r="D5209" t="str">
            <v>|CUSTO TOTAL</v>
          </cell>
        </row>
        <row r="5210">
          <cell r="A5210" t="str">
            <v>ÍNCULO.....:</v>
          </cell>
          <cell r="B5210" t="str">
            <v>NACIONAL CAIXA</v>
          </cell>
        </row>
        <row r="5212">
          <cell r="A5212">
            <v>53796</v>
          </cell>
          <cell r="B5212" t="str">
            <v>CAMINHAO CARROCERIA FORD F-14000 162HP (VU=6ANOS)- DEPRECIACAO E JUROS</v>
          </cell>
          <cell r="C5212" t="str">
            <v>H</v>
          </cell>
          <cell r="D5212">
            <v>18.53</v>
          </cell>
        </row>
        <row r="5213">
          <cell r="A5213">
            <v>53797</v>
          </cell>
          <cell r="B5213" t="str">
            <v>CAMINHAO CARROCERIA FORD F-14000 162HP (VU=6ANOS) - MATERIAIS/OPERACAO</v>
          </cell>
          <cell r="C5213" t="str">
            <v>H</v>
          </cell>
          <cell r="D5213">
            <v>49.14</v>
          </cell>
        </row>
        <row r="5214">
          <cell r="A5214">
            <v>53798</v>
          </cell>
          <cell r="B5214" t="str">
            <v>CAMINHAO CARROCERIA FORD F-14000 162HP /MAO-DE-OBRA DIURNA NA OPERACAO</v>
          </cell>
          <cell r="C5214" t="str">
            <v>H</v>
          </cell>
          <cell r="D5214">
            <v>8.0399999999999991</v>
          </cell>
        </row>
        <row r="5215">
          <cell r="A5215">
            <v>53799</v>
          </cell>
          <cell r="B5215" t="str">
            <v>CAMINHAO CARROCERIA F-14000 162HP / MAO-DE-OBRA NA OPERACAO NOTURNA</v>
          </cell>
          <cell r="C5215" t="str">
            <v>H</v>
          </cell>
          <cell r="D5215">
            <v>6.96</v>
          </cell>
        </row>
        <row r="5216">
          <cell r="A5216">
            <v>53800</v>
          </cell>
          <cell r="B5216" t="str">
            <v>USINA MISTURADORA DE SOLOS CIBER 100/200T 110HP/MATERIAIS NA OPERACAO</v>
          </cell>
          <cell r="C5216" t="str">
            <v>H</v>
          </cell>
          <cell r="D5216">
            <v>29.7</v>
          </cell>
        </row>
        <row r="5217">
          <cell r="A5217">
            <v>53801</v>
          </cell>
          <cell r="B5217" t="str">
            <v>USINA MISTUR.DE SOLOS CIBER 100/200T 110HP/MAO-DE-OBRA OPERACAO DIURNA</v>
          </cell>
          <cell r="C5217" t="str">
            <v>H</v>
          </cell>
          <cell r="D5217">
            <v>23.98</v>
          </cell>
        </row>
        <row r="5218">
          <cell r="A5218">
            <v>53802</v>
          </cell>
          <cell r="B5218" t="str">
            <v>VIBROACABADORA SOBRE ESTEIRAS POT.MAX.100 CV - M.O. OPERACAO DIURNA</v>
          </cell>
          <cell r="C5218" t="str">
            <v>H</v>
          </cell>
          <cell r="D5218">
            <v>10.27</v>
          </cell>
        </row>
        <row r="5219">
          <cell r="A5219">
            <v>53803</v>
          </cell>
          <cell r="B5219" t="str">
            <v>VIBROACABADORA SOBRE ESTEIRAS POT.MAX.100 CV - M.O. OPERACAO NOTURNA</v>
          </cell>
          <cell r="C5219" t="str">
            <v>H</v>
          </cell>
          <cell r="D5219">
            <v>12.33</v>
          </cell>
        </row>
        <row r="5220">
          <cell r="A5220">
            <v>53804</v>
          </cell>
          <cell r="B5220" t="str">
            <v>VASSOURA MECANICA REBOCAVEL ULLIANA/CONSMAQ - MANUTENCAO</v>
          </cell>
          <cell r="C5220" t="str">
            <v>H</v>
          </cell>
          <cell r="D5220">
            <v>1.02</v>
          </cell>
        </row>
        <row r="5221">
          <cell r="A5221">
            <v>53805</v>
          </cell>
          <cell r="B5221" t="str">
            <v>TRATOR PNEUS MASSEY FERGUNSON MF290 81HP/MAO-DE-OBRA OPERACAO NOTURNA</v>
          </cell>
          <cell r="C5221" t="str">
            <v>H</v>
          </cell>
          <cell r="D5221">
            <v>12.33</v>
          </cell>
        </row>
        <row r="5222">
          <cell r="A5222">
            <v>53806</v>
          </cell>
          <cell r="B5222" t="str">
            <v>TRATOR DE ESTEIRAS KOMATSU D65E 160HP (VU=5ANOS) - MANUTENCAO</v>
          </cell>
          <cell r="C5222" t="str">
            <v>H</v>
          </cell>
          <cell r="D5222">
            <v>80.33</v>
          </cell>
        </row>
        <row r="5223">
          <cell r="A5223">
            <v>53807</v>
          </cell>
          <cell r="B5223" t="str">
            <v>TRATOR DE ESTEIRAS KOMATSU D65E 160HP / MAO-DE-OBRA NA OPERACAO DIURNA</v>
          </cell>
          <cell r="C5223" t="str">
            <v>H</v>
          </cell>
          <cell r="D5223">
            <v>10.27</v>
          </cell>
        </row>
        <row r="5224">
          <cell r="A5224">
            <v>53808</v>
          </cell>
          <cell r="B5224" t="str">
            <v>TRATOR DE ESTEIRAS KOMATSU D65E 160HP /MAO-DE-OBRA NA OPERACAO NOTURNA</v>
          </cell>
          <cell r="C5224" t="str">
            <v>H</v>
          </cell>
          <cell r="D5224">
            <v>12.33</v>
          </cell>
        </row>
        <row r="5225">
          <cell r="A5225">
            <v>53810</v>
          </cell>
          <cell r="B5225" t="str">
            <v>TRATOR DE ESTEIRAS CATERPILLAR D6 140HP (VU=5ANOS) - MANUTENCAO</v>
          </cell>
          <cell r="C5225" t="str">
            <v>H</v>
          </cell>
          <cell r="D5225">
            <v>82.41</v>
          </cell>
        </row>
        <row r="5226">
          <cell r="A5226">
            <v>53811</v>
          </cell>
          <cell r="B5226" t="str">
            <v>TRATOR DE ESTEIRAS CATERPILLAR D6 140HP/MA0-DE-OBRA NA OPERACAO DIURNA</v>
          </cell>
          <cell r="C5226" t="str">
            <v>H</v>
          </cell>
          <cell r="D5226">
            <v>5.65</v>
          </cell>
        </row>
        <row r="5227">
          <cell r="A5227">
            <v>53812</v>
          </cell>
          <cell r="B5227" t="str">
            <v>TRATOR DE ESTEIRAS CATERPILLAR D6 140HP/MA0-DE-OBRA NA OPERACAO NOTURN</v>
          </cell>
          <cell r="C5227" t="str">
            <v>H</v>
          </cell>
          <cell r="D5227">
            <v>12.33</v>
          </cell>
        </row>
        <row r="5228">
          <cell r="A5228">
            <v>53813</v>
          </cell>
          <cell r="B5228" t="str">
            <v>TRATOR DE ESTEIRAS CATERPILLAR D8 305HP(VU=5ANOS) -DEPRECIACAO E JUROS</v>
          </cell>
          <cell r="C5228" t="str">
            <v>H</v>
          </cell>
          <cell r="D5228">
            <v>275.55</v>
          </cell>
        </row>
        <row r="5229">
          <cell r="A5229">
            <v>53814</v>
          </cell>
          <cell r="B5229" t="str">
            <v>TRATOR DE ESTEIRAS CATERPILLAR D8 305HP (VU=5ANOS) - MANUTENCAO</v>
          </cell>
          <cell r="C5229" t="str">
            <v>H</v>
          </cell>
          <cell r="D5229">
            <v>208.91</v>
          </cell>
        </row>
        <row r="5230">
          <cell r="A5230">
            <v>53815</v>
          </cell>
          <cell r="B5230" t="str">
            <v>TRATOR DE ESTEIRAS CAT D8R 305HP / MAO-DE-OBRA NA OPERACAO DIURNA</v>
          </cell>
          <cell r="C5230" t="str">
            <v>H</v>
          </cell>
          <cell r="D5230">
            <v>5.65</v>
          </cell>
        </row>
        <row r="5231">
          <cell r="A5231">
            <v>53816</v>
          </cell>
          <cell r="B5231" t="str">
            <v>TRATOR DE ESTEIRAS CATERPILLAR D8 305HP/MAO-DE-OBRA NA OPERACAO NOTURN</v>
          </cell>
          <cell r="C5231" t="str">
            <v>H</v>
          </cell>
          <cell r="D5231">
            <v>12.33</v>
          </cell>
        </row>
        <row r="5232">
          <cell r="A5232">
            <v>53817</v>
          </cell>
          <cell r="B5232" t="str">
            <v>TRATOR DE ESTEIRAS CATERPILLAR D4 80HP - MATERIAIS NA OPERACAO</v>
          </cell>
          <cell r="C5232" t="str">
            <v>H</v>
          </cell>
          <cell r="D5232">
            <v>30.24</v>
          </cell>
        </row>
        <row r="5233">
          <cell r="A5233">
            <v>53818</v>
          </cell>
          <cell r="B5233" t="str">
            <v>ROLO COMPACTADOR VIBRATORIO LISO REBOCAVEL MULLER RV52L 5T</v>
          </cell>
          <cell r="C5233" t="str">
            <v>H</v>
          </cell>
          <cell r="D5233">
            <v>7.53</v>
          </cell>
        </row>
        <row r="5234">
          <cell r="B5234" t="str">
            <v>DEPRECIACAO E JUROS</v>
          </cell>
        </row>
        <row r="5235">
          <cell r="A5235">
            <v>53819</v>
          </cell>
          <cell r="B5235" t="str">
            <v>ROLO COMPACTADOR VIBRATORIO LISO REBOCAVEL MULLER RV52L 5T</v>
          </cell>
          <cell r="C5235" t="str">
            <v>H</v>
          </cell>
          <cell r="D5235">
            <v>28.72</v>
          </cell>
        </row>
        <row r="5236">
          <cell r="B5236" t="str">
            <v>CUSTO COM MATERIAIS NA OPERACAO</v>
          </cell>
        </row>
        <row r="5237">
          <cell r="A5237">
            <v>53820</v>
          </cell>
          <cell r="B5237" t="str">
            <v>ROLO COMPACTADOR VIBRATORIO LISO REBOCAVEL MULLER RV52L 5T</v>
          </cell>
          <cell r="C5237" t="str">
            <v>H</v>
          </cell>
          <cell r="D5237">
            <v>10.27</v>
          </cell>
        </row>
        <row r="5238">
          <cell r="B5238" t="str">
            <v>CUSTO COM MAO-DE-OBRA NA OPERACAO DIURNA</v>
          </cell>
        </row>
        <row r="5239">
          <cell r="A5239">
            <v>53821</v>
          </cell>
          <cell r="B5239" t="str">
            <v>ROLO COMPACTADOR VIBRATORIO LISO REBOCAVEL MULLER RV52L 5T</v>
          </cell>
          <cell r="C5239" t="str">
            <v>H</v>
          </cell>
          <cell r="D5239">
            <v>12.33</v>
          </cell>
        </row>
        <row r="5240">
          <cell r="A5240" t="str">
            <v>CÓDIGO</v>
          </cell>
          <cell r="B5240" t="str">
            <v>|D E S C R I Ç Ã O                                                   |UN</v>
          </cell>
          <cell r="C5240" t="str">
            <v>IDADE</v>
          </cell>
          <cell r="D5240" t="str">
            <v>|CUSTO TOTAL</v>
          </cell>
        </row>
        <row r="5241">
          <cell r="A5241" t="str">
            <v>ÍNCULO.....:</v>
          </cell>
          <cell r="B5241" t="str">
            <v>NACIONAL CAIXA</v>
          </cell>
        </row>
        <row r="5243">
          <cell r="B5243" t="str">
            <v>CUSTO COM MAO-DE-OBRA NA OPERACAO NOTURNA</v>
          </cell>
        </row>
        <row r="5244">
          <cell r="A5244">
            <v>53822</v>
          </cell>
          <cell r="B5244" t="str">
            <v>ROLO COMPACTADOR VIBRATORIO LISO TANDEM MULLER RT 82H 60HP</v>
          </cell>
          <cell r="C5244" t="str">
            <v>H</v>
          </cell>
          <cell r="D5244">
            <v>10.27</v>
          </cell>
        </row>
        <row r="5245">
          <cell r="B5245" t="str">
            <v>CUSTO COM MAO-DE-OBRA NA OPERACAO DIURNA</v>
          </cell>
        </row>
        <row r="5246">
          <cell r="A5246">
            <v>53823</v>
          </cell>
          <cell r="B5246" t="str">
            <v>ROLO COMPACTADOR AUTOPROPULSOR SOBRE PNEUS-DYNAPAC CP221 145HP</v>
          </cell>
          <cell r="C5246" t="str">
            <v>H</v>
          </cell>
          <cell r="D5246">
            <v>35.43</v>
          </cell>
        </row>
        <row r="5247">
          <cell r="B5247" t="str">
            <v>DEPRECIACAO E JUROS</v>
          </cell>
        </row>
        <row r="5248">
          <cell r="A5248">
            <v>53824</v>
          </cell>
          <cell r="B5248" t="str">
            <v>ROLO COMPACTADOR AUTOPROPULSOR SOBRE PNEUS-DYNAPAC CP221 145HP</v>
          </cell>
          <cell r="C5248" t="str">
            <v>H</v>
          </cell>
          <cell r="D5248">
            <v>10.27</v>
          </cell>
        </row>
        <row r="5249">
          <cell r="B5249" t="str">
            <v>CUSTO COM MAO-DE-OBRA NA OPERACAO DIURNA</v>
          </cell>
        </row>
        <row r="5250">
          <cell r="A5250">
            <v>53825</v>
          </cell>
          <cell r="B5250" t="str">
            <v>ROLO COMPACTADOR AUTOPROPULSOR SOBRE PNEUS-DYNAPAC CP221 145HP</v>
          </cell>
          <cell r="C5250" t="str">
            <v>H</v>
          </cell>
          <cell r="D5250">
            <v>12.33</v>
          </cell>
        </row>
        <row r="5251">
          <cell r="B5251" t="str">
            <v>CUSTO COM MAO-DE-OBRA NA OPERACAO NOTURNA</v>
          </cell>
        </row>
        <row r="5252">
          <cell r="A5252">
            <v>53826</v>
          </cell>
          <cell r="B5252" t="str">
            <v>RETRO-ESCAVAD SOBRE PNEUS CASE 580H 74HP/MAO-DE-OBRA NA OPERACAO DIURN</v>
          </cell>
          <cell r="C5252" t="str">
            <v>H</v>
          </cell>
          <cell r="D5252">
            <v>5.65</v>
          </cell>
        </row>
        <row r="5253">
          <cell r="A5253">
            <v>53827</v>
          </cell>
          <cell r="B5253" t="str">
            <v>CAMINHAO CHASSI MERCEDES BENZ L2318/42 130HP - MATERIAIS NA OPERACAO</v>
          </cell>
          <cell r="C5253" t="str">
            <v>H</v>
          </cell>
          <cell r="D5253">
            <v>49.89</v>
          </cell>
        </row>
        <row r="5254">
          <cell r="A5254">
            <v>53828</v>
          </cell>
          <cell r="B5254" t="str">
            <v>CAMINHAO CHASSI MB L2318/42 130HP / MAO-DE-OBRA OPERACAO DIURNA</v>
          </cell>
          <cell r="C5254" t="str">
            <v>H</v>
          </cell>
          <cell r="D5254">
            <v>8.0399999999999991</v>
          </cell>
        </row>
        <row r="5255">
          <cell r="A5255">
            <v>53829</v>
          </cell>
          <cell r="B5255" t="str">
            <v>CAMINHAO CHASSI FORD F-14000 142HP - MATERIAIS NA OPERACAO</v>
          </cell>
          <cell r="C5255" t="str">
            <v>H</v>
          </cell>
          <cell r="D5255">
            <v>49.14</v>
          </cell>
        </row>
        <row r="5256">
          <cell r="A5256">
            <v>53830</v>
          </cell>
          <cell r="B5256" t="str">
            <v>CAMINHAO CHASSI FORD F-14000 162HP / MAO-DE-OBRA NA OPERACAO NOTURNA</v>
          </cell>
          <cell r="C5256" t="str">
            <v>H</v>
          </cell>
          <cell r="D5256">
            <v>9.64</v>
          </cell>
        </row>
        <row r="5257">
          <cell r="A5257">
            <v>53831</v>
          </cell>
          <cell r="B5257" t="str">
            <v>CAMINHAO PIPA FORD F14000 10.000L C/BOMBA GASOLINA E IRRIGADEIRA</v>
          </cell>
          <cell r="C5257" t="str">
            <v>H</v>
          </cell>
          <cell r="D5257">
            <v>50.3</v>
          </cell>
        </row>
        <row r="5258">
          <cell r="B5258" t="str">
            <v>CUSTOS COM MATERIAIS NA OPERACAO</v>
          </cell>
        </row>
        <row r="5259">
          <cell r="A5259">
            <v>53832</v>
          </cell>
          <cell r="B5259" t="str">
            <v>CAMINHAO PIPA FORD F14000 10.000L C/BOMBA GASOLINA E IRRIGADEIRA</v>
          </cell>
          <cell r="C5259" t="str">
            <v>H</v>
          </cell>
          <cell r="D5259">
            <v>8.0399999999999991</v>
          </cell>
        </row>
        <row r="5260">
          <cell r="B5260" t="str">
            <v>CUSTOS COM MAO-DE-OBRA NA OPERACAO DIURNA</v>
          </cell>
        </row>
        <row r="5261">
          <cell r="A5261">
            <v>53833</v>
          </cell>
          <cell r="B5261" t="str">
            <v>DISTRIBUIDOR DE AGREGADOS REBOCAVEL EA12- DEPRECIACAO E JUROS</v>
          </cell>
          <cell r="C5261" t="str">
            <v>H</v>
          </cell>
          <cell r="D5261">
            <v>7.98</v>
          </cell>
        </row>
        <row r="5262">
          <cell r="A5262">
            <v>53834</v>
          </cell>
          <cell r="B5262" t="str">
            <v>DISTRIBUIDOR DE AGREGADOS REBOCAVEL EA12 - MANUTENCAO</v>
          </cell>
          <cell r="C5262" t="str">
            <v>H</v>
          </cell>
          <cell r="D5262">
            <v>2.89</v>
          </cell>
        </row>
        <row r="5263">
          <cell r="A5263">
            <v>53835</v>
          </cell>
          <cell r="B5263" t="str">
            <v>DISTRIBUIDOR DE BETUME REBOCAV C/AQUECEDOR 1200/2100L C/BOMBA 3,4CV</v>
          </cell>
          <cell r="C5263" t="str">
            <v>H</v>
          </cell>
          <cell r="D5263">
            <v>9.31</v>
          </cell>
        </row>
        <row r="5264">
          <cell r="B5264" t="str">
            <v>DEPRECIACAO E JUROS</v>
          </cell>
        </row>
        <row r="5265">
          <cell r="A5265">
            <v>53836</v>
          </cell>
          <cell r="B5265" t="str">
            <v>DISTRIBUIDOR DE ASFALTO CAP 5.000L SOBRE CAMINHAO CHASSIS FORD F-14000</v>
          </cell>
          <cell r="C5265" t="str">
            <v>H</v>
          </cell>
          <cell r="D5265">
            <v>43.22</v>
          </cell>
        </row>
        <row r="5266">
          <cell r="B5266" t="str">
            <v>162HP - DEPRECIACAO E JUROS</v>
          </cell>
        </row>
        <row r="5267">
          <cell r="A5267">
            <v>53837</v>
          </cell>
          <cell r="B5267" t="str">
            <v>DISTRIBUIDOR DE ASFALTO CAP 5.000L SOBRE CAMINHAO CHASSIS FORD F-14000</v>
          </cell>
          <cell r="C5267" t="str">
            <v>H</v>
          </cell>
          <cell r="D5267">
            <v>73.709999999999994</v>
          </cell>
        </row>
        <row r="5268">
          <cell r="B5268" t="str">
            <v>162HP - CUSTO C/ MATERIAIS NA OPERACAO</v>
          </cell>
        </row>
        <row r="5269">
          <cell r="A5269">
            <v>53838</v>
          </cell>
          <cell r="B5269" t="str">
            <v>ESCAVADEIRA HIDRAULICA SOBRE ESTEIRAS CASE 80CR 93HP</v>
          </cell>
          <cell r="C5269" t="str">
            <v>H</v>
          </cell>
          <cell r="D5269">
            <v>61.26</v>
          </cell>
        </row>
        <row r="5270">
          <cell r="B5270" t="str">
            <v>DEPRECIACAO E JUROS</v>
          </cell>
        </row>
        <row r="5271">
          <cell r="A5271" t="str">
            <v>CÓDIGO</v>
          </cell>
          <cell r="B5271" t="str">
            <v>|D E S C R I Ç Ã O                                                   |UN</v>
          </cell>
          <cell r="C5271" t="str">
            <v>IDADE</v>
          </cell>
          <cell r="D5271" t="str">
            <v>|CUSTO TOTAL</v>
          </cell>
        </row>
        <row r="5272">
          <cell r="A5272" t="str">
            <v>ÍNCULO.....:</v>
          </cell>
          <cell r="B5272" t="str">
            <v>NACIONAL CAIXA</v>
          </cell>
        </row>
        <row r="5274">
          <cell r="A5274">
            <v>53839</v>
          </cell>
          <cell r="B5274" t="str">
            <v>ESCAVADEIRA HIDRAULICA SOBRE ESTEIRAS CASE 80CR 93HP</v>
          </cell>
          <cell r="C5274" t="str">
            <v>H</v>
          </cell>
          <cell r="D5274">
            <v>6.78</v>
          </cell>
        </row>
        <row r="5275">
          <cell r="B5275" t="str">
            <v>CUSTO C/ MA0-DE-OBRA NA OPERACAO NOTURNA</v>
          </cell>
        </row>
        <row r="5276">
          <cell r="A5276">
            <v>53840</v>
          </cell>
          <cell r="B5276" t="str">
            <v>GRADE ARADORA C/20 DISCOS 24" SOBRE PNEUS - DEPRECIACAO E JUROS</v>
          </cell>
          <cell r="C5276" t="str">
            <v>H</v>
          </cell>
          <cell r="D5276">
            <v>3</v>
          </cell>
        </row>
        <row r="5277">
          <cell r="A5277">
            <v>53841</v>
          </cell>
          <cell r="B5277" t="str">
            <v>GRADE ARADORA C/20 DISCOS 24" SOBRE PNEUS - MANUTENCAO</v>
          </cell>
          <cell r="C5277" t="str">
            <v>H</v>
          </cell>
          <cell r="D5277">
            <v>1</v>
          </cell>
        </row>
        <row r="5278">
          <cell r="A5278">
            <v>53842</v>
          </cell>
          <cell r="B5278" t="str">
            <v>LANCA ELEVATORIA KABI-GIRAFA KLE-24/3 SOBRE CAMINHAO CHASSI MB L-2318</v>
          </cell>
          <cell r="C5278" t="str">
            <v>H</v>
          </cell>
          <cell r="D5278">
            <v>143.76</v>
          </cell>
        </row>
        <row r="5279">
          <cell r="B5279" t="str">
            <v>130HP - DEPRECIACAO E JUROS</v>
          </cell>
        </row>
        <row r="5280">
          <cell r="A5280">
            <v>53843</v>
          </cell>
          <cell r="B5280" t="str">
            <v>LANCA ELEVATORIA KABI-GIRAFA KLE-24/3 SOBRE CAMINHAO CHASSI MB L-2318</v>
          </cell>
          <cell r="C5280" t="str">
            <v>H</v>
          </cell>
          <cell r="D5280">
            <v>8.0399999999999991</v>
          </cell>
        </row>
        <row r="5281">
          <cell r="B5281" t="str">
            <v>130HP - CUSTO C/MA0-DE-OBRA NA OPERACAO DIURNA</v>
          </cell>
        </row>
        <row r="5282">
          <cell r="A5282">
            <v>53844</v>
          </cell>
          <cell r="B5282" t="str">
            <v>LANCA ELEVATORIA KABI-GIRAFA KLE-24/3 SOBRE CAMINHAO CHASSI MB L-2318</v>
          </cell>
          <cell r="C5282" t="str">
            <v>H</v>
          </cell>
          <cell r="D5282">
            <v>9.64</v>
          </cell>
        </row>
        <row r="5283">
          <cell r="B5283" t="str">
            <v>130HP - CUSTO C/MA0-DE-OBRA NA OPERACAO NOTURNA</v>
          </cell>
        </row>
        <row r="5284">
          <cell r="A5284">
            <v>53845</v>
          </cell>
          <cell r="B5284" t="str">
            <v>GUINDASTE MUNK C/CESTO 640/18 SOBRE CAMINHAO CARROCERIA FORD F14000</v>
          </cell>
          <cell r="C5284" t="str">
            <v>H</v>
          </cell>
          <cell r="D5284">
            <v>25.47</v>
          </cell>
        </row>
        <row r="5285">
          <cell r="B5285" t="str">
            <v>162HP - DEPRECIACAO E JUROS</v>
          </cell>
        </row>
        <row r="5286">
          <cell r="A5286">
            <v>53846</v>
          </cell>
          <cell r="B5286" t="str">
            <v>GUINDASTE MUNK C/CESTO 640/18 SOBRE CAMINHAO CARROCERIA FORD F14000</v>
          </cell>
          <cell r="C5286" t="str">
            <v>H</v>
          </cell>
          <cell r="D5286">
            <v>49.14</v>
          </cell>
        </row>
        <row r="5287">
          <cell r="B5287" t="str">
            <v>162HP - CUSTO C/MATERIAIS NA OPERCAO</v>
          </cell>
        </row>
        <row r="5288">
          <cell r="A5288">
            <v>53847</v>
          </cell>
          <cell r="B5288" t="str">
            <v>GUINDASTE MUNK C/CESTO 640/18 SOBRE CAMINHAO CARROCERIA FORD F14000</v>
          </cell>
          <cell r="C5288" t="str">
            <v>H</v>
          </cell>
          <cell r="D5288">
            <v>8.0399999999999991</v>
          </cell>
        </row>
        <row r="5289">
          <cell r="B5289" t="str">
            <v>162HP - CUSTO C/MA0-DE-0BRA NA OPERCAO DIURNA</v>
          </cell>
        </row>
        <row r="5290">
          <cell r="A5290">
            <v>53848</v>
          </cell>
          <cell r="B5290" t="str">
            <v>GUINDASTE MUNK C/CESTO 640/18 SOBRE CAMINHAO CARROCERIA FORD F14000</v>
          </cell>
          <cell r="C5290" t="str">
            <v>H</v>
          </cell>
          <cell r="D5290">
            <v>9.64</v>
          </cell>
        </row>
        <row r="5291">
          <cell r="B5291" t="str">
            <v>162HP - CUSTO C/MA0-DE-0BRA NA OPERCAO NOTURNA</v>
          </cell>
        </row>
        <row r="5292">
          <cell r="A5292">
            <v>53849</v>
          </cell>
          <cell r="B5292" t="str">
            <v>MOTONIVELADORA CATERPILLAR 120 140HP - CUSTO C/MATERIAIS NA OPERACAO</v>
          </cell>
          <cell r="C5292" t="str">
            <v>H</v>
          </cell>
          <cell r="D5292">
            <v>52.92</v>
          </cell>
        </row>
        <row r="5293">
          <cell r="A5293">
            <v>53850</v>
          </cell>
          <cell r="B5293" t="str">
            <v>MOTONIVELADORA CATERPILLAR 120 140HP / MAO-DE-OBRA NA OPERACAO DIURNA</v>
          </cell>
          <cell r="C5293" t="str">
            <v>H</v>
          </cell>
          <cell r="D5293">
            <v>5.65</v>
          </cell>
        </row>
        <row r="5294">
          <cell r="A5294">
            <v>53851</v>
          </cell>
          <cell r="B5294" t="str">
            <v>MOTONIVELADORA CATERPILLAR 120 140HP / MAO-DE-OBRA NA OPERACAO NOTURNA</v>
          </cell>
          <cell r="C5294" t="str">
            <v>H</v>
          </cell>
          <cell r="D5294">
            <v>12.33</v>
          </cell>
        </row>
        <row r="5295">
          <cell r="A5295">
            <v>53852</v>
          </cell>
          <cell r="B5295" t="str">
            <v>MOTOSCRAPER 621 270HP / CUSTO COM MA0-DE-0BRA NA OPERACAO NOTURNA</v>
          </cell>
          <cell r="C5295" t="str">
            <v>H</v>
          </cell>
          <cell r="D5295">
            <v>6.78</v>
          </cell>
        </row>
        <row r="5296">
          <cell r="A5296">
            <v>53853</v>
          </cell>
          <cell r="B5296" t="str">
            <v>MOTOSCRAPER 621 270HP - CUSTO C/MATERIAIS NA OPERACAO</v>
          </cell>
          <cell r="C5296" t="str">
            <v>H</v>
          </cell>
          <cell r="D5296">
            <v>102.06</v>
          </cell>
        </row>
        <row r="5297">
          <cell r="A5297">
            <v>53854</v>
          </cell>
          <cell r="B5297" t="str">
            <v>MOTOSCRAPER 621 270HP - CUSTO C/MAO-DE-OBRA NA OPERACAO DIURNA</v>
          </cell>
          <cell r="C5297" t="str">
            <v>H</v>
          </cell>
          <cell r="D5297">
            <v>5.65</v>
          </cell>
        </row>
        <row r="5298">
          <cell r="A5298">
            <v>53855</v>
          </cell>
          <cell r="B5298" t="str">
            <v>MOTOSCRAPER 621 270HP - CUSTO C/MAO-DE-OBRA NA OPERACAO NOTURNA</v>
          </cell>
          <cell r="C5298" t="str">
            <v>H</v>
          </cell>
          <cell r="D5298">
            <v>6.78</v>
          </cell>
        </row>
        <row r="5299">
          <cell r="A5299">
            <v>53856</v>
          </cell>
          <cell r="B5299" t="str">
            <v>PA-CARREGADEIRA SOBRE PNEUS CATERPILLAR 924 105HP (VU=5ANOS)</v>
          </cell>
          <cell r="C5299" t="str">
            <v>H</v>
          </cell>
          <cell r="D5299">
            <v>50.61</v>
          </cell>
        </row>
        <row r="5300">
          <cell r="B5300" t="str">
            <v>DEPRECIACAO E JUROS</v>
          </cell>
        </row>
        <row r="5301">
          <cell r="A5301">
            <v>53857</v>
          </cell>
          <cell r="B5301" t="str">
            <v>PA-CARREGADEIRA SOBRE PNEUS CATERPILLAR 924 105HP (VU=5ANOS)</v>
          </cell>
          <cell r="C5301" t="str">
            <v>H</v>
          </cell>
          <cell r="D5301">
            <v>38.369999999999997</v>
          </cell>
        </row>
        <row r="5302">
          <cell r="A5302" t="str">
            <v>CÓDIGO</v>
          </cell>
          <cell r="B5302" t="str">
            <v>|D E S C R I Ç Ã O                                                   |UN</v>
          </cell>
          <cell r="C5302" t="str">
            <v>IDADE</v>
          </cell>
          <cell r="D5302" t="str">
            <v>|CUSTO TOTAL</v>
          </cell>
        </row>
        <row r="5303">
          <cell r="A5303" t="str">
            <v>ÍNCULO.....:</v>
          </cell>
          <cell r="B5303" t="str">
            <v>NACIONAL CAIXA</v>
          </cell>
        </row>
        <row r="5305">
          <cell r="B5305" t="str">
            <v>MANUTENCAO</v>
          </cell>
        </row>
        <row r="5306">
          <cell r="A5306">
            <v>53858</v>
          </cell>
          <cell r="B5306" t="str">
            <v>PA-CARREGADEIRA SOBRE PNEUS CATERPILLAR 924 105HP</v>
          </cell>
          <cell r="C5306" t="str">
            <v>H</v>
          </cell>
          <cell r="D5306">
            <v>37.799999999999997</v>
          </cell>
        </row>
        <row r="5307">
          <cell r="B5307" t="str">
            <v>CUSTO C/ MATERIAIS NA OPERACAO</v>
          </cell>
        </row>
        <row r="5308">
          <cell r="A5308">
            <v>53859</v>
          </cell>
          <cell r="B5308" t="str">
            <v>PA-CARREGADEIRA SOBRE PNEUS CATERPILLAR 924 105HP</v>
          </cell>
          <cell r="C5308" t="str">
            <v>H</v>
          </cell>
          <cell r="D5308">
            <v>5.65</v>
          </cell>
        </row>
        <row r="5309">
          <cell r="B5309" t="str">
            <v>CUSTO C/ MAO-DE-OBRA NA OPERACAO DIURNA</v>
          </cell>
        </row>
        <row r="5310">
          <cell r="A5310">
            <v>53860</v>
          </cell>
          <cell r="B5310" t="str">
            <v>PA-CARREGADEIRA SOBRE PNEUS CATERPILLAR 924 105HP</v>
          </cell>
          <cell r="C5310" t="str">
            <v>H</v>
          </cell>
          <cell r="D5310">
            <v>6.78</v>
          </cell>
        </row>
        <row r="5311">
          <cell r="B5311" t="str">
            <v>CUSTO C/ MAO-DE-OBRA NA OPERACAO NOTURNA</v>
          </cell>
        </row>
        <row r="5312">
          <cell r="A5312">
            <v>53861</v>
          </cell>
          <cell r="B5312" t="str">
            <v>PA-CARREGADEIRA SOBRE PNEUS CATERPILLAR 950 170HP (VU=5ANOS)</v>
          </cell>
          <cell r="C5312" t="str">
            <v>H</v>
          </cell>
          <cell r="D5312">
            <v>68.239999999999995</v>
          </cell>
        </row>
        <row r="5313">
          <cell r="B5313" t="str">
            <v>MANUTENCAO</v>
          </cell>
        </row>
        <row r="5314">
          <cell r="A5314">
            <v>53862</v>
          </cell>
          <cell r="B5314" t="str">
            <v>ROLO COMPACTADOR MULLER TR14H 68HP / MAO-DE-OBRA NA OPERACAO DIURNA</v>
          </cell>
          <cell r="C5314" t="str">
            <v>H</v>
          </cell>
          <cell r="D5314">
            <v>17.41</v>
          </cell>
        </row>
        <row r="5315">
          <cell r="A5315">
            <v>53863</v>
          </cell>
          <cell r="B5315" t="str">
            <v>MARTELETE OU ROMPEDOR ATLAS COPCO TEX 31 - MANUTENCAO</v>
          </cell>
          <cell r="C5315" t="str">
            <v>H</v>
          </cell>
          <cell r="D5315">
            <v>1.89</v>
          </cell>
        </row>
        <row r="5316">
          <cell r="A5316">
            <v>53864</v>
          </cell>
          <cell r="B5316" t="str">
            <v>COMPRESSOR ATLAS COPCO XA80 170PCM 80HP - DEPRECIACAO E JUROS</v>
          </cell>
          <cell r="C5316" t="str">
            <v>H</v>
          </cell>
          <cell r="D5316">
            <v>12.48</v>
          </cell>
        </row>
        <row r="5317">
          <cell r="A5317">
            <v>53865</v>
          </cell>
          <cell r="B5317" t="str">
            <v>COMPRESSOR ATLAS COPCO XA80 170PCM 80HP -CUSTO C/MATERIAIS NA OPERACAO</v>
          </cell>
          <cell r="C5317" t="str">
            <v>H</v>
          </cell>
          <cell r="D5317">
            <v>30.24</v>
          </cell>
        </row>
        <row r="5318">
          <cell r="A5318">
            <v>53866</v>
          </cell>
          <cell r="B5318" t="str">
            <v>BOMBA SUBMERSA ELETRICA MONOFASICA 3CV LEAO HT4C-10</v>
          </cell>
          <cell r="C5318" t="str">
            <v>H</v>
          </cell>
          <cell r="D5318">
            <v>0.87</v>
          </cell>
        </row>
        <row r="5319">
          <cell r="B5319" t="str">
            <v>MATERIAIS NA OPERACAO</v>
          </cell>
        </row>
        <row r="5320">
          <cell r="A5320">
            <v>53867</v>
          </cell>
          <cell r="B5320" t="str">
            <v>COMPACTADOR DE PLACA VIBRATORIA VIBRO-DYNAPAC DIESEL CM-13 4HP</v>
          </cell>
          <cell r="C5320" t="str">
            <v>H</v>
          </cell>
          <cell r="D5320">
            <v>12.21</v>
          </cell>
        </row>
        <row r="5321">
          <cell r="B5321" t="str">
            <v>CUSTO C/ MAO-DE-OBRA NA OPERACAO NOTURNA</v>
          </cell>
        </row>
        <row r="5322">
          <cell r="A5322">
            <v>53868</v>
          </cell>
          <cell r="B5322" t="str">
            <v>ROLO COMPACTADOR PE-DE-CARNEIRO REBOCAVEL 5T - CHI NOTURNO</v>
          </cell>
          <cell r="C5322" t="str">
            <v>CHI-N</v>
          </cell>
          <cell r="D5322">
            <v>5.42</v>
          </cell>
        </row>
        <row r="5323">
          <cell r="A5323">
            <v>53869</v>
          </cell>
          <cell r="B5323" t="str">
            <v>GRADE ARADORA C/20 DISCOS 24" SOBRE PNEUS - CHI NOTURNO</v>
          </cell>
          <cell r="C5323" t="str">
            <v>CHI-N</v>
          </cell>
          <cell r="D5323">
            <v>3</v>
          </cell>
        </row>
        <row r="5324">
          <cell r="A5324">
            <v>53879</v>
          </cell>
          <cell r="B5324" t="str">
            <v>CUSTOS C/MATERIAL NA OPERACAO-ROLO COMPACTADOR PNEUS MULLER AP-23</v>
          </cell>
          <cell r="C5324" t="str">
            <v>H</v>
          </cell>
          <cell r="D5324">
            <v>41.95</v>
          </cell>
        </row>
        <row r="5325">
          <cell r="B5325" t="str">
            <v>AUTO-PROPELIDO 111HP   PESO SEM/COM LASTRO 8/23T</v>
          </cell>
        </row>
        <row r="5326">
          <cell r="A5326">
            <v>53881</v>
          </cell>
          <cell r="B5326" t="str">
            <v>CAMINHAO BASCULANTE MB 1418/42 184HP (VU=5ANOS) - MANUTENCAO</v>
          </cell>
          <cell r="C5326" t="str">
            <v>H</v>
          </cell>
          <cell r="D5326">
            <v>25.12</v>
          </cell>
        </row>
        <row r="5327">
          <cell r="A5327">
            <v>53882</v>
          </cell>
          <cell r="B5327" t="str">
            <v>CAMINHAO PIPA F12000 142HP TANQUE 6000L (VU=8ANOS) - MANUTENCAO</v>
          </cell>
          <cell r="C5327" t="str">
            <v>H</v>
          </cell>
          <cell r="D5327">
            <v>7.03</v>
          </cell>
        </row>
        <row r="5328">
          <cell r="A5328">
            <v>55147</v>
          </cell>
          <cell r="B5328" t="str">
            <v>MAO-DE-OBRA NA OPERACAO-ROLO COMPACTADOR PNEUS MULLER AP-23 111HP</v>
          </cell>
          <cell r="C5328" t="str">
            <v>H</v>
          </cell>
          <cell r="D5328">
            <v>23.54</v>
          </cell>
        </row>
        <row r="5329">
          <cell r="B5329" t="str">
            <v>AUTO-PROPELIDO PESO SEM/COM LASTRO 8/23T</v>
          </cell>
        </row>
        <row r="5330">
          <cell r="A5330">
            <v>55255</v>
          </cell>
          <cell r="B5330" t="str">
            <v>CUSTOS COM MATERIAL NA OPERACAO DIURNA/EXTRUSORA DE GUIAS E</v>
          </cell>
          <cell r="C5330" t="str">
            <v>H</v>
          </cell>
          <cell r="D5330">
            <v>4.24</v>
          </cell>
        </row>
        <row r="5331">
          <cell r="B5331" t="str">
            <v>SARJETAS 14HP</v>
          </cell>
        </row>
        <row r="5332">
          <cell r="A5332">
            <v>55263</v>
          </cell>
          <cell r="B5332" t="str">
            <v>CUSTOS C/MATERIAL NA OPERACAO-ROLO COMPACTADOR PNEUS EST PRESSAO VAR</v>
          </cell>
          <cell r="C5332" t="str">
            <v>H</v>
          </cell>
          <cell r="D5332">
            <v>41.95</v>
          </cell>
        </row>
        <row r="5333">
          <cell r="A5333" t="str">
            <v>CÓDIGO</v>
          </cell>
          <cell r="B5333" t="str">
            <v>|D E S C R I Ç Ã O                                                   |UN</v>
          </cell>
          <cell r="C5333" t="str">
            <v>IDADE</v>
          </cell>
          <cell r="D5333" t="str">
            <v>|CUSTO TOTAL</v>
          </cell>
        </row>
        <row r="5334">
          <cell r="A5334" t="str">
            <v>ÍNCULO.....:</v>
          </cell>
          <cell r="B5334" t="str">
            <v>NACIONAL CAIXA</v>
          </cell>
        </row>
        <row r="5336">
          <cell r="B5336" t="str">
            <v>MULLER AP-23 AUTO-PROPELIDO 111HP   8/23T</v>
          </cell>
        </row>
        <row r="5337">
          <cell r="A5337">
            <v>55264</v>
          </cell>
          <cell r="B5337" t="str">
            <v>MAO-DE-OBRA NA OPERACAO NOTURNA-TRATOR DE PNEUS CBT-2105 /110 A 126 HP</v>
          </cell>
          <cell r="C5337" t="str">
            <v>H</v>
          </cell>
          <cell r="D5337">
            <v>12.33</v>
          </cell>
        </row>
        <row r="5338">
          <cell r="A5338">
            <v>65695</v>
          </cell>
          <cell r="B5338" t="str">
            <v>CUSTOS C/MATERIAL OPERACAO DIURNA -ROLO COMPACTADOR MULLER AP-26 PNEUS</v>
          </cell>
          <cell r="C5338" t="str">
            <v>H</v>
          </cell>
          <cell r="D5338">
            <v>41.95</v>
          </cell>
        </row>
        <row r="5339">
          <cell r="B5339" t="str">
            <v>AUTOPROP 111HP 11TON</v>
          </cell>
        </row>
        <row r="5340">
          <cell r="A5340">
            <v>67825</v>
          </cell>
          <cell r="B5340" t="str">
            <v>CUSTOS C/MATERIAL NA OPERACAO/CAMINHAO BASCULANTE MB LK-1214/42-136CV</v>
          </cell>
          <cell r="C5340" t="str">
            <v>H</v>
          </cell>
          <cell r="D5340">
            <v>51.4</v>
          </cell>
        </row>
        <row r="5341">
          <cell r="A5341">
            <v>67826</v>
          </cell>
          <cell r="B5341" t="str">
            <v>CAMINHAO BASCULANTE MB LK-1214/42 - 136CV (CHP)</v>
          </cell>
          <cell r="C5341" t="str">
            <v>CHP</v>
          </cell>
          <cell r="D5341">
            <v>100.04</v>
          </cell>
        </row>
        <row r="5342">
          <cell r="A5342">
            <v>67827</v>
          </cell>
          <cell r="B5342" t="str">
            <v>CAMINHAO BASCULANTE MB LK-1214/42 - 136CV (CHI)</v>
          </cell>
          <cell r="C5342" t="str">
            <v>CHI</v>
          </cell>
          <cell r="D5342">
            <v>31.12</v>
          </cell>
        </row>
        <row r="5343">
          <cell r="A5343" t="str">
            <v>SERP</v>
          </cell>
          <cell r="B5343" t="str">
            <v>SERVICOS PRELIMINARES</v>
          </cell>
        </row>
        <row r="5344">
          <cell r="A5344">
            <v>10</v>
          </cell>
          <cell r="B5344" t="str">
            <v>PREPARO DO TERRENO</v>
          </cell>
        </row>
        <row r="5345">
          <cell r="A5345">
            <v>11504</v>
          </cell>
          <cell r="B5345" t="str">
            <v>LOCACAO DO TERRENO</v>
          </cell>
        </row>
        <row r="5346">
          <cell r="A5346" t="str">
            <v>11504/001</v>
          </cell>
          <cell r="B5346" t="str">
            <v>LOCACAO DE AREA</v>
          </cell>
          <cell r="C5346" t="str">
            <v>M2</v>
          </cell>
          <cell r="D5346">
            <v>0.24</v>
          </cell>
        </row>
        <row r="5347">
          <cell r="A5347">
            <v>11505</v>
          </cell>
          <cell r="B5347" t="str">
            <v>LIMPEZA MECANIZADA DE AREA</v>
          </cell>
        </row>
        <row r="5348">
          <cell r="A5348" t="str">
            <v>11505/001</v>
          </cell>
          <cell r="B5348" t="str">
            <v>C/TRATOR DE ESTEIRAS CATERPILLAR D6 - 140 CV - MMA</v>
          </cell>
          <cell r="C5348" t="str">
            <v>M2</v>
          </cell>
          <cell r="D5348">
            <v>1.21</v>
          </cell>
        </row>
        <row r="5349">
          <cell r="A5349">
            <v>23735</v>
          </cell>
          <cell r="B5349" t="str">
            <v>LIMPEZA MANUAL DO TERRENO</v>
          </cell>
        </row>
        <row r="5350">
          <cell r="A5350" t="str">
            <v>23735/001</v>
          </cell>
          <cell r="B5350" t="str">
            <v>LIMPEZA MANUAL DO TERRENO COM RASPAGEM SUPERFICIAL</v>
          </cell>
          <cell r="C5350" t="str">
            <v>M2</v>
          </cell>
          <cell r="D5350">
            <v>1.1000000000000001</v>
          </cell>
        </row>
        <row r="5351">
          <cell r="A5351">
            <v>24860</v>
          </cell>
          <cell r="B5351" t="str">
            <v>LIMPEZA MECANIZADA DO TERRENO COM MOTONIVELADORA</v>
          </cell>
        </row>
        <row r="5352">
          <cell r="A5352" t="str">
            <v>24860/001</v>
          </cell>
          <cell r="B5352" t="str">
            <v>LIMPEZA MECANIZADA DO TERRENO C/MOTONIVELADORA</v>
          </cell>
          <cell r="C5352" t="str">
            <v>M2</v>
          </cell>
          <cell r="D5352">
            <v>0.1</v>
          </cell>
        </row>
        <row r="5353">
          <cell r="A5353">
            <v>24861</v>
          </cell>
          <cell r="B5353" t="str">
            <v>DESMATAMENTO, DESTOCAMENTO E LIMPEZA C/TRATOR ESTEIRAS CAT D6</v>
          </cell>
        </row>
        <row r="5354">
          <cell r="A5354" t="str">
            <v>24861/001</v>
          </cell>
          <cell r="B5354" t="str">
            <v>DESMATAMENTO, DESTOCAMENTO E LIMPEZA DE ARVORES C/DIAMETRO MEDIO=15CM</v>
          </cell>
          <cell r="C5354" t="str">
            <v>M2</v>
          </cell>
          <cell r="D5354">
            <v>0.16</v>
          </cell>
        </row>
        <row r="5355">
          <cell r="A5355">
            <v>24862</v>
          </cell>
          <cell r="B5355" t="str">
            <v>DESMATAMENTO, DESTOCAMENTO E LIMPEZA C/TRATOR ESTEIRAS CAT D8</v>
          </cell>
        </row>
        <row r="5356">
          <cell r="A5356" t="str">
            <v>24862/001</v>
          </cell>
          <cell r="B5356" t="str">
            <v>DESMATAMENTO/DESTOCAMENTO/LIMPEZA ARVORES C/ DIAMETRO MEDIO=15 A 30CM</v>
          </cell>
          <cell r="C5356" t="str">
            <v>M2</v>
          </cell>
          <cell r="D5356">
            <v>0.3</v>
          </cell>
        </row>
        <row r="5357">
          <cell r="A5357">
            <v>56831</v>
          </cell>
          <cell r="B5357" t="str">
            <v>CAPINA MANUAL</v>
          </cell>
        </row>
        <row r="5358">
          <cell r="A5358" t="str">
            <v>56831/001</v>
          </cell>
          <cell r="B5358" t="str">
            <v>CAPINA MANUAL DE TERRENO (CAPINACAO E LIMPEZA)</v>
          </cell>
          <cell r="C5358" t="str">
            <v>M2</v>
          </cell>
          <cell r="D5358">
            <v>0.88</v>
          </cell>
        </row>
        <row r="5359">
          <cell r="A5359">
            <v>11</v>
          </cell>
          <cell r="B5359" t="str">
            <v>TRANSITO E SEGURANCA</v>
          </cell>
        </row>
        <row r="5360">
          <cell r="A5360">
            <v>23408</v>
          </cell>
          <cell r="B5360" t="str">
            <v>SINALIZACAO DE TRANSITO</v>
          </cell>
        </row>
        <row r="5361">
          <cell r="A5361" t="str">
            <v>23408/001</v>
          </cell>
          <cell r="B5361" t="str">
            <v>SINALIZACAO DE TRANSITO - NOTURNA</v>
          </cell>
          <cell r="C5361" t="str">
            <v>M</v>
          </cell>
          <cell r="D5361">
            <v>0.96</v>
          </cell>
        </row>
        <row r="5362">
          <cell r="A5362">
            <v>23412</v>
          </cell>
          <cell r="B5362" t="str">
            <v>TAPUME DE VEDACAO</v>
          </cell>
        </row>
        <row r="5363">
          <cell r="A5363" t="str">
            <v>23412/001</v>
          </cell>
          <cell r="B5363" t="str">
            <v>TAPUME DE CHAPA DE MADEIRA COMPENSADA (6MM) - PINTURA A CAL</v>
          </cell>
          <cell r="C5363" t="str">
            <v>M2</v>
          </cell>
          <cell r="D5363">
            <v>24.4</v>
          </cell>
        </row>
        <row r="5364">
          <cell r="A5364" t="str">
            <v>CÓDIGO</v>
          </cell>
          <cell r="B5364" t="str">
            <v>|D E S C R I Ç Ã O                                                   |UN</v>
          </cell>
          <cell r="C5364" t="str">
            <v>IDADE</v>
          </cell>
          <cell r="D5364" t="str">
            <v>|CUSTO TOTAL</v>
          </cell>
        </row>
        <row r="5365">
          <cell r="A5365" t="str">
            <v>ÍNCULO.....:</v>
          </cell>
          <cell r="B5365" t="str">
            <v>NACIONAL CAIXA</v>
          </cell>
        </row>
        <row r="5367">
          <cell r="A5367">
            <v>12</v>
          </cell>
          <cell r="B5367" t="str">
            <v>ACESSOS/PASSADICOS</v>
          </cell>
        </row>
        <row r="5368">
          <cell r="A5368">
            <v>23413</v>
          </cell>
          <cell r="B5368" t="str">
            <v>PASSADICOS E TRAVESSIAS - MONTAGEM, MANUTENCAO E REMOCAO</v>
          </cell>
        </row>
        <row r="5369">
          <cell r="A5369" t="str">
            <v>23413/001</v>
          </cell>
          <cell r="B5369" t="str">
            <v>PASSADICOS DE MADEIRA PARA PEDESTRES</v>
          </cell>
          <cell r="C5369" t="str">
            <v>M2</v>
          </cell>
          <cell r="D5369">
            <v>32.840000000000003</v>
          </cell>
        </row>
        <row r="5370">
          <cell r="A5370" t="str">
            <v>23413/002</v>
          </cell>
          <cell r="B5370" t="str">
            <v>TRAVESSIA DE MADEIRA PARA VEICULOS</v>
          </cell>
          <cell r="C5370" t="str">
            <v>M2</v>
          </cell>
          <cell r="D5370">
            <v>25.26</v>
          </cell>
        </row>
        <row r="5371">
          <cell r="A5371">
            <v>14</v>
          </cell>
          <cell r="B5371" t="str">
            <v>DEMOLICOES/RETIRADAS</v>
          </cell>
        </row>
        <row r="5372">
          <cell r="A5372">
            <v>42204</v>
          </cell>
          <cell r="B5372" t="str">
            <v>DEMOLICAO DE ALVENARIA DE TIJOLO MACICO 1/2 VEZ, COM REMOCAO</v>
          </cell>
          <cell r="C5372" t="str">
            <v>M2</v>
          </cell>
          <cell r="D5372">
            <v>5.08</v>
          </cell>
        </row>
        <row r="5373">
          <cell r="A5373">
            <v>16</v>
          </cell>
          <cell r="B5373" t="str">
            <v>LIGACOES PROVISORIAS</v>
          </cell>
        </row>
        <row r="5374">
          <cell r="A5374">
            <v>26301</v>
          </cell>
          <cell r="B5374" t="str">
            <v>LIGACOES PROVISORIAS AGUA/ESGOTO</v>
          </cell>
        </row>
        <row r="5375">
          <cell r="A5375" t="str">
            <v>26301/001</v>
          </cell>
          <cell r="B5375" t="str">
            <v>LIGACOES PROVISORIAS AGUA/ESG CANT OBRA C/ESCAV EXCL REPARO</v>
          </cell>
          <cell r="C5375" t="str">
            <v>UN</v>
          </cell>
          <cell r="D5375">
            <v>1491.12</v>
          </cell>
        </row>
        <row r="5376">
          <cell r="B5376" t="str">
            <v>PAVIM LOGRADOURO PUBLICO E LIGACAO DA CONCESSIONARIA</v>
          </cell>
        </row>
        <row r="5377">
          <cell r="A5377" t="str">
            <v>26301/002</v>
          </cell>
          <cell r="B5377" t="str">
            <v>INSTAL/LIGACAO PROVISORIA ELETRICA BAIXA TENSAO P/CANT OBRA</v>
          </cell>
          <cell r="C5377" t="str">
            <v>UN</v>
          </cell>
          <cell r="D5377">
            <v>888.66</v>
          </cell>
        </row>
        <row r="5378">
          <cell r="B5378" t="str">
            <v>OBRA,M3-CHAVE 100A CARGA 3KWH,20CV EXCL FORN MEDIDOR</v>
          </cell>
        </row>
        <row r="5379">
          <cell r="A5379">
            <v>68332</v>
          </cell>
          <cell r="B5379" t="str">
            <v>LIGACAO PROVISORIA AGUA - 20400</v>
          </cell>
          <cell r="C5379" t="str">
            <v>UN</v>
          </cell>
          <cell r="D5379">
            <v>206.18</v>
          </cell>
        </row>
        <row r="5380">
          <cell r="A5380">
            <v>233</v>
          </cell>
          <cell r="B5380" t="str">
            <v>SINALIZACAO DO CANTEIRO DE OBRAS</v>
          </cell>
        </row>
        <row r="5381">
          <cell r="A5381">
            <v>68324</v>
          </cell>
          <cell r="B5381" t="str">
            <v>OBELISCO P/PLACA DE INAUG/PADRAO AGETOP</v>
          </cell>
          <cell r="C5381" t="str">
            <v>UN</v>
          </cell>
          <cell r="D5381">
            <v>272.26</v>
          </cell>
        </row>
        <row r="5382">
          <cell r="A5382">
            <v>68335</v>
          </cell>
          <cell r="B5382" t="str">
            <v>PLACA DE INAUGURACAO ACO ESCOVADO 40X60CM-270809</v>
          </cell>
          <cell r="C5382" t="str">
            <v>UN</v>
          </cell>
          <cell r="D5382">
            <v>340.91</v>
          </cell>
        </row>
        <row r="5383">
          <cell r="A5383">
            <v>68544</v>
          </cell>
          <cell r="B5383" t="str">
            <v>PLACA INAUGURACAO DE OBRA(40X60)-A -270806</v>
          </cell>
        </row>
        <row r="5384">
          <cell r="A5384" t="str">
            <v>68544/001</v>
          </cell>
          <cell r="B5384" t="str">
            <v>PLACA INAUGURACAO DE OBRA(40X60)-A -270806</v>
          </cell>
          <cell r="C5384" t="str">
            <v>UN</v>
          </cell>
          <cell r="D5384">
            <v>340.84</v>
          </cell>
        </row>
        <row r="5385">
          <cell r="A5385" t="str">
            <v>SERT</v>
          </cell>
          <cell r="B5385" t="str">
            <v>SERVICOS TECNICOS</v>
          </cell>
        </row>
        <row r="5386">
          <cell r="A5386">
            <v>8</v>
          </cell>
          <cell r="B5386" t="str">
            <v>LOCACAO</v>
          </cell>
        </row>
        <row r="5387">
          <cell r="A5387">
            <v>23738</v>
          </cell>
          <cell r="B5387" t="str">
            <v>LOCACAO DE OBRA</v>
          </cell>
        </row>
        <row r="5388">
          <cell r="A5388" t="str">
            <v>23738/001</v>
          </cell>
          <cell r="B5388" t="str">
            <v>LOCACAO DE OBRA - CASAS (C/ GABARITO TABUA CONTINUA 15,0CM E</v>
          </cell>
          <cell r="C5388" t="str">
            <v>M2</v>
          </cell>
          <cell r="D5388">
            <v>5.56</v>
          </cell>
        </row>
        <row r="5389">
          <cell r="B5389" t="str">
            <v>PONTALETES 3X3" A C/1,5M )</v>
          </cell>
        </row>
        <row r="5390">
          <cell r="A5390" t="str">
            <v>23738/002</v>
          </cell>
          <cell r="B5390" t="str">
            <v>LOCACAO DE OBRA (EDIFICIOS) C/GABARITO TABUA CONTINUA 15CM E PONTALETE</v>
          </cell>
          <cell r="C5390" t="str">
            <v>M2</v>
          </cell>
          <cell r="D5390">
            <v>3.44</v>
          </cell>
        </row>
        <row r="5391">
          <cell r="B5391" t="str">
            <v>3X3" A CADA 1,5M</v>
          </cell>
        </row>
        <row r="5392">
          <cell r="A5392">
            <v>68051</v>
          </cell>
          <cell r="B5392" t="str">
            <v>LOCACAO ALVENARIA</v>
          </cell>
          <cell r="C5392" t="str">
            <v>M</v>
          </cell>
          <cell r="D5392">
            <v>1.84</v>
          </cell>
        </row>
        <row r="5393">
          <cell r="A5393">
            <v>68574</v>
          </cell>
          <cell r="B5393" t="str">
            <v>LOCACAO OBRA C/PECA DE PINHO / REAPROVEITAMENTO</v>
          </cell>
        </row>
        <row r="5394">
          <cell r="A5394" t="str">
            <v>68574/001</v>
          </cell>
          <cell r="B5394" t="str">
            <v>LOCACAO OBRA C/PERNA PINHO 3A S/REAPROVEITAR</v>
          </cell>
          <cell r="C5394" t="str">
            <v>M2</v>
          </cell>
          <cell r="D5394">
            <v>4.7</v>
          </cell>
        </row>
        <row r="5395">
          <cell r="A5395" t="str">
            <v>CÓDIGO</v>
          </cell>
          <cell r="B5395" t="str">
            <v>|D E S C R I Ç Ã O                                                   |UN</v>
          </cell>
          <cell r="C5395" t="str">
            <v>IDADE</v>
          </cell>
          <cell r="D5395" t="str">
            <v>|CUSTO TOTAL</v>
          </cell>
        </row>
        <row r="5396">
          <cell r="A5396" t="str">
            <v>ÍNCULO.....:</v>
          </cell>
          <cell r="B5396" t="str">
            <v>NACIONAL CAIXA</v>
          </cell>
        </row>
        <row r="5398">
          <cell r="A5398" t="str">
            <v>68574/002</v>
          </cell>
          <cell r="B5398" t="str">
            <v>LOCACAO OBRA C/PERNA PINHO 3A C/REAPROVEITAMENTO 10 VEZES</v>
          </cell>
          <cell r="C5398" t="str">
            <v>M2</v>
          </cell>
          <cell r="D5398">
            <v>1.73</v>
          </cell>
        </row>
        <row r="5399">
          <cell r="A5399" t="str">
            <v>68574/003</v>
          </cell>
          <cell r="B5399" t="str">
            <v>LOCACAO OBRA C/PERNA PINHO 3A C/REAPROVEITAMENTO 3 VEZES</v>
          </cell>
          <cell r="C5399" t="str">
            <v>M2</v>
          </cell>
          <cell r="D5399">
            <v>2.5</v>
          </cell>
        </row>
        <row r="5400">
          <cell r="A5400">
            <v>9</v>
          </cell>
          <cell r="B5400" t="str">
            <v>LEVANTAMENTO CADASTRAL</v>
          </cell>
        </row>
        <row r="5401">
          <cell r="A5401">
            <v>9546</v>
          </cell>
          <cell r="B5401" t="str">
            <v>SERVICOS TOPOGRAFICOS P/ PAVIMENTACAO, INCLUSIVE NOTA DE SERVICOS,</v>
          </cell>
          <cell r="C5401" t="str">
            <v>M2</v>
          </cell>
          <cell r="D5401">
            <v>0.27</v>
          </cell>
        </row>
        <row r="5402">
          <cell r="B5402" t="str">
            <v>ACOMPANHAMENTO E GREIDE</v>
          </cell>
        </row>
        <row r="5403">
          <cell r="A5403" t="str">
            <v>URBA</v>
          </cell>
          <cell r="B5403" t="str">
            <v>URBANIZACAO</v>
          </cell>
        </row>
        <row r="5404">
          <cell r="A5404">
            <v>202</v>
          </cell>
          <cell r="B5404" t="str">
            <v>CERCA/PROTETORES</v>
          </cell>
        </row>
        <row r="5405">
          <cell r="A5405">
            <v>25679</v>
          </cell>
          <cell r="B5405" t="str">
            <v>CERCA DE ARAME LISO</v>
          </cell>
        </row>
        <row r="5406">
          <cell r="A5406" t="str">
            <v>25679/001</v>
          </cell>
          <cell r="B5406" t="str">
            <v>CERCA ARAME LISO H=1,7M - 12 FIOS/POSTE RETO CONCRETO 15X15CM H=2,3M A</v>
          </cell>
          <cell r="C5406" t="str">
            <v>M</v>
          </cell>
          <cell r="D5406">
            <v>22.94</v>
          </cell>
        </row>
        <row r="5407">
          <cell r="B5407" t="str">
            <v>C/2,5M-ESTICADORES CONCR 15X15CM H=2,30M C/ESCORAS 10X10CM NOS CANTOS</v>
          </cell>
        </row>
        <row r="5408">
          <cell r="B5408" t="str">
            <v>(PARA DIVISAO DE TERRENOS URBANOS)</v>
          </cell>
        </row>
        <row r="5409">
          <cell r="A5409" t="str">
            <v>25679/002</v>
          </cell>
          <cell r="B5409" t="str">
            <v>CERCA ARAME LISO H=1,7M - 9 FIOS/POSTE RETO CONCRETO 15X15CM H=2,3M A</v>
          </cell>
          <cell r="C5409" t="str">
            <v>M</v>
          </cell>
          <cell r="D5409">
            <v>21.89</v>
          </cell>
        </row>
        <row r="5410">
          <cell r="B5410" t="str">
            <v>C/2,5M-ESTICADORES CONCR 15X15CM H=2,30M C/ESCORAS 10X10CM NOS CANTOS</v>
          </cell>
        </row>
        <row r="5411">
          <cell r="B5411" t="str">
            <v>(PARA DIVISAO DE TERRENOS URBANOS)</v>
          </cell>
        </row>
        <row r="5412">
          <cell r="A5412">
            <v>26282</v>
          </cell>
          <cell r="B5412" t="str">
            <v>CERCA COM MOUROES - MMA</v>
          </cell>
        </row>
        <row r="5413">
          <cell r="A5413" t="str">
            <v>26282/001</v>
          </cell>
          <cell r="B5413" t="str">
            <v>CERCA C/ MOUROES PRE-MOLDADOS DE CONCRETO, C/4 FIOS DE ARAME FARPADO</v>
          </cell>
          <cell r="C5413" t="str">
            <v>M</v>
          </cell>
          <cell r="D5413">
            <v>18.989999999999998</v>
          </cell>
        </row>
        <row r="5414">
          <cell r="B5414" t="str">
            <v>N.14, MOIROES ESPACADOS 3,00 M/ CRAVADOS 0,5 M - FORNEC. E COLOCACAO</v>
          </cell>
        </row>
        <row r="5415">
          <cell r="A5415" t="str">
            <v>26282/002</v>
          </cell>
          <cell r="B5415" t="str">
            <v>CERCA C/ MOUROES DE MADEIRA C/ 4 FIOS DE ARAME FARPADO , MOUROES</v>
          </cell>
          <cell r="C5415" t="str">
            <v>M</v>
          </cell>
          <cell r="D5415">
            <v>12.89</v>
          </cell>
        </row>
        <row r="5416">
          <cell r="B5416" t="str">
            <v>DE 3 X 3, C/ 2,00 M ALTURA LIVRE / 0,5 ENTERRADOS - FORNECIMENTO</v>
          </cell>
        </row>
        <row r="5417">
          <cell r="B5417" t="str">
            <v>E COLOCACAO</v>
          </cell>
        </row>
        <row r="5418">
          <cell r="A5418" t="str">
            <v>26282/003</v>
          </cell>
          <cell r="B5418" t="str">
            <v>CERCA C/ MOUROES DE MADEIRA C/ 8 FIOS DE ARAME FARPADO</v>
          </cell>
          <cell r="C5418" t="str">
            <v>M</v>
          </cell>
          <cell r="D5418">
            <v>15.47</v>
          </cell>
        </row>
        <row r="5419">
          <cell r="A5419" t="str">
            <v>26282/004</v>
          </cell>
          <cell r="B5419" t="str">
            <v>CERCA DE ARAME FARPADO - 11 FIOS</v>
          </cell>
          <cell r="C5419" t="str">
            <v>M</v>
          </cell>
          <cell r="D5419">
            <v>24.19</v>
          </cell>
        </row>
        <row r="5420">
          <cell r="A5420">
            <v>60850</v>
          </cell>
          <cell r="B5420" t="str">
            <v>CERCA VIVA - MMA</v>
          </cell>
        </row>
        <row r="5421">
          <cell r="A5421" t="str">
            <v>60850/001</v>
          </cell>
          <cell r="B5421" t="str">
            <v>HISBICO, CEDRIHO, CALIAMDRA, ACALIFA - FORNEC. E PLANTIO</v>
          </cell>
          <cell r="C5421" t="str">
            <v>M</v>
          </cell>
          <cell r="D5421">
            <v>4.7699999999999996</v>
          </cell>
        </row>
        <row r="5422">
          <cell r="A5422">
            <v>68672</v>
          </cell>
          <cell r="B5422" t="str">
            <v>REFORMA DE ALAMBRADO/TELA DE ARAME GALVANIZADO</v>
          </cell>
        </row>
        <row r="5423">
          <cell r="A5423" t="str">
            <v>68672/001</v>
          </cell>
          <cell r="B5423" t="str">
            <v>TELA DE ARAME GALV N.14 MALHA LOSANGO 6X6CM/FORNEC.COLOC.</v>
          </cell>
          <cell r="C5423" t="str">
            <v>M2</v>
          </cell>
          <cell r="D5423">
            <v>18.32</v>
          </cell>
        </row>
        <row r="5424">
          <cell r="A5424" t="str">
            <v>68672/003</v>
          </cell>
          <cell r="B5424" t="str">
            <v>TELA DE ARAME GALV N.12 PLASTIFICADA 7,5X7,5CM/FORNEC COLOC</v>
          </cell>
          <cell r="C5424" t="str">
            <v>M2</v>
          </cell>
          <cell r="D5424">
            <v>31.15</v>
          </cell>
        </row>
        <row r="5425">
          <cell r="B5425" t="str">
            <v>MALHA QUADRADA.</v>
          </cell>
        </row>
        <row r="5426">
          <cell r="A5426" t="str">
            <v>CÓDIGO</v>
          </cell>
          <cell r="B5426" t="str">
            <v>|D E S C R I Ç Ã O                                                   |UN</v>
          </cell>
          <cell r="C5426" t="str">
            <v>IDADE</v>
          </cell>
          <cell r="D5426" t="str">
            <v>|CUSTO TOTAL</v>
          </cell>
        </row>
        <row r="5427">
          <cell r="A5427" t="str">
            <v>ÍNCULO.....:</v>
          </cell>
          <cell r="B5427" t="str">
            <v>NACIONAL CAIXA</v>
          </cell>
        </row>
        <row r="5429">
          <cell r="A5429" t="str">
            <v>68672/004</v>
          </cell>
          <cell r="B5429" t="str">
            <v>TELA TELCON D/ACO GALVANIZADO DE 8X10CM,FIO 3MM/FORNEC COLOC</v>
          </cell>
          <cell r="C5429" t="str">
            <v>M2</v>
          </cell>
          <cell r="D5429">
            <v>25.48</v>
          </cell>
        </row>
        <row r="5430">
          <cell r="A5430" t="str">
            <v>68672/005</v>
          </cell>
          <cell r="B5430" t="str">
            <v>TELA ARAME GALV N.12 MALHA LOSANGO 5X5CM PRESA EM TUBO FERRO GALVANI-</v>
          </cell>
          <cell r="C5430" t="str">
            <v>M2</v>
          </cell>
          <cell r="D5430">
            <v>28.08</v>
          </cell>
        </row>
        <row r="5431">
          <cell r="B5431" t="str">
            <v>ZADO FORNECIMENTO E COLOCACAO.</v>
          </cell>
        </row>
        <row r="5432">
          <cell r="A5432">
            <v>71403</v>
          </cell>
          <cell r="B5432" t="str">
            <v>CERCA COM MOURÕES DE MADEIRA</v>
          </cell>
        </row>
        <row r="5433">
          <cell r="A5433" t="str">
            <v>71403/001</v>
          </cell>
          <cell r="B5433" t="str">
            <v>CERCA DE ARAME FARPADO COM MOURÕES DE MADEIRA ROLIÇA D=11CM, COM 5 FIO</v>
          </cell>
          <cell r="C5433" t="str">
            <v>M</v>
          </cell>
          <cell r="D5433">
            <v>8.92</v>
          </cell>
        </row>
        <row r="5434">
          <cell r="B5434" t="str">
            <v>S DE ARAME FARPADO (FIO Nº14), ALTURA DE 1,0M COM ESPAÇAEMNTO DE ARAME</v>
          </cell>
        </row>
        <row r="5435">
          <cell r="B5435" t="str">
            <v>= 15CM</v>
          </cell>
        </row>
        <row r="5436">
          <cell r="A5436">
            <v>71404</v>
          </cell>
          <cell r="B5436" t="str">
            <v>PORTÃO PARA CERCA</v>
          </cell>
        </row>
        <row r="5437">
          <cell r="A5437" t="str">
            <v>71404/001</v>
          </cell>
          <cell r="B5437" t="str">
            <v>PORTÃO COM MOURÃO DE MADEIRA ROLIÇA D=11CM COM 5 FIOS DE ARAME FARPADO</v>
          </cell>
          <cell r="C5437" t="str">
            <v>M</v>
          </cell>
          <cell r="D5437">
            <v>8.92</v>
          </cell>
        </row>
        <row r="5438">
          <cell r="B5438" t="str">
            <v>Nº 14.</v>
          </cell>
        </row>
        <row r="5439">
          <cell r="A5439">
            <v>204</v>
          </cell>
          <cell r="B5439" t="str">
            <v>ALAMBRADO</v>
          </cell>
        </row>
        <row r="5440">
          <cell r="A5440">
            <v>10409</v>
          </cell>
          <cell r="B5440" t="str">
            <v>ALAMBRADO PARA QUADRA POLIESPORTIVA</v>
          </cell>
        </row>
        <row r="5441">
          <cell r="A5441" t="str">
            <v>10409/001</v>
          </cell>
          <cell r="B5441" t="str">
            <v>ALAMBRADO PARA QUADRA POLIESPORTIVA (QUADRA DESCOB DO MET)</v>
          </cell>
          <cell r="C5441" t="str">
            <v>M2</v>
          </cell>
          <cell r="D5441">
            <v>84.83</v>
          </cell>
        </row>
        <row r="5442">
          <cell r="A5442">
            <v>205</v>
          </cell>
          <cell r="B5442" t="str">
            <v>ARBORIZACAO, INCLUSIVE PREPARO DO SOLO</v>
          </cell>
        </row>
        <row r="5443">
          <cell r="A5443">
            <v>26283</v>
          </cell>
          <cell r="B5443" t="str">
            <v>PLANTIO DE ARBUSTOS E ARVORES</v>
          </cell>
        </row>
        <row r="5444">
          <cell r="A5444" t="str">
            <v>26283/001</v>
          </cell>
          <cell r="B5444" t="str">
            <v>ARBUSTO COM ALTURA DE 70 A 100 CM</v>
          </cell>
          <cell r="C5444" t="str">
            <v>UN</v>
          </cell>
          <cell r="D5444">
            <v>12.89</v>
          </cell>
        </row>
        <row r="5445">
          <cell r="A5445" t="str">
            <v>26283/002</v>
          </cell>
          <cell r="B5445" t="str">
            <v>ARBUSTO CO ALTURA MAIOR DO QUE 1,00 METRO</v>
          </cell>
          <cell r="C5445" t="str">
            <v>UN</v>
          </cell>
          <cell r="D5445">
            <v>5.87</v>
          </cell>
        </row>
        <row r="5446">
          <cell r="A5446" t="str">
            <v>26283/003</v>
          </cell>
          <cell r="B5446" t="str">
            <v>PLANTIO DE ARVORE COM ALTURA MAIOR DO QUE 2,00 METROS</v>
          </cell>
          <cell r="C5446" t="str">
            <v>UN</v>
          </cell>
          <cell r="D5446">
            <v>42.21</v>
          </cell>
        </row>
        <row r="5447">
          <cell r="A5447" t="str">
            <v>26283/004</v>
          </cell>
          <cell r="B5447" t="str">
            <v>PLANTIO DE ARVORE ISOLADA ATÉ 2,00M DE ALT, DE QUALQUER ESPECIE, EM LO</v>
          </cell>
          <cell r="C5447" t="str">
            <v>UN</v>
          </cell>
          <cell r="D5447">
            <v>16.68</v>
          </cell>
        </row>
        <row r="5448">
          <cell r="B5448" t="str">
            <v>GRADOURO PUBLICO, INCLUSIVE TRANSPORTE DE TERRA PRETA. EXCLUSIVE FORNE</v>
          </cell>
        </row>
        <row r="5449">
          <cell r="B5449" t="str">
            <v>CIMENTO DA ARVORE</v>
          </cell>
        </row>
        <row r="5450">
          <cell r="A5450" t="str">
            <v>26283/005</v>
          </cell>
          <cell r="B5450" t="str">
            <v>FORNECIMENTO DE ARVORE REGIONAL COM H= 2,00M</v>
          </cell>
          <cell r="C5450" t="str">
            <v>UN</v>
          </cell>
          <cell r="D5450">
            <v>33</v>
          </cell>
        </row>
        <row r="5451">
          <cell r="A5451" t="str">
            <v>26283/006</v>
          </cell>
          <cell r="B5451" t="str">
            <v>IRRIGAÇÃO DE ÁRVORE COM CARRO PIPA</v>
          </cell>
          <cell r="C5451" t="str">
            <v>UN</v>
          </cell>
          <cell r="D5451">
            <v>0.19</v>
          </cell>
        </row>
        <row r="5452">
          <cell r="A5452" t="str">
            <v>26283/007</v>
          </cell>
          <cell r="B5452" t="str">
            <v>ESTACA MANGUE</v>
          </cell>
          <cell r="C5452" t="str">
            <v>UN</v>
          </cell>
          <cell r="D5452">
            <v>4.1100000000000003</v>
          </cell>
        </row>
        <row r="5453">
          <cell r="A5453">
            <v>206</v>
          </cell>
          <cell r="B5453" t="str">
            <v>GRAMA, INCLUSIVE PREPARO DO SOLO</v>
          </cell>
        </row>
        <row r="5454">
          <cell r="A5454">
            <v>11522</v>
          </cell>
          <cell r="B5454" t="str">
            <v>PLANTIO DE GRAMA</v>
          </cell>
        </row>
        <row r="5455">
          <cell r="A5455" t="str">
            <v>11522/001</v>
          </cell>
          <cell r="B5455" t="str">
            <v>GRAMA BATATAIS EM PLACAS</v>
          </cell>
          <cell r="C5455" t="str">
            <v>M2</v>
          </cell>
          <cell r="D5455">
            <v>8.2100000000000009</v>
          </cell>
        </row>
        <row r="5456">
          <cell r="A5456">
            <v>11536</v>
          </cell>
          <cell r="B5456" t="str">
            <v>PLANTIO DE GRAMA EM ROLO</v>
          </cell>
        </row>
        <row r="5457">
          <cell r="A5457" t="str">
            <v>CÓDIGO</v>
          </cell>
          <cell r="B5457" t="str">
            <v>|D E S C R I Ç Ã O                                                   |UN</v>
          </cell>
          <cell r="C5457" t="str">
            <v>IDADE</v>
          </cell>
          <cell r="D5457" t="str">
            <v>|CUSTO TOTAL</v>
          </cell>
        </row>
        <row r="5458">
          <cell r="A5458" t="str">
            <v>ÍNCULO.....:</v>
          </cell>
          <cell r="B5458" t="str">
            <v>NACIONAL CAIXA</v>
          </cell>
        </row>
        <row r="5460">
          <cell r="A5460" t="str">
            <v>11536/001</v>
          </cell>
          <cell r="B5460" t="str">
            <v>PLANTIO DE GRAMA EM ROLOS TIPO ESMERALDA INCL FORN E TRANSPOR-</v>
          </cell>
          <cell r="C5460" t="str">
            <v>M2</v>
          </cell>
          <cell r="D5460">
            <v>12.4</v>
          </cell>
        </row>
        <row r="5461">
          <cell r="B5461" t="str">
            <v>TE EXCL PREPARO DO TERRENO E O MATERIAL PARA ESTE.</v>
          </cell>
        </row>
        <row r="5462">
          <cell r="A5462">
            <v>207</v>
          </cell>
          <cell r="B5462" t="str">
            <v>PASSEIO</v>
          </cell>
        </row>
        <row r="5463">
          <cell r="A5463">
            <v>68059</v>
          </cell>
          <cell r="B5463" t="str">
            <v>CALCADA COM 0,50M DE LARGURA EM CONCRETO SIMPLES (1:3:4) E ALVENARIA</v>
          </cell>
          <cell r="C5463" t="str">
            <v>M</v>
          </cell>
          <cell r="D5463">
            <v>11.71</v>
          </cell>
        </row>
        <row r="5464">
          <cell r="B5464" t="str">
            <v>DE CONTENCAO EM TIJOLOS CERAMICOS DE 8 FUROS</v>
          </cell>
        </row>
        <row r="5465">
          <cell r="A5465">
            <v>208</v>
          </cell>
          <cell r="B5465" t="str">
            <v>PLAYGROUND/QUADRAS</v>
          </cell>
        </row>
        <row r="5466">
          <cell r="A5466">
            <v>68326</v>
          </cell>
          <cell r="B5466" t="str">
            <v>ESTRUTURA METALICA SUPORTE TAB.BASQUETE "U"</v>
          </cell>
          <cell r="C5466" t="str">
            <v>CJ</v>
          </cell>
          <cell r="D5466">
            <v>4016.79</v>
          </cell>
        </row>
        <row r="5467">
          <cell r="A5467">
            <v>68329</v>
          </cell>
          <cell r="B5467" t="str">
            <v>TRAVES FERRO GALVANIZADO P/ FUTEBOL DE SALAO 2 UN PINTADAS - 271101</v>
          </cell>
          <cell r="C5467" t="str">
            <v>CJ</v>
          </cell>
          <cell r="D5467">
            <v>1442.79</v>
          </cell>
        </row>
        <row r="5468">
          <cell r="A5468">
            <v>68330</v>
          </cell>
          <cell r="B5468" t="str">
            <v>TABELA DE BASQUETE EST.MET.MAD.LEI ASSENT.PINT.ARO METAL 02 UN -271102</v>
          </cell>
          <cell r="C5468" t="str">
            <v>CJ</v>
          </cell>
          <cell r="D5468">
            <v>891.72</v>
          </cell>
        </row>
        <row r="5469">
          <cell r="A5469">
            <v>68331</v>
          </cell>
          <cell r="B5469" t="str">
            <v>CONJUNTO PARA VOLEIBOL C/ PINTURA - 271103</v>
          </cell>
          <cell r="C5469" t="str">
            <v>CJ</v>
          </cell>
          <cell r="D5469">
            <v>329.78</v>
          </cell>
        </row>
        <row r="5470">
          <cell r="A5470">
            <v>278</v>
          </cell>
          <cell r="B5470" t="str">
            <v>FORNECIMENTO DE ADUBOS, MATERIAIS E EQUIPAMENTOS PARA JARDIM</v>
          </cell>
        </row>
        <row r="5471">
          <cell r="A5471">
            <v>11775</v>
          </cell>
          <cell r="B5471" t="str">
            <v>BANCOS DE CONCRETO P/JARDIM</v>
          </cell>
        </row>
        <row r="5472">
          <cell r="A5472" t="str">
            <v>11775/001</v>
          </cell>
          <cell r="B5472" t="str">
            <v>BANCO DE CONCRETO APARENTE LARG=45CM E 10CM ESPESSURA SOBRE DOIS APOI-</v>
          </cell>
          <cell r="C5472" t="str">
            <v>M</v>
          </cell>
          <cell r="D5472">
            <v>91.43</v>
          </cell>
        </row>
        <row r="5473">
          <cell r="B5473" t="str">
            <v>OS DO MESMO MATERIAL COM SECAO DE 10X30CM.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s>
    <sheetDataSet>
      <sheetData sheetId="0"/>
      <sheetData sheetId="1"/>
      <sheetData sheetId="2"/>
      <sheetData sheetId="3"/>
      <sheetData sheetId="4"/>
      <sheetData sheetId="5"/>
      <sheetData sheetId="6"/>
      <sheetData sheetId="7">
        <row r="2">
          <cell r="T2" t="str">
            <v>Restauração</v>
          </cell>
        </row>
        <row r="3">
          <cell r="T3" t="str">
            <v>Implantação</v>
          </cell>
        </row>
        <row r="4">
          <cell r="T4" t="str">
            <v>Duplicação</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RESUMO"/>
      <sheetName val="Orçamento Sintético"/>
      <sheetName val="CRONOGRAMA (12 MESES)"/>
      <sheetName val="ABC"/>
      <sheetName val="BDI Setrand"/>
      <sheetName val="CPUs"/>
      <sheetName val="ResumoAdmLocal"/>
      <sheetName val="ParcFixa_AdmLocal"/>
      <sheetName val="ParcVinc_AdmLocal"/>
      <sheetName val="EqAcFrServ"/>
      <sheetName val="ManutençãoCanteiro"/>
      <sheetName val="ContrTecnol"/>
      <sheetName val="Canteiro"/>
      <sheetName val="MOB.DESMOB"/>
      <sheetName val="Binômio"/>
      <sheetName val="Aquisição"/>
      <sheetName val="Transporte Mat. Bet"/>
      <sheetName val="RES. QUANT"/>
      <sheetName val="B. ALTO DO CRUZ."/>
      <sheetName val="B. BAIXA GRANDE"/>
      <sheetName val="B. BAIXÃO"/>
      <sheetName val="B. BOA VISTA"/>
      <sheetName val="B. BOM SUCESSO"/>
      <sheetName val="B. BRASILIA"/>
      <sheetName val="B. BRASILIANA"/>
      <sheetName val="B. BRISA DO LAGO"/>
      <sheetName val="B. CAITITUIS"/>
      <sheetName val="B. CANAA"/>
      <sheetName val="B. CANAFISTULA"/>
      <sheetName val="B. CAPIATÃ"/>
      <sheetName val="B. CAVACO"/>
      <sheetName val="B. CENTRO"/>
      <sheetName val="B. ELDORADO"/>
      <sheetName val="B. ITAPOA"/>
      <sheetName val="B. JARDIM ESPERANÇA"/>
      <sheetName val="B. MANOEL TELES"/>
      <sheetName val="B. MASSARANDUBA"/>
      <sheetName val="B. NOVA ESPERANÇA"/>
      <sheetName val="B. NOVO HORIZ."/>
      <sheetName val="B. OLHO D'AGUA DOS CAZUNINHOS"/>
      <sheetName val="B. OURO PRETO"/>
      <sheetName val="B. PAU DARCO"/>
      <sheetName val="B. PLANALTO"/>
      <sheetName val="B. PRIMAVERA"/>
      <sheetName val="B. SANTA EDWIRGES"/>
      <sheetName val="B. SÃO LUIZ"/>
      <sheetName val="B. SEN ARNON DE MELO"/>
      <sheetName val="B. SEN. NILO COELHO"/>
      <sheetName val="B. VILA BANANEIRA"/>
      <sheetName val="B. VILA SÃO JOSÉ"/>
      <sheetName val="B. ZELIA BARBOSA ROCHA"/>
    </sheetNames>
    <sheetDataSet>
      <sheetData sheetId="0">
        <row r="10">
          <cell r="B10" t="str">
            <v>ADMINISTRAÇÃO DA OBRA</v>
          </cell>
        </row>
      </sheetData>
      <sheetData sheetId="1">
        <row r="11">
          <cell r="C11" t="str">
            <v>ADMINISTRAÇÃO DA OBRA</v>
          </cell>
        </row>
        <row r="13">
          <cell r="C13" t="str">
            <v>SERVIÇOS PRELIMINARES</v>
          </cell>
        </row>
        <row r="18">
          <cell r="C18" t="str">
            <v>DRENAGEM</v>
          </cell>
        </row>
        <row r="24">
          <cell r="C24" t="str">
            <v>PAVIMENTAÇÃO</v>
          </cell>
        </row>
        <row r="78">
          <cell r="C78" t="str">
            <v>SINALIZAÇÃO</v>
          </cell>
        </row>
      </sheetData>
      <sheetData sheetId="2"/>
      <sheetData sheetId="3">
        <row r="11">
          <cell r="F11">
            <v>0.7056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Dados Iniciais"/>
      <sheetName val="RESUMO"/>
      <sheetName val="ORÇAMENTO"/>
      <sheetName val="CRONOGRAMA (12 MESES)"/>
      <sheetName val="ABC"/>
      <sheetName val="BDI Setrand"/>
      <sheetName val="ResumoAdmLocal"/>
      <sheetName val="ParcFixa_AdmLocal"/>
      <sheetName val="ParcVinc_AdmLocal"/>
      <sheetName val="PlanServ"/>
      <sheetName val="ParcVariável_AdmLocal"/>
      <sheetName val="ContrTecnol"/>
      <sheetName val="EqAcFrServ"/>
      <sheetName val="ManutençãoCanteiro"/>
      <sheetName val="Canteiro"/>
      <sheetName val="MOB.DESMOB"/>
      <sheetName val="Guarda Corpo tipo 1 (2)"/>
      <sheetName val="LIST. CPU SETRAND"/>
      <sheetName val="CPU.MSIN"/>
      <sheetName val="CPU.MSIC"/>
      <sheetName val="QUANTITATIVO"/>
      <sheetName val="COMP SETRAND URB. (2)"/>
      <sheetName val="COMP. PRÓPRIA"/>
      <sheetName val="COMP SETRAND URB."/>
      <sheetName val="ORÇAMENTO (2)"/>
      <sheetName val="CURVA ABC"/>
      <sheetName val="ORÇAMENTO GERAL"/>
      <sheetName val="ANP"/>
      <sheetName val="Binômio"/>
      <sheetName val="Aquisição"/>
      <sheetName val="Transporte Mat. Bet"/>
      <sheetName val="MAPA COTAÇÃO"/>
      <sheetName val="ORÇAMENTO T.C. 0521706-65"/>
      <sheetName val="T.C. 0521706-65 2018"/>
      <sheetName val="CRONOGRAMA  T.C. 0521706-65"/>
      <sheetName val="CRONOGRAMA T.C."/>
      <sheetName val="CURVA ABC T.C."/>
      <sheetName val="BDI"/>
      <sheetName val="Transporte Mat. Bet."/>
      <sheetName val="Guarda Corpo tipo 1"/>
      <sheetName val="Guarda Corpo tipo 2"/>
      <sheetName val="COMP. 9457"/>
      <sheetName val="COMP. ESTACAS"/>
      <sheetName val="Guarda Corpo tipo 2 (2)"/>
      <sheetName val="Comp 9459"/>
      <sheetName val="Comp. Auxiliares"/>
      <sheetName val="Administração"/>
      <sheetName val="MobDesmobEquip"/>
    </sheetNames>
    <sheetDataSet>
      <sheetData sheetId="0">
        <row r="3">
          <cell r="B3">
            <v>44197</v>
          </cell>
        </row>
      </sheetData>
      <sheetData sheetId="1">
        <row r="19">
          <cell r="H19">
            <v>74951111.090000004</v>
          </cell>
        </row>
      </sheetData>
      <sheetData sheetId="2"/>
      <sheetData sheetId="3">
        <row r="11">
          <cell r="Q11">
            <v>12</v>
          </cell>
        </row>
      </sheetData>
      <sheetData sheetId="4"/>
      <sheetData sheetId="5">
        <row r="1">
          <cell r="A1" t="str">
            <v>GOVERNO DO ESTADO DE ALAGOAS</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606">
          <cell r="D2606">
            <v>3.89818</v>
          </cell>
        </row>
      </sheetData>
      <sheetData sheetId="28"/>
      <sheetData sheetId="29"/>
      <sheetData sheetId="30"/>
      <sheetData sheetId="31"/>
      <sheetData sheetId="32">
        <row r="9">
          <cell r="B9" t="str">
            <v>Implantação</v>
          </cell>
        </row>
      </sheetData>
      <sheetData sheetId="33"/>
      <sheetData sheetId="34">
        <row r="6">
          <cell r="B6" t="str">
            <v>Trecho:</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M185"/>
  <sheetViews>
    <sheetView view="pageBreakPreview" topLeftCell="A11" zoomScaleNormal="85" zoomScaleSheetLayoutView="100" zoomScalePageLayoutView="70" workbookViewId="0">
      <selection activeCell="N11" sqref="N11"/>
    </sheetView>
  </sheetViews>
  <sheetFormatPr defaultRowHeight="15.75"/>
  <cols>
    <col min="1" max="1" width="12.25" style="320" bestFit="1" customWidth="1"/>
    <col min="2" max="2" width="8.5" style="320" customWidth="1"/>
    <col min="3" max="6" width="6.5" style="320" customWidth="1"/>
    <col min="7" max="7" width="21.5" style="320" customWidth="1"/>
    <col min="8" max="8" width="18" style="320" customWidth="1"/>
    <col min="9" max="9" width="7.75" style="320" customWidth="1"/>
    <col min="10" max="10" width="17.25" style="320" bestFit="1" customWidth="1"/>
    <col min="11" max="11" width="17" style="320" bestFit="1" customWidth="1"/>
    <col min="12" max="13" width="8.375" style="320" bestFit="1" customWidth="1"/>
    <col min="14" max="251" width="9" style="320"/>
    <col min="252" max="252" width="12.375" style="320" bestFit="1" customWidth="1"/>
    <col min="253" max="253" width="8.5" style="320" customWidth="1"/>
    <col min="254" max="257" width="6.5" style="320" customWidth="1"/>
    <col min="258" max="258" width="21.5" style="320" customWidth="1"/>
    <col min="259" max="259" width="19.25" style="320" bestFit="1" customWidth="1"/>
    <col min="260" max="260" width="7.625" style="320" bestFit="1" customWidth="1"/>
    <col min="261" max="261" width="26" style="320" customWidth="1"/>
    <col min="262" max="262" width="12.75" style="320" bestFit="1" customWidth="1"/>
    <col min="263" max="266" width="9" style="320"/>
    <col min="267" max="269" width="8.125" style="320" bestFit="1" customWidth="1"/>
    <col min="270" max="507" width="9" style="320"/>
    <col min="508" max="508" width="12.375" style="320" bestFit="1" customWidth="1"/>
    <col min="509" max="509" width="8.5" style="320" customWidth="1"/>
    <col min="510" max="513" width="6.5" style="320" customWidth="1"/>
    <col min="514" max="514" width="21.5" style="320" customWidth="1"/>
    <col min="515" max="515" width="19.25" style="320" bestFit="1" customWidth="1"/>
    <col min="516" max="516" width="7.625" style="320" bestFit="1" customWidth="1"/>
    <col min="517" max="517" width="26" style="320" customWidth="1"/>
    <col min="518" max="518" width="12.75" style="320" bestFit="1" customWidth="1"/>
    <col min="519" max="522" width="9" style="320"/>
    <col min="523" max="525" width="8.125" style="320" bestFit="1" customWidth="1"/>
    <col min="526" max="763" width="9" style="320"/>
    <col min="764" max="764" width="12.375" style="320" bestFit="1" customWidth="1"/>
    <col min="765" max="765" width="8.5" style="320" customWidth="1"/>
    <col min="766" max="769" width="6.5" style="320" customWidth="1"/>
    <col min="770" max="770" width="21.5" style="320" customWidth="1"/>
    <col min="771" max="771" width="19.25" style="320" bestFit="1" customWidth="1"/>
    <col min="772" max="772" width="7.625" style="320" bestFit="1" customWidth="1"/>
    <col min="773" max="773" width="26" style="320" customWidth="1"/>
    <col min="774" max="774" width="12.75" style="320" bestFit="1" customWidth="1"/>
    <col min="775" max="778" width="9" style="320"/>
    <col min="779" max="781" width="8.125" style="320" bestFit="1" customWidth="1"/>
    <col min="782" max="1019" width="9" style="320"/>
    <col min="1020" max="1020" width="12.375" style="320" bestFit="1" customWidth="1"/>
    <col min="1021" max="1021" width="8.5" style="320" customWidth="1"/>
    <col min="1022" max="1025" width="6.5" style="320" customWidth="1"/>
    <col min="1026" max="1026" width="21.5" style="320" customWidth="1"/>
    <col min="1027" max="1027" width="19.25" style="320" bestFit="1" customWidth="1"/>
    <col min="1028" max="1028" width="7.625" style="320" bestFit="1" customWidth="1"/>
    <col min="1029" max="1029" width="26" style="320" customWidth="1"/>
    <col min="1030" max="1030" width="12.75" style="320" bestFit="1" customWidth="1"/>
    <col min="1031" max="1034" width="9" style="320"/>
    <col min="1035" max="1037" width="8.125" style="320" bestFit="1" customWidth="1"/>
    <col min="1038" max="1275" width="9" style="320"/>
    <col min="1276" max="1276" width="12.375" style="320" bestFit="1" customWidth="1"/>
    <col min="1277" max="1277" width="8.5" style="320" customWidth="1"/>
    <col min="1278" max="1281" width="6.5" style="320" customWidth="1"/>
    <col min="1282" max="1282" width="21.5" style="320" customWidth="1"/>
    <col min="1283" max="1283" width="19.25" style="320" bestFit="1" customWidth="1"/>
    <col min="1284" max="1284" width="7.625" style="320" bestFit="1" customWidth="1"/>
    <col min="1285" max="1285" width="26" style="320" customWidth="1"/>
    <col min="1286" max="1286" width="12.75" style="320" bestFit="1" customWidth="1"/>
    <col min="1287" max="1290" width="9" style="320"/>
    <col min="1291" max="1293" width="8.125" style="320" bestFit="1" customWidth="1"/>
    <col min="1294" max="1531" width="9" style="320"/>
    <col min="1532" max="1532" width="12.375" style="320" bestFit="1" customWidth="1"/>
    <col min="1533" max="1533" width="8.5" style="320" customWidth="1"/>
    <col min="1534" max="1537" width="6.5" style="320" customWidth="1"/>
    <col min="1538" max="1538" width="21.5" style="320" customWidth="1"/>
    <col min="1539" max="1539" width="19.25" style="320" bestFit="1" customWidth="1"/>
    <col min="1540" max="1540" width="7.625" style="320" bestFit="1" customWidth="1"/>
    <col min="1541" max="1541" width="26" style="320" customWidth="1"/>
    <col min="1542" max="1542" width="12.75" style="320" bestFit="1" customWidth="1"/>
    <col min="1543" max="1546" width="9" style="320"/>
    <col min="1547" max="1549" width="8.125" style="320" bestFit="1" customWidth="1"/>
    <col min="1550" max="1787" width="9" style="320"/>
    <col min="1788" max="1788" width="12.375" style="320" bestFit="1" customWidth="1"/>
    <col min="1789" max="1789" width="8.5" style="320" customWidth="1"/>
    <col min="1790" max="1793" width="6.5" style="320" customWidth="1"/>
    <col min="1794" max="1794" width="21.5" style="320" customWidth="1"/>
    <col min="1795" max="1795" width="19.25" style="320" bestFit="1" customWidth="1"/>
    <col min="1796" max="1796" width="7.625" style="320" bestFit="1" customWidth="1"/>
    <col min="1797" max="1797" width="26" style="320" customWidth="1"/>
    <col min="1798" max="1798" width="12.75" style="320" bestFit="1" customWidth="1"/>
    <col min="1799" max="1802" width="9" style="320"/>
    <col min="1803" max="1805" width="8.125" style="320" bestFit="1" customWidth="1"/>
    <col min="1806" max="2043" width="9" style="320"/>
    <col min="2044" max="2044" width="12.375" style="320" bestFit="1" customWidth="1"/>
    <col min="2045" max="2045" width="8.5" style="320" customWidth="1"/>
    <col min="2046" max="2049" width="6.5" style="320" customWidth="1"/>
    <col min="2050" max="2050" width="21.5" style="320" customWidth="1"/>
    <col min="2051" max="2051" width="19.25" style="320" bestFit="1" customWidth="1"/>
    <col min="2052" max="2052" width="7.625" style="320" bestFit="1" customWidth="1"/>
    <col min="2053" max="2053" width="26" style="320" customWidth="1"/>
    <col min="2054" max="2054" width="12.75" style="320" bestFit="1" customWidth="1"/>
    <col min="2055" max="2058" width="9" style="320"/>
    <col min="2059" max="2061" width="8.125" style="320" bestFit="1" customWidth="1"/>
    <col min="2062" max="2299" width="9" style="320"/>
    <col min="2300" max="2300" width="12.375" style="320" bestFit="1" customWidth="1"/>
    <col min="2301" max="2301" width="8.5" style="320" customWidth="1"/>
    <col min="2302" max="2305" width="6.5" style="320" customWidth="1"/>
    <col min="2306" max="2306" width="21.5" style="320" customWidth="1"/>
    <col min="2307" max="2307" width="19.25" style="320" bestFit="1" customWidth="1"/>
    <col min="2308" max="2308" width="7.625" style="320" bestFit="1" customWidth="1"/>
    <col min="2309" max="2309" width="26" style="320" customWidth="1"/>
    <col min="2310" max="2310" width="12.75" style="320" bestFit="1" customWidth="1"/>
    <col min="2311" max="2314" width="9" style="320"/>
    <col min="2315" max="2317" width="8.125" style="320" bestFit="1" customWidth="1"/>
    <col min="2318" max="2555" width="9" style="320"/>
    <col min="2556" max="2556" width="12.375" style="320" bestFit="1" customWidth="1"/>
    <col min="2557" max="2557" width="8.5" style="320" customWidth="1"/>
    <col min="2558" max="2561" width="6.5" style="320" customWidth="1"/>
    <col min="2562" max="2562" width="21.5" style="320" customWidth="1"/>
    <col min="2563" max="2563" width="19.25" style="320" bestFit="1" customWidth="1"/>
    <col min="2564" max="2564" width="7.625" style="320" bestFit="1" customWidth="1"/>
    <col min="2565" max="2565" width="26" style="320" customWidth="1"/>
    <col min="2566" max="2566" width="12.75" style="320" bestFit="1" customWidth="1"/>
    <col min="2567" max="2570" width="9" style="320"/>
    <col min="2571" max="2573" width="8.125" style="320" bestFit="1" customWidth="1"/>
    <col min="2574" max="2811" width="9" style="320"/>
    <col min="2812" max="2812" width="12.375" style="320" bestFit="1" customWidth="1"/>
    <col min="2813" max="2813" width="8.5" style="320" customWidth="1"/>
    <col min="2814" max="2817" width="6.5" style="320" customWidth="1"/>
    <col min="2818" max="2818" width="21.5" style="320" customWidth="1"/>
    <col min="2819" max="2819" width="19.25" style="320" bestFit="1" customWidth="1"/>
    <col min="2820" max="2820" width="7.625" style="320" bestFit="1" customWidth="1"/>
    <col min="2821" max="2821" width="26" style="320" customWidth="1"/>
    <col min="2822" max="2822" width="12.75" style="320" bestFit="1" customWidth="1"/>
    <col min="2823" max="2826" width="9" style="320"/>
    <col min="2827" max="2829" width="8.125" style="320" bestFit="1" customWidth="1"/>
    <col min="2830" max="3067" width="9" style="320"/>
    <col min="3068" max="3068" width="12.375" style="320" bestFit="1" customWidth="1"/>
    <col min="3069" max="3069" width="8.5" style="320" customWidth="1"/>
    <col min="3070" max="3073" width="6.5" style="320" customWidth="1"/>
    <col min="3074" max="3074" width="21.5" style="320" customWidth="1"/>
    <col min="3075" max="3075" width="19.25" style="320" bestFit="1" customWidth="1"/>
    <col min="3076" max="3076" width="7.625" style="320" bestFit="1" customWidth="1"/>
    <col min="3077" max="3077" width="26" style="320" customWidth="1"/>
    <col min="3078" max="3078" width="12.75" style="320" bestFit="1" customWidth="1"/>
    <col min="3079" max="3082" width="9" style="320"/>
    <col min="3083" max="3085" width="8.125" style="320" bestFit="1" customWidth="1"/>
    <col min="3086" max="3323" width="9" style="320"/>
    <col min="3324" max="3324" width="12.375" style="320" bestFit="1" customWidth="1"/>
    <col min="3325" max="3325" width="8.5" style="320" customWidth="1"/>
    <col min="3326" max="3329" width="6.5" style="320" customWidth="1"/>
    <col min="3330" max="3330" width="21.5" style="320" customWidth="1"/>
    <col min="3331" max="3331" width="19.25" style="320" bestFit="1" customWidth="1"/>
    <col min="3332" max="3332" width="7.625" style="320" bestFit="1" customWidth="1"/>
    <col min="3333" max="3333" width="26" style="320" customWidth="1"/>
    <col min="3334" max="3334" width="12.75" style="320" bestFit="1" customWidth="1"/>
    <col min="3335" max="3338" width="9" style="320"/>
    <col min="3339" max="3341" width="8.125" style="320" bestFit="1" customWidth="1"/>
    <col min="3342" max="3579" width="9" style="320"/>
    <col min="3580" max="3580" width="12.375" style="320" bestFit="1" customWidth="1"/>
    <col min="3581" max="3581" width="8.5" style="320" customWidth="1"/>
    <col min="3582" max="3585" width="6.5" style="320" customWidth="1"/>
    <col min="3586" max="3586" width="21.5" style="320" customWidth="1"/>
    <col min="3587" max="3587" width="19.25" style="320" bestFit="1" customWidth="1"/>
    <col min="3588" max="3588" width="7.625" style="320" bestFit="1" customWidth="1"/>
    <col min="3589" max="3589" width="26" style="320" customWidth="1"/>
    <col min="3590" max="3590" width="12.75" style="320" bestFit="1" customWidth="1"/>
    <col min="3591" max="3594" width="9" style="320"/>
    <col min="3595" max="3597" width="8.125" style="320" bestFit="1" customWidth="1"/>
    <col min="3598" max="3835" width="9" style="320"/>
    <col min="3836" max="3836" width="12.375" style="320" bestFit="1" customWidth="1"/>
    <col min="3837" max="3837" width="8.5" style="320" customWidth="1"/>
    <col min="3838" max="3841" width="6.5" style="320" customWidth="1"/>
    <col min="3842" max="3842" width="21.5" style="320" customWidth="1"/>
    <col min="3843" max="3843" width="19.25" style="320" bestFit="1" customWidth="1"/>
    <col min="3844" max="3844" width="7.625" style="320" bestFit="1" customWidth="1"/>
    <col min="3845" max="3845" width="26" style="320" customWidth="1"/>
    <col min="3846" max="3846" width="12.75" style="320" bestFit="1" customWidth="1"/>
    <col min="3847" max="3850" width="9" style="320"/>
    <col min="3851" max="3853" width="8.125" style="320" bestFit="1" customWidth="1"/>
    <col min="3854" max="4091" width="9" style="320"/>
    <col min="4092" max="4092" width="12.375" style="320" bestFit="1" customWidth="1"/>
    <col min="4093" max="4093" width="8.5" style="320" customWidth="1"/>
    <col min="4094" max="4097" width="6.5" style="320" customWidth="1"/>
    <col min="4098" max="4098" width="21.5" style="320" customWidth="1"/>
    <col min="4099" max="4099" width="19.25" style="320" bestFit="1" customWidth="1"/>
    <col min="4100" max="4100" width="7.625" style="320" bestFit="1" customWidth="1"/>
    <col min="4101" max="4101" width="26" style="320" customWidth="1"/>
    <col min="4102" max="4102" width="12.75" style="320" bestFit="1" customWidth="1"/>
    <col min="4103" max="4106" width="9" style="320"/>
    <col min="4107" max="4109" width="8.125" style="320" bestFit="1" customWidth="1"/>
    <col min="4110" max="4347" width="9" style="320"/>
    <col min="4348" max="4348" width="12.375" style="320" bestFit="1" customWidth="1"/>
    <col min="4349" max="4349" width="8.5" style="320" customWidth="1"/>
    <col min="4350" max="4353" width="6.5" style="320" customWidth="1"/>
    <col min="4354" max="4354" width="21.5" style="320" customWidth="1"/>
    <col min="4355" max="4355" width="19.25" style="320" bestFit="1" customWidth="1"/>
    <col min="4356" max="4356" width="7.625" style="320" bestFit="1" customWidth="1"/>
    <col min="4357" max="4357" width="26" style="320" customWidth="1"/>
    <col min="4358" max="4358" width="12.75" style="320" bestFit="1" customWidth="1"/>
    <col min="4359" max="4362" width="9" style="320"/>
    <col min="4363" max="4365" width="8.125" style="320" bestFit="1" customWidth="1"/>
    <col min="4366" max="4603" width="9" style="320"/>
    <col min="4604" max="4604" width="12.375" style="320" bestFit="1" customWidth="1"/>
    <col min="4605" max="4605" width="8.5" style="320" customWidth="1"/>
    <col min="4606" max="4609" width="6.5" style="320" customWidth="1"/>
    <col min="4610" max="4610" width="21.5" style="320" customWidth="1"/>
    <col min="4611" max="4611" width="19.25" style="320" bestFit="1" customWidth="1"/>
    <col min="4612" max="4612" width="7.625" style="320" bestFit="1" customWidth="1"/>
    <col min="4613" max="4613" width="26" style="320" customWidth="1"/>
    <col min="4614" max="4614" width="12.75" style="320" bestFit="1" customWidth="1"/>
    <col min="4615" max="4618" width="9" style="320"/>
    <col min="4619" max="4621" width="8.125" style="320" bestFit="1" customWidth="1"/>
    <col min="4622" max="4859" width="9" style="320"/>
    <col min="4860" max="4860" width="12.375" style="320" bestFit="1" customWidth="1"/>
    <col min="4861" max="4861" width="8.5" style="320" customWidth="1"/>
    <col min="4862" max="4865" width="6.5" style="320" customWidth="1"/>
    <col min="4866" max="4866" width="21.5" style="320" customWidth="1"/>
    <col min="4867" max="4867" width="19.25" style="320" bestFit="1" customWidth="1"/>
    <col min="4868" max="4868" width="7.625" style="320" bestFit="1" customWidth="1"/>
    <col min="4869" max="4869" width="26" style="320" customWidth="1"/>
    <col min="4870" max="4870" width="12.75" style="320" bestFit="1" customWidth="1"/>
    <col min="4871" max="4874" width="9" style="320"/>
    <col min="4875" max="4877" width="8.125" style="320" bestFit="1" customWidth="1"/>
    <col min="4878" max="5115" width="9" style="320"/>
    <col min="5116" max="5116" width="12.375" style="320" bestFit="1" customWidth="1"/>
    <col min="5117" max="5117" width="8.5" style="320" customWidth="1"/>
    <col min="5118" max="5121" width="6.5" style="320" customWidth="1"/>
    <col min="5122" max="5122" width="21.5" style="320" customWidth="1"/>
    <col min="5123" max="5123" width="19.25" style="320" bestFit="1" customWidth="1"/>
    <col min="5124" max="5124" width="7.625" style="320" bestFit="1" customWidth="1"/>
    <col min="5125" max="5125" width="26" style="320" customWidth="1"/>
    <col min="5126" max="5126" width="12.75" style="320" bestFit="1" customWidth="1"/>
    <col min="5127" max="5130" width="9" style="320"/>
    <col min="5131" max="5133" width="8.125" style="320" bestFit="1" customWidth="1"/>
    <col min="5134" max="5371" width="9" style="320"/>
    <col min="5372" max="5372" width="12.375" style="320" bestFit="1" customWidth="1"/>
    <col min="5373" max="5373" width="8.5" style="320" customWidth="1"/>
    <col min="5374" max="5377" width="6.5" style="320" customWidth="1"/>
    <col min="5378" max="5378" width="21.5" style="320" customWidth="1"/>
    <col min="5379" max="5379" width="19.25" style="320" bestFit="1" customWidth="1"/>
    <col min="5380" max="5380" width="7.625" style="320" bestFit="1" customWidth="1"/>
    <col min="5381" max="5381" width="26" style="320" customWidth="1"/>
    <col min="5382" max="5382" width="12.75" style="320" bestFit="1" customWidth="1"/>
    <col min="5383" max="5386" width="9" style="320"/>
    <col min="5387" max="5389" width="8.125" style="320" bestFit="1" customWidth="1"/>
    <col min="5390" max="5627" width="9" style="320"/>
    <col min="5628" max="5628" width="12.375" style="320" bestFit="1" customWidth="1"/>
    <col min="5629" max="5629" width="8.5" style="320" customWidth="1"/>
    <col min="5630" max="5633" width="6.5" style="320" customWidth="1"/>
    <col min="5634" max="5634" width="21.5" style="320" customWidth="1"/>
    <col min="5635" max="5635" width="19.25" style="320" bestFit="1" customWidth="1"/>
    <col min="5636" max="5636" width="7.625" style="320" bestFit="1" customWidth="1"/>
    <col min="5637" max="5637" width="26" style="320" customWidth="1"/>
    <col min="5638" max="5638" width="12.75" style="320" bestFit="1" customWidth="1"/>
    <col min="5639" max="5642" width="9" style="320"/>
    <col min="5643" max="5645" width="8.125" style="320" bestFit="1" customWidth="1"/>
    <col min="5646" max="5883" width="9" style="320"/>
    <col min="5884" max="5884" width="12.375" style="320" bestFit="1" customWidth="1"/>
    <col min="5885" max="5885" width="8.5" style="320" customWidth="1"/>
    <col min="5886" max="5889" width="6.5" style="320" customWidth="1"/>
    <col min="5890" max="5890" width="21.5" style="320" customWidth="1"/>
    <col min="5891" max="5891" width="19.25" style="320" bestFit="1" customWidth="1"/>
    <col min="5892" max="5892" width="7.625" style="320" bestFit="1" customWidth="1"/>
    <col min="5893" max="5893" width="26" style="320" customWidth="1"/>
    <col min="5894" max="5894" width="12.75" style="320" bestFit="1" customWidth="1"/>
    <col min="5895" max="5898" width="9" style="320"/>
    <col min="5899" max="5901" width="8.125" style="320" bestFit="1" customWidth="1"/>
    <col min="5902" max="6139" width="9" style="320"/>
    <col min="6140" max="6140" width="12.375" style="320" bestFit="1" customWidth="1"/>
    <col min="6141" max="6141" width="8.5" style="320" customWidth="1"/>
    <col min="6142" max="6145" width="6.5" style="320" customWidth="1"/>
    <col min="6146" max="6146" width="21.5" style="320" customWidth="1"/>
    <col min="6147" max="6147" width="19.25" style="320" bestFit="1" customWidth="1"/>
    <col min="6148" max="6148" width="7.625" style="320" bestFit="1" customWidth="1"/>
    <col min="6149" max="6149" width="26" style="320" customWidth="1"/>
    <col min="6150" max="6150" width="12.75" style="320" bestFit="1" customWidth="1"/>
    <col min="6151" max="6154" width="9" style="320"/>
    <col min="6155" max="6157" width="8.125" style="320" bestFit="1" customWidth="1"/>
    <col min="6158" max="6395" width="9" style="320"/>
    <col min="6396" max="6396" width="12.375" style="320" bestFit="1" customWidth="1"/>
    <col min="6397" max="6397" width="8.5" style="320" customWidth="1"/>
    <col min="6398" max="6401" width="6.5" style="320" customWidth="1"/>
    <col min="6402" max="6402" width="21.5" style="320" customWidth="1"/>
    <col min="6403" max="6403" width="19.25" style="320" bestFit="1" customWidth="1"/>
    <col min="6404" max="6404" width="7.625" style="320" bestFit="1" customWidth="1"/>
    <col min="6405" max="6405" width="26" style="320" customWidth="1"/>
    <col min="6406" max="6406" width="12.75" style="320" bestFit="1" customWidth="1"/>
    <col min="6407" max="6410" width="9" style="320"/>
    <col min="6411" max="6413" width="8.125" style="320" bestFit="1" customWidth="1"/>
    <col min="6414" max="6651" width="9" style="320"/>
    <col min="6652" max="6652" width="12.375" style="320" bestFit="1" customWidth="1"/>
    <col min="6653" max="6653" width="8.5" style="320" customWidth="1"/>
    <col min="6654" max="6657" width="6.5" style="320" customWidth="1"/>
    <col min="6658" max="6658" width="21.5" style="320" customWidth="1"/>
    <col min="6659" max="6659" width="19.25" style="320" bestFit="1" customWidth="1"/>
    <col min="6660" max="6660" width="7.625" style="320" bestFit="1" customWidth="1"/>
    <col min="6661" max="6661" width="26" style="320" customWidth="1"/>
    <col min="6662" max="6662" width="12.75" style="320" bestFit="1" customWidth="1"/>
    <col min="6663" max="6666" width="9" style="320"/>
    <col min="6667" max="6669" width="8.125" style="320" bestFit="1" customWidth="1"/>
    <col min="6670" max="6907" width="9" style="320"/>
    <col min="6908" max="6908" width="12.375" style="320" bestFit="1" customWidth="1"/>
    <col min="6909" max="6909" width="8.5" style="320" customWidth="1"/>
    <col min="6910" max="6913" width="6.5" style="320" customWidth="1"/>
    <col min="6914" max="6914" width="21.5" style="320" customWidth="1"/>
    <col min="6915" max="6915" width="19.25" style="320" bestFit="1" customWidth="1"/>
    <col min="6916" max="6916" width="7.625" style="320" bestFit="1" customWidth="1"/>
    <col min="6917" max="6917" width="26" style="320" customWidth="1"/>
    <col min="6918" max="6918" width="12.75" style="320" bestFit="1" customWidth="1"/>
    <col min="6919" max="6922" width="9" style="320"/>
    <col min="6923" max="6925" width="8.125" style="320" bestFit="1" customWidth="1"/>
    <col min="6926" max="7163" width="9" style="320"/>
    <col min="7164" max="7164" width="12.375" style="320" bestFit="1" customWidth="1"/>
    <col min="7165" max="7165" width="8.5" style="320" customWidth="1"/>
    <col min="7166" max="7169" width="6.5" style="320" customWidth="1"/>
    <col min="7170" max="7170" width="21.5" style="320" customWidth="1"/>
    <col min="7171" max="7171" width="19.25" style="320" bestFit="1" customWidth="1"/>
    <col min="7172" max="7172" width="7.625" style="320" bestFit="1" customWidth="1"/>
    <col min="7173" max="7173" width="26" style="320" customWidth="1"/>
    <col min="7174" max="7174" width="12.75" style="320" bestFit="1" customWidth="1"/>
    <col min="7175" max="7178" width="9" style="320"/>
    <col min="7179" max="7181" width="8.125" style="320" bestFit="1" customWidth="1"/>
    <col min="7182" max="7419" width="9" style="320"/>
    <col min="7420" max="7420" width="12.375" style="320" bestFit="1" customWidth="1"/>
    <col min="7421" max="7421" width="8.5" style="320" customWidth="1"/>
    <col min="7422" max="7425" width="6.5" style="320" customWidth="1"/>
    <col min="7426" max="7426" width="21.5" style="320" customWidth="1"/>
    <col min="7427" max="7427" width="19.25" style="320" bestFit="1" customWidth="1"/>
    <col min="7428" max="7428" width="7.625" style="320" bestFit="1" customWidth="1"/>
    <col min="7429" max="7429" width="26" style="320" customWidth="1"/>
    <col min="7430" max="7430" width="12.75" style="320" bestFit="1" customWidth="1"/>
    <col min="7431" max="7434" width="9" style="320"/>
    <col min="7435" max="7437" width="8.125" style="320" bestFit="1" customWidth="1"/>
    <col min="7438" max="7675" width="9" style="320"/>
    <col min="7676" max="7676" width="12.375" style="320" bestFit="1" customWidth="1"/>
    <col min="7677" max="7677" width="8.5" style="320" customWidth="1"/>
    <col min="7678" max="7681" width="6.5" style="320" customWidth="1"/>
    <col min="7682" max="7682" width="21.5" style="320" customWidth="1"/>
    <col min="7683" max="7683" width="19.25" style="320" bestFit="1" customWidth="1"/>
    <col min="7684" max="7684" width="7.625" style="320" bestFit="1" customWidth="1"/>
    <col min="7685" max="7685" width="26" style="320" customWidth="1"/>
    <col min="7686" max="7686" width="12.75" style="320" bestFit="1" customWidth="1"/>
    <col min="7687" max="7690" width="9" style="320"/>
    <col min="7691" max="7693" width="8.125" style="320" bestFit="1" customWidth="1"/>
    <col min="7694" max="7931" width="9" style="320"/>
    <col min="7932" max="7932" width="12.375" style="320" bestFit="1" customWidth="1"/>
    <col min="7933" max="7933" width="8.5" style="320" customWidth="1"/>
    <col min="7934" max="7937" width="6.5" style="320" customWidth="1"/>
    <col min="7938" max="7938" width="21.5" style="320" customWidth="1"/>
    <col min="7939" max="7939" width="19.25" style="320" bestFit="1" customWidth="1"/>
    <col min="7940" max="7940" width="7.625" style="320" bestFit="1" customWidth="1"/>
    <col min="7941" max="7941" width="26" style="320" customWidth="1"/>
    <col min="7942" max="7942" width="12.75" style="320" bestFit="1" customWidth="1"/>
    <col min="7943" max="7946" width="9" style="320"/>
    <col min="7947" max="7949" width="8.125" style="320" bestFit="1" customWidth="1"/>
    <col min="7950" max="8187" width="9" style="320"/>
    <col min="8188" max="8188" width="12.375" style="320" bestFit="1" customWidth="1"/>
    <col min="8189" max="8189" width="8.5" style="320" customWidth="1"/>
    <col min="8190" max="8193" width="6.5" style="320" customWidth="1"/>
    <col min="8194" max="8194" width="21.5" style="320" customWidth="1"/>
    <col min="8195" max="8195" width="19.25" style="320" bestFit="1" customWidth="1"/>
    <col min="8196" max="8196" width="7.625" style="320" bestFit="1" customWidth="1"/>
    <col min="8197" max="8197" width="26" style="320" customWidth="1"/>
    <col min="8198" max="8198" width="12.75" style="320" bestFit="1" customWidth="1"/>
    <col min="8199" max="8202" width="9" style="320"/>
    <col min="8203" max="8205" width="8.125" style="320" bestFit="1" customWidth="1"/>
    <col min="8206" max="8443" width="9" style="320"/>
    <col min="8444" max="8444" width="12.375" style="320" bestFit="1" customWidth="1"/>
    <col min="8445" max="8445" width="8.5" style="320" customWidth="1"/>
    <col min="8446" max="8449" width="6.5" style="320" customWidth="1"/>
    <col min="8450" max="8450" width="21.5" style="320" customWidth="1"/>
    <col min="8451" max="8451" width="19.25" style="320" bestFit="1" customWidth="1"/>
    <col min="8452" max="8452" width="7.625" style="320" bestFit="1" customWidth="1"/>
    <col min="8453" max="8453" width="26" style="320" customWidth="1"/>
    <col min="8454" max="8454" width="12.75" style="320" bestFit="1" customWidth="1"/>
    <col min="8455" max="8458" width="9" style="320"/>
    <col min="8459" max="8461" width="8.125" style="320" bestFit="1" customWidth="1"/>
    <col min="8462" max="8699" width="9" style="320"/>
    <col min="8700" max="8700" width="12.375" style="320" bestFit="1" customWidth="1"/>
    <col min="8701" max="8701" width="8.5" style="320" customWidth="1"/>
    <col min="8702" max="8705" width="6.5" style="320" customWidth="1"/>
    <col min="8706" max="8706" width="21.5" style="320" customWidth="1"/>
    <col min="8707" max="8707" width="19.25" style="320" bestFit="1" customWidth="1"/>
    <col min="8708" max="8708" width="7.625" style="320" bestFit="1" customWidth="1"/>
    <col min="8709" max="8709" width="26" style="320" customWidth="1"/>
    <col min="8710" max="8710" width="12.75" style="320" bestFit="1" customWidth="1"/>
    <col min="8711" max="8714" width="9" style="320"/>
    <col min="8715" max="8717" width="8.125" style="320" bestFit="1" customWidth="1"/>
    <col min="8718" max="8955" width="9" style="320"/>
    <col min="8956" max="8956" width="12.375" style="320" bestFit="1" customWidth="1"/>
    <col min="8957" max="8957" width="8.5" style="320" customWidth="1"/>
    <col min="8958" max="8961" width="6.5" style="320" customWidth="1"/>
    <col min="8962" max="8962" width="21.5" style="320" customWidth="1"/>
    <col min="8963" max="8963" width="19.25" style="320" bestFit="1" customWidth="1"/>
    <col min="8964" max="8964" width="7.625" style="320" bestFit="1" customWidth="1"/>
    <col min="8965" max="8965" width="26" style="320" customWidth="1"/>
    <col min="8966" max="8966" width="12.75" style="320" bestFit="1" customWidth="1"/>
    <col min="8967" max="8970" width="9" style="320"/>
    <col min="8971" max="8973" width="8.125" style="320" bestFit="1" customWidth="1"/>
    <col min="8974" max="9211" width="9" style="320"/>
    <col min="9212" max="9212" width="12.375" style="320" bestFit="1" customWidth="1"/>
    <col min="9213" max="9213" width="8.5" style="320" customWidth="1"/>
    <col min="9214" max="9217" width="6.5" style="320" customWidth="1"/>
    <col min="9218" max="9218" width="21.5" style="320" customWidth="1"/>
    <col min="9219" max="9219" width="19.25" style="320" bestFit="1" customWidth="1"/>
    <col min="9220" max="9220" width="7.625" style="320" bestFit="1" customWidth="1"/>
    <col min="9221" max="9221" width="26" style="320" customWidth="1"/>
    <col min="9222" max="9222" width="12.75" style="320" bestFit="1" customWidth="1"/>
    <col min="9223" max="9226" width="9" style="320"/>
    <col min="9227" max="9229" width="8.125" style="320" bestFit="1" customWidth="1"/>
    <col min="9230" max="9467" width="9" style="320"/>
    <col min="9468" max="9468" width="12.375" style="320" bestFit="1" customWidth="1"/>
    <col min="9469" max="9469" width="8.5" style="320" customWidth="1"/>
    <col min="9470" max="9473" width="6.5" style="320" customWidth="1"/>
    <col min="9474" max="9474" width="21.5" style="320" customWidth="1"/>
    <col min="9475" max="9475" width="19.25" style="320" bestFit="1" customWidth="1"/>
    <col min="9476" max="9476" width="7.625" style="320" bestFit="1" customWidth="1"/>
    <col min="9477" max="9477" width="26" style="320" customWidth="1"/>
    <col min="9478" max="9478" width="12.75" style="320" bestFit="1" customWidth="1"/>
    <col min="9479" max="9482" width="9" style="320"/>
    <col min="9483" max="9485" width="8.125" style="320" bestFit="1" customWidth="1"/>
    <col min="9486" max="9723" width="9" style="320"/>
    <col min="9724" max="9724" width="12.375" style="320" bestFit="1" customWidth="1"/>
    <col min="9725" max="9725" width="8.5" style="320" customWidth="1"/>
    <col min="9726" max="9729" width="6.5" style="320" customWidth="1"/>
    <col min="9730" max="9730" width="21.5" style="320" customWidth="1"/>
    <col min="9731" max="9731" width="19.25" style="320" bestFit="1" customWidth="1"/>
    <col min="9732" max="9732" width="7.625" style="320" bestFit="1" customWidth="1"/>
    <col min="9733" max="9733" width="26" style="320" customWidth="1"/>
    <col min="9734" max="9734" width="12.75" style="320" bestFit="1" customWidth="1"/>
    <col min="9735" max="9738" width="9" style="320"/>
    <col min="9739" max="9741" width="8.125" style="320" bestFit="1" customWidth="1"/>
    <col min="9742" max="9979" width="9" style="320"/>
    <col min="9980" max="9980" width="12.375" style="320" bestFit="1" customWidth="1"/>
    <col min="9981" max="9981" width="8.5" style="320" customWidth="1"/>
    <col min="9982" max="9985" width="6.5" style="320" customWidth="1"/>
    <col min="9986" max="9986" width="21.5" style="320" customWidth="1"/>
    <col min="9987" max="9987" width="19.25" style="320" bestFit="1" customWidth="1"/>
    <col min="9988" max="9988" width="7.625" style="320" bestFit="1" customWidth="1"/>
    <col min="9989" max="9989" width="26" style="320" customWidth="1"/>
    <col min="9990" max="9990" width="12.75" style="320" bestFit="1" customWidth="1"/>
    <col min="9991" max="9994" width="9" style="320"/>
    <col min="9995" max="9997" width="8.125" style="320" bestFit="1" customWidth="1"/>
    <col min="9998" max="10235" width="9" style="320"/>
    <col min="10236" max="10236" width="12.375" style="320" bestFit="1" customWidth="1"/>
    <col min="10237" max="10237" width="8.5" style="320" customWidth="1"/>
    <col min="10238" max="10241" width="6.5" style="320" customWidth="1"/>
    <col min="10242" max="10242" width="21.5" style="320" customWidth="1"/>
    <col min="10243" max="10243" width="19.25" style="320" bestFit="1" customWidth="1"/>
    <col min="10244" max="10244" width="7.625" style="320" bestFit="1" customWidth="1"/>
    <col min="10245" max="10245" width="26" style="320" customWidth="1"/>
    <col min="10246" max="10246" width="12.75" style="320" bestFit="1" customWidth="1"/>
    <col min="10247" max="10250" width="9" style="320"/>
    <col min="10251" max="10253" width="8.125" style="320" bestFit="1" customWidth="1"/>
    <col min="10254" max="10491" width="9" style="320"/>
    <col min="10492" max="10492" width="12.375" style="320" bestFit="1" customWidth="1"/>
    <col min="10493" max="10493" width="8.5" style="320" customWidth="1"/>
    <col min="10494" max="10497" width="6.5" style="320" customWidth="1"/>
    <col min="10498" max="10498" width="21.5" style="320" customWidth="1"/>
    <col min="10499" max="10499" width="19.25" style="320" bestFit="1" customWidth="1"/>
    <col min="10500" max="10500" width="7.625" style="320" bestFit="1" customWidth="1"/>
    <col min="10501" max="10501" width="26" style="320" customWidth="1"/>
    <col min="10502" max="10502" width="12.75" style="320" bestFit="1" customWidth="1"/>
    <col min="10503" max="10506" width="9" style="320"/>
    <col min="10507" max="10509" width="8.125" style="320" bestFit="1" customWidth="1"/>
    <col min="10510" max="10747" width="9" style="320"/>
    <col min="10748" max="10748" width="12.375" style="320" bestFit="1" customWidth="1"/>
    <col min="10749" max="10749" width="8.5" style="320" customWidth="1"/>
    <col min="10750" max="10753" width="6.5" style="320" customWidth="1"/>
    <col min="10754" max="10754" width="21.5" style="320" customWidth="1"/>
    <col min="10755" max="10755" width="19.25" style="320" bestFit="1" customWidth="1"/>
    <col min="10756" max="10756" width="7.625" style="320" bestFit="1" customWidth="1"/>
    <col min="10757" max="10757" width="26" style="320" customWidth="1"/>
    <col min="10758" max="10758" width="12.75" style="320" bestFit="1" customWidth="1"/>
    <col min="10759" max="10762" width="9" style="320"/>
    <col min="10763" max="10765" width="8.125" style="320" bestFit="1" customWidth="1"/>
    <col min="10766" max="11003" width="9" style="320"/>
    <col min="11004" max="11004" width="12.375" style="320" bestFit="1" customWidth="1"/>
    <col min="11005" max="11005" width="8.5" style="320" customWidth="1"/>
    <col min="11006" max="11009" width="6.5" style="320" customWidth="1"/>
    <col min="11010" max="11010" width="21.5" style="320" customWidth="1"/>
    <col min="11011" max="11011" width="19.25" style="320" bestFit="1" customWidth="1"/>
    <col min="11012" max="11012" width="7.625" style="320" bestFit="1" customWidth="1"/>
    <col min="11013" max="11013" width="26" style="320" customWidth="1"/>
    <col min="11014" max="11014" width="12.75" style="320" bestFit="1" customWidth="1"/>
    <col min="11015" max="11018" width="9" style="320"/>
    <col min="11019" max="11021" width="8.125" style="320" bestFit="1" customWidth="1"/>
    <col min="11022" max="11259" width="9" style="320"/>
    <col min="11260" max="11260" width="12.375" style="320" bestFit="1" customWidth="1"/>
    <col min="11261" max="11261" width="8.5" style="320" customWidth="1"/>
    <col min="11262" max="11265" width="6.5" style="320" customWidth="1"/>
    <col min="11266" max="11266" width="21.5" style="320" customWidth="1"/>
    <col min="11267" max="11267" width="19.25" style="320" bestFit="1" customWidth="1"/>
    <col min="11268" max="11268" width="7.625" style="320" bestFit="1" customWidth="1"/>
    <col min="11269" max="11269" width="26" style="320" customWidth="1"/>
    <col min="11270" max="11270" width="12.75" style="320" bestFit="1" customWidth="1"/>
    <col min="11271" max="11274" width="9" style="320"/>
    <col min="11275" max="11277" width="8.125" style="320" bestFit="1" customWidth="1"/>
    <col min="11278" max="11515" width="9" style="320"/>
    <col min="11516" max="11516" width="12.375" style="320" bestFit="1" customWidth="1"/>
    <col min="11517" max="11517" width="8.5" style="320" customWidth="1"/>
    <col min="11518" max="11521" width="6.5" style="320" customWidth="1"/>
    <col min="11522" max="11522" width="21.5" style="320" customWidth="1"/>
    <col min="11523" max="11523" width="19.25" style="320" bestFit="1" customWidth="1"/>
    <col min="11524" max="11524" width="7.625" style="320" bestFit="1" customWidth="1"/>
    <col min="11525" max="11525" width="26" style="320" customWidth="1"/>
    <col min="11526" max="11526" width="12.75" style="320" bestFit="1" customWidth="1"/>
    <col min="11527" max="11530" width="9" style="320"/>
    <col min="11531" max="11533" width="8.125" style="320" bestFit="1" customWidth="1"/>
    <col min="11534" max="11771" width="9" style="320"/>
    <col min="11772" max="11772" width="12.375" style="320" bestFit="1" customWidth="1"/>
    <col min="11773" max="11773" width="8.5" style="320" customWidth="1"/>
    <col min="11774" max="11777" width="6.5" style="320" customWidth="1"/>
    <col min="11778" max="11778" width="21.5" style="320" customWidth="1"/>
    <col min="11779" max="11779" width="19.25" style="320" bestFit="1" customWidth="1"/>
    <col min="11780" max="11780" width="7.625" style="320" bestFit="1" customWidth="1"/>
    <col min="11781" max="11781" width="26" style="320" customWidth="1"/>
    <col min="11782" max="11782" width="12.75" style="320" bestFit="1" customWidth="1"/>
    <col min="11783" max="11786" width="9" style="320"/>
    <col min="11787" max="11789" width="8.125" style="320" bestFit="1" customWidth="1"/>
    <col min="11790" max="12027" width="9" style="320"/>
    <col min="12028" max="12028" width="12.375" style="320" bestFit="1" customWidth="1"/>
    <col min="12029" max="12029" width="8.5" style="320" customWidth="1"/>
    <col min="12030" max="12033" width="6.5" style="320" customWidth="1"/>
    <col min="12034" max="12034" width="21.5" style="320" customWidth="1"/>
    <col min="12035" max="12035" width="19.25" style="320" bestFit="1" customWidth="1"/>
    <col min="12036" max="12036" width="7.625" style="320" bestFit="1" customWidth="1"/>
    <col min="12037" max="12037" width="26" style="320" customWidth="1"/>
    <col min="12038" max="12038" width="12.75" style="320" bestFit="1" customWidth="1"/>
    <col min="12039" max="12042" width="9" style="320"/>
    <col min="12043" max="12045" width="8.125" style="320" bestFit="1" customWidth="1"/>
    <col min="12046" max="12283" width="9" style="320"/>
    <col min="12284" max="12284" width="12.375" style="320" bestFit="1" customWidth="1"/>
    <col min="12285" max="12285" width="8.5" style="320" customWidth="1"/>
    <col min="12286" max="12289" width="6.5" style="320" customWidth="1"/>
    <col min="12290" max="12290" width="21.5" style="320" customWidth="1"/>
    <col min="12291" max="12291" width="19.25" style="320" bestFit="1" customWidth="1"/>
    <col min="12292" max="12292" width="7.625" style="320" bestFit="1" customWidth="1"/>
    <col min="12293" max="12293" width="26" style="320" customWidth="1"/>
    <col min="12294" max="12294" width="12.75" style="320" bestFit="1" customWidth="1"/>
    <col min="12295" max="12298" width="9" style="320"/>
    <col min="12299" max="12301" width="8.125" style="320" bestFit="1" customWidth="1"/>
    <col min="12302" max="12539" width="9" style="320"/>
    <col min="12540" max="12540" width="12.375" style="320" bestFit="1" customWidth="1"/>
    <col min="12541" max="12541" width="8.5" style="320" customWidth="1"/>
    <col min="12542" max="12545" width="6.5" style="320" customWidth="1"/>
    <col min="12546" max="12546" width="21.5" style="320" customWidth="1"/>
    <col min="12547" max="12547" width="19.25" style="320" bestFit="1" customWidth="1"/>
    <col min="12548" max="12548" width="7.625" style="320" bestFit="1" customWidth="1"/>
    <col min="12549" max="12549" width="26" style="320" customWidth="1"/>
    <col min="12550" max="12550" width="12.75" style="320" bestFit="1" customWidth="1"/>
    <col min="12551" max="12554" width="9" style="320"/>
    <col min="12555" max="12557" width="8.125" style="320" bestFit="1" customWidth="1"/>
    <col min="12558" max="12795" width="9" style="320"/>
    <col min="12796" max="12796" width="12.375" style="320" bestFit="1" customWidth="1"/>
    <col min="12797" max="12797" width="8.5" style="320" customWidth="1"/>
    <col min="12798" max="12801" width="6.5" style="320" customWidth="1"/>
    <col min="12802" max="12802" width="21.5" style="320" customWidth="1"/>
    <col min="12803" max="12803" width="19.25" style="320" bestFit="1" customWidth="1"/>
    <col min="12804" max="12804" width="7.625" style="320" bestFit="1" customWidth="1"/>
    <col min="12805" max="12805" width="26" style="320" customWidth="1"/>
    <col min="12806" max="12806" width="12.75" style="320" bestFit="1" customWidth="1"/>
    <col min="12807" max="12810" width="9" style="320"/>
    <col min="12811" max="12813" width="8.125" style="320" bestFit="1" customWidth="1"/>
    <col min="12814" max="13051" width="9" style="320"/>
    <col min="13052" max="13052" width="12.375" style="320" bestFit="1" customWidth="1"/>
    <col min="13053" max="13053" width="8.5" style="320" customWidth="1"/>
    <col min="13054" max="13057" width="6.5" style="320" customWidth="1"/>
    <col min="13058" max="13058" width="21.5" style="320" customWidth="1"/>
    <col min="13059" max="13059" width="19.25" style="320" bestFit="1" customWidth="1"/>
    <col min="13060" max="13060" width="7.625" style="320" bestFit="1" customWidth="1"/>
    <col min="13061" max="13061" width="26" style="320" customWidth="1"/>
    <col min="13062" max="13062" width="12.75" style="320" bestFit="1" customWidth="1"/>
    <col min="13063" max="13066" width="9" style="320"/>
    <col min="13067" max="13069" width="8.125" style="320" bestFit="1" customWidth="1"/>
    <col min="13070" max="13307" width="9" style="320"/>
    <col min="13308" max="13308" width="12.375" style="320" bestFit="1" customWidth="1"/>
    <col min="13309" max="13309" width="8.5" style="320" customWidth="1"/>
    <col min="13310" max="13313" width="6.5" style="320" customWidth="1"/>
    <col min="13314" max="13314" width="21.5" style="320" customWidth="1"/>
    <col min="13315" max="13315" width="19.25" style="320" bestFit="1" customWidth="1"/>
    <col min="13316" max="13316" width="7.625" style="320" bestFit="1" customWidth="1"/>
    <col min="13317" max="13317" width="26" style="320" customWidth="1"/>
    <col min="13318" max="13318" width="12.75" style="320" bestFit="1" customWidth="1"/>
    <col min="13319" max="13322" width="9" style="320"/>
    <col min="13323" max="13325" width="8.125" style="320" bestFit="1" customWidth="1"/>
    <col min="13326" max="13563" width="9" style="320"/>
    <col min="13564" max="13564" width="12.375" style="320" bestFit="1" customWidth="1"/>
    <col min="13565" max="13565" width="8.5" style="320" customWidth="1"/>
    <col min="13566" max="13569" width="6.5" style="320" customWidth="1"/>
    <col min="13570" max="13570" width="21.5" style="320" customWidth="1"/>
    <col min="13571" max="13571" width="19.25" style="320" bestFit="1" customWidth="1"/>
    <col min="13572" max="13572" width="7.625" style="320" bestFit="1" customWidth="1"/>
    <col min="13573" max="13573" width="26" style="320" customWidth="1"/>
    <col min="13574" max="13574" width="12.75" style="320" bestFit="1" customWidth="1"/>
    <col min="13575" max="13578" width="9" style="320"/>
    <col min="13579" max="13581" width="8.125" style="320" bestFit="1" customWidth="1"/>
    <col min="13582" max="13819" width="9" style="320"/>
    <col min="13820" max="13820" width="12.375" style="320" bestFit="1" customWidth="1"/>
    <col min="13821" max="13821" width="8.5" style="320" customWidth="1"/>
    <col min="13822" max="13825" width="6.5" style="320" customWidth="1"/>
    <col min="13826" max="13826" width="21.5" style="320" customWidth="1"/>
    <col min="13827" max="13827" width="19.25" style="320" bestFit="1" customWidth="1"/>
    <col min="13828" max="13828" width="7.625" style="320" bestFit="1" customWidth="1"/>
    <col min="13829" max="13829" width="26" style="320" customWidth="1"/>
    <col min="13830" max="13830" width="12.75" style="320" bestFit="1" customWidth="1"/>
    <col min="13831" max="13834" width="9" style="320"/>
    <col min="13835" max="13837" width="8.125" style="320" bestFit="1" customWidth="1"/>
    <col min="13838" max="14075" width="9" style="320"/>
    <col min="14076" max="14076" width="12.375" style="320" bestFit="1" customWidth="1"/>
    <col min="14077" max="14077" width="8.5" style="320" customWidth="1"/>
    <col min="14078" max="14081" width="6.5" style="320" customWidth="1"/>
    <col min="14082" max="14082" width="21.5" style="320" customWidth="1"/>
    <col min="14083" max="14083" width="19.25" style="320" bestFit="1" customWidth="1"/>
    <col min="14084" max="14084" width="7.625" style="320" bestFit="1" customWidth="1"/>
    <col min="14085" max="14085" width="26" style="320" customWidth="1"/>
    <col min="14086" max="14086" width="12.75" style="320" bestFit="1" customWidth="1"/>
    <col min="14087" max="14090" width="9" style="320"/>
    <col min="14091" max="14093" width="8.125" style="320" bestFit="1" customWidth="1"/>
    <col min="14094" max="14331" width="9" style="320"/>
    <col min="14332" max="14332" width="12.375" style="320" bestFit="1" customWidth="1"/>
    <col min="14333" max="14333" width="8.5" style="320" customWidth="1"/>
    <col min="14334" max="14337" width="6.5" style="320" customWidth="1"/>
    <col min="14338" max="14338" width="21.5" style="320" customWidth="1"/>
    <col min="14339" max="14339" width="19.25" style="320" bestFit="1" customWidth="1"/>
    <col min="14340" max="14340" width="7.625" style="320" bestFit="1" customWidth="1"/>
    <col min="14341" max="14341" width="26" style="320" customWidth="1"/>
    <col min="14342" max="14342" width="12.75" style="320" bestFit="1" customWidth="1"/>
    <col min="14343" max="14346" width="9" style="320"/>
    <col min="14347" max="14349" width="8.125" style="320" bestFit="1" customWidth="1"/>
    <col min="14350" max="14587" width="9" style="320"/>
    <col min="14588" max="14588" width="12.375" style="320" bestFit="1" customWidth="1"/>
    <col min="14589" max="14589" width="8.5" style="320" customWidth="1"/>
    <col min="14590" max="14593" width="6.5" style="320" customWidth="1"/>
    <col min="14594" max="14594" width="21.5" style="320" customWidth="1"/>
    <col min="14595" max="14595" width="19.25" style="320" bestFit="1" customWidth="1"/>
    <col min="14596" max="14596" width="7.625" style="320" bestFit="1" customWidth="1"/>
    <col min="14597" max="14597" width="26" style="320" customWidth="1"/>
    <col min="14598" max="14598" width="12.75" style="320" bestFit="1" customWidth="1"/>
    <col min="14599" max="14602" width="9" style="320"/>
    <col min="14603" max="14605" width="8.125" style="320" bestFit="1" customWidth="1"/>
    <col min="14606" max="14843" width="9" style="320"/>
    <col min="14844" max="14844" width="12.375" style="320" bestFit="1" customWidth="1"/>
    <col min="14845" max="14845" width="8.5" style="320" customWidth="1"/>
    <col min="14846" max="14849" width="6.5" style="320" customWidth="1"/>
    <col min="14850" max="14850" width="21.5" style="320" customWidth="1"/>
    <col min="14851" max="14851" width="19.25" style="320" bestFit="1" customWidth="1"/>
    <col min="14852" max="14852" width="7.625" style="320" bestFit="1" customWidth="1"/>
    <col min="14853" max="14853" width="26" style="320" customWidth="1"/>
    <col min="14854" max="14854" width="12.75" style="320" bestFit="1" customWidth="1"/>
    <col min="14855" max="14858" width="9" style="320"/>
    <col min="14859" max="14861" width="8.125" style="320" bestFit="1" customWidth="1"/>
    <col min="14862" max="15099" width="9" style="320"/>
    <col min="15100" max="15100" width="12.375" style="320" bestFit="1" customWidth="1"/>
    <col min="15101" max="15101" width="8.5" style="320" customWidth="1"/>
    <col min="15102" max="15105" width="6.5" style="320" customWidth="1"/>
    <col min="15106" max="15106" width="21.5" style="320" customWidth="1"/>
    <col min="15107" max="15107" width="19.25" style="320" bestFit="1" customWidth="1"/>
    <col min="15108" max="15108" width="7.625" style="320" bestFit="1" customWidth="1"/>
    <col min="15109" max="15109" width="26" style="320" customWidth="1"/>
    <col min="15110" max="15110" width="12.75" style="320" bestFit="1" customWidth="1"/>
    <col min="15111" max="15114" width="9" style="320"/>
    <col min="15115" max="15117" width="8.125" style="320" bestFit="1" customWidth="1"/>
    <col min="15118" max="15355" width="9" style="320"/>
    <col min="15356" max="15356" width="12.375" style="320" bestFit="1" customWidth="1"/>
    <col min="15357" max="15357" width="8.5" style="320" customWidth="1"/>
    <col min="15358" max="15361" width="6.5" style="320" customWidth="1"/>
    <col min="15362" max="15362" width="21.5" style="320" customWidth="1"/>
    <col min="15363" max="15363" width="19.25" style="320" bestFit="1" customWidth="1"/>
    <col min="15364" max="15364" width="7.625" style="320" bestFit="1" customWidth="1"/>
    <col min="15365" max="15365" width="26" style="320" customWidth="1"/>
    <col min="15366" max="15366" width="12.75" style="320" bestFit="1" customWidth="1"/>
    <col min="15367" max="15370" width="9" style="320"/>
    <col min="15371" max="15373" width="8.125" style="320" bestFit="1" customWidth="1"/>
    <col min="15374" max="15611" width="9" style="320"/>
    <col min="15612" max="15612" width="12.375" style="320" bestFit="1" customWidth="1"/>
    <col min="15613" max="15613" width="8.5" style="320" customWidth="1"/>
    <col min="15614" max="15617" width="6.5" style="320" customWidth="1"/>
    <col min="15618" max="15618" width="21.5" style="320" customWidth="1"/>
    <col min="15619" max="15619" width="19.25" style="320" bestFit="1" customWidth="1"/>
    <col min="15620" max="15620" width="7.625" style="320" bestFit="1" customWidth="1"/>
    <col min="15621" max="15621" width="26" style="320" customWidth="1"/>
    <col min="15622" max="15622" width="12.75" style="320" bestFit="1" customWidth="1"/>
    <col min="15623" max="15626" width="9" style="320"/>
    <col min="15627" max="15629" width="8.125" style="320" bestFit="1" customWidth="1"/>
    <col min="15630" max="15867" width="9" style="320"/>
    <col min="15868" max="15868" width="12.375" style="320" bestFit="1" customWidth="1"/>
    <col min="15869" max="15869" width="8.5" style="320" customWidth="1"/>
    <col min="15870" max="15873" width="6.5" style="320" customWidth="1"/>
    <col min="15874" max="15874" width="21.5" style="320" customWidth="1"/>
    <col min="15875" max="15875" width="19.25" style="320" bestFit="1" customWidth="1"/>
    <col min="15876" max="15876" width="7.625" style="320" bestFit="1" customWidth="1"/>
    <col min="15877" max="15877" width="26" style="320" customWidth="1"/>
    <col min="15878" max="15878" width="12.75" style="320" bestFit="1" customWidth="1"/>
    <col min="15879" max="15882" width="9" style="320"/>
    <col min="15883" max="15885" width="8.125" style="320" bestFit="1" customWidth="1"/>
    <col min="15886" max="16123" width="9" style="320"/>
    <col min="16124" max="16124" width="12.375" style="320" bestFit="1" customWidth="1"/>
    <col min="16125" max="16125" width="8.5" style="320" customWidth="1"/>
    <col min="16126" max="16129" width="6.5" style="320" customWidth="1"/>
    <col min="16130" max="16130" width="21.5" style="320" customWidth="1"/>
    <col min="16131" max="16131" width="19.25" style="320" bestFit="1" customWidth="1"/>
    <col min="16132" max="16132" width="7.625" style="320" bestFit="1" customWidth="1"/>
    <col min="16133" max="16133" width="26" style="320" customWidth="1"/>
    <col min="16134" max="16134" width="12.75" style="320" bestFit="1" customWidth="1"/>
    <col min="16135" max="16138" width="9" style="320"/>
    <col min="16139" max="16141" width="8.125" style="320" bestFit="1" customWidth="1"/>
    <col min="16142" max="16384" width="9" style="320"/>
  </cols>
  <sheetData>
    <row r="1" spans="1:11" s="319" customFormat="1" ht="20.25" customHeight="1">
      <c r="A1" s="393"/>
      <c r="B1" s="393"/>
      <c r="C1" s="393"/>
      <c r="D1" s="393"/>
      <c r="E1" s="673"/>
      <c r="F1" s="690"/>
      <c r="G1" s="690"/>
      <c r="H1" s="690"/>
      <c r="I1" s="690"/>
      <c r="J1" s="320"/>
      <c r="K1" s="320"/>
    </row>
    <row r="2" spans="1:11" s="319" customFormat="1" ht="18" customHeight="1">
      <c r="A2" s="393"/>
      <c r="B2" s="784" t="s">
        <v>1803</v>
      </c>
      <c r="C2" s="784"/>
      <c r="D2" s="784"/>
      <c r="E2" s="784"/>
      <c r="F2" s="784"/>
      <c r="G2" s="784"/>
      <c r="H2" s="784"/>
      <c r="I2" s="784"/>
      <c r="J2" s="320"/>
      <c r="K2" s="320"/>
    </row>
    <row r="3" spans="1:11" s="319" customFormat="1" ht="13.5" customHeight="1">
      <c r="A3" s="393"/>
      <c r="B3" s="785" t="s">
        <v>1805</v>
      </c>
      <c r="C3" s="785"/>
      <c r="D3" s="785"/>
      <c r="E3" s="785"/>
      <c r="F3" s="785"/>
      <c r="G3" s="785"/>
      <c r="H3" s="785"/>
      <c r="I3" s="785"/>
      <c r="J3" s="320"/>
      <c r="K3" s="320"/>
    </row>
    <row r="4" spans="1:11" s="319" customFormat="1" ht="15.75" customHeight="1">
      <c r="A4" s="393"/>
      <c r="B4" s="393"/>
      <c r="C4" s="393"/>
      <c r="D4" s="393"/>
      <c r="E4" s="673"/>
      <c r="F4" s="690"/>
      <c r="G4" s="690"/>
      <c r="H4" s="690"/>
      <c r="I4" s="690"/>
      <c r="J4" s="320"/>
      <c r="K4" s="320"/>
    </row>
    <row r="5" spans="1:11" s="319" customFormat="1" ht="15.75" customHeight="1">
      <c r="A5" s="393"/>
      <c r="B5" s="393"/>
      <c r="C5" s="393"/>
      <c r="D5" s="393"/>
      <c r="E5" s="673"/>
      <c r="F5" s="690"/>
      <c r="G5" s="690"/>
      <c r="H5" s="690"/>
      <c r="I5" s="690"/>
      <c r="J5" s="320"/>
      <c r="K5" s="320"/>
    </row>
    <row r="6" spans="1:11" s="319" customFormat="1" ht="15.75" customHeight="1">
      <c r="A6" s="393"/>
      <c r="B6" s="393"/>
      <c r="C6" s="393"/>
      <c r="D6" s="393"/>
      <c r="E6" s="673"/>
      <c r="F6" s="690"/>
      <c r="G6" s="690"/>
      <c r="H6" s="690"/>
      <c r="I6" s="690"/>
      <c r="J6" s="320"/>
      <c r="K6" s="320"/>
    </row>
    <row r="7" spans="1:11" ht="36.75" customHeight="1">
      <c r="A7" s="797" t="s">
        <v>27456</v>
      </c>
      <c r="B7" s="797"/>
      <c r="C7" s="797"/>
      <c r="D7" s="797"/>
      <c r="E7" s="797"/>
      <c r="F7" s="797"/>
      <c r="G7" s="797"/>
      <c r="H7" s="797"/>
      <c r="I7" s="797"/>
    </row>
    <row r="8" spans="1:11" s="321" customFormat="1" ht="36.75" customHeight="1">
      <c r="A8" s="674" t="s">
        <v>111</v>
      </c>
      <c r="B8" s="798" t="s">
        <v>655</v>
      </c>
      <c r="C8" s="798"/>
      <c r="D8" s="798"/>
      <c r="E8" s="798"/>
      <c r="F8" s="798"/>
      <c r="G8" s="798"/>
      <c r="H8" s="675" t="s">
        <v>656</v>
      </c>
      <c r="I8" s="674" t="s">
        <v>317</v>
      </c>
    </row>
    <row r="9" spans="1:11" ht="31.5" customHeight="1">
      <c r="A9" s="322" t="s">
        <v>657</v>
      </c>
      <c r="B9" s="799" t="str">
        <f>'[53]Orçamento Sintético'!C11</f>
        <v>ADMINISTRAÇÃO DA OBRA</v>
      </c>
      <c r="C9" s="799"/>
      <c r="D9" s="799"/>
      <c r="E9" s="799"/>
      <c r="F9" s="799"/>
      <c r="G9" s="799"/>
      <c r="H9" s="323">
        <f>'Orç Sintético'!J13</f>
        <v>1943993.62</v>
      </c>
      <c r="I9" s="677">
        <f>H9/$H$14</f>
        <v>3.7999999999999999E-2</v>
      </c>
      <c r="J9" s="324">
        <f>H9/$H$14</f>
        <v>3.7999999999999999E-2</v>
      </c>
    </row>
    <row r="10" spans="1:11" ht="31.5" customHeight="1">
      <c r="A10" s="325" t="s">
        <v>658</v>
      </c>
      <c r="B10" s="792" t="str">
        <f>'[53]Orçamento Sintético'!C13</f>
        <v>SERVIÇOS PRELIMINARES</v>
      </c>
      <c r="C10" s="792"/>
      <c r="D10" s="792"/>
      <c r="E10" s="792"/>
      <c r="F10" s="792"/>
      <c r="G10" s="792"/>
      <c r="H10" s="326">
        <f>'Orç Sintético'!J8</f>
        <v>952746.85</v>
      </c>
      <c r="I10" s="678">
        <f>H10/$H$14</f>
        <v>1.8599999999999998E-2</v>
      </c>
      <c r="J10" s="324">
        <f>H10/$H$14</f>
        <v>1.8599999999999998E-2</v>
      </c>
    </row>
    <row r="11" spans="1:11" ht="31.5" customHeight="1">
      <c r="A11" s="325" t="s">
        <v>659</v>
      </c>
      <c r="B11" s="792" t="str">
        <f>'[53]Orçamento Sintético'!C18</f>
        <v>DRENAGEM</v>
      </c>
      <c r="C11" s="792"/>
      <c r="D11" s="792"/>
      <c r="E11" s="792"/>
      <c r="F11" s="792"/>
      <c r="G11" s="792"/>
      <c r="H11" s="326">
        <f>'Orç Sintético'!J15</f>
        <v>512393.5</v>
      </c>
      <c r="I11" s="678">
        <f>H11/$H$14</f>
        <v>0.01</v>
      </c>
      <c r="J11" s="324">
        <f>H11/$H$14</f>
        <v>0.01</v>
      </c>
    </row>
    <row r="12" spans="1:11" ht="31.5" customHeight="1">
      <c r="A12" s="325" t="s">
        <v>660</v>
      </c>
      <c r="B12" s="792" t="str">
        <f>'[53]Orçamento Sintético'!C24</f>
        <v>PAVIMENTAÇÃO</v>
      </c>
      <c r="C12" s="792"/>
      <c r="D12" s="792"/>
      <c r="E12" s="792"/>
      <c r="F12" s="792"/>
      <c r="G12" s="792"/>
      <c r="H12" s="326">
        <f>'Orç Sintético'!J21</f>
        <v>45699402.100000001</v>
      </c>
      <c r="I12" s="678">
        <f>H12/$H$14</f>
        <v>0.89419999999999999</v>
      </c>
      <c r="J12" s="324">
        <f>H12/$H$14</f>
        <v>0.89419999999999999</v>
      </c>
    </row>
    <row r="13" spans="1:11" ht="31.5" customHeight="1">
      <c r="A13" s="325" t="s">
        <v>661</v>
      </c>
      <c r="B13" s="792" t="str">
        <f>'[53]Orçamento Sintético'!C78</f>
        <v>SINALIZAÇÃO</v>
      </c>
      <c r="C13" s="792"/>
      <c r="D13" s="792"/>
      <c r="E13" s="792"/>
      <c r="F13" s="792"/>
      <c r="G13" s="792"/>
      <c r="H13" s="326">
        <f>'Orç Sintético'!J87</f>
        <v>1996699.76</v>
      </c>
      <c r="I13" s="678">
        <f>H13/$H$14</f>
        <v>3.9100000000000003E-2</v>
      </c>
      <c r="J13" s="324">
        <f>H13/$H$14</f>
        <v>3.9100000000000003E-2</v>
      </c>
    </row>
    <row r="14" spans="1:11" s="328" customFormat="1" ht="25.5" customHeight="1">
      <c r="A14" s="793" t="s">
        <v>662</v>
      </c>
      <c r="B14" s="793"/>
      <c r="C14" s="793"/>
      <c r="D14" s="793"/>
      <c r="E14" s="793"/>
      <c r="F14" s="793"/>
      <c r="G14" s="793"/>
      <c r="H14" s="623">
        <f>SUM(H9:H13)</f>
        <v>51105235.829999998</v>
      </c>
      <c r="I14" s="776">
        <f>SUM(I9:I13)</f>
        <v>1</v>
      </c>
      <c r="J14" s="327">
        <f>'Orç Sintético'!J102</f>
        <v>51105235.829999998</v>
      </c>
      <c r="K14" s="327" t="b">
        <f>J14=H14</f>
        <v>1</v>
      </c>
    </row>
    <row r="15" spans="1:11" s="331" customFormat="1" ht="11.25" customHeight="1">
      <c r="A15" s="329"/>
      <c r="B15" s="679"/>
      <c r="C15" s="679"/>
      <c r="D15" s="679"/>
      <c r="E15" s="679"/>
      <c r="F15" s="679"/>
      <c r="G15" s="679"/>
      <c r="H15" s="679"/>
      <c r="I15" s="330"/>
    </row>
    <row r="16" spans="1:11" ht="99.75" customHeight="1">
      <c r="A16" s="794" t="s">
        <v>681</v>
      </c>
      <c r="B16" s="795"/>
      <c r="C16" s="795"/>
      <c r="D16" s="795"/>
      <c r="E16" s="795"/>
      <c r="F16" s="795"/>
      <c r="G16" s="795"/>
      <c r="H16" s="795"/>
      <c r="I16" s="796"/>
    </row>
    <row r="17" spans="1:13" ht="44.25" customHeight="1">
      <c r="A17" s="786"/>
      <c r="B17" s="787"/>
      <c r="C17" s="787"/>
      <c r="D17" s="787"/>
      <c r="E17" s="787"/>
      <c r="F17" s="787"/>
      <c r="G17" s="787"/>
      <c r="H17" s="787"/>
      <c r="I17" s="788"/>
      <c r="J17" s="332"/>
      <c r="K17" s="332"/>
    </row>
    <row r="18" spans="1:13" ht="34.5" customHeight="1">
      <c r="A18" s="786"/>
      <c r="B18" s="787"/>
      <c r="C18" s="787"/>
      <c r="D18" s="787"/>
      <c r="E18" s="787"/>
      <c r="F18" s="787"/>
      <c r="G18" s="787"/>
      <c r="H18" s="787"/>
      <c r="I18" s="788"/>
      <c r="J18" s="332"/>
      <c r="K18" s="332"/>
    </row>
    <row r="19" spans="1:13" ht="32.25" customHeight="1" thickBot="1">
      <c r="A19" s="789"/>
      <c r="B19" s="790"/>
      <c r="C19" s="790"/>
      <c r="D19" s="790"/>
      <c r="E19" s="790"/>
      <c r="F19" s="790"/>
      <c r="G19" s="790"/>
      <c r="H19" s="790"/>
      <c r="I19" s="791"/>
      <c r="J19" s="332"/>
      <c r="K19" s="332"/>
    </row>
    <row r="20" spans="1:13">
      <c r="A20" s="333"/>
    </row>
    <row r="21" spans="1:13">
      <c r="A21" s="333"/>
    </row>
    <row r="22" spans="1:13">
      <c r="A22" s="333"/>
    </row>
    <row r="23" spans="1:13">
      <c r="A23" s="333"/>
    </row>
    <row r="24" spans="1:13">
      <c r="A24" s="333"/>
    </row>
    <row r="25" spans="1:13">
      <c r="A25" s="333"/>
    </row>
    <row r="26" spans="1:13">
      <c r="A26" s="333"/>
    </row>
    <row r="27" spans="1:13" ht="16.5" thickBot="1">
      <c r="A27" s="334"/>
      <c r="B27" s="335"/>
      <c r="C27" s="335"/>
      <c r="D27" s="335"/>
      <c r="E27" s="335"/>
      <c r="F27" s="335"/>
      <c r="G27" s="335"/>
      <c r="H27" s="335"/>
      <c r="I27" s="335"/>
      <c r="J27" s="335"/>
      <c r="K27" s="335"/>
    </row>
    <row r="32" spans="1:13">
      <c r="L32" s="320">
        <v>130.73089999999999</v>
      </c>
      <c r="M32" s="320" t="e">
        <f>#REF!*L32</f>
        <v>#REF!</v>
      </c>
    </row>
    <row r="35" spans="11:11">
      <c r="K35" s="320" t="s">
        <v>663</v>
      </c>
    </row>
    <row r="185" spans="1:1">
      <c r="A185" s="320" t="s">
        <v>625</v>
      </c>
    </row>
  </sheetData>
  <mergeCells count="14">
    <mergeCell ref="B2:I2"/>
    <mergeCell ref="B3:I3"/>
    <mergeCell ref="A18:I18"/>
    <mergeCell ref="A19:I19"/>
    <mergeCell ref="B11:G11"/>
    <mergeCell ref="B12:G12"/>
    <mergeCell ref="B13:G13"/>
    <mergeCell ref="A14:G14"/>
    <mergeCell ref="A16:I16"/>
    <mergeCell ref="A17:I17"/>
    <mergeCell ref="B10:G10"/>
    <mergeCell ref="A7:I7"/>
    <mergeCell ref="B8:G8"/>
    <mergeCell ref="B9:G9"/>
  </mergeCells>
  <printOptions horizontalCentered="1"/>
  <pageMargins left="0.70866141732283472" right="0.70866141732283472" top="0.51181102362204722" bottom="0.98425196850393704" header="0.19685039370078741" footer="0.19685039370078741"/>
  <pageSetup paperSize="9" scale="80" orientation="portrait" r:id="rId1"/>
  <drawing r:id="rId2"/>
  <legacyDrawingHF r:id="rId3"/>
</worksheet>
</file>

<file path=xl/worksheets/sheet2.xml><?xml version="1.0" encoding="utf-8"?>
<worksheet xmlns="http://schemas.openxmlformats.org/spreadsheetml/2006/main" xmlns:r="http://schemas.openxmlformats.org/officeDocument/2006/relationships">
  <sheetPr>
    <tabColor rgb="FFFFC000"/>
    <pageSetUpPr fitToPage="1"/>
  </sheetPr>
  <dimension ref="A1:O109"/>
  <sheetViews>
    <sheetView tabSelected="1" showOutlineSymbols="0" view="pageBreakPreview" zoomScale="70" zoomScaleNormal="85" zoomScaleSheetLayoutView="70" zoomScalePageLayoutView="55" workbookViewId="0">
      <pane xSplit="4" ySplit="7" topLeftCell="E108" activePane="bottomRight" state="frozenSplit"/>
      <selection activeCell="J16" sqref="J16"/>
      <selection pane="topRight" activeCell="J16" sqref="J16"/>
      <selection pane="bottomLeft" activeCell="J16" sqref="J16"/>
      <selection pane="bottomRight" activeCell="J102" sqref="J102"/>
    </sheetView>
  </sheetViews>
  <sheetFormatPr defaultColWidth="9" defaultRowHeight="15.75"/>
  <cols>
    <col min="1" max="1" width="10.875" style="119" bestFit="1" customWidth="1"/>
    <col min="2" max="2" width="9.75" style="119" bestFit="1" customWidth="1"/>
    <col min="3" max="3" width="13.125" style="119" customWidth="1"/>
    <col min="4" max="4" width="55" style="119" customWidth="1"/>
    <col min="5" max="5" width="4.875" style="2" bestFit="1" customWidth="1"/>
    <col min="6" max="6" width="10.25" style="364" bestFit="1" customWidth="1"/>
    <col min="7" max="7" width="11.25" style="364" bestFit="1" customWidth="1"/>
    <col min="8" max="8" width="13.25" style="364" bestFit="1" customWidth="1"/>
    <col min="9" max="9" width="11.25" style="364" bestFit="1" customWidth="1"/>
    <col min="10" max="10" width="12.625" style="364" customWidth="1"/>
    <col min="11" max="11" width="7.25" style="119" bestFit="1" customWidth="1"/>
    <col min="12" max="12" width="9.5" style="120" bestFit="1" customWidth="1"/>
    <col min="13" max="13" width="13.75" style="119" bestFit="1" customWidth="1"/>
    <col min="14" max="14" width="11.25" style="119" bestFit="1" customWidth="1"/>
    <col min="15" max="15" width="13.75" style="119" bestFit="1" customWidth="1"/>
    <col min="16" max="16384" width="9" style="119"/>
  </cols>
  <sheetData>
    <row r="1" spans="1:15" customFormat="1" ht="20.25">
      <c r="A1" s="389"/>
      <c r="B1" s="390"/>
      <c r="C1" s="390"/>
      <c r="D1" s="390"/>
      <c r="E1" s="440"/>
      <c r="F1" s="800" t="s">
        <v>121</v>
      </c>
      <c r="G1" s="801"/>
      <c r="H1" s="801"/>
      <c r="I1" s="801"/>
      <c r="J1" s="801"/>
      <c r="K1" s="801"/>
      <c r="L1" s="802"/>
      <c r="M1" s="391"/>
      <c r="N1" s="391"/>
      <c r="O1" s="391"/>
    </row>
    <row r="2" spans="1:15" customFormat="1" ht="17.25" customHeight="1">
      <c r="A2" s="392"/>
      <c r="B2" s="393"/>
      <c r="C2" s="393"/>
      <c r="D2" s="671" t="s">
        <v>1803</v>
      </c>
      <c r="E2" s="441"/>
      <c r="F2" s="808" t="s">
        <v>122</v>
      </c>
      <c r="G2" s="809"/>
      <c r="H2" s="820" t="s">
        <v>1812</v>
      </c>
      <c r="I2" s="821"/>
      <c r="J2" s="821"/>
      <c r="K2" s="821"/>
      <c r="L2" s="822"/>
      <c r="M2" s="394"/>
      <c r="N2" s="394"/>
      <c r="O2" s="394"/>
    </row>
    <row r="3" spans="1:15" customFormat="1" ht="17.45" customHeight="1">
      <c r="A3" s="392"/>
      <c r="B3" s="393"/>
      <c r="C3" s="393"/>
      <c r="D3" s="670" t="s">
        <v>1805</v>
      </c>
      <c r="E3" s="441"/>
      <c r="F3" s="810" t="s">
        <v>1806</v>
      </c>
      <c r="G3" s="811"/>
      <c r="H3" s="817">
        <v>0.2135</v>
      </c>
      <c r="I3" s="818"/>
      <c r="J3" s="818"/>
      <c r="K3" s="818"/>
      <c r="L3" s="819"/>
      <c r="M3" s="395"/>
      <c r="N3" s="395"/>
      <c r="O3" s="395"/>
    </row>
    <row r="4" spans="1:15" customFormat="1" ht="17.45" customHeight="1">
      <c r="A4" s="392"/>
      <c r="B4" s="393"/>
      <c r="C4" s="393"/>
      <c r="D4" s="393"/>
      <c r="E4" s="441"/>
      <c r="F4" s="810" t="s">
        <v>1807</v>
      </c>
      <c r="G4" s="811"/>
      <c r="H4" s="817">
        <v>0.15279999999999999</v>
      </c>
      <c r="I4" s="818"/>
      <c r="J4" s="818"/>
      <c r="K4" s="818"/>
      <c r="L4" s="819"/>
      <c r="M4" s="395"/>
      <c r="N4" s="395"/>
      <c r="O4" s="395"/>
    </row>
    <row r="5" spans="1:15" customFormat="1">
      <c r="A5" s="396"/>
      <c r="B5" s="397"/>
      <c r="C5" s="397"/>
      <c r="D5" s="397"/>
      <c r="E5" s="442"/>
      <c r="F5" s="812" t="s">
        <v>1808</v>
      </c>
      <c r="G5" s="813"/>
      <c r="H5" s="814" t="s">
        <v>1811</v>
      </c>
      <c r="I5" s="815"/>
      <c r="J5" s="815"/>
      <c r="K5" s="815"/>
      <c r="L5" s="816"/>
      <c r="M5" s="398"/>
      <c r="N5" s="398"/>
      <c r="O5" s="398"/>
    </row>
    <row r="6" spans="1:15" ht="19.5" customHeight="1">
      <c r="A6" s="669" t="s">
        <v>1810</v>
      </c>
      <c r="B6" s="806" t="s">
        <v>27480</v>
      </c>
      <c r="C6" s="806"/>
      <c r="D6" s="806"/>
      <c r="E6" s="806"/>
      <c r="F6" s="807"/>
      <c r="G6" s="807"/>
      <c r="H6" s="807"/>
      <c r="I6" s="807"/>
      <c r="J6" s="807"/>
      <c r="K6" s="807"/>
      <c r="L6" s="807"/>
      <c r="M6" s="367">
        <f>J102</f>
        <v>51105235.829999998</v>
      </c>
    </row>
    <row r="7" spans="1:15" s="1" customFormat="1" ht="27.75" customHeight="1">
      <c r="A7" s="612" t="s">
        <v>244</v>
      </c>
      <c r="B7" s="612" t="s">
        <v>201</v>
      </c>
      <c r="C7" s="612" t="s">
        <v>1804</v>
      </c>
      <c r="D7" s="612" t="s">
        <v>1809</v>
      </c>
      <c r="E7" s="612" t="s">
        <v>322</v>
      </c>
      <c r="F7" s="612" t="s">
        <v>369</v>
      </c>
      <c r="G7" s="613" t="s">
        <v>1813</v>
      </c>
      <c r="H7" s="613" t="s">
        <v>1815</v>
      </c>
      <c r="I7" s="613" t="s">
        <v>27345</v>
      </c>
      <c r="J7" s="613" t="s">
        <v>1814</v>
      </c>
      <c r="K7" s="613" t="s">
        <v>116</v>
      </c>
      <c r="L7" s="613" t="s">
        <v>1816</v>
      </c>
      <c r="N7" s="548" t="s">
        <v>369</v>
      </c>
    </row>
    <row r="8" spans="1:15" s="365" customFormat="1" ht="21" customHeight="1">
      <c r="A8" s="401">
        <v>1</v>
      </c>
      <c r="B8" s="402" t="s">
        <v>3</v>
      </c>
      <c r="C8" s="402"/>
      <c r="D8" s="402"/>
      <c r="E8" s="402"/>
      <c r="F8" s="402"/>
      <c r="G8" s="777"/>
      <c r="H8" s="402"/>
      <c r="I8" s="402"/>
      <c r="J8" s="403">
        <f>SUM(J9:J12)</f>
        <v>952746.85</v>
      </c>
      <c r="K8" s="404">
        <f t="shared" ref="K8:K39" si="0">J8/$J$102</f>
        <v>1.8599999999999998E-2</v>
      </c>
      <c r="L8" s="404"/>
      <c r="N8" s="549"/>
    </row>
    <row r="9" spans="1:15">
      <c r="A9" s="405" t="s">
        <v>1</v>
      </c>
      <c r="B9" s="406"/>
      <c r="C9" s="406" t="s">
        <v>118</v>
      </c>
      <c r="D9" s="407" t="s">
        <v>5</v>
      </c>
      <c r="E9" s="405" t="s">
        <v>30</v>
      </c>
      <c r="F9" s="408">
        <f>Memoria!D9</f>
        <v>1</v>
      </c>
      <c r="G9" s="409">
        <f>'1.1 Canteiro'!E67</f>
        <v>766858.13</v>
      </c>
      <c r="H9" s="409">
        <f>G9*L9</f>
        <v>117175.92</v>
      </c>
      <c r="I9" s="409">
        <f>G9+H9</f>
        <v>884034.05</v>
      </c>
      <c r="J9" s="408">
        <f>I9*F9</f>
        <v>884034.05</v>
      </c>
      <c r="K9" s="410">
        <f t="shared" si="0"/>
        <v>1.7299999999999999E-2</v>
      </c>
      <c r="L9" s="410">
        <v>0.15279999999999999</v>
      </c>
      <c r="M9" s="365"/>
      <c r="N9" s="549">
        <v>1</v>
      </c>
    </row>
    <row r="10" spans="1:15">
      <c r="A10" s="405" t="s">
        <v>688</v>
      </c>
      <c r="B10" s="406"/>
      <c r="C10" s="406" t="s">
        <v>118</v>
      </c>
      <c r="D10" s="407" t="s">
        <v>6</v>
      </c>
      <c r="E10" s="405" t="s">
        <v>30</v>
      </c>
      <c r="F10" s="408">
        <f>Memoria!D10</f>
        <v>2</v>
      </c>
      <c r="G10" s="409">
        <f>'1.2 MOB.DESMOB'!K31</f>
        <v>26896.53</v>
      </c>
      <c r="H10" s="409">
        <f>G10*L10</f>
        <v>5742.41</v>
      </c>
      <c r="I10" s="409">
        <f>G10+H10</f>
        <v>32638.94</v>
      </c>
      <c r="J10" s="408">
        <f>I10*F10</f>
        <v>65277.88</v>
      </c>
      <c r="K10" s="410">
        <f t="shared" si="0"/>
        <v>1.2999999999999999E-3</v>
      </c>
      <c r="L10" s="410">
        <v>0.2135</v>
      </c>
      <c r="M10" s="365"/>
      <c r="N10" s="549">
        <v>2</v>
      </c>
    </row>
    <row r="11" spans="1:15" s="775" customFormat="1">
      <c r="A11" s="768" t="s">
        <v>689</v>
      </c>
      <c r="B11" s="769"/>
      <c r="C11" s="769" t="s">
        <v>118</v>
      </c>
      <c r="D11" s="770" t="s">
        <v>8</v>
      </c>
      <c r="E11" s="768" t="s">
        <v>9</v>
      </c>
      <c r="F11" s="771">
        <f>Memoria!D11</f>
        <v>6</v>
      </c>
      <c r="G11" s="771">
        <f>CPUs!J8</f>
        <v>368.6</v>
      </c>
      <c r="H11" s="771">
        <f>G11*L11</f>
        <v>78.7</v>
      </c>
      <c r="I11" s="771">
        <f>G11+H11</f>
        <v>447.3</v>
      </c>
      <c r="J11" s="771">
        <f>I11*F11</f>
        <v>2683.8</v>
      </c>
      <c r="K11" s="772">
        <f t="shared" si="0"/>
        <v>1E-4</v>
      </c>
      <c r="L11" s="772">
        <v>0.2135</v>
      </c>
      <c r="M11" s="773"/>
      <c r="N11" s="774">
        <v>198</v>
      </c>
    </row>
    <row r="12" spans="1:15">
      <c r="A12" s="405" t="s">
        <v>690</v>
      </c>
      <c r="B12" s="406"/>
      <c r="C12" s="406" t="s">
        <v>118</v>
      </c>
      <c r="D12" s="407" t="s">
        <v>11</v>
      </c>
      <c r="E12" s="405" t="s">
        <v>9</v>
      </c>
      <c r="F12" s="408">
        <f>Memoria!D12</f>
        <v>4</v>
      </c>
      <c r="G12" s="408">
        <f>CPUs!J28</f>
        <v>154.74</v>
      </c>
      <c r="H12" s="408">
        <f>G12*L12</f>
        <v>33.04</v>
      </c>
      <c r="I12" s="408">
        <f>G12+H12</f>
        <v>187.78</v>
      </c>
      <c r="J12" s="408">
        <f>I12*F12</f>
        <v>751.12</v>
      </c>
      <c r="K12" s="410">
        <f t="shared" si="0"/>
        <v>0</v>
      </c>
      <c r="L12" s="410">
        <v>0.2135</v>
      </c>
      <c r="M12" s="365"/>
      <c r="N12" s="549">
        <v>132</v>
      </c>
    </row>
    <row r="13" spans="1:15" s="365" customFormat="1" ht="21" customHeight="1">
      <c r="A13" s="401">
        <v>2</v>
      </c>
      <c r="B13" s="402" t="s">
        <v>0</v>
      </c>
      <c r="C13" s="402"/>
      <c r="D13" s="402"/>
      <c r="E13" s="402"/>
      <c r="F13" s="402"/>
      <c r="G13" s="777"/>
      <c r="H13" s="402"/>
      <c r="I13" s="402"/>
      <c r="J13" s="403">
        <f>J14</f>
        <v>1943993.62</v>
      </c>
      <c r="K13" s="404">
        <f t="shared" si="0"/>
        <v>3.7999999999999999E-2</v>
      </c>
      <c r="L13" s="404"/>
      <c r="N13" s="549"/>
    </row>
    <row r="14" spans="1:15">
      <c r="A14" s="405" t="s">
        <v>4</v>
      </c>
      <c r="B14" s="406"/>
      <c r="C14" s="406" t="s">
        <v>118</v>
      </c>
      <c r="D14" s="407" t="s">
        <v>2</v>
      </c>
      <c r="E14" s="405" t="s">
        <v>30</v>
      </c>
      <c r="F14" s="408">
        <f>Memoria!D14</f>
        <v>1</v>
      </c>
      <c r="G14" s="408">
        <f>'2.1 ResumoAdmLocal'!F27</f>
        <v>1601972.49</v>
      </c>
      <c r="H14" s="408">
        <f>G14*L14</f>
        <v>342021.13</v>
      </c>
      <c r="I14" s="409">
        <f>G14+H14</f>
        <v>1943993.62</v>
      </c>
      <c r="J14" s="408">
        <f>I14*F14</f>
        <v>1943993.62</v>
      </c>
      <c r="K14" s="410">
        <f t="shared" si="0"/>
        <v>3.7999999999999999E-2</v>
      </c>
      <c r="L14" s="410">
        <v>0.2135</v>
      </c>
      <c r="M14" s="365"/>
      <c r="N14" s="549">
        <v>1</v>
      </c>
    </row>
    <row r="15" spans="1:15" s="365" customFormat="1" ht="21" customHeight="1">
      <c r="A15" s="401" t="s">
        <v>12</v>
      </c>
      <c r="B15" s="402" t="s">
        <v>13</v>
      </c>
      <c r="C15" s="402"/>
      <c r="D15" s="402"/>
      <c r="E15" s="402"/>
      <c r="F15" s="402"/>
      <c r="G15" s="777"/>
      <c r="H15" s="402"/>
      <c r="I15" s="402"/>
      <c r="J15" s="403">
        <f>SUM(J16:J20)</f>
        <v>512393.5</v>
      </c>
      <c r="K15" s="404">
        <f t="shared" si="0"/>
        <v>0.01</v>
      </c>
      <c r="L15" s="404"/>
      <c r="N15" s="549"/>
    </row>
    <row r="16" spans="1:15">
      <c r="A16" s="405" t="s">
        <v>14</v>
      </c>
      <c r="B16" s="406">
        <v>1600989</v>
      </c>
      <c r="C16" s="406" t="s">
        <v>16</v>
      </c>
      <c r="D16" s="407" t="s">
        <v>17</v>
      </c>
      <c r="E16" s="405" t="s">
        <v>18</v>
      </c>
      <c r="F16" s="408">
        <f>Memoria!D16</f>
        <v>260</v>
      </c>
      <c r="G16" s="771">
        <v>301.12</v>
      </c>
      <c r="H16" s="408">
        <f>G16*L16</f>
        <v>64.290000000000006</v>
      </c>
      <c r="I16" s="408">
        <f>G16+H16</f>
        <v>365.41</v>
      </c>
      <c r="J16" s="408">
        <f>I16*F16</f>
        <v>95006.6</v>
      </c>
      <c r="K16" s="410">
        <f t="shared" si="0"/>
        <v>1.9E-3</v>
      </c>
      <c r="L16" s="410">
        <v>0.2135</v>
      </c>
      <c r="M16" s="365"/>
      <c r="N16" s="549">
        <v>560.96</v>
      </c>
    </row>
    <row r="17" spans="1:14">
      <c r="A17" s="405" t="s">
        <v>154</v>
      </c>
      <c r="B17" s="406">
        <v>5914344</v>
      </c>
      <c r="C17" s="406" t="s">
        <v>16</v>
      </c>
      <c r="D17" s="407" t="s">
        <v>20</v>
      </c>
      <c r="E17" s="405" t="s">
        <v>21</v>
      </c>
      <c r="F17" s="408">
        <f>Memoria!D17</f>
        <v>6240</v>
      </c>
      <c r="G17" s="408">
        <v>0.7</v>
      </c>
      <c r="H17" s="408">
        <f>G17*L17</f>
        <v>0.15</v>
      </c>
      <c r="I17" s="408">
        <f>G17+H17</f>
        <v>0.85</v>
      </c>
      <c r="J17" s="408">
        <f>I17*F17</f>
        <v>5304</v>
      </c>
      <c r="K17" s="410">
        <f t="shared" si="0"/>
        <v>1E-4</v>
      </c>
      <c r="L17" s="410">
        <v>0.2135</v>
      </c>
      <c r="N17" s="364">
        <v>29792.01</v>
      </c>
    </row>
    <row r="18" spans="1:14" ht="63">
      <c r="A18" s="405" t="s">
        <v>155</v>
      </c>
      <c r="B18" s="406">
        <v>94273</v>
      </c>
      <c r="C18" s="406" t="s">
        <v>23</v>
      </c>
      <c r="D18" s="407" t="s">
        <v>107</v>
      </c>
      <c r="E18" s="405" t="s">
        <v>24</v>
      </c>
      <c r="F18" s="408">
        <f>Memoria!D18</f>
        <v>4000</v>
      </c>
      <c r="G18" s="408">
        <v>50.89</v>
      </c>
      <c r="H18" s="408">
        <f>G18*L18</f>
        <v>10.87</v>
      </c>
      <c r="I18" s="408">
        <f>G18+H18</f>
        <v>61.76</v>
      </c>
      <c r="J18" s="408">
        <f>I18*F18</f>
        <v>247040</v>
      </c>
      <c r="K18" s="410">
        <f t="shared" si="0"/>
        <v>4.7999999999999996E-3</v>
      </c>
      <c r="L18" s="410">
        <v>0.2135</v>
      </c>
      <c r="N18" s="364">
        <v>8417.68</v>
      </c>
    </row>
    <row r="19" spans="1:14" ht="31.5">
      <c r="A19" s="405" t="s">
        <v>156</v>
      </c>
      <c r="B19" s="406">
        <v>94287</v>
      </c>
      <c r="C19" s="406" t="s">
        <v>23</v>
      </c>
      <c r="D19" s="407" t="s">
        <v>108</v>
      </c>
      <c r="E19" s="405" t="s">
        <v>24</v>
      </c>
      <c r="F19" s="408">
        <f>Memoria!D19</f>
        <v>4000</v>
      </c>
      <c r="G19" s="408">
        <v>31.47</v>
      </c>
      <c r="H19" s="408">
        <f>G19*L19</f>
        <v>6.72</v>
      </c>
      <c r="I19" s="408">
        <f>G19+H19</f>
        <v>38.19</v>
      </c>
      <c r="J19" s="408">
        <f>I19*F19</f>
        <v>152760</v>
      </c>
      <c r="K19" s="410">
        <f t="shared" si="0"/>
        <v>3.0000000000000001E-3</v>
      </c>
      <c r="L19" s="410">
        <v>0.2135</v>
      </c>
      <c r="N19" s="364">
        <v>6913.47</v>
      </c>
    </row>
    <row r="20" spans="1:14">
      <c r="A20" s="405" t="s">
        <v>157</v>
      </c>
      <c r="B20" s="406" t="s">
        <v>28</v>
      </c>
      <c r="C20" s="406" t="s">
        <v>118</v>
      </c>
      <c r="D20" s="407" t="s">
        <v>29</v>
      </c>
      <c r="E20" s="405" t="s">
        <v>30</v>
      </c>
      <c r="F20" s="408">
        <f>Memoria!D20</f>
        <v>35</v>
      </c>
      <c r="G20" s="408">
        <f>CPUs!J37</f>
        <v>289.2</v>
      </c>
      <c r="H20" s="408">
        <f>G20*L20</f>
        <v>61.74</v>
      </c>
      <c r="I20" s="408">
        <f>G20+H20</f>
        <v>350.94</v>
      </c>
      <c r="J20" s="408">
        <f>I20*F20</f>
        <v>12282.9</v>
      </c>
      <c r="K20" s="410">
        <f t="shared" si="0"/>
        <v>2.0000000000000001E-4</v>
      </c>
      <c r="L20" s="410">
        <v>0.2135</v>
      </c>
      <c r="N20" s="364">
        <v>377</v>
      </c>
    </row>
    <row r="21" spans="1:14" s="365" customFormat="1" ht="21" customHeight="1">
      <c r="A21" s="401" t="s">
        <v>31</v>
      </c>
      <c r="B21" s="402" t="s">
        <v>109</v>
      </c>
      <c r="C21" s="402"/>
      <c r="D21" s="402"/>
      <c r="E21" s="402"/>
      <c r="F21" s="402"/>
      <c r="G21" s="777"/>
      <c r="H21" s="402"/>
      <c r="I21" s="402"/>
      <c r="J21" s="403">
        <f>J22+J35+J45+J72+J56</f>
        <v>45699402.100000001</v>
      </c>
      <c r="K21" s="404">
        <f t="shared" si="0"/>
        <v>0.89419999999999999</v>
      </c>
      <c r="L21" s="404"/>
      <c r="N21" s="549"/>
    </row>
    <row r="22" spans="1:14" s="365" customFormat="1" ht="19.5" customHeight="1">
      <c r="A22" s="617" t="s">
        <v>27363</v>
      </c>
      <c r="B22" s="618" t="s">
        <v>34</v>
      </c>
      <c r="C22" s="618"/>
      <c r="D22" s="618"/>
      <c r="E22" s="618"/>
      <c r="F22" s="618"/>
      <c r="G22" s="777"/>
      <c r="H22" s="618"/>
      <c r="I22" s="618"/>
      <c r="J22" s="619">
        <f>SUM(J23:J34)</f>
        <v>1334127.03</v>
      </c>
      <c r="K22" s="620">
        <f t="shared" si="0"/>
        <v>2.6100000000000002E-2</v>
      </c>
      <c r="L22" s="620"/>
      <c r="N22" s="549"/>
    </row>
    <row r="23" spans="1:14">
      <c r="A23" s="405" t="s">
        <v>27365</v>
      </c>
      <c r="B23" s="406">
        <v>4011480</v>
      </c>
      <c r="C23" s="406" t="s">
        <v>16</v>
      </c>
      <c r="D23" s="407" t="s">
        <v>36</v>
      </c>
      <c r="E23" s="405" t="s">
        <v>18</v>
      </c>
      <c r="F23" s="408">
        <f>Memoria!D23</f>
        <v>378</v>
      </c>
      <c r="G23" s="408">
        <v>61.05</v>
      </c>
      <c r="H23" s="408">
        <f t="shared" ref="H23:H34" si="1">G23*L23</f>
        <v>13.03</v>
      </c>
      <c r="I23" s="408">
        <f t="shared" ref="I23:I34" si="2">G23+H23</f>
        <v>74.08</v>
      </c>
      <c r="J23" s="408">
        <f>I23*F23</f>
        <v>28002.240000000002</v>
      </c>
      <c r="K23" s="410">
        <f t="shared" si="0"/>
        <v>5.0000000000000001E-4</v>
      </c>
      <c r="L23" s="410">
        <v>0.2135</v>
      </c>
      <c r="N23" s="364">
        <v>492.34</v>
      </c>
    </row>
    <row r="24" spans="1:14">
      <c r="A24" s="405" t="s">
        <v>27366</v>
      </c>
      <c r="B24" s="406">
        <v>4011479</v>
      </c>
      <c r="C24" s="406" t="s">
        <v>16</v>
      </c>
      <c r="D24" s="407" t="s">
        <v>38</v>
      </c>
      <c r="E24" s="405" t="s">
        <v>18</v>
      </c>
      <c r="F24" s="408">
        <f>Memoria!D24</f>
        <v>525</v>
      </c>
      <c r="G24" s="408">
        <v>45.9</v>
      </c>
      <c r="H24" s="408">
        <f t="shared" si="1"/>
        <v>9.8000000000000007</v>
      </c>
      <c r="I24" s="408">
        <f t="shared" si="2"/>
        <v>55.7</v>
      </c>
      <c r="J24" s="408">
        <f t="shared" ref="J24:J34" si="3">I24*F24</f>
        <v>29242.5</v>
      </c>
      <c r="K24" s="410">
        <f t="shared" si="0"/>
        <v>5.9999999999999995E-4</v>
      </c>
      <c r="L24" s="410">
        <v>0.2135</v>
      </c>
      <c r="N24" s="364">
        <v>738.54</v>
      </c>
    </row>
    <row r="25" spans="1:14">
      <c r="A25" s="405" t="s">
        <v>27367</v>
      </c>
      <c r="B25" s="406">
        <v>5914389</v>
      </c>
      <c r="C25" s="406" t="s">
        <v>16</v>
      </c>
      <c r="D25" s="407" t="s">
        <v>40</v>
      </c>
      <c r="E25" s="405" t="s">
        <v>21</v>
      </c>
      <c r="F25" s="408">
        <f>Memoria!D25</f>
        <v>43344</v>
      </c>
      <c r="G25" s="408">
        <v>0.62</v>
      </c>
      <c r="H25" s="408">
        <f t="shared" si="1"/>
        <v>0.13</v>
      </c>
      <c r="I25" s="408">
        <f t="shared" si="2"/>
        <v>0.75</v>
      </c>
      <c r="J25" s="408">
        <f t="shared" si="3"/>
        <v>32508</v>
      </c>
      <c r="K25" s="410">
        <f t="shared" si="0"/>
        <v>5.9999999999999995E-4</v>
      </c>
      <c r="L25" s="410">
        <v>0.2135</v>
      </c>
      <c r="N25" s="364">
        <v>33368.480000000003</v>
      </c>
    </row>
    <row r="26" spans="1:14">
      <c r="A26" s="405" t="s">
        <v>27368</v>
      </c>
      <c r="B26" s="406" t="s">
        <v>32</v>
      </c>
      <c r="C26" s="406" t="s">
        <v>118</v>
      </c>
      <c r="D26" s="407" t="s">
        <v>33</v>
      </c>
      <c r="E26" s="405" t="s">
        <v>9</v>
      </c>
      <c r="F26" s="408">
        <f>Memoria!D26</f>
        <v>30100</v>
      </c>
      <c r="G26" s="408">
        <f>CPUs!J58</f>
        <v>0.17</v>
      </c>
      <c r="H26" s="408">
        <f>G26*L26</f>
        <v>0.04</v>
      </c>
      <c r="I26" s="408">
        <f>G26+H26</f>
        <v>0.21</v>
      </c>
      <c r="J26" s="408">
        <f>I26*F26</f>
        <v>6321</v>
      </c>
      <c r="K26" s="410">
        <f t="shared" si="0"/>
        <v>1E-4</v>
      </c>
      <c r="L26" s="410">
        <v>0.2135</v>
      </c>
      <c r="N26" s="364">
        <v>706687.66</v>
      </c>
    </row>
    <row r="27" spans="1:14">
      <c r="A27" s="405" t="s">
        <v>27369</v>
      </c>
      <c r="B27" s="406">
        <v>4011353</v>
      </c>
      <c r="C27" s="406" t="s">
        <v>16</v>
      </c>
      <c r="D27" s="407" t="s">
        <v>42</v>
      </c>
      <c r="E27" s="405" t="s">
        <v>9</v>
      </c>
      <c r="F27" s="408">
        <f>Memoria!D27</f>
        <v>30100</v>
      </c>
      <c r="G27" s="408">
        <v>0.25</v>
      </c>
      <c r="H27" s="408">
        <f t="shared" si="1"/>
        <v>0.05</v>
      </c>
      <c r="I27" s="408">
        <f t="shared" si="2"/>
        <v>0.3</v>
      </c>
      <c r="J27" s="408">
        <f t="shared" si="3"/>
        <v>9030</v>
      </c>
      <c r="K27" s="410">
        <f t="shared" si="0"/>
        <v>2.0000000000000001E-4</v>
      </c>
      <c r="L27" s="410">
        <v>0.2135</v>
      </c>
      <c r="N27" s="364">
        <v>61542.58</v>
      </c>
    </row>
    <row r="28" spans="1:14" ht="25.5">
      <c r="A28" s="405" t="s">
        <v>27370</v>
      </c>
      <c r="B28" s="406" t="s">
        <v>43</v>
      </c>
      <c r="C28" s="406" t="s">
        <v>27347</v>
      </c>
      <c r="D28" s="407" t="s">
        <v>188</v>
      </c>
      <c r="E28" s="405" t="s">
        <v>45</v>
      </c>
      <c r="F28" s="408">
        <f>Memoria!D28</f>
        <v>36.119999999999997</v>
      </c>
      <c r="G28" s="408">
        <f>Binômio!$B$23</f>
        <v>3077.37</v>
      </c>
      <c r="H28" s="408">
        <f t="shared" si="1"/>
        <v>470.22</v>
      </c>
      <c r="I28" s="408">
        <f t="shared" si="2"/>
        <v>3547.59</v>
      </c>
      <c r="J28" s="408">
        <f t="shared" si="3"/>
        <v>128138.95</v>
      </c>
      <c r="K28" s="410">
        <f t="shared" si="0"/>
        <v>2.5000000000000001E-3</v>
      </c>
      <c r="L28" s="410">
        <v>0.15279999999999999</v>
      </c>
      <c r="N28" s="364">
        <v>73.849999999999994</v>
      </c>
    </row>
    <row r="29" spans="1:14" ht="25.5">
      <c r="A29" s="405" t="s">
        <v>27371</v>
      </c>
      <c r="B29" s="406" t="s">
        <v>46</v>
      </c>
      <c r="C29" s="406" t="s">
        <v>27347</v>
      </c>
      <c r="D29" s="407" t="s">
        <v>47</v>
      </c>
      <c r="E29" s="405" t="s">
        <v>45</v>
      </c>
      <c r="F29" s="408">
        <f>Memoria!D29</f>
        <v>36.119999999999997</v>
      </c>
      <c r="G29" s="408">
        <f>Binômio!B24</f>
        <v>519.08000000000004</v>
      </c>
      <c r="H29" s="408">
        <f t="shared" si="1"/>
        <v>79.319999999999993</v>
      </c>
      <c r="I29" s="408">
        <f t="shared" si="2"/>
        <v>598.4</v>
      </c>
      <c r="J29" s="408">
        <f t="shared" si="3"/>
        <v>21614.21</v>
      </c>
      <c r="K29" s="410">
        <f t="shared" si="0"/>
        <v>4.0000000000000002E-4</v>
      </c>
      <c r="L29" s="410">
        <v>0.15279999999999999</v>
      </c>
      <c r="N29" s="364">
        <v>73.849999999999994</v>
      </c>
    </row>
    <row r="30" spans="1:14">
      <c r="A30" s="405" t="s">
        <v>27372</v>
      </c>
      <c r="B30" s="406">
        <v>4011463</v>
      </c>
      <c r="C30" s="406" t="s">
        <v>16</v>
      </c>
      <c r="D30" s="407" t="s">
        <v>49</v>
      </c>
      <c r="E30" s="405" t="s">
        <v>45</v>
      </c>
      <c r="F30" s="408">
        <f>Memoria!D30</f>
        <v>2167.1999999999998</v>
      </c>
      <c r="G30" s="408">
        <v>162.13999999999999</v>
      </c>
      <c r="H30" s="408">
        <f t="shared" si="1"/>
        <v>34.619999999999997</v>
      </c>
      <c r="I30" s="408">
        <f t="shared" si="2"/>
        <v>196.76</v>
      </c>
      <c r="J30" s="408">
        <f t="shared" si="3"/>
        <v>426418.27</v>
      </c>
      <c r="K30" s="410">
        <f t="shared" si="0"/>
        <v>8.3000000000000001E-3</v>
      </c>
      <c r="L30" s="410">
        <v>0.2135</v>
      </c>
      <c r="M30" s="119">
        <v>1250</v>
      </c>
      <c r="N30" s="364">
        <v>2954.05</v>
      </c>
    </row>
    <row r="31" spans="1:14" ht="31.5">
      <c r="A31" s="405" t="s">
        <v>27373</v>
      </c>
      <c r="B31" s="406">
        <v>5914374</v>
      </c>
      <c r="C31" s="406" t="s">
        <v>16</v>
      </c>
      <c r="D31" s="407" t="s">
        <v>22920</v>
      </c>
      <c r="E31" s="405" t="s">
        <v>21</v>
      </c>
      <c r="F31" s="408">
        <f>Memoria!D31</f>
        <v>17084.439999999999</v>
      </c>
      <c r="G31" s="408">
        <v>0.75</v>
      </c>
      <c r="H31" s="408">
        <f>G31*L31</f>
        <v>0.16</v>
      </c>
      <c r="I31" s="408">
        <f>G31+H31</f>
        <v>0.91</v>
      </c>
      <c r="J31" s="408">
        <f>I31*F31</f>
        <v>15546.84</v>
      </c>
      <c r="K31" s="410">
        <f t="shared" si="0"/>
        <v>2.9999999999999997E-4</v>
      </c>
      <c r="L31" s="410">
        <v>0.2135</v>
      </c>
      <c r="N31" s="364"/>
    </row>
    <row r="32" spans="1:14">
      <c r="A32" s="405" t="s">
        <v>27374</v>
      </c>
      <c r="B32" s="406">
        <v>5914389</v>
      </c>
      <c r="C32" s="406" t="s">
        <v>16</v>
      </c>
      <c r="D32" s="407" t="s">
        <v>40</v>
      </c>
      <c r="E32" s="405" t="s">
        <v>21</v>
      </c>
      <c r="F32" s="408">
        <f>Memoria!D32</f>
        <v>32508</v>
      </c>
      <c r="G32" s="408">
        <f>$G$25</f>
        <v>0.62</v>
      </c>
      <c r="H32" s="408">
        <f t="shared" si="1"/>
        <v>0.13</v>
      </c>
      <c r="I32" s="408">
        <f t="shared" si="2"/>
        <v>0.75</v>
      </c>
      <c r="J32" s="408">
        <f t="shared" si="3"/>
        <v>24381</v>
      </c>
      <c r="K32" s="410">
        <f t="shared" si="0"/>
        <v>5.0000000000000001E-4</v>
      </c>
      <c r="L32" s="410">
        <v>0.2135</v>
      </c>
      <c r="N32" s="364">
        <v>38835.82</v>
      </c>
    </row>
    <row r="33" spans="1:15" ht="25.5">
      <c r="A33" s="405" t="s">
        <v>27375</v>
      </c>
      <c r="B33" s="406" t="s">
        <v>50</v>
      </c>
      <c r="C33" s="406" t="s">
        <v>27347</v>
      </c>
      <c r="D33" s="407" t="s">
        <v>686</v>
      </c>
      <c r="E33" s="405" t="s">
        <v>45</v>
      </c>
      <c r="F33" s="408">
        <f>Memoria!D33</f>
        <v>119.2</v>
      </c>
      <c r="G33" s="408">
        <f>Binômio!B$17</f>
        <v>4158.22</v>
      </c>
      <c r="H33" s="408">
        <f t="shared" si="1"/>
        <v>635.38</v>
      </c>
      <c r="I33" s="408">
        <f t="shared" si="2"/>
        <v>4793.6000000000004</v>
      </c>
      <c r="J33" s="408">
        <f t="shared" si="3"/>
        <v>571397.12</v>
      </c>
      <c r="K33" s="410">
        <f t="shared" si="0"/>
        <v>1.12E-2</v>
      </c>
      <c r="L33" s="410">
        <v>0.15279999999999999</v>
      </c>
      <c r="N33" s="364">
        <v>162.47</v>
      </c>
    </row>
    <row r="34" spans="1:15" ht="25.5">
      <c r="A34" s="405" t="s">
        <v>27427</v>
      </c>
      <c r="B34" s="406" t="s">
        <v>46</v>
      </c>
      <c r="C34" s="406" t="s">
        <v>27347</v>
      </c>
      <c r="D34" s="407" t="s">
        <v>687</v>
      </c>
      <c r="E34" s="405" t="s">
        <v>45</v>
      </c>
      <c r="F34" s="408">
        <f>Memoria!D34</f>
        <v>119.2</v>
      </c>
      <c r="G34" s="408">
        <f>Binômio!B18</f>
        <v>302.2</v>
      </c>
      <c r="H34" s="408">
        <f t="shared" si="1"/>
        <v>46.18</v>
      </c>
      <c r="I34" s="408">
        <f t="shared" si="2"/>
        <v>348.38</v>
      </c>
      <c r="J34" s="408">
        <f t="shared" si="3"/>
        <v>41526.9</v>
      </c>
      <c r="K34" s="410">
        <f t="shared" si="0"/>
        <v>8.0000000000000004E-4</v>
      </c>
      <c r="L34" s="410">
        <v>0.15279999999999999</v>
      </c>
      <c r="N34" s="364">
        <v>162.47</v>
      </c>
    </row>
    <row r="35" spans="1:15" s="365" customFormat="1" ht="19.5" customHeight="1">
      <c r="A35" s="617" t="s">
        <v>301</v>
      </c>
      <c r="B35" s="618" t="s">
        <v>66</v>
      </c>
      <c r="C35" s="618"/>
      <c r="D35" s="618"/>
      <c r="E35" s="618"/>
      <c r="F35" s="618"/>
      <c r="G35" s="618"/>
      <c r="H35" s="618"/>
      <c r="I35" s="618"/>
      <c r="J35" s="619">
        <f>SUM(J36:J44)</f>
        <v>14313612.01</v>
      </c>
      <c r="K35" s="620">
        <f t="shared" si="0"/>
        <v>0.28010000000000002</v>
      </c>
      <c r="L35" s="620"/>
      <c r="N35" s="549"/>
      <c r="O35" s="779">
        <f>SUM(O36:O44)</f>
        <v>7156806</v>
      </c>
    </row>
    <row r="36" spans="1:15">
      <c r="A36" s="405" t="s">
        <v>27377</v>
      </c>
      <c r="B36" s="406" t="s">
        <v>32</v>
      </c>
      <c r="C36" s="406" t="s">
        <v>118</v>
      </c>
      <c r="D36" s="407" t="s">
        <v>33</v>
      </c>
      <c r="E36" s="405" t="s">
        <v>9</v>
      </c>
      <c r="F36" s="408">
        <f>Memoria!D36</f>
        <v>203000</v>
      </c>
      <c r="G36" s="408">
        <f>$G$26</f>
        <v>0.17</v>
      </c>
      <c r="H36" s="408">
        <f>G36*L36</f>
        <v>0.04</v>
      </c>
      <c r="I36" s="408">
        <f>G36+H36</f>
        <v>0.21</v>
      </c>
      <c r="J36" s="408">
        <f>I36*F36</f>
        <v>42630</v>
      </c>
      <c r="K36" s="410">
        <f t="shared" si="0"/>
        <v>8.0000000000000004E-4</v>
      </c>
      <c r="L36" s="410">
        <v>0.2135</v>
      </c>
      <c r="N36" s="364">
        <f>F36/2</f>
        <v>101500</v>
      </c>
      <c r="O36" s="780">
        <f>N36*I36</f>
        <v>21315</v>
      </c>
    </row>
    <row r="37" spans="1:15">
      <c r="A37" s="405" t="s">
        <v>158</v>
      </c>
      <c r="B37" s="406">
        <v>4011353</v>
      </c>
      <c r="C37" s="406" t="s">
        <v>16</v>
      </c>
      <c r="D37" s="407" t="s">
        <v>42</v>
      </c>
      <c r="E37" s="405" t="s">
        <v>9</v>
      </c>
      <c r="F37" s="408">
        <f>Memoria!D37</f>
        <v>406000</v>
      </c>
      <c r="G37" s="408">
        <f>$G$27</f>
        <v>0.25</v>
      </c>
      <c r="H37" s="408">
        <f>G37*L37</f>
        <v>0.05</v>
      </c>
      <c r="I37" s="408">
        <f>G37+H37</f>
        <v>0.3</v>
      </c>
      <c r="J37" s="408">
        <f>I37*F37</f>
        <v>121800</v>
      </c>
      <c r="K37" s="410">
        <f t="shared" si="0"/>
        <v>2.3999999999999998E-3</v>
      </c>
      <c r="L37" s="410">
        <v>0.2135</v>
      </c>
      <c r="N37" s="364">
        <f t="shared" ref="N37:N44" si="4">F37/2</f>
        <v>203000</v>
      </c>
      <c r="O37" s="780">
        <f t="shared" ref="O37:O44" si="5">N37*I37</f>
        <v>60900</v>
      </c>
    </row>
    <row r="38" spans="1:15" ht="25.5">
      <c r="A38" s="405" t="s">
        <v>159</v>
      </c>
      <c r="B38" s="406" t="s">
        <v>43</v>
      </c>
      <c r="C38" s="406" t="s">
        <v>27347</v>
      </c>
      <c r="D38" s="407" t="s">
        <v>683</v>
      </c>
      <c r="E38" s="405" t="s">
        <v>45</v>
      </c>
      <c r="F38" s="408">
        <f>Memoria!D38</f>
        <v>487.2</v>
      </c>
      <c r="G38" s="408">
        <f>Binômio!$B$23</f>
        <v>3077.37</v>
      </c>
      <c r="H38" s="408">
        <f t="shared" ref="H38:H44" si="6">G38*L38</f>
        <v>470.22</v>
      </c>
      <c r="I38" s="408">
        <f t="shared" ref="I38:I44" si="7">G38+H38</f>
        <v>3547.59</v>
      </c>
      <c r="J38" s="408">
        <f t="shared" ref="J38:J44" si="8">I38*F38</f>
        <v>1728385.85</v>
      </c>
      <c r="K38" s="410">
        <f t="shared" si="0"/>
        <v>3.3799999999999997E-2</v>
      </c>
      <c r="L38" s="410">
        <v>0.15279999999999999</v>
      </c>
      <c r="N38" s="364">
        <f t="shared" si="4"/>
        <v>243.6</v>
      </c>
      <c r="O38" s="780">
        <f t="shared" si="5"/>
        <v>864192.92</v>
      </c>
    </row>
    <row r="39" spans="1:15" ht="25.5">
      <c r="A39" s="405" t="s">
        <v>160</v>
      </c>
      <c r="B39" s="406"/>
      <c r="C39" s="406" t="s">
        <v>27347</v>
      </c>
      <c r="D39" s="407" t="s">
        <v>27428</v>
      </c>
      <c r="E39" s="405" t="s">
        <v>45</v>
      </c>
      <c r="F39" s="408">
        <f>Memoria!D39</f>
        <v>487.2</v>
      </c>
      <c r="G39" s="408">
        <f>Binômio!$B$24</f>
        <v>519.08000000000004</v>
      </c>
      <c r="H39" s="408">
        <f t="shared" si="6"/>
        <v>79.319999999999993</v>
      </c>
      <c r="I39" s="408">
        <f t="shared" si="7"/>
        <v>598.4</v>
      </c>
      <c r="J39" s="408">
        <f t="shared" si="8"/>
        <v>291540.47999999998</v>
      </c>
      <c r="K39" s="410">
        <f t="shared" si="0"/>
        <v>5.7000000000000002E-3</v>
      </c>
      <c r="L39" s="410">
        <v>0.15279999999999999</v>
      </c>
      <c r="N39" s="364">
        <f t="shared" si="4"/>
        <v>243.6</v>
      </c>
      <c r="O39" s="780">
        <f t="shared" si="5"/>
        <v>145770.23999999999</v>
      </c>
    </row>
    <row r="40" spans="1:15">
      <c r="A40" s="405" t="s">
        <v>161</v>
      </c>
      <c r="B40" s="406">
        <v>4011463</v>
      </c>
      <c r="C40" s="406" t="s">
        <v>16</v>
      </c>
      <c r="D40" s="407" t="s">
        <v>49</v>
      </c>
      <c r="E40" s="405" t="s">
        <v>45</v>
      </c>
      <c r="F40" s="408">
        <f>Memoria!D40</f>
        <v>24360</v>
      </c>
      <c r="G40" s="408">
        <f>$G$30</f>
        <v>162.13999999999999</v>
      </c>
      <c r="H40" s="408">
        <f t="shared" si="6"/>
        <v>34.619999999999997</v>
      </c>
      <c r="I40" s="408">
        <f t="shared" si="7"/>
        <v>196.76</v>
      </c>
      <c r="J40" s="408">
        <f t="shared" si="8"/>
        <v>4793073.5999999996</v>
      </c>
      <c r="K40" s="410">
        <f t="shared" ref="K40:K61" si="9">J40/$J$102</f>
        <v>9.3799999999999994E-2</v>
      </c>
      <c r="L40" s="410">
        <v>0.2135</v>
      </c>
      <c r="N40" s="364">
        <f t="shared" si="4"/>
        <v>12180</v>
      </c>
      <c r="O40" s="780">
        <f t="shared" si="5"/>
        <v>2396536.7999999998</v>
      </c>
    </row>
    <row r="41" spans="1:15" ht="31.5">
      <c r="A41" s="405" t="s">
        <v>162</v>
      </c>
      <c r="B41" s="406">
        <v>5914374</v>
      </c>
      <c r="C41" s="406" t="s">
        <v>16</v>
      </c>
      <c r="D41" s="407" t="s">
        <v>22920</v>
      </c>
      <c r="E41" s="405" t="s">
        <v>21</v>
      </c>
      <c r="F41" s="408">
        <f>Memoria!D41</f>
        <v>190008</v>
      </c>
      <c r="G41" s="408">
        <f>$G$31</f>
        <v>0.75</v>
      </c>
      <c r="H41" s="408">
        <f>G41*L41</f>
        <v>0.16</v>
      </c>
      <c r="I41" s="408">
        <f>G41+H41</f>
        <v>0.91</v>
      </c>
      <c r="J41" s="408">
        <f>I41*F41</f>
        <v>172907.28</v>
      </c>
      <c r="K41" s="410">
        <f t="shared" si="9"/>
        <v>3.3999999999999998E-3</v>
      </c>
      <c r="L41" s="410">
        <v>0.2135</v>
      </c>
      <c r="N41" s="364">
        <f t="shared" si="4"/>
        <v>95004</v>
      </c>
      <c r="O41" s="780">
        <f t="shared" si="5"/>
        <v>86453.64</v>
      </c>
    </row>
    <row r="42" spans="1:15">
      <c r="A42" s="405" t="s">
        <v>163</v>
      </c>
      <c r="B42" s="406">
        <v>5914389</v>
      </c>
      <c r="C42" s="406" t="s">
        <v>16</v>
      </c>
      <c r="D42" s="407" t="s">
        <v>40</v>
      </c>
      <c r="E42" s="405" t="s">
        <v>21</v>
      </c>
      <c r="F42" s="408">
        <f>Memoria!D42</f>
        <v>365400</v>
      </c>
      <c r="G42" s="408">
        <f>$G$25</f>
        <v>0.62</v>
      </c>
      <c r="H42" s="408">
        <f t="shared" si="6"/>
        <v>0.13</v>
      </c>
      <c r="I42" s="408">
        <f t="shared" si="7"/>
        <v>0.75</v>
      </c>
      <c r="J42" s="408">
        <f t="shared" si="8"/>
        <v>274050</v>
      </c>
      <c r="K42" s="410">
        <f t="shared" si="9"/>
        <v>5.4000000000000003E-3</v>
      </c>
      <c r="L42" s="410">
        <v>0.2135</v>
      </c>
      <c r="N42" s="364">
        <f t="shared" si="4"/>
        <v>182700</v>
      </c>
      <c r="O42" s="780">
        <f t="shared" si="5"/>
        <v>137025</v>
      </c>
    </row>
    <row r="43" spans="1:15" ht="25.5">
      <c r="A43" s="405" t="s">
        <v>164</v>
      </c>
      <c r="B43" s="406" t="s">
        <v>50</v>
      </c>
      <c r="C43" s="406" t="s">
        <v>27347</v>
      </c>
      <c r="D43" s="407" t="s">
        <v>686</v>
      </c>
      <c r="E43" s="405" t="s">
        <v>45</v>
      </c>
      <c r="F43" s="408">
        <f>Memoria!D43</f>
        <v>1339.8</v>
      </c>
      <c r="G43" s="408">
        <f>Binômio!B$17</f>
        <v>4158.22</v>
      </c>
      <c r="H43" s="408">
        <f t="shared" si="6"/>
        <v>635.38</v>
      </c>
      <c r="I43" s="408">
        <f t="shared" si="7"/>
        <v>4793.6000000000004</v>
      </c>
      <c r="J43" s="408">
        <f t="shared" si="8"/>
        <v>6422465.2800000003</v>
      </c>
      <c r="K43" s="410">
        <f t="shared" si="9"/>
        <v>0.12570000000000001</v>
      </c>
      <c r="L43" s="410">
        <v>0.15279999999999999</v>
      </c>
      <c r="N43" s="364">
        <f t="shared" si="4"/>
        <v>669.9</v>
      </c>
      <c r="O43" s="780">
        <f t="shared" si="5"/>
        <v>3211232.64</v>
      </c>
    </row>
    <row r="44" spans="1:15" ht="25.5">
      <c r="A44" s="405" t="s">
        <v>165</v>
      </c>
      <c r="B44" s="406"/>
      <c r="C44" s="406" t="s">
        <v>27347</v>
      </c>
      <c r="D44" s="407" t="s">
        <v>687</v>
      </c>
      <c r="E44" s="405" t="s">
        <v>45</v>
      </c>
      <c r="F44" s="408">
        <f>Memoria!D44</f>
        <v>1339.8</v>
      </c>
      <c r="G44" s="408">
        <f>Binômio!$B$18</f>
        <v>302.2</v>
      </c>
      <c r="H44" s="408">
        <f t="shared" si="6"/>
        <v>46.18</v>
      </c>
      <c r="I44" s="408">
        <f t="shared" si="7"/>
        <v>348.38</v>
      </c>
      <c r="J44" s="408">
        <f t="shared" si="8"/>
        <v>466759.52</v>
      </c>
      <c r="K44" s="410">
        <f t="shared" si="9"/>
        <v>9.1000000000000004E-3</v>
      </c>
      <c r="L44" s="410">
        <v>0.15279999999999999</v>
      </c>
      <c r="N44" s="364">
        <f t="shared" si="4"/>
        <v>669.9</v>
      </c>
      <c r="O44" s="780">
        <f t="shared" si="5"/>
        <v>233379.76</v>
      </c>
    </row>
    <row r="45" spans="1:15" s="365" customFormat="1" ht="19.5" customHeight="1">
      <c r="A45" s="617" t="s">
        <v>415</v>
      </c>
      <c r="B45" s="618" t="s">
        <v>52</v>
      </c>
      <c r="C45" s="618"/>
      <c r="D45" s="617" t="s">
        <v>27479</v>
      </c>
      <c r="E45" s="618"/>
      <c r="F45" s="618"/>
      <c r="G45" s="618"/>
      <c r="H45" s="618"/>
      <c r="I45" s="618"/>
      <c r="J45" s="619">
        <f>SUM(J46:J55)</f>
        <v>979349.8</v>
      </c>
      <c r="K45" s="620">
        <f t="shared" si="9"/>
        <v>1.9199999999999998E-2</v>
      </c>
      <c r="L45" s="620"/>
      <c r="N45" s="549"/>
    </row>
    <row r="46" spans="1:15">
      <c r="A46" s="405" t="s">
        <v>27468</v>
      </c>
      <c r="B46" s="406">
        <v>4915757</v>
      </c>
      <c r="C46" s="406" t="s">
        <v>16</v>
      </c>
      <c r="D46" s="407" t="s">
        <v>55</v>
      </c>
      <c r="E46" s="405" t="s">
        <v>18</v>
      </c>
      <c r="F46" s="606">
        <f>Memoria!D46</f>
        <v>609</v>
      </c>
      <c r="G46" s="408">
        <v>329.25</v>
      </c>
      <c r="H46" s="408">
        <f t="shared" ref="H46:H55" si="10">G46*L46</f>
        <v>70.290000000000006</v>
      </c>
      <c r="I46" s="408">
        <f t="shared" ref="I46:I55" si="11">G46+H46</f>
        <v>399.54</v>
      </c>
      <c r="J46" s="408">
        <f>I46*F46</f>
        <v>243319.86</v>
      </c>
      <c r="K46" s="410">
        <f t="shared" si="9"/>
        <v>4.7999999999999996E-3</v>
      </c>
      <c r="L46" s="410">
        <v>0.2135</v>
      </c>
      <c r="N46" s="364">
        <v>615.42999999999995</v>
      </c>
    </row>
    <row r="47" spans="1:15">
      <c r="A47" s="405" t="s">
        <v>27469</v>
      </c>
      <c r="B47" s="406">
        <v>5914389</v>
      </c>
      <c r="C47" s="406" t="s">
        <v>16</v>
      </c>
      <c r="D47" s="407" t="s">
        <v>40</v>
      </c>
      <c r="E47" s="405" t="s">
        <v>21</v>
      </c>
      <c r="F47" s="606">
        <f>Memoria!D47</f>
        <v>21924</v>
      </c>
      <c r="G47" s="408">
        <f>$G$25</f>
        <v>0.62</v>
      </c>
      <c r="H47" s="408">
        <f t="shared" si="10"/>
        <v>0.13</v>
      </c>
      <c r="I47" s="408">
        <f t="shared" si="11"/>
        <v>0.75</v>
      </c>
      <c r="J47" s="408">
        <f t="shared" ref="J47:J55" si="12">I47*F47</f>
        <v>16443</v>
      </c>
      <c r="K47" s="410">
        <f t="shared" si="9"/>
        <v>2.9999999999999997E-4</v>
      </c>
      <c r="L47" s="410">
        <v>0.2135</v>
      </c>
      <c r="N47" s="364">
        <v>27396.39</v>
      </c>
    </row>
    <row r="48" spans="1:15">
      <c r="A48" s="405" t="s">
        <v>27470</v>
      </c>
      <c r="B48" s="406">
        <v>4011353</v>
      </c>
      <c r="C48" s="406" t="s">
        <v>16</v>
      </c>
      <c r="D48" s="407" t="s">
        <v>42</v>
      </c>
      <c r="E48" s="405" t="s">
        <v>9</v>
      </c>
      <c r="F48" s="606">
        <f>Memoria!D48</f>
        <v>12180</v>
      </c>
      <c r="G48" s="408">
        <f>$G$27</f>
        <v>0.25</v>
      </c>
      <c r="H48" s="408">
        <f t="shared" si="10"/>
        <v>0.05</v>
      </c>
      <c r="I48" s="408">
        <f t="shared" si="11"/>
        <v>0.3</v>
      </c>
      <c r="J48" s="408">
        <f t="shared" si="12"/>
        <v>3654</v>
      </c>
      <c r="K48" s="410">
        <f t="shared" si="9"/>
        <v>1E-4</v>
      </c>
      <c r="L48" s="410">
        <v>0.2135</v>
      </c>
      <c r="N48" s="364">
        <v>12308.52</v>
      </c>
    </row>
    <row r="49" spans="1:14" ht="25.5">
      <c r="A49" s="405" t="s">
        <v>27471</v>
      </c>
      <c r="B49" s="406" t="s">
        <v>43</v>
      </c>
      <c r="C49" s="406" t="s">
        <v>27346</v>
      </c>
      <c r="D49" s="407" t="s">
        <v>683</v>
      </c>
      <c r="E49" s="405" t="s">
        <v>45</v>
      </c>
      <c r="F49" s="606">
        <f>Memoria!D49</f>
        <v>4.87</v>
      </c>
      <c r="G49" s="408">
        <f>Binômio!B23</f>
        <v>3077.37</v>
      </c>
      <c r="H49" s="408">
        <f t="shared" si="10"/>
        <v>470.22</v>
      </c>
      <c r="I49" s="408">
        <f t="shared" si="11"/>
        <v>3547.59</v>
      </c>
      <c r="J49" s="408">
        <f t="shared" si="12"/>
        <v>17276.759999999998</v>
      </c>
      <c r="K49" s="410">
        <f t="shared" si="9"/>
        <v>2.9999999999999997E-4</v>
      </c>
      <c r="L49" s="410">
        <v>0.15279999999999999</v>
      </c>
      <c r="N49" s="364">
        <v>14.77</v>
      </c>
    </row>
    <row r="50" spans="1:14" ht="25.5">
      <c r="A50" s="405" t="s">
        <v>27472</v>
      </c>
      <c r="B50" s="406" t="s">
        <v>46</v>
      </c>
      <c r="C50" s="406" t="s">
        <v>27346</v>
      </c>
      <c r="D50" s="407" t="s">
        <v>684</v>
      </c>
      <c r="E50" s="405" t="s">
        <v>45</v>
      </c>
      <c r="F50" s="606">
        <f>Memoria!D50</f>
        <v>4.87</v>
      </c>
      <c r="G50" s="408">
        <f>Binômio!$B$24</f>
        <v>519.08000000000004</v>
      </c>
      <c r="H50" s="408">
        <f t="shared" si="10"/>
        <v>79.319999999999993</v>
      </c>
      <c r="I50" s="408">
        <f t="shared" si="11"/>
        <v>598.4</v>
      </c>
      <c r="J50" s="408">
        <f t="shared" si="12"/>
        <v>2914.21</v>
      </c>
      <c r="K50" s="410">
        <f t="shared" si="9"/>
        <v>1E-4</v>
      </c>
      <c r="L50" s="410">
        <v>0.15279999999999999</v>
      </c>
      <c r="N50" s="364">
        <v>14.77</v>
      </c>
    </row>
    <row r="51" spans="1:14" ht="31.5">
      <c r="A51" s="405" t="s">
        <v>27473</v>
      </c>
      <c r="B51" s="406">
        <v>6416078</v>
      </c>
      <c r="C51" s="406" t="s">
        <v>16</v>
      </c>
      <c r="D51" s="407" t="s">
        <v>685</v>
      </c>
      <c r="E51" s="405" t="s">
        <v>45</v>
      </c>
      <c r="F51" s="606">
        <f>Memoria!D51</f>
        <v>1461.6</v>
      </c>
      <c r="G51" s="408">
        <v>145.94</v>
      </c>
      <c r="H51" s="408">
        <f t="shared" si="10"/>
        <v>31.16</v>
      </c>
      <c r="I51" s="408">
        <f t="shared" si="11"/>
        <v>177.1</v>
      </c>
      <c r="J51" s="408">
        <f t="shared" si="12"/>
        <v>258849.36</v>
      </c>
      <c r="K51" s="410">
        <f t="shared" si="9"/>
        <v>5.1000000000000004E-3</v>
      </c>
      <c r="L51" s="410">
        <v>0.2135</v>
      </c>
      <c r="N51" s="364">
        <v>1477.01</v>
      </c>
    </row>
    <row r="52" spans="1:14" ht="31.5">
      <c r="A52" s="405" t="s">
        <v>27474</v>
      </c>
      <c r="B52" s="406">
        <v>5914374</v>
      </c>
      <c r="C52" s="406" t="s">
        <v>16</v>
      </c>
      <c r="D52" s="407" t="s">
        <v>22920</v>
      </c>
      <c r="E52" s="405" t="s">
        <v>21</v>
      </c>
      <c r="F52" s="606">
        <f>Memoria!D52</f>
        <v>11400.48</v>
      </c>
      <c r="G52" s="408">
        <f>$G$31</f>
        <v>0.75</v>
      </c>
      <c r="H52" s="408">
        <f>G52*L52</f>
        <v>0.16</v>
      </c>
      <c r="I52" s="408">
        <f>G52+H52</f>
        <v>0.91</v>
      </c>
      <c r="J52" s="408">
        <f>I52*F52</f>
        <v>10374.44</v>
      </c>
      <c r="K52" s="410">
        <f t="shared" si="9"/>
        <v>2.0000000000000001E-4</v>
      </c>
      <c r="L52" s="410">
        <v>0.2135</v>
      </c>
      <c r="N52" s="364"/>
    </row>
    <row r="53" spans="1:14">
      <c r="A53" s="405" t="s">
        <v>27475</v>
      </c>
      <c r="B53" s="406">
        <v>5914389</v>
      </c>
      <c r="C53" s="406" t="s">
        <v>16</v>
      </c>
      <c r="D53" s="407" t="s">
        <v>40</v>
      </c>
      <c r="E53" s="405" t="s">
        <v>21</v>
      </c>
      <c r="F53" s="606">
        <f>Memoria!D53</f>
        <v>17539.2</v>
      </c>
      <c r="G53" s="408">
        <f>$G$25</f>
        <v>0.62</v>
      </c>
      <c r="H53" s="408">
        <f t="shared" si="10"/>
        <v>0.13</v>
      </c>
      <c r="I53" s="408">
        <f t="shared" si="11"/>
        <v>0.75</v>
      </c>
      <c r="J53" s="408">
        <f t="shared" si="12"/>
        <v>13154.4</v>
      </c>
      <c r="K53" s="410">
        <f t="shared" si="9"/>
        <v>2.9999999999999997E-4</v>
      </c>
      <c r="L53" s="410">
        <v>0.2135</v>
      </c>
      <c r="N53" s="364">
        <v>19417.75</v>
      </c>
    </row>
    <row r="54" spans="1:14" ht="25.5">
      <c r="A54" s="405" t="s">
        <v>27476</v>
      </c>
      <c r="B54" s="406" t="s">
        <v>50</v>
      </c>
      <c r="C54" s="406" t="s">
        <v>27347</v>
      </c>
      <c r="D54" s="407" t="s">
        <v>686</v>
      </c>
      <c r="E54" s="405" t="s">
        <v>45</v>
      </c>
      <c r="F54" s="606">
        <f>Memoria!D54</f>
        <v>80.39</v>
      </c>
      <c r="G54" s="408">
        <f>Binômio!B17</f>
        <v>4158.22</v>
      </c>
      <c r="H54" s="408">
        <f t="shared" si="10"/>
        <v>635.38</v>
      </c>
      <c r="I54" s="408">
        <f t="shared" si="11"/>
        <v>4793.6000000000004</v>
      </c>
      <c r="J54" s="408">
        <f t="shared" si="12"/>
        <v>385357.5</v>
      </c>
      <c r="K54" s="410">
        <f t="shared" si="9"/>
        <v>7.4999999999999997E-3</v>
      </c>
      <c r="L54" s="410">
        <v>0.15279999999999999</v>
      </c>
      <c r="N54" s="364">
        <v>81.27</v>
      </c>
    </row>
    <row r="55" spans="1:14" ht="25.5">
      <c r="A55" s="405" t="s">
        <v>27477</v>
      </c>
      <c r="B55" s="406" t="s">
        <v>46</v>
      </c>
      <c r="C55" s="406" t="s">
        <v>27347</v>
      </c>
      <c r="D55" s="407" t="s">
        <v>687</v>
      </c>
      <c r="E55" s="405" t="s">
        <v>45</v>
      </c>
      <c r="F55" s="606">
        <f>Memoria!D55</f>
        <v>80.39</v>
      </c>
      <c r="G55" s="408">
        <f>Binômio!$B$18</f>
        <v>302.2</v>
      </c>
      <c r="H55" s="408">
        <f t="shared" si="10"/>
        <v>46.18</v>
      </c>
      <c r="I55" s="408">
        <f t="shared" si="11"/>
        <v>348.38</v>
      </c>
      <c r="J55" s="408">
        <f t="shared" si="12"/>
        <v>28006.27</v>
      </c>
      <c r="K55" s="410">
        <f t="shared" si="9"/>
        <v>5.0000000000000001E-4</v>
      </c>
      <c r="L55" s="410">
        <v>0.15279999999999999</v>
      </c>
      <c r="N55" s="364">
        <v>81.27</v>
      </c>
    </row>
    <row r="56" spans="1:14" s="365" customFormat="1" ht="19.5" customHeight="1">
      <c r="A56" s="617" t="s">
        <v>418</v>
      </c>
      <c r="B56" s="618" t="s">
        <v>58</v>
      </c>
      <c r="C56" s="618"/>
      <c r="D56" s="618"/>
      <c r="E56" s="618"/>
      <c r="F56" s="618"/>
      <c r="G56" s="618"/>
      <c r="H56" s="618"/>
      <c r="I56" s="618"/>
      <c r="J56" s="619">
        <f>SUM(J57:J71)</f>
        <v>1488130.58</v>
      </c>
      <c r="K56" s="620">
        <f t="shared" si="9"/>
        <v>2.9100000000000001E-2</v>
      </c>
      <c r="L56" s="620"/>
      <c r="N56" s="549"/>
    </row>
    <row r="57" spans="1:14" ht="31.5">
      <c r="A57" s="603" t="s">
        <v>27381</v>
      </c>
      <c r="B57" s="604">
        <v>4915746</v>
      </c>
      <c r="C57" s="604" t="s">
        <v>16</v>
      </c>
      <c r="D57" s="605" t="s">
        <v>60</v>
      </c>
      <c r="E57" s="603" t="s">
        <v>18</v>
      </c>
      <c r="F57" s="606">
        <f>Memoria!D57</f>
        <v>487.2</v>
      </c>
      <c r="G57" s="606">
        <v>216.85</v>
      </c>
      <c r="H57" s="606">
        <f t="shared" ref="H57:H71" si="13">G57*L57</f>
        <v>46.3</v>
      </c>
      <c r="I57" s="606">
        <f t="shared" ref="I57:I71" si="14">G57+H57</f>
        <v>263.14999999999998</v>
      </c>
      <c r="J57" s="606">
        <f>I57*F57</f>
        <v>128206.68</v>
      </c>
      <c r="K57" s="607">
        <f t="shared" si="9"/>
        <v>2.5000000000000001E-3</v>
      </c>
      <c r="L57" s="607">
        <v>0.2135</v>
      </c>
      <c r="N57" s="364">
        <v>404.79</v>
      </c>
    </row>
    <row r="58" spans="1:14" ht="31.5">
      <c r="A58" s="603" t="s">
        <v>27382</v>
      </c>
      <c r="B58" s="604">
        <v>85</v>
      </c>
      <c r="C58" s="604" t="s">
        <v>118</v>
      </c>
      <c r="D58" s="605" t="s">
        <v>150</v>
      </c>
      <c r="E58" s="603" t="s">
        <v>18</v>
      </c>
      <c r="F58" s="606">
        <f>Memoria!D58</f>
        <v>2192.4</v>
      </c>
      <c r="G58" s="606">
        <f>CPUs!J60</f>
        <v>167.68</v>
      </c>
      <c r="H58" s="606">
        <f t="shared" si="13"/>
        <v>35.799999999999997</v>
      </c>
      <c r="I58" s="606">
        <f t="shared" si="14"/>
        <v>203.48</v>
      </c>
      <c r="J58" s="606">
        <f>I58*F58</f>
        <v>446109.55</v>
      </c>
      <c r="K58" s="607">
        <f t="shared" si="9"/>
        <v>8.6999999999999994E-3</v>
      </c>
      <c r="L58" s="607">
        <v>0.2135</v>
      </c>
      <c r="N58" s="364">
        <v>733.28</v>
      </c>
    </row>
    <row r="59" spans="1:14">
      <c r="A59" s="603" t="s">
        <v>27383</v>
      </c>
      <c r="B59" s="604">
        <v>5914389</v>
      </c>
      <c r="C59" s="604" t="s">
        <v>16</v>
      </c>
      <c r="D59" s="605" t="s">
        <v>40</v>
      </c>
      <c r="E59" s="603" t="s">
        <v>21</v>
      </c>
      <c r="F59" s="606">
        <f>Memoria!D59</f>
        <v>127334.59</v>
      </c>
      <c r="G59" s="606">
        <f>$G$25</f>
        <v>0.62</v>
      </c>
      <c r="H59" s="606">
        <f t="shared" si="13"/>
        <v>0.13</v>
      </c>
      <c r="I59" s="606">
        <f t="shared" si="14"/>
        <v>0.75</v>
      </c>
      <c r="J59" s="606">
        <f t="shared" ref="J59:J71" si="15">I59*F59</f>
        <v>95500.94</v>
      </c>
      <c r="K59" s="607">
        <f t="shared" si="9"/>
        <v>1.9E-3</v>
      </c>
      <c r="L59" s="607">
        <v>0.2135</v>
      </c>
      <c r="N59" s="364">
        <v>55538.84</v>
      </c>
    </row>
    <row r="60" spans="1:14" ht="31.5">
      <c r="A60" s="603" t="s">
        <v>27384</v>
      </c>
      <c r="B60" s="604">
        <v>4016096</v>
      </c>
      <c r="C60" s="604" t="s">
        <v>16</v>
      </c>
      <c r="D60" s="605" t="s">
        <v>186</v>
      </c>
      <c r="E60" s="603" t="s">
        <v>18</v>
      </c>
      <c r="F60" s="606">
        <f>Memoria!D60</f>
        <v>893.2</v>
      </c>
      <c r="G60" s="606">
        <v>1.1499999999999999</v>
      </c>
      <c r="H60" s="606">
        <f t="shared" si="13"/>
        <v>0.25</v>
      </c>
      <c r="I60" s="606">
        <f t="shared" si="14"/>
        <v>1.4</v>
      </c>
      <c r="J60" s="606">
        <f t="shared" si="15"/>
        <v>1250.48</v>
      </c>
      <c r="K60" s="607">
        <f t="shared" si="9"/>
        <v>0</v>
      </c>
      <c r="L60" s="607">
        <v>0.2135</v>
      </c>
      <c r="N60" s="364">
        <v>379.36</v>
      </c>
    </row>
    <row r="61" spans="1:14">
      <c r="A61" s="603" t="s">
        <v>27385</v>
      </c>
      <c r="B61" s="604" t="s">
        <v>39</v>
      </c>
      <c r="C61" s="604" t="s">
        <v>16</v>
      </c>
      <c r="D61" s="605" t="s">
        <v>40</v>
      </c>
      <c r="E61" s="603" t="s">
        <v>21</v>
      </c>
      <c r="F61" s="606">
        <f>Memoria!D61</f>
        <v>27633.38</v>
      </c>
      <c r="G61" s="606">
        <f>$G$25</f>
        <v>0.62</v>
      </c>
      <c r="H61" s="606">
        <f t="shared" si="13"/>
        <v>0.13</v>
      </c>
      <c r="I61" s="606">
        <f t="shared" si="14"/>
        <v>0.75</v>
      </c>
      <c r="J61" s="606">
        <f t="shared" si="15"/>
        <v>20725.04</v>
      </c>
      <c r="K61" s="607">
        <f t="shared" si="9"/>
        <v>4.0000000000000002E-4</v>
      </c>
      <c r="L61" s="607">
        <v>0.2135</v>
      </c>
      <c r="N61" s="364">
        <v>9104.64</v>
      </c>
    </row>
    <row r="62" spans="1:14" ht="31.5">
      <c r="A62" s="603" t="s">
        <v>27386</v>
      </c>
      <c r="B62" s="604">
        <v>6416040</v>
      </c>
      <c r="C62" s="604" t="s">
        <v>16</v>
      </c>
      <c r="D62" s="605" t="s">
        <v>187</v>
      </c>
      <c r="E62" s="603" t="s">
        <v>18</v>
      </c>
      <c r="F62" s="606">
        <f>Memoria!D62</f>
        <v>1339.8</v>
      </c>
      <c r="G62" s="606">
        <v>145.91</v>
      </c>
      <c r="H62" s="606">
        <f t="shared" si="13"/>
        <v>31.15</v>
      </c>
      <c r="I62" s="606">
        <f t="shared" si="14"/>
        <v>177.06</v>
      </c>
      <c r="J62" s="606">
        <f t="shared" si="15"/>
        <v>237224.99</v>
      </c>
      <c r="K62" s="607">
        <f t="shared" ref="K62:K74" si="16">J62/$J$102</f>
        <v>4.5999999999999999E-3</v>
      </c>
      <c r="L62" s="607">
        <v>0.2135</v>
      </c>
      <c r="N62" s="364">
        <v>569.04999999999995</v>
      </c>
    </row>
    <row r="63" spans="1:14">
      <c r="A63" s="603" t="s">
        <v>27387</v>
      </c>
      <c r="B63" s="604">
        <v>5914389</v>
      </c>
      <c r="C63" s="604" t="s">
        <v>16</v>
      </c>
      <c r="D63" s="605" t="s">
        <v>40</v>
      </c>
      <c r="E63" s="603" t="s">
        <v>21</v>
      </c>
      <c r="F63" s="606">
        <f>Memoria!D63</f>
        <v>44213.4</v>
      </c>
      <c r="G63" s="606">
        <f>$G$25</f>
        <v>0.62</v>
      </c>
      <c r="H63" s="606">
        <f t="shared" si="13"/>
        <v>0.13</v>
      </c>
      <c r="I63" s="606">
        <f t="shared" si="14"/>
        <v>0.75</v>
      </c>
      <c r="J63" s="606">
        <f t="shared" si="15"/>
        <v>33160.050000000003</v>
      </c>
      <c r="K63" s="607">
        <f t="shared" si="16"/>
        <v>5.9999999999999995E-4</v>
      </c>
      <c r="L63" s="607">
        <v>0.2135</v>
      </c>
      <c r="N63" s="364">
        <v>20202.88</v>
      </c>
    </row>
    <row r="64" spans="1:14">
      <c r="A64" s="603" t="s">
        <v>27388</v>
      </c>
      <c r="B64" s="604">
        <v>4011351</v>
      </c>
      <c r="C64" s="604" t="s">
        <v>16</v>
      </c>
      <c r="D64" s="605" t="s">
        <v>64</v>
      </c>
      <c r="E64" s="603" t="s">
        <v>9</v>
      </c>
      <c r="F64" s="606">
        <f>Memoria!D64</f>
        <v>8932</v>
      </c>
      <c r="G64" s="606">
        <v>0.33</v>
      </c>
      <c r="H64" s="606">
        <f t="shared" si="13"/>
        <v>7.0000000000000007E-2</v>
      </c>
      <c r="I64" s="606">
        <f t="shared" si="14"/>
        <v>0.4</v>
      </c>
      <c r="J64" s="606">
        <f t="shared" si="15"/>
        <v>3572.8</v>
      </c>
      <c r="K64" s="607">
        <f t="shared" si="16"/>
        <v>1E-4</v>
      </c>
      <c r="L64" s="607">
        <v>0.2135</v>
      </c>
      <c r="N64" s="364">
        <v>3793.54</v>
      </c>
    </row>
    <row r="65" spans="1:15" ht="25.5">
      <c r="A65" s="603" t="s">
        <v>27389</v>
      </c>
      <c r="B65" s="604" t="s">
        <v>65</v>
      </c>
      <c r="C65" s="604" t="s">
        <v>27347</v>
      </c>
      <c r="D65" s="605" t="s">
        <v>189</v>
      </c>
      <c r="E65" s="603" t="s">
        <v>45</v>
      </c>
      <c r="F65" s="606">
        <f>Memoria!D65</f>
        <v>3.57</v>
      </c>
      <c r="G65" s="606">
        <f>Binômio!$B$11</f>
        <v>5596.16</v>
      </c>
      <c r="H65" s="606">
        <f t="shared" si="13"/>
        <v>855.09</v>
      </c>
      <c r="I65" s="606">
        <f t="shared" si="14"/>
        <v>6451.25</v>
      </c>
      <c r="J65" s="606">
        <f t="shared" si="15"/>
        <v>23030.959999999999</v>
      </c>
      <c r="K65" s="607">
        <f t="shared" si="16"/>
        <v>5.0000000000000001E-4</v>
      </c>
      <c r="L65" s="607">
        <v>0.15279999999999999</v>
      </c>
      <c r="N65" s="364">
        <v>1.52</v>
      </c>
    </row>
    <row r="66" spans="1:15" ht="25.5">
      <c r="A66" s="603" t="s">
        <v>27430</v>
      </c>
      <c r="B66" s="604"/>
      <c r="C66" s="604" t="s">
        <v>27347</v>
      </c>
      <c r="D66" s="605" t="s">
        <v>190</v>
      </c>
      <c r="E66" s="603" t="s">
        <v>45</v>
      </c>
      <c r="F66" s="606">
        <f>Memoria!D66</f>
        <v>3.57</v>
      </c>
      <c r="G66" s="606">
        <f>Binômio!$B$12</f>
        <v>519.08000000000004</v>
      </c>
      <c r="H66" s="606">
        <f t="shared" si="13"/>
        <v>79.319999999999993</v>
      </c>
      <c r="I66" s="606">
        <f t="shared" si="14"/>
        <v>598.4</v>
      </c>
      <c r="J66" s="606">
        <f t="shared" si="15"/>
        <v>2136.29</v>
      </c>
      <c r="K66" s="607">
        <f t="shared" si="16"/>
        <v>0</v>
      </c>
      <c r="L66" s="607">
        <v>0.15279999999999999</v>
      </c>
      <c r="N66" s="364">
        <v>1.52</v>
      </c>
    </row>
    <row r="67" spans="1:15" ht="31.5">
      <c r="A67" s="603" t="s">
        <v>27450</v>
      </c>
      <c r="B67" s="604">
        <v>6416078</v>
      </c>
      <c r="C67" s="604" t="s">
        <v>16</v>
      </c>
      <c r="D67" s="605" t="s">
        <v>685</v>
      </c>
      <c r="E67" s="603" t="s">
        <v>45</v>
      </c>
      <c r="F67" s="606">
        <f>Memoria!D67</f>
        <v>1071.8399999999999</v>
      </c>
      <c r="G67" s="606">
        <v>145.94</v>
      </c>
      <c r="H67" s="606">
        <f t="shared" si="13"/>
        <v>31.16</v>
      </c>
      <c r="I67" s="606">
        <f t="shared" si="14"/>
        <v>177.1</v>
      </c>
      <c r="J67" s="606">
        <f t="shared" si="15"/>
        <v>189822.86</v>
      </c>
      <c r="K67" s="607">
        <f t="shared" si="16"/>
        <v>3.7000000000000002E-3</v>
      </c>
      <c r="L67" s="607">
        <v>0.2135</v>
      </c>
      <c r="N67" s="364">
        <v>455.23</v>
      </c>
    </row>
    <row r="68" spans="1:15" ht="31.5">
      <c r="A68" s="603" t="s">
        <v>27451</v>
      </c>
      <c r="B68" s="406">
        <v>5914374</v>
      </c>
      <c r="C68" s="406" t="s">
        <v>16</v>
      </c>
      <c r="D68" s="407" t="s">
        <v>22920</v>
      </c>
      <c r="E68" s="405" t="s">
        <v>21</v>
      </c>
      <c r="F68" s="606">
        <f>Memoria!D68</f>
        <v>2572.42</v>
      </c>
      <c r="G68" s="408">
        <f>$G$31</f>
        <v>0.75</v>
      </c>
      <c r="H68" s="606">
        <f>G68*L68</f>
        <v>0.16</v>
      </c>
      <c r="I68" s="606">
        <f>G68+H68</f>
        <v>0.91</v>
      </c>
      <c r="J68" s="606">
        <f>I68*F68</f>
        <v>2340.9</v>
      </c>
      <c r="K68" s="607">
        <f t="shared" si="16"/>
        <v>0</v>
      </c>
      <c r="L68" s="607">
        <v>0.2135</v>
      </c>
      <c r="N68" s="364"/>
    </row>
    <row r="69" spans="1:15">
      <c r="A69" s="603" t="s">
        <v>27452</v>
      </c>
      <c r="B69" s="604">
        <v>5914389</v>
      </c>
      <c r="C69" s="604" t="s">
        <v>16</v>
      </c>
      <c r="D69" s="605" t="s">
        <v>40</v>
      </c>
      <c r="E69" s="603" t="s">
        <v>21</v>
      </c>
      <c r="F69" s="606">
        <f>Memoria!D69</f>
        <v>2572.42</v>
      </c>
      <c r="G69" s="606">
        <f>$G$25</f>
        <v>0.62</v>
      </c>
      <c r="H69" s="606">
        <f t="shared" si="13"/>
        <v>0.13</v>
      </c>
      <c r="I69" s="606">
        <f t="shared" si="14"/>
        <v>0.75</v>
      </c>
      <c r="J69" s="606">
        <f t="shared" si="15"/>
        <v>1929.32</v>
      </c>
      <c r="K69" s="607">
        <f t="shared" si="16"/>
        <v>0</v>
      </c>
      <c r="L69" s="607">
        <v>0.2135</v>
      </c>
      <c r="N69" s="364">
        <v>6734.16</v>
      </c>
    </row>
    <row r="70" spans="1:15" ht="25.5">
      <c r="A70" s="603" t="s">
        <v>27453</v>
      </c>
      <c r="B70" s="604" t="s">
        <v>50</v>
      </c>
      <c r="C70" s="604" t="s">
        <v>27347</v>
      </c>
      <c r="D70" s="605" t="s">
        <v>686</v>
      </c>
      <c r="E70" s="603" t="s">
        <v>45</v>
      </c>
      <c r="F70" s="606">
        <f>Memoria!D70</f>
        <v>58.95</v>
      </c>
      <c r="G70" s="408">
        <f>Binômio!B$17</f>
        <v>4158.22</v>
      </c>
      <c r="H70" s="606">
        <f t="shared" si="13"/>
        <v>635.38</v>
      </c>
      <c r="I70" s="606">
        <f t="shared" si="14"/>
        <v>4793.6000000000004</v>
      </c>
      <c r="J70" s="606">
        <f t="shared" si="15"/>
        <v>282582.71999999997</v>
      </c>
      <c r="K70" s="607">
        <f t="shared" si="16"/>
        <v>5.4999999999999997E-3</v>
      </c>
      <c r="L70" s="607">
        <v>0.15279999999999999</v>
      </c>
      <c r="N70" s="364">
        <v>25.05</v>
      </c>
    </row>
    <row r="71" spans="1:15" ht="25.5">
      <c r="A71" s="603" t="s">
        <v>27454</v>
      </c>
      <c r="B71" s="604"/>
      <c r="C71" s="604" t="s">
        <v>27347</v>
      </c>
      <c r="D71" s="605" t="s">
        <v>687</v>
      </c>
      <c r="E71" s="603" t="s">
        <v>45</v>
      </c>
      <c r="F71" s="606">
        <f>Memoria!D71</f>
        <v>58.95</v>
      </c>
      <c r="G71" s="408">
        <f>Binômio!$B$18</f>
        <v>302.2</v>
      </c>
      <c r="H71" s="606">
        <f t="shared" si="13"/>
        <v>46.18</v>
      </c>
      <c r="I71" s="606">
        <f t="shared" si="14"/>
        <v>348.38</v>
      </c>
      <c r="J71" s="606">
        <f t="shared" si="15"/>
        <v>20537</v>
      </c>
      <c r="K71" s="607">
        <f t="shared" si="16"/>
        <v>4.0000000000000002E-4</v>
      </c>
      <c r="L71" s="607">
        <v>0.15279999999999999</v>
      </c>
      <c r="N71" s="364">
        <v>25.05</v>
      </c>
    </row>
    <row r="72" spans="1:15" s="365" customFormat="1" ht="19.5" customHeight="1">
      <c r="A72" s="617" t="s">
        <v>27478</v>
      </c>
      <c r="B72" s="618" t="s">
        <v>27394</v>
      </c>
      <c r="C72" s="618"/>
      <c r="D72" s="618"/>
      <c r="E72" s="618"/>
      <c r="F72" s="618"/>
      <c r="G72" s="618"/>
      <c r="H72" s="618"/>
      <c r="I72" s="618"/>
      <c r="J72" s="619">
        <f>SUM(J73:J86)</f>
        <v>27584182.68</v>
      </c>
      <c r="K72" s="620">
        <f t="shared" si="16"/>
        <v>0.53979999999999995</v>
      </c>
      <c r="L72" s="620"/>
      <c r="M72" s="779">
        <f>O72-J72</f>
        <v>35859437.479999997</v>
      </c>
      <c r="N72" s="549"/>
      <c r="O72" s="779">
        <f>SUM(O73:O86)</f>
        <v>63443620.159999996</v>
      </c>
    </row>
    <row r="73" spans="1:15" ht="47.25">
      <c r="A73" s="405" t="s">
        <v>27397</v>
      </c>
      <c r="B73" s="604">
        <v>5502140</v>
      </c>
      <c r="C73" s="406" t="s">
        <v>16</v>
      </c>
      <c r="D73" s="407" t="s">
        <v>22107</v>
      </c>
      <c r="E73" s="405" t="s">
        <v>18</v>
      </c>
      <c r="F73" s="606">
        <f>Memoria!D73</f>
        <v>84000</v>
      </c>
      <c r="G73" s="408">
        <v>5.18</v>
      </c>
      <c r="H73" s="606">
        <f t="shared" ref="H73:H86" si="17">G73*L73</f>
        <v>1.1100000000000001</v>
      </c>
      <c r="I73" s="606">
        <f t="shared" ref="I73:I86" si="18">G73+H73</f>
        <v>6.29</v>
      </c>
      <c r="J73" s="606">
        <f t="shared" ref="J73:J86" si="19">I73*F73</f>
        <v>528360</v>
      </c>
      <c r="K73" s="607">
        <f t="shared" si="16"/>
        <v>1.03E-2</v>
      </c>
      <c r="L73" s="607">
        <v>0.2135</v>
      </c>
      <c r="M73" s="780">
        <f>J35-O35</f>
        <v>7156806.0099999998</v>
      </c>
      <c r="N73" s="364">
        <f>F73*2.3</f>
        <v>193200</v>
      </c>
      <c r="O73" s="780">
        <f>N73*I73</f>
        <v>1215228</v>
      </c>
    </row>
    <row r="74" spans="1:15">
      <c r="A74" s="405" t="s">
        <v>27398</v>
      </c>
      <c r="B74" s="406">
        <v>4011209</v>
      </c>
      <c r="C74" s="406" t="s">
        <v>16</v>
      </c>
      <c r="D74" s="407" t="s">
        <v>20187</v>
      </c>
      <c r="E74" s="405" t="s">
        <v>9</v>
      </c>
      <c r="F74" s="606">
        <f>Memoria!D74</f>
        <v>210000</v>
      </c>
      <c r="G74" s="408">
        <v>0.88</v>
      </c>
      <c r="H74" s="606">
        <f t="shared" si="17"/>
        <v>0.19</v>
      </c>
      <c r="I74" s="606">
        <f t="shared" si="18"/>
        <v>1.07</v>
      </c>
      <c r="J74" s="606">
        <f t="shared" si="19"/>
        <v>224700</v>
      </c>
      <c r="K74" s="607">
        <f t="shared" si="16"/>
        <v>4.4000000000000003E-3</v>
      </c>
      <c r="L74" s="607">
        <v>0.2135</v>
      </c>
      <c r="M74" s="780">
        <f>M73-M72</f>
        <v>-28702631.469999999</v>
      </c>
      <c r="N74" s="364">
        <f t="shared" ref="N74:N86" si="20">F74*2.3</f>
        <v>483000</v>
      </c>
      <c r="O74" s="780">
        <f>N74*I74</f>
        <v>516810</v>
      </c>
    </row>
    <row r="75" spans="1:15" ht="31.5">
      <c r="A75" s="405" t="s">
        <v>27399</v>
      </c>
      <c r="B75" s="406">
        <v>4011227</v>
      </c>
      <c r="C75" s="406" t="s">
        <v>16</v>
      </c>
      <c r="D75" s="407" t="s">
        <v>61</v>
      </c>
      <c r="E75" s="405" t="s">
        <v>18</v>
      </c>
      <c r="F75" s="606">
        <f>Memoria!D75</f>
        <v>42000</v>
      </c>
      <c r="G75" s="408">
        <v>8.9600000000000009</v>
      </c>
      <c r="H75" s="606">
        <f t="shared" si="17"/>
        <v>1.91</v>
      </c>
      <c r="I75" s="606">
        <f t="shared" si="18"/>
        <v>10.87</v>
      </c>
      <c r="J75" s="606">
        <f t="shared" si="19"/>
        <v>456540</v>
      </c>
      <c r="K75" s="607">
        <f>J75/$J$102</f>
        <v>8.8999999999999999E-3</v>
      </c>
      <c r="L75" s="607">
        <v>0.2135</v>
      </c>
      <c r="N75" s="364">
        <f t="shared" si="20"/>
        <v>96600</v>
      </c>
      <c r="O75" s="780">
        <f>N75*I75</f>
        <v>1050042</v>
      </c>
    </row>
    <row r="76" spans="1:15">
      <c r="A76" s="405" t="s">
        <v>27400</v>
      </c>
      <c r="B76" s="406">
        <v>4011276</v>
      </c>
      <c r="C76" s="406" t="s">
        <v>16</v>
      </c>
      <c r="D76" s="407" t="s">
        <v>62</v>
      </c>
      <c r="E76" s="405" t="s">
        <v>18</v>
      </c>
      <c r="F76" s="606">
        <f>Memoria!D76</f>
        <v>31500</v>
      </c>
      <c r="G76" s="408">
        <v>157.65</v>
      </c>
      <c r="H76" s="606">
        <f t="shared" si="17"/>
        <v>33.659999999999997</v>
      </c>
      <c r="I76" s="606">
        <f t="shared" si="18"/>
        <v>191.31</v>
      </c>
      <c r="J76" s="606">
        <f t="shared" si="19"/>
        <v>6026265</v>
      </c>
      <c r="K76" s="607">
        <f>J76/$J$102</f>
        <v>0.1179</v>
      </c>
      <c r="L76" s="607">
        <v>0.2135</v>
      </c>
      <c r="N76" s="364">
        <f t="shared" si="20"/>
        <v>72450</v>
      </c>
      <c r="O76" s="780">
        <f t="shared" ref="O76:O86" si="21">N76*I76</f>
        <v>13860409.5</v>
      </c>
    </row>
    <row r="77" spans="1:15">
      <c r="A77" s="405" t="s">
        <v>27401</v>
      </c>
      <c r="B77" s="604">
        <v>4011351</v>
      </c>
      <c r="C77" s="604" t="s">
        <v>16</v>
      </c>
      <c r="D77" s="605" t="s">
        <v>64</v>
      </c>
      <c r="E77" s="603" t="s">
        <v>9</v>
      </c>
      <c r="F77" s="606">
        <f>Memoria!D77</f>
        <v>210000</v>
      </c>
      <c r="G77" s="606">
        <v>0.33</v>
      </c>
      <c r="H77" s="606">
        <f t="shared" si="17"/>
        <v>7.0000000000000007E-2</v>
      </c>
      <c r="I77" s="606">
        <f t="shared" si="18"/>
        <v>0.4</v>
      </c>
      <c r="J77" s="606">
        <f t="shared" si="19"/>
        <v>84000</v>
      </c>
      <c r="K77" s="607">
        <f t="shared" ref="K77:K86" si="22">J77/$J$102</f>
        <v>1.6000000000000001E-3</v>
      </c>
      <c r="L77" s="607">
        <v>0.2135</v>
      </c>
      <c r="N77" s="364">
        <f t="shared" si="20"/>
        <v>483000</v>
      </c>
      <c r="O77" s="780">
        <f t="shared" si="21"/>
        <v>193200</v>
      </c>
    </row>
    <row r="78" spans="1:15" ht="25.5">
      <c r="A78" s="405" t="s">
        <v>27402</v>
      </c>
      <c r="B78" s="604" t="s">
        <v>65</v>
      </c>
      <c r="C78" s="604" t="s">
        <v>27347</v>
      </c>
      <c r="D78" s="605" t="s">
        <v>189</v>
      </c>
      <c r="E78" s="603" t="s">
        <v>45</v>
      </c>
      <c r="F78" s="606">
        <f>Memoria!D78</f>
        <v>252</v>
      </c>
      <c r="G78" s="606">
        <f>Binômio!$B$11</f>
        <v>5596.16</v>
      </c>
      <c r="H78" s="606">
        <f t="shared" si="17"/>
        <v>855.09</v>
      </c>
      <c r="I78" s="606">
        <f t="shared" si="18"/>
        <v>6451.25</v>
      </c>
      <c r="J78" s="606">
        <f t="shared" si="19"/>
        <v>1625715</v>
      </c>
      <c r="K78" s="607">
        <f t="shared" si="22"/>
        <v>3.1800000000000002E-2</v>
      </c>
      <c r="L78" s="607">
        <v>0.15279999999999999</v>
      </c>
      <c r="N78" s="364">
        <f t="shared" si="20"/>
        <v>579.6</v>
      </c>
      <c r="O78" s="780">
        <f t="shared" si="21"/>
        <v>3739144.5</v>
      </c>
    </row>
    <row r="79" spans="1:15" ht="25.5">
      <c r="A79" s="405" t="s">
        <v>27403</v>
      </c>
      <c r="B79" s="604"/>
      <c r="C79" s="604" t="s">
        <v>27347</v>
      </c>
      <c r="D79" s="605" t="s">
        <v>190</v>
      </c>
      <c r="E79" s="603" t="s">
        <v>45</v>
      </c>
      <c r="F79" s="606">
        <f>Memoria!D79</f>
        <v>252</v>
      </c>
      <c r="G79" s="606">
        <f>Binômio!$B$12</f>
        <v>519.08000000000004</v>
      </c>
      <c r="H79" s="606">
        <f t="shared" si="17"/>
        <v>79.319999999999993</v>
      </c>
      <c r="I79" s="606">
        <f t="shared" si="18"/>
        <v>598.4</v>
      </c>
      <c r="J79" s="606">
        <f t="shared" si="19"/>
        <v>150796.79999999999</v>
      </c>
      <c r="K79" s="607">
        <f t="shared" si="22"/>
        <v>3.0000000000000001E-3</v>
      </c>
      <c r="L79" s="607">
        <v>0.15279999999999999</v>
      </c>
      <c r="N79" s="364">
        <f t="shared" si="20"/>
        <v>579.6</v>
      </c>
      <c r="O79" s="780">
        <f t="shared" si="21"/>
        <v>346832.64000000001</v>
      </c>
    </row>
    <row r="80" spans="1:15">
      <c r="A80" s="405" t="s">
        <v>27404</v>
      </c>
      <c r="B80" s="406">
        <v>4011463</v>
      </c>
      <c r="C80" s="406" t="s">
        <v>16</v>
      </c>
      <c r="D80" s="407" t="s">
        <v>49</v>
      </c>
      <c r="E80" s="405" t="s">
        <v>45</v>
      </c>
      <c r="F80" s="606">
        <f>Memoria!D80</f>
        <v>25200</v>
      </c>
      <c r="G80" s="408">
        <f>$G$30</f>
        <v>162.13999999999999</v>
      </c>
      <c r="H80" s="408">
        <f t="shared" si="17"/>
        <v>34.619999999999997</v>
      </c>
      <c r="I80" s="408">
        <f t="shared" si="18"/>
        <v>196.76</v>
      </c>
      <c r="J80" s="408">
        <f t="shared" si="19"/>
        <v>4958352</v>
      </c>
      <c r="K80" s="410">
        <f t="shared" si="22"/>
        <v>9.7000000000000003E-2</v>
      </c>
      <c r="L80" s="410">
        <v>0.2135</v>
      </c>
      <c r="N80" s="364">
        <f t="shared" si="20"/>
        <v>57960</v>
      </c>
      <c r="O80" s="780">
        <f t="shared" si="21"/>
        <v>11404209.6</v>
      </c>
    </row>
    <row r="81" spans="1:15" ht="31.5">
      <c r="A81" s="405" t="s">
        <v>27405</v>
      </c>
      <c r="B81" s="406">
        <v>5914374</v>
      </c>
      <c r="C81" s="406" t="s">
        <v>16</v>
      </c>
      <c r="D81" s="407" t="s">
        <v>22920</v>
      </c>
      <c r="E81" s="405" t="s">
        <v>21</v>
      </c>
      <c r="F81" s="606">
        <f>Memoria!D81</f>
        <v>196560</v>
      </c>
      <c r="G81" s="408">
        <f>$G$31</f>
        <v>0.75</v>
      </c>
      <c r="H81" s="606">
        <f t="shared" si="17"/>
        <v>0.16</v>
      </c>
      <c r="I81" s="606">
        <f t="shared" si="18"/>
        <v>0.91</v>
      </c>
      <c r="J81" s="606">
        <f t="shared" si="19"/>
        <v>178869.6</v>
      </c>
      <c r="K81" s="607">
        <f t="shared" si="22"/>
        <v>3.5000000000000001E-3</v>
      </c>
      <c r="L81" s="607">
        <v>0.2135</v>
      </c>
      <c r="N81" s="364">
        <f t="shared" si="20"/>
        <v>452088</v>
      </c>
      <c r="O81" s="780">
        <f t="shared" si="21"/>
        <v>411400.08</v>
      </c>
    </row>
    <row r="82" spans="1:15">
      <c r="A82" s="405" t="s">
        <v>27406</v>
      </c>
      <c r="B82" s="604">
        <v>5914389</v>
      </c>
      <c r="C82" s="604" t="s">
        <v>16</v>
      </c>
      <c r="D82" s="605" t="s">
        <v>40</v>
      </c>
      <c r="E82" s="603" t="s">
        <v>21</v>
      </c>
      <c r="F82" s="606">
        <f>Memoria!D82</f>
        <v>302400</v>
      </c>
      <c r="G82" s="606">
        <f>$G$25</f>
        <v>0.62</v>
      </c>
      <c r="H82" s="606">
        <f t="shared" si="17"/>
        <v>0.13</v>
      </c>
      <c r="I82" s="606">
        <f t="shared" si="18"/>
        <v>0.75</v>
      </c>
      <c r="J82" s="606">
        <f t="shared" si="19"/>
        <v>226800</v>
      </c>
      <c r="K82" s="607">
        <f t="shared" si="22"/>
        <v>4.4000000000000003E-3</v>
      </c>
      <c r="L82" s="607">
        <v>0.2135</v>
      </c>
      <c r="N82" s="364">
        <f t="shared" si="20"/>
        <v>695520</v>
      </c>
      <c r="O82" s="780">
        <f t="shared" si="21"/>
        <v>521640</v>
      </c>
    </row>
    <row r="83" spans="1:15" ht="25.5">
      <c r="A83" s="405" t="s">
        <v>27407</v>
      </c>
      <c r="B83" s="604" t="s">
        <v>50</v>
      </c>
      <c r="C83" s="604" t="s">
        <v>27347</v>
      </c>
      <c r="D83" s="605" t="s">
        <v>686</v>
      </c>
      <c r="E83" s="603" t="s">
        <v>45</v>
      </c>
      <c r="F83" s="606">
        <f>Memoria!D83</f>
        <v>1386</v>
      </c>
      <c r="G83" s="408">
        <f>Binômio!B$17</f>
        <v>4158.22</v>
      </c>
      <c r="H83" s="606">
        <f t="shared" si="17"/>
        <v>635.38</v>
      </c>
      <c r="I83" s="606">
        <f t="shared" si="18"/>
        <v>4793.6000000000004</v>
      </c>
      <c r="J83" s="606">
        <f t="shared" si="19"/>
        <v>6643929.5999999996</v>
      </c>
      <c r="K83" s="607">
        <f t="shared" si="22"/>
        <v>0.13</v>
      </c>
      <c r="L83" s="607">
        <v>0.15279999999999999</v>
      </c>
      <c r="N83" s="364">
        <f t="shared" si="20"/>
        <v>3187.8</v>
      </c>
      <c r="O83" s="780">
        <f t="shared" si="21"/>
        <v>15281038.08</v>
      </c>
    </row>
    <row r="84" spans="1:15" ht="25.5">
      <c r="A84" s="405" t="s">
        <v>27408</v>
      </c>
      <c r="B84" s="604"/>
      <c r="C84" s="604" t="s">
        <v>27347</v>
      </c>
      <c r="D84" s="605" t="s">
        <v>687</v>
      </c>
      <c r="E84" s="603" t="s">
        <v>45</v>
      </c>
      <c r="F84" s="606">
        <f>Memoria!D84</f>
        <v>1386</v>
      </c>
      <c r="G84" s="408">
        <f>Binômio!$B$18</f>
        <v>302.2</v>
      </c>
      <c r="H84" s="606">
        <f t="shared" si="17"/>
        <v>46.18</v>
      </c>
      <c r="I84" s="606">
        <f t="shared" si="18"/>
        <v>348.38</v>
      </c>
      <c r="J84" s="606">
        <f t="shared" si="19"/>
        <v>482854.68</v>
      </c>
      <c r="K84" s="607">
        <f t="shared" si="22"/>
        <v>9.4000000000000004E-3</v>
      </c>
      <c r="L84" s="607">
        <v>0.15279999999999999</v>
      </c>
      <c r="N84" s="364">
        <f t="shared" si="20"/>
        <v>3187.8</v>
      </c>
      <c r="O84" s="780">
        <f t="shared" si="21"/>
        <v>1110565.76</v>
      </c>
    </row>
    <row r="85" spans="1:15" ht="63">
      <c r="A85" s="405" t="s">
        <v>27409</v>
      </c>
      <c r="B85" s="406" t="s">
        <v>25</v>
      </c>
      <c r="C85" s="406" t="s">
        <v>23</v>
      </c>
      <c r="D85" s="407" t="s">
        <v>107</v>
      </c>
      <c r="E85" s="405" t="s">
        <v>24</v>
      </c>
      <c r="F85" s="606">
        <f>Memoria!D85</f>
        <v>60000</v>
      </c>
      <c r="G85" s="408">
        <v>50.89</v>
      </c>
      <c r="H85" s="408">
        <f t="shared" si="17"/>
        <v>10.87</v>
      </c>
      <c r="I85" s="408">
        <f t="shared" si="18"/>
        <v>61.76</v>
      </c>
      <c r="J85" s="408">
        <f t="shared" si="19"/>
        <v>3705600</v>
      </c>
      <c r="K85" s="410">
        <f t="shared" si="22"/>
        <v>7.2499999999999995E-2</v>
      </c>
      <c r="L85" s="410">
        <v>0.2135</v>
      </c>
      <c r="N85" s="364">
        <f t="shared" si="20"/>
        <v>138000</v>
      </c>
      <c r="O85" s="780">
        <f t="shared" si="21"/>
        <v>8522880</v>
      </c>
    </row>
    <row r="86" spans="1:15" ht="31.5">
      <c r="A86" s="405" t="s">
        <v>27410</v>
      </c>
      <c r="B86" s="406" t="s">
        <v>26</v>
      </c>
      <c r="C86" s="406" t="s">
        <v>23</v>
      </c>
      <c r="D86" s="407" t="s">
        <v>108</v>
      </c>
      <c r="E86" s="405" t="s">
        <v>24</v>
      </c>
      <c r="F86" s="606">
        <f>Memoria!D86</f>
        <v>60000</v>
      </c>
      <c r="G86" s="408">
        <v>31.47</v>
      </c>
      <c r="H86" s="408">
        <f t="shared" si="17"/>
        <v>6.72</v>
      </c>
      <c r="I86" s="408">
        <f t="shared" si="18"/>
        <v>38.19</v>
      </c>
      <c r="J86" s="408">
        <f t="shared" si="19"/>
        <v>2291400</v>
      </c>
      <c r="K86" s="410">
        <f t="shared" si="22"/>
        <v>4.48E-2</v>
      </c>
      <c r="L86" s="410">
        <v>0.2135</v>
      </c>
      <c r="N86" s="364">
        <f t="shared" si="20"/>
        <v>138000</v>
      </c>
      <c r="O86" s="780">
        <f t="shared" si="21"/>
        <v>5270220</v>
      </c>
    </row>
    <row r="87" spans="1:15" s="365" customFormat="1" ht="19.5" customHeight="1">
      <c r="A87" s="401" t="s">
        <v>67</v>
      </c>
      <c r="B87" s="402" t="s">
        <v>68</v>
      </c>
      <c r="C87" s="402"/>
      <c r="D87" s="402"/>
      <c r="E87" s="402"/>
      <c r="F87" s="602"/>
      <c r="G87" s="402"/>
      <c r="H87" s="402"/>
      <c r="I87" s="402"/>
      <c r="J87" s="403">
        <f>SUM(J88:J101)</f>
        <v>1996699.76</v>
      </c>
      <c r="K87" s="404">
        <f>J87/$J$102</f>
        <v>3.9100000000000003E-2</v>
      </c>
      <c r="L87" s="404"/>
      <c r="N87" s="549"/>
    </row>
    <row r="88" spans="1:15" s="365" customFormat="1" ht="19.5" customHeight="1">
      <c r="A88" s="411" t="s">
        <v>69</v>
      </c>
      <c r="B88" s="412" t="s">
        <v>70</v>
      </c>
      <c r="C88" s="412"/>
      <c r="D88" s="412"/>
      <c r="E88" s="412"/>
      <c r="F88" s="599"/>
      <c r="G88" s="412"/>
      <c r="H88" s="412"/>
      <c r="I88" s="412"/>
      <c r="J88" s="413"/>
      <c r="K88" s="414"/>
      <c r="L88" s="414"/>
      <c r="N88" s="549"/>
    </row>
    <row r="89" spans="1:15">
      <c r="A89" s="405" t="s">
        <v>71</v>
      </c>
      <c r="B89" s="406">
        <v>5213401</v>
      </c>
      <c r="C89" s="406" t="s">
        <v>16</v>
      </c>
      <c r="D89" s="407" t="s">
        <v>73</v>
      </c>
      <c r="E89" s="405" t="s">
        <v>9</v>
      </c>
      <c r="F89" s="606">
        <f>Memoria!D89</f>
        <v>4672.8</v>
      </c>
      <c r="G89" s="408">
        <v>33.6</v>
      </c>
      <c r="H89" s="408">
        <f t="shared" ref="H89:H94" si="23">G89*L89</f>
        <v>7.17</v>
      </c>
      <c r="I89" s="408">
        <f t="shared" ref="I89:I94" si="24">G89+H89</f>
        <v>40.770000000000003</v>
      </c>
      <c r="J89" s="408">
        <f t="shared" ref="J89:J94" si="25">I89*F89</f>
        <v>190510.06</v>
      </c>
      <c r="K89" s="410">
        <f t="shared" ref="K89:K94" si="26">J89/$J$102</f>
        <v>3.7000000000000002E-3</v>
      </c>
      <c r="L89" s="410">
        <v>0.2135</v>
      </c>
      <c r="N89" s="364">
        <v>6063</v>
      </c>
    </row>
    <row r="90" spans="1:15" ht="31.5">
      <c r="A90" s="405" t="s">
        <v>74</v>
      </c>
      <c r="B90" s="406">
        <v>5213405</v>
      </c>
      <c r="C90" s="406" t="s">
        <v>16</v>
      </c>
      <c r="D90" s="407" t="s">
        <v>76</v>
      </c>
      <c r="E90" s="405" t="s">
        <v>9</v>
      </c>
      <c r="F90" s="606">
        <f>Memoria!D90</f>
        <v>934.56</v>
      </c>
      <c r="G90" s="408">
        <v>44.62</v>
      </c>
      <c r="H90" s="408">
        <f t="shared" si="23"/>
        <v>9.5299999999999994</v>
      </c>
      <c r="I90" s="408">
        <f t="shared" si="24"/>
        <v>54.15</v>
      </c>
      <c r="J90" s="408">
        <f t="shared" si="25"/>
        <v>50606.42</v>
      </c>
      <c r="K90" s="410">
        <f t="shared" si="26"/>
        <v>1E-3</v>
      </c>
      <c r="L90" s="410">
        <v>0.2135</v>
      </c>
      <c r="N90" s="364">
        <v>1212.5999999999999</v>
      </c>
    </row>
    <row r="91" spans="1:15">
      <c r="A91" s="405" t="s">
        <v>77</v>
      </c>
      <c r="B91" s="406">
        <v>5213408</v>
      </c>
      <c r="C91" s="406" t="s">
        <v>16</v>
      </c>
      <c r="D91" s="407" t="s">
        <v>79</v>
      </c>
      <c r="E91" s="405" t="s">
        <v>9</v>
      </c>
      <c r="F91" s="606">
        <f>Memoria!D91</f>
        <v>12744</v>
      </c>
      <c r="G91" s="408">
        <v>40.67</v>
      </c>
      <c r="H91" s="408">
        <f t="shared" si="23"/>
        <v>8.68</v>
      </c>
      <c r="I91" s="408">
        <f t="shared" si="24"/>
        <v>49.35</v>
      </c>
      <c r="J91" s="408">
        <f t="shared" si="25"/>
        <v>628916.4</v>
      </c>
      <c r="K91" s="410">
        <f t="shared" si="26"/>
        <v>1.23E-2</v>
      </c>
      <c r="L91" s="410">
        <v>0.2135</v>
      </c>
      <c r="N91" s="364">
        <v>24252.03</v>
      </c>
    </row>
    <row r="92" spans="1:15" ht="31.5">
      <c r="A92" s="405" t="s">
        <v>80</v>
      </c>
      <c r="B92" s="406">
        <v>5214003</v>
      </c>
      <c r="C92" s="406" t="s">
        <v>16</v>
      </c>
      <c r="D92" s="407" t="s">
        <v>82</v>
      </c>
      <c r="E92" s="405" t="s">
        <v>9</v>
      </c>
      <c r="F92" s="606">
        <f>Memoria!D92</f>
        <v>2548.8000000000002</v>
      </c>
      <c r="G92" s="408">
        <v>49.02</v>
      </c>
      <c r="H92" s="408">
        <f t="shared" si="23"/>
        <v>10.47</v>
      </c>
      <c r="I92" s="408">
        <f t="shared" si="24"/>
        <v>59.49</v>
      </c>
      <c r="J92" s="408">
        <f t="shared" si="25"/>
        <v>151628.10999999999</v>
      </c>
      <c r="K92" s="410">
        <f t="shared" si="26"/>
        <v>3.0000000000000001E-3</v>
      </c>
      <c r="L92" s="410">
        <v>0.2135</v>
      </c>
      <c r="N92" s="364">
        <v>4850.3999999999996</v>
      </c>
    </row>
    <row r="93" spans="1:15" ht="31.5">
      <c r="A93" s="405" t="s">
        <v>83</v>
      </c>
      <c r="B93" s="406">
        <v>5219644</v>
      </c>
      <c r="C93" s="406" t="s">
        <v>16</v>
      </c>
      <c r="D93" s="407" t="s">
        <v>85</v>
      </c>
      <c r="E93" s="405" t="s">
        <v>27</v>
      </c>
      <c r="F93" s="606">
        <f>Memoria!D93</f>
        <v>5000</v>
      </c>
      <c r="G93" s="408">
        <v>59.26</v>
      </c>
      <c r="H93" s="408">
        <f t="shared" si="23"/>
        <v>12.65</v>
      </c>
      <c r="I93" s="408">
        <f t="shared" si="24"/>
        <v>71.91</v>
      </c>
      <c r="J93" s="408">
        <f t="shared" si="25"/>
        <v>359550</v>
      </c>
      <c r="K93" s="410">
        <f t="shared" si="26"/>
        <v>7.0000000000000001E-3</v>
      </c>
      <c r="L93" s="410">
        <v>0.2135</v>
      </c>
      <c r="N93" s="364">
        <v>10107</v>
      </c>
    </row>
    <row r="94" spans="1:15" ht="31.5">
      <c r="A94" s="405" t="s">
        <v>86</v>
      </c>
      <c r="B94" s="406">
        <v>5219643</v>
      </c>
      <c r="C94" s="406" t="s">
        <v>16</v>
      </c>
      <c r="D94" s="407" t="s">
        <v>88</v>
      </c>
      <c r="E94" s="405" t="s">
        <v>27</v>
      </c>
      <c r="F94" s="606">
        <f>Memoria!D94</f>
        <v>1250</v>
      </c>
      <c r="G94" s="408">
        <v>60.77</v>
      </c>
      <c r="H94" s="408">
        <f t="shared" si="23"/>
        <v>12.97</v>
      </c>
      <c r="I94" s="408">
        <f t="shared" si="24"/>
        <v>73.739999999999995</v>
      </c>
      <c r="J94" s="408">
        <f t="shared" si="25"/>
        <v>92175</v>
      </c>
      <c r="K94" s="410">
        <f t="shared" si="26"/>
        <v>1.8E-3</v>
      </c>
      <c r="L94" s="410">
        <v>0.2135</v>
      </c>
      <c r="N94" s="364">
        <v>23579</v>
      </c>
    </row>
    <row r="95" spans="1:15" s="365" customFormat="1" ht="19.5" customHeight="1">
      <c r="A95" s="411" t="s">
        <v>89</v>
      </c>
      <c r="B95" s="412" t="s">
        <v>90</v>
      </c>
      <c r="C95" s="412"/>
      <c r="D95" s="412"/>
      <c r="E95" s="412"/>
      <c r="F95" s="599"/>
      <c r="G95" s="412"/>
      <c r="H95" s="412"/>
      <c r="I95" s="412"/>
      <c r="J95" s="413"/>
      <c r="K95" s="414"/>
      <c r="L95" s="414"/>
      <c r="N95" s="549"/>
    </row>
    <row r="96" spans="1:15">
      <c r="A96" s="405" t="s">
        <v>91</v>
      </c>
      <c r="B96" s="406">
        <v>5213571</v>
      </c>
      <c r="C96" s="406" t="s">
        <v>16</v>
      </c>
      <c r="D96" s="407" t="s">
        <v>93</v>
      </c>
      <c r="E96" s="405" t="s">
        <v>9</v>
      </c>
      <c r="F96" s="606">
        <f>Memoria!D96</f>
        <v>348.34</v>
      </c>
      <c r="G96" s="408">
        <v>442.24</v>
      </c>
      <c r="H96" s="408">
        <f>G96*L96</f>
        <v>94.42</v>
      </c>
      <c r="I96" s="408">
        <f>G96+H96</f>
        <v>536.66</v>
      </c>
      <c r="J96" s="408">
        <f>I96*F96</f>
        <v>186940.14</v>
      </c>
      <c r="K96" s="410">
        <f>J96/$J$102</f>
        <v>3.7000000000000002E-3</v>
      </c>
      <c r="L96" s="410">
        <v>0.2135</v>
      </c>
      <c r="M96" s="119">
        <f>F96/F97</f>
        <v>0.36000413393964398</v>
      </c>
      <c r="N96" s="364">
        <v>358.56</v>
      </c>
    </row>
    <row r="97" spans="1:14" ht="31.5">
      <c r="A97" s="405" t="s">
        <v>94</v>
      </c>
      <c r="B97" s="406">
        <v>5216111</v>
      </c>
      <c r="C97" s="406" t="s">
        <v>16</v>
      </c>
      <c r="D97" s="407" t="s">
        <v>96</v>
      </c>
      <c r="E97" s="405" t="s">
        <v>27</v>
      </c>
      <c r="F97" s="606">
        <f>Memoria!D97</f>
        <v>967.6</v>
      </c>
      <c r="G97" s="408">
        <v>102.86</v>
      </c>
      <c r="H97" s="408">
        <f>G97*L97</f>
        <v>21.96</v>
      </c>
      <c r="I97" s="408">
        <f>G97+H97</f>
        <v>124.82</v>
      </c>
      <c r="J97" s="408">
        <f>I97*F97</f>
        <v>120775.83</v>
      </c>
      <c r="K97" s="410">
        <f>J97/$J$102</f>
        <v>2.3999999999999998E-3</v>
      </c>
      <c r="L97" s="410">
        <v>0.2135</v>
      </c>
      <c r="N97" s="364">
        <v>996</v>
      </c>
    </row>
    <row r="98" spans="1:14" s="365" customFormat="1" ht="19.5" customHeight="1">
      <c r="A98" s="411" t="s">
        <v>97</v>
      </c>
      <c r="B98" s="412" t="s">
        <v>98</v>
      </c>
      <c r="C98" s="412"/>
      <c r="D98" s="412"/>
      <c r="E98" s="412"/>
      <c r="F98" s="599"/>
      <c r="G98" s="412"/>
      <c r="H98" s="412"/>
      <c r="I98" s="412"/>
      <c r="J98" s="413"/>
      <c r="K98" s="414"/>
      <c r="L98" s="414"/>
      <c r="N98" s="549"/>
    </row>
    <row r="99" spans="1:14">
      <c r="A99" s="405" t="s">
        <v>99</v>
      </c>
      <c r="B99" s="406"/>
      <c r="C99" s="406" t="s">
        <v>118</v>
      </c>
      <c r="D99" s="407" t="s">
        <v>27351</v>
      </c>
      <c r="E99" s="405" t="s">
        <v>27</v>
      </c>
      <c r="F99" s="606">
        <f>Memoria!D99</f>
        <v>590</v>
      </c>
      <c r="G99" s="408">
        <f>CPUs!J83</f>
        <v>7.25</v>
      </c>
      <c r="H99" s="408">
        <f>G99*L99</f>
        <v>1.55</v>
      </c>
      <c r="I99" s="408">
        <f>G99+H99</f>
        <v>8.8000000000000007</v>
      </c>
      <c r="J99" s="408">
        <f>I99*F99</f>
        <v>5192</v>
      </c>
      <c r="K99" s="410">
        <f>J99/$J$102</f>
        <v>1E-4</v>
      </c>
      <c r="L99" s="410">
        <v>0.2135</v>
      </c>
      <c r="N99" s="364">
        <v>332</v>
      </c>
    </row>
    <row r="100" spans="1:14" ht="31.5">
      <c r="A100" s="405" t="s">
        <v>100</v>
      </c>
      <c r="B100" s="406">
        <v>5213390</v>
      </c>
      <c r="C100" s="406" t="s">
        <v>16</v>
      </c>
      <c r="D100" s="407" t="s">
        <v>102</v>
      </c>
      <c r="E100" s="405" t="s">
        <v>22</v>
      </c>
      <c r="F100" s="606">
        <f>Memoria!D100</f>
        <v>590</v>
      </c>
      <c r="G100" s="408">
        <v>290.42</v>
      </c>
      <c r="H100" s="408">
        <f>G100*L100</f>
        <v>62</v>
      </c>
      <c r="I100" s="408">
        <f>G100+H100</f>
        <v>352.42</v>
      </c>
      <c r="J100" s="408">
        <f>I100*F100</f>
        <v>207927.8</v>
      </c>
      <c r="K100" s="410">
        <f>J100/$J$102</f>
        <v>4.1000000000000003E-3</v>
      </c>
      <c r="L100" s="410">
        <v>0.2135</v>
      </c>
      <c r="N100" s="364">
        <v>332</v>
      </c>
    </row>
    <row r="101" spans="1:14" ht="31.5">
      <c r="A101" s="405" t="s">
        <v>103</v>
      </c>
      <c r="B101" s="406">
        <v>5213835</v>
      </c>
      <c r="C101" s="406" t="s">
        <v>16</v>
      </c>
      <c r="D101" s="407" t="s">
        <v>105</v>
      </c>
      <c r="E101" s="405" t="s">
        <v>106</v>
      </c>
      <c r="F101" s="606">
        <f>Memoria!D101</f>
        <v>2950</v>
      </c>
      <c r="G101" s="408">
        <v>0.69</v>
      </c>
      <c r="H101" s="408">
        <f>G101*L101</f>
        <v>0.15</v>
      </c>
      <c r="I101" s="408">
        <f>G101+H101</f>
        <v>0.84</v>
      </c>
      <c r="J101" s="408">
        <f>I101*F101</f>
        <v>2478</v>
      </c>
      <c r="K101" s="410">
        <f>J101/$J$102</f>
        <v>0</v>
      </c>
      <c r="L101" s="410">
        <v>0.2135</v>
      </c>
      <c r="N101" s="364">
        <v>5053</v>
      </c>
    </row>
    <row r="102" spans="1:14" s="365" customFormat="1" ht="24" customHeight="1">
      <c r="A102" s="399" t="s">
        <v>119</v>
      </c>
      <c r="B102" s="400"/>
      <c r="C102" s="400"/>
      <c r="D102" s="400"/>
      <c r="E102" s="400"/>
      <c r="F102" s="400"/>
      <c r="G102" s="778"/>
      <c r="H102" s="400"/>
      <c r="I102" s="400"/>
      <c r="J102" s="366">
        <f>J8+J13+J15+J21+J87</f>
        <v>51105235.829999998</v>
      </c>
      <c r="K102" s="117">
        <f>J102/$J$102</f>
        <v>1</v>
      </c>
      <c r="L102" s="118"/>
    </row>
    <row r="103" spans="1:14" ht="6" customHeight="1">
      <c r="A103" s="362"/>
      <c r="B103" s="115"/>
      <c r="C103" s="115"/>
      <c r="D103" s="115"/>
      <c r="E103" s="3"/>
      <c r="F103" s="363"/>
      <c r="G103" s="363"/>
      <c r="H103" s="363"/>
      <c r="I103" s="363"/>
      <c r="J103" s="363"/>
      <c r="K103" s="115"/>
      <c r="L103" s="116"/>
    </row>
    <row r="104" spans="1:14" ht="85.5" customHeight="1">
      <c r="A104" s="803" t="s">
        <v>120</v>
      </c>
      <c r="B104" s="804"/>
      <c r="C104" s="804"/>
      <c r="D104" s="804"/>
      <c r="E104" s="804"/>
      <c r="F104" s="804"/>
      <c r="G104" s="804"/>
      <c r="H104" s="804"/>
      <c r="I104" s="804"/>
      <c r="J104" s="804"/>
      <c r="K104" s="804"/>
      <c r="L104" s="805"/>
    </row>
    <row r="108" spans="1:14">
      <c r="J108" s="367">
        <v>46685510.57</v>
      </c>
    </row>
    <row r="109" spans="1:14">
      <c r="J109" s="367">
        <f>J108-J102</f>
        <v>-4419725.26</v>
      </c>
    </row>
  </sheetData>
  <mergeCells count="11">
    <mergeCell ref="F1:L1"/>
    <mergeCell ref="A104:L104"/>
    <mergeCell ref="B6:L6"/>
    <mergeCell ref="F2:G2"/>
    <mergeCell ref="F3:G3"/>
    <mergeCell ref="F4:G4"/>
    <mergeCell ref="F5:G5"/>
    <mergeCell ref="H5:L5"/>
    <mergeCell ref="H4:L4"/>
    <mergeCell ref="H3:L3"/>
    <mergeCell ref="H2:L2"/>
  </mergeCells>
  <phoneticPr fontId="14" type="noConversion"/>
  <conditionalFormatting sqref="L8:L12 L16:L20 L14 L46:L51 L89:L94 L96:L97 L100:L1048576 L37:L40 L23:L30 L32:L34 L42:L44 L57:L67 L69:L71 L53:L55">
    <cfRule type="cellIs" dxfId="26" priority="62" operator="equal">
      <formula>#REF!</formula>
    </cfRule>
  </conditionalFormatting>
  <conditionalFormatting sqref="L95">
    <cfRule type="cellIs" dxfId="25" priority="29" operator="equal">
      <formula>#REF!</formula>
    </cfRule>
  </conditionalFormatting>
  <conditionalFormatting sqref="L22">
    <cfRule type="cellIs" dxfId="24" priority="41" operator="equal">
      <formula>#REF!</formula>
    </cfRule>
  </conditionalFormatting>
  <conditionalFormatting sqref="L98">
    <cfRule type="cellIs" dxfId="23" priority="28" operator="equal">
      <formula>#REF!</formula>
    </cfRule>
  </conditionalFormatting>
  <conditionalFormatting sqref="L99">
    <cfRule type="cellIs" dxfId="22" priority="27" operator="equal">
      <formula>#REF!</formula>
    </cfRule>
  </conditionalFormatting>
  <conditionalFormatting sqref="L87">
    <cfRule type="cellIs" dxfId="21" priority="31" operator="equal">
      <formula>#REF!</formula>
    </cfRule>
  </conditionalFormatting>
  <conditionalFormatting sqref="L88">
    <cfRule type="cellIs" dxfId="20" priority="30" operator="equal">
      <formula>#REF!</formula>
    </cfRule>
  </conditionalFormatting>
  <conditionalFormatting sqref="L80">
    <cfRule type="cellIs" dxfId="19" priority="20" operator="equal">
      <formula>#REF!</formula>
    </cfRule>
  </conditionalFormatting>
  <conditionalFormatting sqref="L83:L84">
    <cfRule type="cellIs" dxfId="18" priority="22" operator="equal">
      <formula>#REF!</formula>
    </cfRule>
  </conditionalFormatting>
  <conditionalFormatting sqref="L82">
    <cfRule type="cellIs" dxfId="17" priority="21" operator="equal">
      <formula>#REF!</formula>
    </cfRule>
  </conditionalFormatting>
  <conditionalFormatting sqref="L77:L79">
    <cfRule type="cellIs" dxfId="16" priority="19" operator="equal">
      <formula>#REF!</formula>
    </cfRule>
  </conditionalFormatting>
  <conditionalFormatting sqref="L73:L76">
    <cfRule type="cellIs" dxfId="15" priority="18" operator="equal">
      <formula>#REF!</formula>
    </cfRule>
  </conditionalFormatting>
  <conditionalFormatting sqref="L31">
    <cfRule type="cellIs" dxfId="14" priority="17" operator="equal">
      <formula>#REF!</formula>
    </cfRule>
  </conditionalFormatting>
  <conditionalFormatting sqref="L41">
    <cfRule type="cellIs" dxfId="13" priority="16" operator="equal">
      <formula>#REF!</formula>
    </cfRule>
  </conditionalFormatting>
  <conditionalFormatting sqref="L13">
    <cfRule type="cellIs" dxfId="12" priority="15" operator="equal">
      <formula>#REF!</formula>
    </cfRule>
  </conditionalFormatting>
  <conditionalFormatting sqref="L15">
    <cfRule type="cellIs" dxfId="11" priority="14" operator="equal">
      <formula>#REF!</formula>
    </cfRule>
  </conditionalFormatting>
  <conditionalFormatting sqref="L21">
    <cfRule type="cellIs" dxfId="10" priority="13" operator="equal">
      <formula>#REF!</formula>
    </cfRule>
  </conditionalFormatting>
  <conditionalFormatting sqref="L36">
    <cfRule type="cellIs" dxfId="9" priority="12" operator="equal">
      <formula>#REF!</formula>
    </cfRule>
  </conditionalFormatting>
  <conditionalFormatting sqref="L68">
    <cfRule type="cellIs" dxfId="8" priority="11" operator="equal">
      <formula>#REF!</formula>
    </cfRule>
  </conditionalFormatting>
  <conditionalFormatting sqref="L81">
    <cfRule type="cellIs" dxfId="7" priority="10" operator="equal">
      <formula>#REF!</formula>
    </cfRule>
  </conditionalFormatting>
  <conditionalFormatting sqref="L85:L86">
    <cfRule type="cellIs" dxfId="6" priority="1" operator="equal">
      <formula>#REF!</formula>
    </cfRule>
  </conditionalFormatting>
  <conditionalFormatting sqref="L52">
    <cfRule type="cellIs" dxfId="5" priority="8" operator="equal">
      <formula>#REF!</formula>
    </cfRule>
  </conditionalFormatting>
  <conditionalFormatting sqref="L35">
    <cfRule type="cellIs" dxfId="4" priority="6" operator="equal">
      <formula>#REF!</formula>
    </cfRule>
  </conditionalFormatting>
  <conditionalFormatting sqref="L45">
    <cfRule type="cellIs" dxfId="3" priority="4" operator="equal">
      <formula>#REF!</formula>
    </cfRule>
  </conditionalFormatting>
  <conditionalFormatting sqref="L56">
    <cfRule type="cellIs" dxfId="2" priority="3" operator="equal">
      <formula>#REF!</formula>
    </cfRule>
  </conditionalFormatting>
  <conditionalFormatting sqref="L72">
    <cfRule type="cellIs" dxfId="1" priority="2" operator="equal">
      <formula>#REF!</formula>
    </cfRule>
  </conditionalFormatting>
  <printOptions horizontalCentered="1"/>
  <pageMargins left="0.70866141732283472" right="0.70866141732283472" top="0.51181102362204722" bottom="0.9055118110236221" header="0.51181102362204722" footer="0.51181102362204722"/>
  <pageSetup paperSize="9" scale="71" fitToHeight="10" orientation="landscape" r:id="rId1"/>
  <headerFooter>
    <oddHeader xml:space="preserve">&amp;L </oddHeader>
    <oddFooter xml:space="preserve">&amp;L </oddFooter>
  </headerFooter>
  <rowBreaks count="1" manualBreakCount="1">
    <brk id="71" max="11" man="1"/>
  </rowBreaks>
  <drawing r:id="rId2"/>
</worksheet>
</file>

<file path=xl/worksheets/sheet3.xml><?xml version="1.0" encoding="utf-8"?>
<worksheet xmlns="http://schemas.openxmlformats.org/spreadsheetml/2006/main" xmlns:r="http://schemas.openxmlformats.org/officeDocument/2006/relationships">
  <dimension ref="A1:Q103"/>
  <sheetViews>
    <sheetView view="pageBreakPreview" topLeftCell="E14" zoomScale="70" zoomScaleNormal="70" zoomScaleSheetLayoutView="70" zoomScalePageLayoutView="55" workbookViewId="0">
      <selection activeCell="P30" sqref="P30"/>
    </sheetView>
  </sheetViews>
  <sheetFormatPr defaultRowHeight="15.75"/>
  <cols>
    <col min="1" max="1" width="6" style="336" bestFit="1" customWidth="1"/>
    <col min="2" max="2" width="37.125" style="336" customWidth="1"/>
    <col min="3" max="3" width="3.375" style="336" bestFit="1" customWidth="1"/>
    <col min="4" max="4" width="15.25" style="336" bestFit="1" customWidth="1"/>
    <col min="5" max="16" width="16.625" style="336" customWidth="1"/>
    <col min="17" max="17" width="11.875" style="336" bestFit="1" customWidth="1"/>
    <col min="18" max="244" width="9" style="336"/>
    <col min="245" max="245" width="6.125" style="336" bestFit="1" customWidth="1"/>
    <col min="246" max="246" width="11.25" style="336" customWidth="1"/>
    <col min="247" max="247" width="11" style="336" customWidth="1"/>
    <col min="248" max="248" width="17.125" style="336" customWidth="1"/>
    <col min="249" max="249" width="2.75" style="336" customWidth="1"/>
    <col min="250" max="250" width="3.625" style="336" customWidth="1"/>
    <col min="251" max="251" width="3.75" style="336" customWidth="1"/>
    <col min="252" max="252" width="11.5" style="336" bestFit="1" customWidth="1"/>
    <col min="253" max="260" width="13.625" style="336" customWidth="1"/>
    <col min="261" max="261" width="3.75" style="336" customWidth="1"/>
    <col min="262" max="262" width="13.375" style="336" bestFit="1" customWidth="1"/>
    <col min="263" max="263" width="5.125" style="336" bestFit="1" customWidth="1"/>
    <col min="264" max="264" width="19.5" style="336" customWidth="1"/>
    <col min="265" max="265" width="9" style="336"/>
    <col min="266" max="267" width="14.125" style="336" bestFit="1" customWidth="1"/>
    <col min="268" max="268" width="14.375" style="336" bestFit="1" customWidth="1"/>
    <col min="269" max="500" width="9" style="336"/>
    <col min="501" max="501" width="6.125" style="336" bestFit="1" customWidth="1"/>
    <col min="502" max="502" width="11.25" style="336" customWidth="1"/>
    <col min="503" max="503" width="11" style="336" customWidth="1"/>
    <col min="504" max="504" width="17.125" style="336" customWidth="1"/>
    <col min="505" max="505" width="2.75" style="336" customWidth="1"/>
    <col min="506" max="506" width="3.625" style="336" customWidth="1"/>
    <col min="507" max="507" width="3.75" style="336" customWidth="1"/>
    <col min="508" max="508" width="11.5" style="336" bestFit="1" customWidth="1"/>
    <col min="509" max="516" width="13.625" style="336" customWidth="1"/>
    <col min="517" max="517" width="3.75" style="336" customWidth="1"/>
    <col min="518" max="518" width="13.375" style="336" bestFit="1" customWidth="1"/>
    <col min="519" max="519" width="5.125" style="336" bestFit="1" customWidth="1"/>
    <col min="520" max="520" width="19.5" style="336" customWidth="1"/>
    <col min="521" max="521" width="9" style="336"/>
    <col min="522" max="523" width="14.125" style="336" bestFit="1" customWidth="1"/>
    <col min="524" max="524" width="14.375" style="336" bestFit="1" customWidth="1"/>
    <col min="525" max="756" width="9" style="336"/>
    <col min="757" max="757" width="6.125" style="336" bestFit="1" customWidth="1"/>
    <col min="758" max="758" width="11.25" style="336" customWidth="1"/>
    <col min="759" max="759" width="11" style="336" customWidth="1"/>
    <col min="760" max="760" width="17.125" style="336" customWidth="1"/>
    <col min="761" max="761" width="2.75" style="336" customWidth="1"/>
    <col min="762" max="762" width="3.625" style="336" customWidth="1"/>
    <col min="763" max="763" width="3.75" style="336" customWidth="1"/>
    <col min="764" max="764" width="11.5" style="336" bestFit="1" customWidth="1"/>
    <col min="765" max="772" width="13.625" style="336" customWidth="1"/>
    <col min="773" max="773" width="3.75" style="336" customWidth="1"/>
    <col min="774" max="774" width="13.375" style="336" bestFit="1" customWidth="1"/>
    <col min="775" max="775" width="5.125" style="336" bestFit="1" customWidth="1"/>
    <col min="776" max="776" width="19.5" style="336" customWidth="1"/>
    <col min="777" max="777" width="9" style="336"/>
    <col min="778" max="779" width="14.125" style="336" bestFit="1" customWidth="1"/>
    <col min="780" max="780" width="14.375" style="336" bestFit="1" customWidth="1"/>
    <col min="781" max="1012" width="9" style="336"/>
    <col min="1013" max="1013" width="6.125" style="336" bestFit="1" customWidth="1"/>
    <col min="1014" max="1014" width="11.25" style="336" customWidth="1"/>
    <col min="1015" max="1015" width="11" style="336" customWidth="1"/>
    <col min="1016" max="1016" width="17.125" style="336" customWidth="1"/>
    <col min="1017" max="1017" width="2.75" style="336" customWidth="1"/>
    <col min="1018" max="1018" width="3.625" style="336" customWidth="1"/>
    <col min="1019" max="1019" width="3.75" style="336" customWidth="1"/>
    <col min="1020" max="1020" width="11.5" style="336" bestFit="1" customWidth="1"/>
    <col min="1021" max="1028" width="13.625" style="336" customWidth="1"/>
    <col min="1029" max="1029" width="3.75" style="336" customWidth="1"/>
    <col min="1030" max="1030" width="13.375" style="336" bestFit="1" customWidth="1"/>
    <col min="1031" max="1031" width="5.125" style="336" bestFit="1" customWidth="1"/>
    <col min="1032" max="1032" width="19.5" style="336" customWidth="1"/>
    <col min="1033" max="1033" width="9" style="336"/>
    <col min="1034" max="1035" width="14.125" style="336" bestFit="1" customWidth="1"/>
    <col min="1036" max="1036" width="14.375" style="336" bestFit="1" customWidth="1"/>
    <col min="1037" max="1268" width="9" style="336"/>
    <col min="1269" max="1269" width="6.125" style="336" bestFit="1" customWidth="1"/>
    <col min="1270" max="1270" width="11.25" style="336" customWidth="1"/>
    <col min="1271" max="1271" width="11" style="336" customWidth="1"/>
    <col min="1272" max="1272" width="17.125" style="336" customWidth="1"/>
    <col min="1273" max="1273" width="2.75" style="336" customWidth="1"/>
    <col min="1274" max="1274" width="3.625" style="336" customWidth="1"/>
    <col min="1275" max="1275" width="3.75" style="336" customWidth="1"/>
    <col min="1276" max="1276" width="11.5" style="336" bestFit="1" customWidth="1"/>
    <col min="1277" max="1284" width="13.625" style="336" customWidth="1"/>
    <col min="1285" max="1285" width="3.75" style="336" customWidth="1"/>
    <col min="1286" max="1286" width="13.375" style="336" bestFit="1" customWidth="1"/>
    <col min="1287" max="1287" width="5.125" style="336" bestFit="1" customWidth="1"/>
    <col min="1288" max="1288" width="19.5" style="336" customWidth="1"/>
    <col min="1289" max="1289" width="9" style="336"/>
    <col min="1290" max="1291" width="14.125" style="336" bestFit="1" customWidth="1"/>
    <col min="1292" max="1292" width="14.375" style="336" bestFit="1" customWidth="1"/>
    <col min="1293" max="1524" width="9" style="336"/>
    <col min="1525" max="1525" width="6.125" style="336" bestFit="1" customWidth="1"/>
    <col min="1526" max="1526" width="11.25" style="336" customWidth="1"/>
    <col min="1527" max="1527" width="11" style="336" customWidth="1"/>
    <col min="1528" max="1528" width="17.125" style="336" customWidth="1"/>
    <col min="1529" max="1529" width="2.75" style="336" customWidth="1"/>
    <col min="1530" max="1530" width="3.625" style="336" customWidth="1"/>
    <col min="1531" max="1531" width="3.75" style="336" customWidth="1"/>
    <col min="1532" max="1532" width="11.5" style="336" bestFit="1" customWidth="1"/>
    <col min="1533" max="1540" width="13.625" style="336" customWidth="1"/>
    <col min="1541" max="1541" width="3.75" style="336" customWidth="1"/>
    <col min="1542" max="1542" width="13.375" style="336" bestFit="1" customWidth="1"/>
    <col min="1543" max="1543" width="5.125" style="336" bestFit="1" customWidth="1"/>
    <col min="1544" max="1544" width="19.5" style="336" customWidth="1"/>
    <col min="1545" max="1545" width="9" style="336"/>
    <col min="1546" max="1547" width="14.125" style="336" bestFit="1" customWidth="1"/>
    <col min="1548" max="1548" width="14.375" style="336" bestFit="1" customWidth="1"/>
    <col min="1549" max="1780" width="9" style="336"/>
    <col min="1781" max="1781" width="6.125" style="336" bestFit="1" customWidth="1"/>
    <col min="1782" max="1782" width="11.25" style="336" customWidth="1"/>
    <col min="1783" max="1783" width="11" style="336" customWidth="1"/>
    <col min="1784" max="1784" width="17.125" style="336" customWidth="1"/>
    <col min="1785" max="1785" width="2.75" style="336" customWidth="1"/>
    <col min="1786" max="1786" width="3.625" style="336" customWidth="1"/>
    <col min="1787" max="1787" width="3.75" style="336" customWidth="1"/>
    <col min="1788" max="1788" width="11.5" style="336" bestFit="1" customWidth="1"/>
    <col min="1789" max="1796" width="13.625" style="336" customWidth="1"/>
    <col min="1797" max="1797" width="3.75" style="336" customWidth="1"/>
    <col min="1798" max="1798" width="13.375" style="336" bestFit="1" customWidth="1"/>
    <col min="1799" max="1799" width="5.125" style="336" bestFit="1" customWidth="1"/>
    <col min="1800" max="1800" width="19.5" style="336" customWidth="1"/>
    <col min="1801" max="1801" width="9" style="336"/>
    <col min="1802" max="1803" width="14.125" style="336" bestFit="1" customWidth="1"/>
    <col min="1804" max="1804" width="14.375" style="336" bestFit="1" customWidth="1"/>
    <col min="1805" max="2036" width="9" style="336"/>
    <col min="2037" max="2037" width="6.125" style="336" bestFit="1" customWidth="1"/>
    <col min="2038" max="2038" width="11.25" style="336" customWidth="1"/>
    <col min="2039" max="2039" width="11" style="336" customWidth="1"/>
    <col min="2040" max="2040" width="17.125" style="336" customWidth="1"/>
    <col min="2041" max="2041" width="2.75" style="336" customWidth="1"/>
    <col min="2042" max="2042" width="3.625" style="336" customWidth="1"/>
    <col min="2043" max="2043" width="3.75" style="336" customWidth="1"/>
    <col min="2044" max="2044" width="11.5" style="336" bestFit="1" customWidth="1"/>
    <col min="2045" max="2052" width="13.625" style="336" customWidth="1"/>
    <col min="2053" max="2053" width="3.75" style="336" customWidth="1"/>
    <col min="2054" max="2054" width="13.375" style="336" bestFit="1" customWidth="1"/>
    <col min="2055" max="2055" width="5.125" style="336" bestFit="1" customWidth="1"/>
    <col min="2056" max="2056" width="19.5" style="336" customWidth="1"/>
    <col min="2057" max="2057" width="9" style="336"/>
    <col min="2058" max="2059" width="14.125" style="336" bestFit="1" customWidth="1"/>
    <col min="2060" max="2060" width="14.375" style="336" bestFit="1" customWidth="1"/>
    <col min="2061" max="2292" width="9" style="336"/>
    <col min="2293" max="2293" width="6.125" style="336" bestFit="1" customWidth="1"/>
    <col min="2294" max="2294" width="11.25" style="336" customWidth="1"/>
    <col min="2295" max="2295" width="11" style="336" customWidth="1"/>
    <col min="2296" max="2296" width="17.125" style="336" customWidth="1"/>
    <col min="2297" max="2297" width="2.75" style="336" customWidth="1"/>
    <col min="2298" max="2298" width="3.625" style="336" customWidth="1"/>
    <col min="2299" max="2299" width="3.75" style="336" customWidth="1"/>
    <col min="2300" max="2300" width="11.5" style="336" bestFit="1" customWidth="1"/>
    <col min="2301" max="2308" width="13.625" style="336" customWidth="1"/>
    <col min="2309" max="2309" width="3.75" style="336" customWidth="1"/>
    <col min="2310" max="2310" width="13.375" style="336" bestFit="1" customWidth="1"/>
    <col min="2311" max="2311" width="5.125" style="336" bestFit="1" customWidth="1"/>
    <col min="2312" max="2312" width="19.5" style="336" customWidth="1"/>
    <col min="2313" max="2313" width="9" style="336"/>
    <col min="2314" max="2315" width="14.125" style="336" bestFit="1" customWidth="1"/>
    <col min="2316" max="2316" width="14.375" style="336" bestFit="1" customWidth="1"/>
    <col min="2317" max="2548" width="9" style="336"/>
    <col min="2549" max="2549" width="6.125" style="336" bestFit="1" customWidth="1"/>
    <col min="2550" max="2550" width="11.25" style="336" customWidth="1"/>
    <col min="2551" max="2551" width="11" style="336" customWidth="1"/>
    <col min="2552" max="2552" width="17.125" style="336" customWidth="1"/>
    <col min="2553" max="2553" width="2.75" style="336" customWidth="1"/>
    <col min="2554" max="2554" width="3.625" style="336" customWidth="1"/>
    <col min="2555" max="2555" width="3.75" style="336" customWidth="1"/>
    <col min="2556" max="2556" width="11.5" style="336" bestFit="1" customWidth="1"/>
    <col min="2557" max="2564" width="13.625" style="336" customWidth="1"/>
    <col min="2565" max="2565" width="3.75" style="336" customWidth="1"/>
    <col min="2566" max="2566" width="13.375" style="336" bestFit="1" customWidth="1"/>
    <col min="2567" max="2567" width="5.125" style="336" bestFit="1" customWidth="1"/>
    <col min="2568" max="2568" width="19.5" style="336" customWidth="1"/>
    <col min="2569" max="2569" width="9" style="336"/>
    <col min="2570" max="2571" width="14.125" style="336" bestFit="1" customWidth="1"/>
    <col min="2572" max="2572" width="14.375" style="336" bestFit="1" customWidth="1"/>
    <col min="2573" max="2804" width="9" style="336"/>
    <col min="2805" max="2805" width="6.125" style="336" bestFit="1" customWidth="1"/>
    <col min="2806" max="2806" width="11.25" style="336" customWidth="1"/>
    <col min="2807" max="2807" width="11" style="336" customWidth="1"/>
    <col min="2808" max="2808" width="17.125" style="336" customWidth="1"/>
    <col min="2809" max="2809" width="2.75" style="336" customWidth="1"/>
    <col min="2810" max="2810" width="3.625" style="336" customWidth="1"/>
    <col min="2811" max="2811" width="3.75" style="336" customWidth="1"/>
    <col min="2812" max="2812" width="11.5" style="336" bestFit="1" customWidth="1"/>
    <col min="2813" max="2820" width="13.625" style="336" customWidth="1"/>
    <col min="2821" max="2821" width="3.75" style="336" customWidth="1"/>
    <col min="2822" max="2822" width="13.375" style="336" bestFit="1" customWidth="1"/>
    <col min="2823" max="2823" width="5.125" style="336" bestFit="1" customWidth="1"/>
    <col min="2824" max="2824" width="19.5" style="336" customWidth="1"/>
    <col min="2825" max="2825" width="9" style="336"/>
    <col min="2826" max="2827" width="14.125" style="336" bestFit="1" customWidth="1"/>
    <col min="2828" max="2828" width="14.375" style="336" bestFit="1" customWidth="1"/>
    <col min="2829" max="3060" width="9" style="336"/>
    <col min="3061" max="3061" width="6.125" style="336" bestFit="1" customWidth="1"/>
    <col min="3062" max="3062" width="11.25" style="336" customWidth="1"/>
    <col min="3063" max="3063" width="11" style="336" customWidth="1"/>
    <col min="3064" max="3064" width="17.125" style="336" customWidth="1"/>
    <col min="3065" max="3065" width="2.75" style="336" customWidth="1"/>
    <col min="3066" max="3066" width="3.625" style="336" customWidth="1"/>
    <col min="3067" max="3067" width="3.75" style="336" customWidth="1"/>
    <col min="3068" max="3068" width="11.5" style="336" bestFit="1" customWidth="1"/>
    <col min="3069" max="3076" width="13.625" style="336" customWidth="1"/>
    <col min="3077" max="3077" width="3.75" style="336" customWidth="1"/>
    <col min="3078" max="3078" width="13.375" style="336" bestFit="1" customWidth="1"/>
    <col min="3079" max="3079" width="5.125" style="336" bestFit="1" customWidth="1"/>
    <col min="3080" max="3080" width="19.5" style="336" customWidth="1"/>
    <col min="3081" max="3081" width="9" style="336"/>
    <col min="3082" max="3083" width="14.125" style="336" bestFit="1" customWidth="1"/>
    <col min="3084" max="3084" width="14.375" style="336" bestFit="1" customWidth="1"/>
    <col min="3085" max="3316" width="9" style="336"/>
    <col min="3317" max="3317" width="6.125" style="336" bestFit="1" customWidth="1"/>
    <col min="3318" max="3318" width="11.25" style="336" customWidth="1"/>
    <col min="3319" max="3319" width="11" style="336" customWidth="1"/>
    <col min="3320" max="3320" width="17.125" style="336" customWidth="1"/>
    <col min="3321" max="3321" width="2.75" style="336" customWidth="1"/>
    <col min="3322" max="3322" width="3.625" style="336" customWidth="1"/>
    <col min="3323" max="3323" width="3.75" style="336" customWidth="1"/>
    <col min="3324" max="3324" width="11.5" style="336" bestFit="1" customWidth="1"/>
    <col min="3325" max="3332" width="13.625" style="336" customWidth="1"/>
    <col min="3333" max="3333" width="3.75" style="336" customWidth="1"/>
    <col min="3334" max="3334" width="13.375" style="336" bestFit="1" customWidth="1"/>
    <col min="3335" max="3335" width="5.125" style="336" bestFit="1" customWidth="1"/>
    <col min="3336" max="3336" width="19.5" style="336" customWidth="1"/>
    <col min="3337" max="3337" width="9" style="336"/>
    <col min="3338" max="3339" width="14.125" style="336" bestFit="1" customWidth="1"/>
    <col min="3340" max="3340" width="14.375" style="336" bestFit="1" customWidth="1"/>
    <col min="3341" max="3572" width="9" style="336"/>
    <col min="3573" max="3573" width="6.125" style="336" bestFit="1" customWidth="1"/>
    <col min="3574" max="3574" width="11.25" style="336" customWidth="1"/>
    <col min="3575" max="3575" width="11" style="336" customWidth="1"/>
    <col min="3576" max="3576" width="17.125" style="336" customWidth="1"/>
    <col min="3577" max="3577" width="2.75" style="336" customWidth="1"/>
    <col min="3578" max="3578" width="3.625" style="336" customWidth="1"/>
    <col min="3579" max="3579" width="3.75" style="336" customWidth="1"/>
    <col min="3580" max="3580" width="11.5" style="336" bestFit="1" customWidth="1"/>
    <col min="3581" max="3588" width="13.625" style="336" customWidth="1"/>
    <col min="3589" max="3589" width="3.75" style="336" customWidth="1"/>
    <col min="3590" max="3590" width="13.375" style="336" bestFit="1" customWidth="1"/>
    <col min="3591" max="3591" width="5.125" style="336" bestFit="1" customWidth="1"/>
    <col min="3592" max="3592" width="19.5" style="336" customWidth="1"/>
    <col min="3593" max="3593" width="9" style="336"/>
    <col min="3594" max="3595" width="14.125" style="336" bestFit="1" customWidth="1"/>
    <col min="3596" max="3596" width="14.375" style="336" bestFit="1" customWidth="1"/>
    <col min="3597" max="3828" width="9" style="336"/>
    <col min="3829" max="3829" width="6.125" style="336" bestFit="1" customWidth="1"/>
    <col min="3830" max="3830" width="11.25" style="336" customWidth="1"/>
    <col min="3831" max="3831" width="11" style="336" customWidth="1"/>
    <col min="3832" max="3832" width="17.125" style="336" customWidth="1"/>
    <col min="3833" max="3833" width="2.75" style="336" customWidth="1"/>
    <col min="3834" max="3834" width="3.625" style="336" customWidth="1"/>
    <col min="3835" max="3835" width="3.75" style="336" customWidth="1"/>
    <col min="3836" max="3836" width="11.5" style="336" bestFit="1" customWidth="1"/>
    <col min="3837" max="3844" width="13.625" style="336" customWidth="1"/>
    <col min="3845" max="3845" width="3.75" style="336" customWidth="1"/>
    <col min="3846" max="3846" width="13.375" style="336" bestFit="1" customWidth="1"/>
    <col min="3847" max="3847" width="5.125" style="336" bestFit="1" customWidth="1"/>
    <col min="3848" max="3848" width="19.5" style="336" customWidth="1"/>
    <col min="3849" max="3849" width="9" style="336"/>
    <col min="3850" max="3851" width="14.125" style="336" bestFit="1" customWidth="1"/>
    <col min="3852" max="3852" width="14.375" style="336" bestFit="1" customWidth="1"/>
    <col min="3853" max="4084" width="9" style="336"/>
    <col min="4085" max="4085" width="6.125" style="336" bestFit="1" customWidth="1"/>
    <col min="4086" max="4086" width="11.25" style="336" customWidth="1"/>
    <col min="4087" max="4087" width="11" style="336" customWidth="1"/>
    <col min="4088" max="4088" width="17.125" style="336" customWidth="1"/>
    <col min="4089" max="4089" width="2.75" style="336" customWidth="1"/>
    <col min="4090" max="4090" width="3.625" style="336" customWidth="1"/>
    <col min="4091" max="4091" width="3.75" style="336" customWidth="1"/>
    <col min="4092" max="4092" width="11.5" style="336" bestFit="1" customWidth="1"/>
    <col min="4093" max="4100" width="13.625" style="336" customWidth="1"/>
    <col min="4101" max="4101" width="3.75" style="336" customWidth="1"/>
    <col min="4102" max="4102" width="13.375" style="336" bestFit="1" customWidth="1"/>
    <col min="4103" max="4103" width="5.125" style="336" bestFit="1" customWidth="1"/>
    <col min="4104" max="4104" width="19.5" style="336" customWidth="1"/>
    <col min="4105" max="4105" width="9" style="336"/>
    <col min="4106" max="4107" width="14.125" style="336" bestFit="1" customWidth="1"/>
    <col min="4108" max="4108" width="14.375" style="336" bestFit="1" customWidth="1"/>
    <col min="4109" max="4340" width="9" style="336"/>
    <col min="4341" max="4341" width="6.125" style="336" bestFit="1" customWidth="1"/>
    <col min="4342" max="4342" width="11.25" style="336" customWidth="1"/>
    <col min="4343" max="4343" width="11" style="336" customWidth="1"/>
    <col min="4344" max="4344" width="17.125" style="336" customWidth="1"/>
    <col min="4345" max="4345" width="2.75" style="336" customWidth="1"/>
    <col min="4346" max="4346" width="3.625" style="336" customWidth="1"/>
    <col min="4347" max="4347" width="3.75" style="336" customWidth="1"/>
    <col min="4348" max="4348" width="11.5" style="336" bestFit="1" customWidth="1"/>
    <col min="4349" max="4356" width="13.625" style="336" customWidth="1"/>
    <col min="4357" max="4357" width="3.75" style="336" customWidth="1"/>
    <col min="4358" max="4358" width="13.375" style="336" bestFit="1" customWidth="1"/>
    <col min="4359" max="4359" width="5.125" style="336" bestFit="1" customWidth="1"/>
    <col min="4360" max="4360" width="19.5" style="336" customWidth="1"/>
    <col min="4361" max="4361" width="9" style="336"/>
    <col min="4362" max="4363" width="14.125" style="336" bestFit="1" customWidth="1"/>
    <col min="4364" max="4364" width="14.375" style="336" bestFit="1" customWidth="1"/>
    <col min="4365" max="4596" width="9" style="336"/>
    <col min="4597" max="4597" width="6.125" style="336" bestFit="1" customWidth="1"/>
    <col min="4598" max="4598" width="11.25" style="336" customWidth="1"/>
    <col min="4599" max="4599" width="11" style="336" customWidth="1"/>
    <col min="4600" max="4600" width="17.125" style="336" customWidth="1"/>
    <col min="4601" max="4601" width="2.75" style="336" customWidth="1"/>
    <col min="4602" max="4602" width="3.625" style="336" customWidth="1"/>
    <col min="4603" max="4603" width="3.75" style="336" customWidth="1"/>
    <col min="4604" max="4604" width="11.5" style="336" bestFit="1" customWidth="1"/>
    <col min="4605" max="4612" width="13.625" style="336" customWidth="1"/>
    <col min="4613" max="4613" width="3.75" style="336" customWidth="1"/>
    <col min="4614" max="4614" width="13.375" style="336" bestFit="1" customWidth="1"/>
    <col min="4615" max="4615" width="5.125" style="336" bestFit="1" customWidth="1"/>
    <col min="4616" max="4616" width="19.5" style="336" customWidth="1"/>
    <col min="4617" max="4617" width="9" style="336"/>
    <col min="4618" max="4619" width="14.125" style="336" bestFit="1" customWidth="1"/>
    <col min="4620" max="4620" width="14.375" style="336" bestFit="1" customWidth="1"/>
    <col min="4621" max="4852" width="9" style="336"/>
    <col min="4853" max="4853" width="6.125" style="336" bestFit="1" customWidth="1"/>
    <col min="4854" max="4854" width="11.25" style="336" customWidth="1"/>
    <col min="4855" max="4855" width="11" style="336" customWidth="1"/>
    <col min="4856" max="4856" width="17.125" style="336" customWidth="1"/>
    <col min="4857" max="4857" width="2.75" style="336" customWidth="1"/>
    <col min="4858" max="4858" width="3.625" style="336" customWidth="1"/>
    <col min="4859" max="4859" width="3.75" style="336" customWidth="1"/>
    <col min="4860" max="4860" width="11.5" style="336" bestFit="1" customWidth="1"/>
    <col min="4861" max="4868" width="13.625" style="336" customWidth="1"/>
    <col min="4869" max="4869" width="3.75" style="336" customWidth="1"/>
    <col min="4870" max="4870" width="13.375" style="336" bestFit="1" customWidth="1"/>
    <col min="4871" max="4871" width="5.125" style="336" bestFit="1" customWidth="1"/>
    <col min="4872" max="4872" width="19.5" style="336" customWidth="1"/>
    <col min="4873" max="4873" width="9" style="336"/>
    <col min="4874" max="4875" width="14.125" style="336" bestFit="1" customWidth="1"/>
    <col min="4876" max="4876" width="14.375" style="336" bestFit="1" customWidth="1"/>
    <col min="4877" max="5108" width="9" style="336"/>
    <col min="5109" max="5109" width="6.125" style="336" bestFit="1" customWidth="1"/>
    <col min="5110" max="5110" width="11.25" style="336" customWidth="1"/>
    <col min="5111" max="5111" width="11" style="336" customWidth="1"/>
    <col min="5112" max="5112" width="17.125" style="336" customWidth="1"/>
    <col min="5113" max="5113" width="2.75" style="336" customWidth="1"/>
    <col min="5114" max="5114" width="3.625" style="336" customWidth="1"/>
    <col min="5115" max="5115" width="3.75" style="336" customWidth="1"/>
    <col min="5116" max="5116" width="11.5" style="336" bestFit="1" customWidth="1"/>
    <col min="5117" max="5124" width="13.625" style="336" customWidth="1"/>
    <col min="5125" max="5125" width="3.75" style="336" customWidth="1"/>
    <col min="5126" max="5126" width="13.375" style="336" bestFit="1" customWidth="1"/>
    <col min="5127" max="5127" width="5.125" style="336" bestFit="1" customWidth="1"/>
    <col min="5128" max="5128" width="19.5" style="336" customWidth="1"/>
    <col min="5129" max="5129" width="9" style="336"/>
    <col min="5130" max="5131" width="14.125" style="336" bestFit="1" customWidth="1"/>
    <col min="5132" max="5132" width="14.375" style="336" bestFit="1" customWidth="1"/>
    <col min="5133" max="5364" width="9" style="336"/>
    <col min="5365" max="5365" width="6.125" style="336" bestFit="1" customWidth="1"/>
    <col min="5366" max="5366" width="11.25" style="336" customWidth="1"/>
    <col min="5367" max="5367" width="11" style="336" customWidth="1"/>
    <col min="5368" max="5368" width="17.125" style="336" customWidth="1"/>
    <col min="5369" max="5369" width="2.75" style="336" customWidth="1"/>
    <col min="5370" max="5370" width="3.625" style="336" customWidth="1"/>
    <col min="5371" max="5371" width="3.75" style="336" customWidth="1"/>
    <col min="5372" max="5372" width="11.5" style="336" bestFit="1" customWidth="1"/>
    <col min="5373" max="5380" width="13.625" style="336" customWidth="1"/>
    <col min="5381" max="5381" width="3.75" style="336" customWidth="1"/>
    <col min="5382" max="5382" width="13.375" style="336" bestFit="1" customWidth="1"/>
    <col min="5383" max="5383" width="5.125" style="336" bestFit="1" customWidth="1"/>
    <col min="5384" max="5384" width="19.5" style="336" customWidth="1"/>
    <col min="5385" max="5385" width="9" style="336"/>
    <col min="5386" max="5387" width="14.125" style="336" bestFit="1" customWidth="1"/>
    <col min="5388" max="5388" width="14.375" style="336" bestFit="1" customWidth="1"/>
    <col min="5389" max="5620" width="9" style="336"/>
    <col min="5621" max="5621" width="6.125" style="336" bestFit="1" customWidth="1"/>
    <col min="5622" max="5622" width="11.25" style="336" customWidth="1"/>
    <col min="5623" max="5623" width="11" style="336" customWidth="1"/>
    <col min="5624" max="5624" width="17.125" style="336" customWidth="1"/>
    <col min="5625" max="5625" width="2.75" style="336" customWidth="1"/>
    <col min="5626" max="5626" width="3.625" style="336" customWidth="1"/>
    <col min="5627" max="5627" width="3.75" style="336" customWidth="1"/>
    <col min="5628" max="5628" width="11.5" style="336" bestFit="1" customWidth="1"/>
    <col min="5629" max="5636" width="13.625" style="336" customWidth="1"/>
    <col min="5637" max="5637" width="3.75" style="336" customWidth="1"/>
    <col min="5638" max="5638" width="13.375" style="336" bestFit="1" customWidth="1"/>
    <col min="5639" max="5639" width="5.125" style="336" bestFit="1" customWidth="1"/>
    <col min="5640" max="5640" width="19.5" style="336" customWidth="1"/>
    <col min="5641" max="5641" width="9" style="336"/>
    <col min="5642" max="5643" width="14.125" style="336" bestFit="1" customWidth="1"/>
    <col min="5644" max="5644" width="14.375" style="336" bestFit="1" customWidth="1"/>
    <col min="5645" max="5876" width="9" style="336"/>
    <col min="5877" max="5877" width="6.125" style="336" bestFit="1" customWidth="1"/>
    <col min="5878" max="5878" width="11.25" style="336" customWidth="1"/>
    <col min="5879" max="5879" width="11" style="336" customWidth="1"/>
    <col min="5880" max="5880" width="17.125" style="336" customWidth="1"/>
    <col min="5881" max="5881" width="2.75" style="336" customWidth="1"/>
    <col min="5882" max="5882" width="3.625" style="336" customWidth="1"/>
    <col min="5883" max="5883" width="3.75" style="336" customWidth="1"/>
    <col min="5884" max="5884" width="11.5" style="336" bestFit="1" customWidth="1"/>
    <col min="5885" max="5892" width="13.625" style="336" customWidth="1"/>
    <col min="5893" max="5893" width="3.75" style="336" customWidth="1"/>
    <col min="5894" max="5894" width="13.375" style="336" bestFit="1" customWidth="1"/>
    <col min="5895" max="5895" width="5.125" style="336" bestFit="1" customWidth="1"/>
    <col min="5896" max="5896" width="19.5" style="336" customWidth="1"/>
    <col min="5897" max="5897" width="9" style="336"/>
    <col min="5898" max="5899" width="14.125" style="336" bestFit="1" customWidth="1"/>
    <col min="5900" max="5900" width="14.375" style="336" bestFit="1" customWidth="1"/>
    <col min="5901" max="6132" width="9" style="336"/>
    <col min="6133" max="6133" width="6.125" style="336" bestFit="1" customWidth="1"/>
    <col min="6134" max="6134" width="11.25" style="336" customWidth="1"/>
    <col min="6135" max="6135" width="11" style="336" customWidth="1"/>
    <col min="6136" max="6136" width="17.125" style="336" customWidth="1"/>
    <col min="6137" max="6137" width="2.75" style="336" customWidth="1"/>
    <col min="6138" max="6138" width="3.625" style="336" customWidth="1"/>
    <col min="6139" max="6139" width="3.75" style="336" customWidth="1"/>
    <col min="6140" max="6140" width="11.5" style="336" bestFit="1" customWidth="1"/>
    <col min="6141" max="6148" width="13.625" style="336" customWidth="1"/>
    <col min="6149" max="6149" width="3.75" style="336" customWidth="1"/>
    <col min="6150" max="6150" width="13.375" style="336" bestFit="1" customWidth="1"/>
    <col min="6151" max="6151" width="5.125" style="336" bestFit="1" customWidth="1"/>
    <col min="6152" max="6152" width="19.5" style="336" customWidth="1"/>
    <col min="6153" max="6153" width="9" style="336"/>
    <col min="6154" max="6155" width="14.125" style="336" bestFit="1" customWidth="1"/>
    <col min="6156" max="6156" width="14.375" style="336" bestFit="1" customWidth="1"/>
    <col min="6157" max="6388" width="9" style="336"/>
    <col min="6389" max="6389" width="6.125" style="336" bestFit="1" customWidth="1"/>
    <col min="6390" max="6390" width="11.25" style="336" customWidth="1"/>
    <col min="6391" max="6391" width="11" style="336" customWidth="1"/>
    <col min="6392" max="6392" width="17.125" style="336" customWidth="1"/>
    <col min="6393" max="6393" width="2.75" style="336" customWidth="1"/>
    <col min="6394" max="6394" width="3.625" style="336" customWidth="1"/>
    <col min="6395" max="6395" width="3.75" style="336" customWidth="1"/>
    <col min="6396" max="6396" width="11.5" style="336" bestFit="1" customWidth="1"/>
    <col min="6397" max="6404" width="13.625" style="336" customWidth="1"/>
    <col min="6405" max="6405" width="3.75" style="336" customWidth="1"/>
    <col min="6406" max="6406" width="13.375" style="336" bestFit="1" customWidth="1"/>
    <col min="6407" max="6407" width="5.125" style="336" bestFit="1" customWidth="1"/>
    <col min="6408" max="6408" width="19.5" style="336" customWidth="1"/>
    <col min="6409" max="6409" width="9" style="336"/>
    <col min="6410" max="6411" width="14.125" style="336" bestFit="1" customWidth="1"/>
    <col min="6412" max="6412" width="14.375" style="336" bestFit="1" customWidth="1"/>
    <col min="6413" max="6644" width="9" style="336"/>
    <col min="6645" max="6645" width="6.125" style="336" bestFit="1" customWidth="1"/>
    <col min="6646" max="6646" width="11.25" style="336" customWidth="1"/>
    <col min="6647" max="6647" width="11" style="336" customWidth="1"/>
    <col min="6648" max="6648" width="17.125" style="336" customWidth="1"/>
    <col min="6649" max="6649" width="2.75" style="336" customWidth="1"/>
    <col min="6650" max="6650" width="3.625" style="336" customWidth="1"/>
    <col min="6651" max="6651" width="3.75" style="336" customWidth="1"/>
    <col min="6652" max="6652" width="11.5" style="336" bestFit="1" customWidth="1"/>
    <col min="6653" max="6660" width="13.625" style="336" customWidth="1"/>
    <col min="6661" max="6661" width="3.75" style="336" customWidth="1"/>
    <col min="6662" max="6662" width="13.375" style="336" bestFit="1" customWidth="1"/>
    <col min="6663" max="6663" width="5.125" style="336" bestFit="1" customWidth="1"/>
    <col min="6664" max="6664" width="19.5" style="336" customWidth="1"/>
    <col min="6665" max="6665" width="9" style="336"/>
    <col min="6666" max="6667" width="14.125" style="336" bestFit="1" customWidth="1"/>
    <col min="6668" max="6668" width="14.375" style="336" bestFit="1" customWidth="1"/>
    <col min="6669" max="6900" width="9" style="336"/>
    <col min="6901" max="6901" width="6.125" style="336" bestFit="1" customWidth="1"/>
    <col min="6902" max="6902" width="11.25" style="336" customWidth="1"/>
    <col min="6903" max="6903" width="11" style="336" customWidth="1"/>
    <col min="6904" max="6904" width="17.125" style="336" customWidth="1"/>
    <col min="6905" max="6905" width="2.75" style="336" customWidth="1"/>
    <col min="6906" max="6906" width="3.625" style="336" customWidth="1"/>
    <col min="6907" max="6907" width="3.75" style="336" customWidth="1"/>
    <col min="6908" max="6908" width="11.5" style="336" bestFit="1" customWidth="1"/>
    <col min="6909" max="6916" width="13.625" style="336" customWidth="1"/>
    <col min="6917" max="6917" width="3.75" style="336" customWidth="1"/>
    <col min="6918" max="6918" width="13.375" style="336" bestFit="1" customWidth="1"/>
    <col min="6919" max="6919" width="5.125" style="336" bestFit="1" customWidth="1"/>
    <col min="6920" max="6920" width="19.5" style="336" customWidth="1"/>
    <col min="6921" max="6921" width="9" style="336"/>
    <col min="6922" max="6923" width="14.125" style="336" bestFit="1" customWidth="1"/>
    <col min="6924" max="6924" width="14.375" style="336" bestFit="1" customWidth="1"/>
    <col min="6925" max="7156" width="9" style="336"/>
    <col min="7157" max="7157" width="6.125" style="336" bestFit="1" customWidth="1"/>
    <col min="7158" max="7158" width="11.25" style="336" customWidth="1"/>
    <col min="7159" max="7159" width="11" style="336" customWidth="1"/>
    <col min="7160" max="7160" width="17.125" style="336" customWidth="1"/>
    <col min="7161" max="7161" width="2.75" style="336" customWidth="1"/>
    <col min="7162" max="7162" width="3.625" style="336" customWidth="1"/>
    <col min="7163" max="7163" width="3.75" style="336" customWidth="1"/>
    <col min="7164" max="7164" width="11.5" style="336" bestFit="1" customWidth="1"/>
    <col min="7165" max="7172" width="13.625" style="336" customWidth="1"/>
    <col min="7173" max="7173" width="3.75" style="336" customWidth="1"/>
    <col min="7174" max="7174" width="13.375" style="336" bestFit="1" customWidth="1"/>
    <col min="7175" max="7175" width="5.125" style="336" bestFit="1" customWidth="1"/>
    <col min="7176" max="7176" width="19.5" style="336" customWidth="1"/>
    <col min="7177" max="7177" width="9" style="336"/>
    <col min="7178" max="7179" width="14.125" style="336" bestFit="1" customWidth="1"/>
    <col min="7180" max="7180" width="14.375" style="336" bestFit="1" customWidth="1"/>
    <col min="7181" max="7412" width="9" style="336"/>
    <col min="7413" max="7413" width="6.125" style="336" bestFit="1" customWidth="1"/>
    <col min="7414" max="7414" width="11.25" style="336" customWidth="1"/>
    <col min="7415" max="7415" width="11" style="336" customWidth="1"/>
    <col min="7416" max="7416" width="17.125" style="336" customWidth="1"/>
    <col min="7417" max="7417" width="2.75" style="336" customWidth="1"/>
    <col min="7418" max="7418" width="3.625" style="336" customWidth="1"/>
    <col min="7419" max="7419" width="3.75" style="336" customWidth="1"/>
    <col min="7420" max="7420" width="11.5" style="336" bestFit="1" customWidth="1"/>
    <col min="7421" max="7428" width="13.625" style="336" customWidth="1"/>
    <col min="7429" max="7429" width="3.75" style="336" customWidth="1"/>
    <col min="7430" max="7430" width="13.375" style="336" bestFit="1" customWidth="1"/>
    <col min="7431" max="7431" width="5.125" style="336" bestFit="1" customWidth="1"/>
    <col min="7432" max="7432" width="19.5" style="336" customWidth="1"/>
    <col min="7433" max="7433" width="9" style="336"/>
    <col min="7434" max="7435" width="14.125" style="336" bestFit="1" customWidth="1"/>
    <col min="7436" max="7436" width="14.375" style="336" bestFit="1" customWidth="1"/>
    <col min="7437" max="7668" width="9" style="336"/>
    <col min="7669" max="7669" width="6.125" style="336" bestFit="1" customWidth="1"/>
    <col min="7670" max="7670" width="11.25" style="336" customWidth="1"/>
    <col min="7671" max="7671" width="11" style="336" customWidth="1"/>
    <col min="7672" max="7672" width="17.125" style="336" customWidth="1"/>
    <col min="7673" max="7673" width="2.75" style="336" customWidth="1"/>
    <col min="7674" max="7674" width="3.625" style="336" customWidth="1"/>
    <col min="7675" max="7675" width="3.75" style="336" customWidth="1"/>
    <col min="7676" max="7676" width="11.5" style="336" bestFit="1" customWidth="1"/>
    <col min="7677" max="7684" width="13.625" style="336" customWidth="1"/>
    <col min="7685" max="7685" width="3.75" style="336" customWidth="1"/>
    <col min="7686" max="7686" width="13.375" style="336" bestFit="1" customWidth="1"/>
    <col min="7687" max="7687" width="5.125" style="336" bestFit="1" customWidth="1"/>
    <col min="7688" max="7688" width="19.5" style="336" customWidth="1"/>
    <col min="7689" max="7689" width="9" style="336"/>
    <col min="7690" max="7691" width="14.125" style="336" bestFit="1" customWidth="1"/>
    <col min="7692" max="7692" width="14.375" style="336" bestFit="1" customWidth="1"/>
    <col min="7693" max="7924" width="9" style="336"/>
    <col min="7925" max="7925" width="6.125" style="336" bestFit="1" customWidth="1"/>
    <col min="7926" max="7926" width="11.25" style="336" customWidth="1"/>
    <col min="7927" max="7927" width="11" style="336" customWidth="1"/>
    <col min="7928" max="7928" width="17.125" style="336" customWidth="1"/>
    <col min="7929" max="7929" width="2.75" style="336" customWidth="1"/>
    <col min="7930" max="7930" width="3.625" style="336" customWidth="1"/>
    <col min="7931" max="7931" width="3.75" style="336" customWidth="1"/>
    <col min="7932" max="7932" width="11.5" style="336" bestFit="1" customWidth="1"/>
    <col min="7933" max="7940" width="13.625" style="336" customWidth="1"/>
    <col min="7941" max="7941" width="3.75" style="336" customWidth="1"/>
    <col min="7942" max="7942" width="13.375" style="336" bestFit="1" customWidth="1"/>
    <col min="7943" max="7943" width="5.125" style="336" bestFit="1" customWidth="1"/>
    <col min="7944" max="7944" width="19.5" style="336" customWidth="1"/>
    <col min="7945" max="7945" width="9" style="336"/>
    <col min="7946" max="7947" width="14.125" style="336" bestFit="1" customWidth="1"/>
    <col min="7948" max="7948" width="14.375" style="336" bestFit="1" customWidth="1"/>
    <col min="7949" max="8180" width="9" style="336"/>
    <col min="8181" max="8181" width="6.125" style="336" bestFit="1" customWidth="1"/>
    <col min="8182" max="8182" width="11.25" style="336" customWidth="1"/>
    <col min="8183" max="8183" width="11" style="336" customWidth="1"/>
    <col min="8184" max="8184" width="17.125" style="336" customWidth="1"/>
    <col min="8185" max="8185" width="2.75" style="336" customWidth="1"/>
    <col min="8186" max="8186" width="3.625" style="336" customWidth="1"/>
    <col min="8187" max="8187" width="3.75" style="336" customWidth="1"/>
    <col min="8188" max="8188" width="11.5" style="336" bestFit="1" customWidth="1"/>
    <col min="8189" max="8196" width="13.625" style="336" customWidth="1"/>
    <col min="8197" max="8197" width="3.75" style="336" customWidth="1"/>
    <col min="8198" max="8198" width="13.375" style="336" bestFit="1" customWidth="1"/>
    <col min="8199" max="8199" width="5.125" style="336" bestFit="1" customWidth="1"/>
    <col min="8200" max="8200" width="19.5" style="336" customWidth="1"/>
    <col min="8201" max="8201" width="9" style="336"/>
    <col min="8202" max="8203" width="14.125" style="336" bestFit="1" customWidth="1"/>
    <col min="8204" max="8204" width="14.375" style="336" bestFit="1" customWidth="1"/>
    <col min="8205" max="8436" width="9" style="336"/>
    <col min="8437" max="8437" width="6.125" style="336" bestFit="1" customWidth="1"/>
    <col min="8438" max="8438" width="11.25" style="336" customWidth="1"/>
    <col min="8439" max="8439" width="11" style="336" customWidth="1"/>
    <col min="8440" max="8440" width="17.125" style="336" customWidth="1"/>
    <col min="8441" max="8441" width="2.75" style="336" customWidth="1"/>
    <col min="8442" max="8442" width="3.625" style="336" customWidth="1"/>
    <col min="8443" max="8443" width="3.75" style="336" customWidth="1"/>
    <col min="8444" max="8444" width="11.5" style="336" bestFit="1" customWidth="1"/>
    <col min="8445" max="8452" width="13.625" style="336" customWidth="1"/>
    <col min="8453" max="8453" width="3.75" style="336" customWidth="1"/>
    <col min="8454" max="8454" width="13.375" style="336" bestFit="1" customWidth="1"/>
    <col min="8455" max="8455" width="5.125" style="336" bestFit="1" customWidth="1"/>
    <col min="8456" max="8456" width="19.5" style="336" customWidth="1"/>
    <col min="8457" max="8457" width="9" style="336"/>
    <col min="8458" max="8459" width="14.125" style="336" bestFit="1" customWidth="1"/>
    <col min="8460" max="8460" width="14.375" style="336" bestFit="1" customWidth="1"/>
    <col min="8461" max="8692" width="9" style="336"/>
    <col min="8693" max="8693" width="6.125" style="336" bestFit="1" customWidth="1"/>
    <col min="8694" max="8694" width="11.25" style="336" customWidth="1"/>
    <col min="8695" max="8695" width="11" style="336" customWidth="1"/>
    <col min="8696" max="8696" width="17.125" style="336" customWidth="1"/>
    <col min="8697" max="8697" width="2.75" style="336" customWidth="1"/>
    <col min="8698" max="8698" width="3.625" style="336" customWidth="1"/>
    <col min="8699" max="8699" width="3.75" style="336" customWidth="1"/>
    <col min="8700" max="8700" width="11.5" style="336" bestFit="1" customWidth="1"/>
    <col min="8701" max="8708" width="13.625" style="336" customWidth="1"/>
    <col min="8709" max="8709" width="3.75" style="336" customWidth="1"/>
    <col min="8710" max="8710" width="13.375" style="336" bestFit="1" customWidth="1"/>
    <col min="8711" max="8711" width="5.125" style="336" bestFit="1" customWidth="1"/>
    <col min="8712" max="8712" width="19.5" style="336" customWidth="1"/>
    <col min="8713" max="8713" width="9" style="336"/>
    <col min="8714" max="8715" width="14.125" style="336" bestFit="1" customWidth="1"/>
    <col min="8716" max="8716" width="14.375" style="336" bestFit="1" customWidth="1"/>
    <col min="8717" max="8948" width="9" style="336"/>
    <col min="8949" max="8949" width="6.125" style="336" bestFit="1" customWidth="1"/>
    <col min="8950" max="8950" width="11.25" style="336" customWidth="1"/>
    <col min="8951" max="8951" width="11" style="336" customWidth="1"/>
    <col min="8952" max="8952" width="17.125" style="336" customWidth="1"/>
    <col min="8953" max="8953" width="2.75" style="336" customWidth="1"/>
    <col min="8954" max="8954" width="3.625" style="336" customWidth="1"/>
    <col min="8955" max="8955" width="3.75" style="336" customWidth="1"/>
    <col min="8956" max="8956" width="11.5" style="336" bestFit="1" customWidth="1"/>
    <col min="8957" max="8964" width="13.625" style="336" customWidth="1"/>
    <col min="8965" max="8965" width="3.75" style="336" customWidth="1"/>
    <col min="8966" max="8966" width="13.375" style="336" bestFit="1" customWidth="1"/>
    <col min="8967" max="8967" width="5.125" style="336" bestFit="1" customWidth="1"/>
    <col min="8968" max="8968" width="19.5" style="336" customWidth="1"/>
    <col min="8969" max="8969" width="9" style="336"/>
    <col min="8970" max="8971" width="14.125" style="336" bestFit="1" customWidth="1"/>
    <col min="8972" max="8972" width="14.375" style="336" bestFit="1" customWidth="1"/>
    <col min="8973" max="9204" width="9" style="336"/>
    <col min="9205" max="9205" width="6.125" style="336" bestFit="1" customWidth="1"/>
    <col min="9206" max="9206" width="11.25" style="336" customWidth="1"/>
    <col min="9207" max="9207" width="11" style="336" customWidth="1"/>
    <col min="9208" max="9208" width="17.125" style="336" customWidth="1"/>
    <col min="9209" max="9209" width="2.75" style="336" customWidth="1"/>
    <col min="9210" max="9210" width="3.625" style="336" customWidth="1"/>
    <col min="9211" max="9211" width="3.75" style="336" customWidth="1"/>
    <col min="9212" max="9212" width="11.5" style="336" bestFit="1" customWidth="1"/>
    <col min="9213" max="9220" width="13.625" style="336" customWidth="1"/>
    <col min="9221" max="9221" width="3.75" style="336" customWidth="1"/>
    <col min="9222" max="9222" width="13.375" style="336" bestFit="1" customWidth="1"/>
    <col min="9223" max="9223" width="5.125" style="336" bestFit="1" customWidth="1"/>
    <col min="9224" max="9224" width="19.5" style="336" customWidth="1"/>
    <col min="9225" max="9225" width="9" style="336"/>
    <col min="9226" max="9227" width="14.125" style="336" bestFit="1" customWidth="1"/>
    <col min="9228" max="9228" width="14.375" style="336" bestFit="1" customWidth="1"/>
    <col min="9229" max="9460" width="9" style="336"/>
    <col min="9461" max="9461" width="6.125" style="336" bestFit="1" customWidth="1"/>
    <col min="9462" max="9462" width="11.25" style="336" customWidth="1"/>
    <col min="9463" max="9463" width="11" style="336" customWidth="1"/>
    <col min="9464" max="9464" width="17.125" style="336" customWidth="1"/>
    <col min="9465" max="9465" width="2.75" style="336" customWidth="1"/>
    <col min="9466" max="9466" width="3.625" style="336" customWidth="1"/>
    <col min="9467" max="9467" width="3.75" style="336" customWidth="1"/>
    <col min="9468" max="9468" width="11.5" style="336" bestFit="1" customWidth="1"/>
    <col min="9469" max="9476" width="13.625" style="336" customWidth="1"/>
    <col min="9477" max="9477" width="3.75" style="336" customWidth="1"/>
    <col min="9478" max="9478" width="13.375" style="336" bestFit="1" customWidth="1"/>
    <col min="9479" max="9479" width="5.125" style="336" bestFit="1" customWidth="1"/>
    <col min="9480" max="9480" width="19.5" style="336" customWidth="1"/>
    <col min="9481" max="9481" width="9" style="336"/>
    <col min="9482" max="9483" width="14.125" style="336" bestFit="1" customWidth="1"/>
    <col min="9484" max="9484" width="14.375" style="336" bestFit="1" customWidth="1"/>
    <col min="9485" max="9716" width="9" style="336"/>
    <col min="9717" max="9717" width="6.125" style="336" bestFit="1" customWidth="1"/>
    <col min="9718" max="9718" width="11.25" style="336" customWidth="1"/>
    <col min="9719" max="9719" width="11" style="336" customWidth="1"/>
    <col min="9720" max="9720" width="17.125" style="336" customWidth="1"/>
    <col min="9721" max="9721" width="2.75" style="336" customWidth="1"/>
    <col min="9722" max="9722" width="3.625" style="336" customWidth="1"/>
    <col min="9723" max="9723" width="3.75" style="336" customWidth="1"/>
    <col min="9724" max="9724" width="11.5" style="336" bestFit="1" customWidth="1"/>
    <col min="9725" max="9732" width="13.625" style="336" customWidth="1"/>
    <col min="9733" max="9733" width="3.75" style="336" customWidth="1"/>
    <col min="9734" max="9734" width="13.375" style="336" bestFit="1" customWidth="1"/>
    <col min="9735" max="9735" width="5.125" style="336" bestFit="1" customWidth="1"/>
    <col min="9736" max="9736" width="19.5" style="336" customWidth="1"/>
    <col min="9737" max="9737" width="9" style="336"/>
    <col min="9738" max="9739" width="14.125" style="336" bestFit="1" customWidth="1"/>
    <col min="9740" max="9740" width="14.375" style="336" bestFit="1" customWidth="1"/>
    <col min="9741" max="9972" width="9" style="336"/>
    <col min="9973" max="9973" width="6.125" style="336" bestFit="1" customWidth="1"/>
    <col min="9974" max="9974" width="11.25" style="336" customWidth="1"/>
    <col min="9975" max="9975" width="11" style="336" customWidth="1"/>
    <col min="9976" max="9976" width="17.125" style="336" customWidth="1"/>
    <col min="9977" max="9977" width="2.75" style="336" customWidth="1"/>
    <col min="9978" max="9978" width="3.625" style="336" customWidth="1"/>
    <col min="9979" max="9979" width="3.75" style="336" customWidth="1"/>
    <col min="9980" max="9980" width="11.5" style="336" bestFit="1" customWidth="1"/>
    <col min="9981" max="9988" width="13.625" style="336" customWidth="1"/>
    <col min="9989" max="9989" width="3.75" style="336" customWidth="1"/>
    <col min="9990" max="9990" width="13.375" style="336" bestFit="1" customWidth="1"/>
    <col min="9991" max="9991" width="5.125" style="336" bestFit="1" customWidth="1"/>
    <col min="9992" max="9992" width="19.5" style="336" customWidth="1"/>
    <col min="9993" max="9993" width="9" style="336"/>
    <col min="9994" max="9995" width="14.125" style="336" bestFit="1" customWidth="1"/>
    <col min="9996" max="9996" width="14.375" style="336" bestFit="1" customWidth="1"/>
    <col min="9997" max="10228" width="9" style="336"/>
    <col min="10229" max="10229" width="6.125" style="336" bestFit="1" customWidth="1"/>
    <col min="10230" max="10230" width="11.25" style="336" customWidth="1"/>
    <col min="10231" max="10231" width="11" style="336" customWidth="1"/>
    <col min="10232" max="10232" width="17.125" style="336" customWidth="1"/>
    <col min="10233" max="10233" width="2.75" style="336" customWidth="1"/>
    <col min="10234" max="10234" width="3.625" style="336" customWidth="1"/>
    <col min="10235" max="10235" width="3.75" style="336" customWidth="1"/>
    <col min="10236" max="10236" width="11.5" style="336" bestFit="1" customWidth="1"/>
    <col min="10237" max="10244" width="13.625" style="336" customWidth="1"/>
    <col min="10245" max="10245" width="3.75" style="336" customWidth="1"/>
    <col min="10246" max="10246" width="13.375" style="336" bestFit="1" customWidth="1"/>
    <col min="10247" max="10247" width="5.125" style="336" bestFit="1" customWidth="1"/>
    <col min="10248" max="10248" width="19.5" style="336" customWidth="1"/>
    <col min="10249" max="10249" width="9" style="336"/>
    <col min="10250" max="10251" width="14.125" style="336" bestFit="1" customWidth="1"/>
    <col min="10252" max="10252" width="14.375" style="336" bestFit="1" customWidth="1"/>
    <col min="10253" max="10484" width="9" style="336"/>
    <col min="10485" max="10485" width="6.125" style="336" bestFit="1" customWidth="1"/>
    <col min="10486" max="10486" width="11.25" style="336" customWidth="1"/>
    <col min="10487" max="10487" width="11" style="336" customWidth="1"/>
    <col min="10488" max="10488" width="17.125" style="336" customWidth="1"/>
    <col min="10489" max="10489" width="2.75" style="336" customWidth="1"/>
    <col min="10490" max="10490" width="3.625" style="336" customWidth="1"/>
    <col min="10491" max="10491" width="3.75" style="336" customWidth="1"/>
    <col min="10492" max="10492" width="11.5" style="336" bestFit="1" customWidth="1"/>
    <col min="10493" max="10500" width="13.625" style="336" customWidth="1"/>
    <col min="10501" max="10501" width="3.75" style="336" customWidth="1"/>
    <col min="10502" max="10502" width="13.375" style="336" bestFit="1" customWidth="1"/>
    <col min="10503" max="10503" width="5.125" style="336" bestFit="1" customWidth="1"/>
    <col min="10504" max="10504" width="19.5" style="336" customWidth="1"/>
    <col min="10505" max="10505" width="9" style="336"/>
    <col min="10506" max="10507" width="14.125" style="336" bestFit="1" customWidth="1"/>
    <col min="10508" max="10508" width="14.375" style="336" bestFit="1" customWidth="1"/>
    <col min="10509" max="10740" width="9" style="336"/>
    <col min="10741" max="10741" width="6.125" style="336" bestFit="1" customWidth="1"/>
    <col min="10742" max="10742" width="11.25" style="336" customWidth="1"/>
    <col min="10743" max="10743" width="11" style="336" customWidth="1"/>
    <col min="10744" max="10744" width="17.125" style="336" customWidth="1"/>
    <col min="10745" max="10745" width="2.75" style="336" customWidth="1"/>
    <col min="10746" max="10746" width="3.625" style="336" customWidth="1"/>
    <col min="10747" max="10747" width="3.75" style="336" customWidth="1"/>
    <col min="10748" max="10748" width="11.5" style="336" bestFit="1" customWidth="1"/>
    <col min="10749" max="10756" width="13.625" style="336" customWidth="1"/>
    <col min="10757" max="10757" width="3.75" style="336" customWidth="1"/>
    <col min="10758" max="10758" width="13.375" style="336" bestFit="1" customWidth="1"/>
    <col min="10759" max="10759" width="5.125" style="336" bestFit="1" customWidth="1"/>
    <col min="10760" max="10760" width="19.5" style="336" customWidth="1"/>
    <col min="10761" max="10761" width="9" style="336"/>
    <col min="10762" max="10763" width="14.125" style="336" bestFit="1" customWidth="1"/>
    <col min="10764" max="10764" width="14.375" style="336" bestFit="1" customWidth="1"/>
    <col min="10765" max="10996" width="9" style="336"/>
    <col min="10997" max="10997" width="6.125" style="336" bestFit="1" customWidth="1"/>
    <col min="10998" max="10998" width="11.25" style="336" customWidth="1"/>
    <col min="10999" max="10999" width="11" style="336" customWidth="1"/>
    <col min="11000" max="11000" width="17.125" style="336" customWidth="1"/>
    <col min="11001" max="11001" width="2.75" style="336" customWidth="1"/>
    <col min="11002" max="11002" width="3.625" style="336" customWidth="1"/>
    <col min="11003" max="11003" width="3.75" style="336" customWidth="1"/>
    <col min="11004" max="11004" width="11.5" style="336" bestFit="1" customWidth="1"/>
    <col min="11005" max="11012" width="13.625" style="336" customWidth="1"/>
    <col min="11013" max="11013" width="3.75" style="336" customWidth="1"/>
    <col min="11014" max="11014" width="13.375" style="336" bestFit="1" customWidth="1"/>
    <col min="11015" max="11015" width="5.125" style="336" bestFit="1" customWidth="1"/>
    <col min="11016" max="11016" width="19.5" style="336" customWidth="1"/>
    <col min="11017" max="11017" width="9" style="336"/>
    <col min="11018" max="11019" width="14.125" style="336" bestFit="1" customWidth="1"/>
    <col min="11020" max="11020" width="14.375" style="336" bestFit="1" customWidth="1"/>
    <col min="11021" max="11252" width="9" style="336"/>
    <col min="11253" max="11253" width="6.125" style="336" bestFit="1" customWidth="1"/>
    <col min="11254" max="11254" width="11.25" style="336" customWidth="1"/>
    <col min="11255" max="11255" width="11" style="336" customWidth="1"/>
    <col min="11256" max="11256" width="17.125" style="336" customWidth="1"/>
    <col min="11257" max="11257" width="2.75" style="336" customWidth="1"/>
    <col min="11258" max="11258" width="3.625" style="336" customWidth="1"/>
    <col min="11259" max="11259" width="3.75" style="336" customWidth="1"/>
    <col min="11260" max="11260" width="11.5" style="336" bestFit="1" customWidth="1"/>
    <col min="11261" max="11268" width="13.625" style="336" customWidth="1"/>
    <col min="11269" max="11269" width="3.75" style="336" customWidth="1"/>
    <col min="11270" max="11270" width="13.375" style="336" bestFit="1" customWidth="1"/>
    <col min="11271" max="11271" width="5.125" style="336" bestFit="1" customWidth="1"/>
    <col min="11272" max="11272" width="19.5" style="336" customWidth="1"/>
    <col min="11273" max="11273" width="9" style="336"/>
    <col min="11274" max="11275" width="14.125" style="336" bestFit="1" customWidth="1"/>
    <col min="11276" max="11276" width="14.375" style="336" bestFit="1" customWidth="1"/>
    <col min="11277" max="11508" width="9" style="336"/>
    <col min="11509" max="11509" width="6.125" style="336" bestFit="1" customWidth="1"/>
    <col min="11510" max="11510" width="11.25" style="336" customWidth="1"/>
    <col min="11511" max="11511" width="11" style="336" customWidth="1"/>
    <col min="11512" max="11512" width="17.125" style="336" customWidth="1"/>
    <col min="11513" max="11513" width="2.75" style="336" customWidth="1"/>
    <col min="11514" max="11514" width="3.625" style="336" customWidth="1"/>
    <col min="11515" max="11515" width="3.75" style="336" customWidth="1"/>
    <col min="11516" max="11516" width="11.5" style="336" bestFit="1" customWidth="1"/>
    <col min="11517" max="11524" width="13.625" style="336" customWidth="1"/>
    <col min="11525" max="11525" width="3.75" style="336" customWidth="1"/>
    <col min="11526" max="11526" width="13.375" style="336" bestFit="1" customWidth="1"/>
    <col min="11527" max="11527" width="5.125" style="336" bestFit="1" customWidth="1"/>
    <col min="11528" max="11528" width="19.5" style="336" customWidth="1"/>
    <col min="11529" max="11529" width="9" style="336"/>
    <col min="11530" max="11531" width="14.125" style="336" bestFit="1" customWidth="1"/>
    <col min="11532" max="11532" width="14.375" style="336" bestFit="1" customWidth="1"/>
    <col min="11533" max="11764" width="9" style="336"/>
    <col min="11765" max="11765" width="6.125" style="336" bestFit="1" customWidth="1"/>
    <col min="11766" max="11766" width="11.25" style="336" customWidth="1"/>
    <col min="11767" max="11767" width="11" style="336" customWidth="1"/>
    <col min="11768" max="11768" width="17.125" style="336" customWidth="1"/>
    <col min="11769" max="11769" width="2.75" style="336" customWidth="1"/>
    <col min="11770" max="11770" width="3.625" style="336" customWidth="1"/>
    <col min="11771" max="11771" width="3.75" style="336" customWidth="1"/>
    <col min="11772" max="11772" width="11.5" style="336" bestFit="1" customWidth="1"/>
    <col min="11773" max="11780" width="13.625" style="336" customWidth="1"/>
    <col min="11781" max="11781" width="3.75" style="336" customWidth="1"/>
    <col min="11782" max="11782" width="13.375" style="336" bestFit="1" customWidth="1"/>
    <col min="11783" max="11783" width="5.125" style="336" bestFit="1" customWidth="1"/>
    <col min="11784" max="11784" width="19.5" style="336" customWidth="1"/>
    <col min="11785" max="11785" width="9" style="336"/>
    <col min="11786" max="11787" width="14.125" style="336" bestFit="1" customWidth="1"/>
    <col min="11788" max="11788" width="14.375" style="336" bestFit="1" customWidth="1"/>
    <col min="11789" max="12020" width="9" style="336"/>
    <col min="12021" max="12021" width="6.125" style="336" bestFit="1" customWidth="1"/>
    <col min="12022" max="12022" width="11.25" style="336" customWidth="1"/>
    <col min="12023" max="12023" width="11" style="336" customWidth="1"/>
    <col min="12024" max="12024" width="17.125" style="336" customWidth="1"/>
    <col min="12025" max="12025" width="2.75" style="336" customWidth="1"/>
    <col min="12026" max="12026" width="3.625" style="336" customWidth="1"/>
    <col min="12027" max="12027" width="3.75" style="336" customWidth="1"/>
    <col min="12028" max="12028" width="11.5" style="336" bestFit="1" customWidth="1"/>
    <col min="12029" max="12036" width="13.625" style="336" customWidth="1"/>
    <col min="12037" max="12037" width="3.75" style="336" customWidth="1"/>
    <col min="12038" max="12038" width="13.375" style="336" bestFit="1" customWidth="1"/>
    <col min="12039" max="12039" width="5.125" style="336" bestFit="1" customWidth="1"/>
    <col min="12040" max="12040" width="19.5" style="336" customWidth="1"/>
    <col min="12041" max="12041" width="9" style="336"/>
    <col min="12042" max="12043" width="14.125" style="336" bestFit="1" customWidth="1"/>
    <col min="12044" max="12044" width="14.375" style="336" bestFit="1" customWidth="1"/>
    <col min="12045" max="12276" width="9" style="336"/>
    <col min="12277" max="12277" width="6.125" style="336" bestFit="1" customWidth="1"/>
    <col min="12278" max="12278" width="11.25" style="336" customWidth="1"/>
    <col min="12279" max="12279" width="11" style="336" customWidth="1"/>
    <col min="12280" max="12280" width="17.125" style="336" customWidth="1"/>
    <col min="12281" max="12281" width="2.75" style="336" customWidth="1"/>
    <col min="12282" max="12282" width="3.625" style="336" customWidth="1"/>
    <col min="12283" max="12283" width="3.75" style="336" customWidth="1"/>
    <col min="12284" max="12284" width="11.5" style="336" bestFit="1" customWidth="1"/>
    <col min="12285" max="12292" width="13.625" style="336" customWidth="1"/>
    <col min="12293" max="12293" width="3.75" style="336" customWidth="1"/>
    <col min="12294" max="12294" width="13.375" style="336" bestFit="1" customWidth="1"/>
    <col min="12295" max="12295" width="5.125" style="336" bestFit="1" customWidth="1"/>
    <col min="12296" max="12296" width="19.5" style="336" customWidth="1"/>
    <col min="12297" max="12297" width="9" style="336"/>
    <col min="12298" max="12299" width="14.125" style="336" bestFit="1" customWidth="1"/>
    <col min="12300" max="12300" width="14.375" style="336" bestFit="1" customWidth="1"/>
    <col min="12301" max="12532" width="9" style="336"/>
    <col min="12533" max="12533" width="6.125" style="336" bestFit="1" customWidth="1"/>
    <col min="12534" max="12534" width="11.25" style="336" customWidth="1"/>
    <col min="12535" max="12535" width="11" style="336" customWidth="1"/>
    <col min="12536" max="12536" width="17.125" style="336" customWidth="1"/>
    <col min="12537" max="12537" width="2.75" style="336" customWidth="1"/>
    <col min="12538" max="12538" width="3.625" style="336" customWidth="1"/>
    <col min="12539" max="12539" width="3.75" style="336" customWidth="1"/>
    <col min="12540" max="12540" width="11.5" style="336" bestFit="1" customWidth="1"/>
    <col min="12541" max="12548" width="13.625" style="336" customWidth="1"/>
    <col min="12549" max="12549" width="3.75" style="336" customWidth="1"/>
    <col min="12550" max="12550" width="13.375" style="336" bestFit="1" customWidth="1"/>
    <col min="12551" max="12551" width="5.125" style="336" bestFit="1" customWidth="1"/>
    <col min="12552" max="12552" width="19.5" style="336" customWidth="1"/>
    <col min="12553" max="12553" width="9" style="336"/>
    <col min="12554" max="12555" width="14.125" style="336" bestFit="1" customWidth="1"/>
    <col min="12556" max="12556" width="14.375" style="336" bestFit="1" customWidth="1"/>
    <col min="12557" max="12788" width="9" style="336"/>
    <col min="12789" max="12789" width="6.125" style="336" bestFit="1" customWidth="1"/>
    <col min="12790" max="12790" width="11.25" style="336" customWidth="1"/>
    <col min="12791" max="12791" width="11" style="336" customWidth="1"/>
    <col min="12792" max="12792" width="17.125" style="336" customWidth="1"/>
    <col min="12793" max="12793" width="2.75" style="336" customWidth="1"/>
    <col min="12794" max="12794" width="3.625" style="336" customWidth="1"/>
    <col min="12795" max="12795" width="3.75" style="336" customWidth="1"/>
    <col min="12796" max="12796" width="11.5" style="336" bestFit="1" customWidth="1"/>
    <col min="12797" max="12804" width="13.625" style="336" customWidth="1"/>
    <col min="12805" max="12805" width="3.75" style="336" customWidth="1"/>
    <col min="12806" max="12806" width="13.375" style="336" bestFit="1" customWidth="1"/>
    <col min="12807" max="12807" width="5.125" style="336" bestFit="1" customWidth="1"/>
    <col min="12808" max="12808" width="19.5" style="336" customWidth="1"/>
    <col min="12809" max="12809" width="9" style="336"/>
    <col min="12810" max="12811" width="14.125" style="336" bestFit="1" customWidth="1"/>
    <col min="12812" max="12812" width="14.375" style="336" bestFit="1" customWidth="1"/>
    <col min="12813" max="13044" width="9" style="336"/>
    <col min="13045" max="13045" width="6.125" style="336" bestFit="1" customWidth="1"/>
    <col min="13046" max="13046" width="11.25" style="336" customWidth="1"/>
    <col min="13047" max="13047" width="11" style="336" customWidth="1"/>
    <col min="13048" max="13048" width="17.125" style="336" customWidth="1"/>
    <col min="13049" max="13049" width="2.75" style="336" customWidth="1"/>
    <col min="13050" max="13050" width="3.625" style="336" customWidth="1"/>
    <col min="13051" max="13051" width="3.75" style="336" customWidth="1"/>
    <col min="13052" max="13052" width="11.5" style="336" bestFit="1" customWidth="1"/>
    <col min="13053" max="13060" width="13.625" style="336" customWidth="1"/>
    <col min="13061" max="13061" width="3.75" style="336" customWidth="1"/>
    <col min="13062" max="13062" width="13.375" style="336" bestFit="1" customWidth="1"/>
    <col min="13063" max="13063" width="5.125" style="336" bestFit="1" customWidth="1"/>
    <col min="13064" max="13064" width="19.5" style="336" customWidth="1"/>
    <col min="13065" max="13065" width="9" style="336"/>
    <col min="13066" max="13067" width="14.125" style="336" bestFit="1" customWidth="1"/>
    <col min="13068" max="13068" width="14.375" style="336" bestFit="1" customWidth="1"/>
    <col min="13069" max="13300" width="9" style="336"/>
    <col min="13301" max="13301" width="6.125" style="336" bestFit="1" customWidth="1"/>
    <col min="13302" max="13302" width="11.25" style="336" customWidth="1"/>
    <col min="13303" max="13303" width="11" style="336" customWidth="1"/>
    <col min="13304" max="13304" width="17.125" style="336" customWidth="1"/>
    <col min="13305" max="13305" width="2.75" style="336" customWidth="1"/>
    <col min="13306" max="13306" width="3.625" style="336" customWidth="1"/>
    <col min="13307" max="13307" width="3.75" style="336" customWidth="1"/>
    <col min="13308" max="13308" width="11.5" style="336" bestFit="1" customWidth="1"/>
    <col min="13309" max="13316" width="13.625" style="336" customWidth="1"/>
    <col min="13317" max="13317" width="3.75" style="336" customWidth="1"/>
    <col min="13318" max="13318" width="13.375" style="336" bestFit="1" customWidth="1"/>
    <col min="13319" max="13319" width="5.125" style="336" bestFit="1" customWidth="1"/>
    <col min="13320" max="13320" width="19.5" style="336" customWidth="1"/>
    <col min="13321" max="13321" width="9" style="336"/>
    <col min="13322" max="13323" width="14.125" style="336" bestFit="1" customWidth="1"/>
    <col min="13324" max="13324" width="14.375" style="336" bestFit="1" customWidth="1"/>
    <col min="13325" max="13556" width="9" style="336"/>
    <col min="13557" max="13557" width="6.125" style="336" bestFit="1" customWidth="1"/>
    <col min="13558" max="13558" width="11.25" style="336" customWidth="1"/>
    <col min="13559" max="13559" width="11" style="336" customWidth="1"/>
    <col min="13560" max="13560" width="17.125" style="336" customWidth="1"/>
    <col min="13561" max="13561" width="2.75" style="336" customWidth="1"/>
    <col min="13562" max="13562" width="3.625" style="336" customWidth="1"/>
    <col min="13563" max="13563" width="3.75" style="336" customWidth="1"/>
    <col min="13564" max="13564" width="11.5" style="336" bestFit="1" customWidth="1"/>
    <col min="13565" max="13572" width="13.625" style="336" customWidth="1"/>
    <col min="13573" max="13573" width="3.75" style="336" customWidth="1"/>
    <col min="13574" max="13574" width="13.375" style="336" bestFit="1" customWidth="1"/>
    <col min="13575" max="13575" width="5.125" style="336" bestFit="1" customWidth="1"/>
    <col min="13576" max="13576" width="19.5" style="336" customWidth="1"/>
    <col min="13577" max="13577" width="9" style="336"/>
    <col min="13578" max="13579" width="14.125" style="336" bestFit="1" customWidth="1"/>
    <col min="13580" max="13580" width="14.375" style="336" bestFit="1" customWidth="1"/>
    <col min="13581" max="13812" width="9" style="336"/>
    <col min="13813" max="13813" width="6.125" style="336" bestFit="1" customWidth="1"/>
    <col min="13814" max="13814" width="11.25" style="336" customWidth="1"/>
    <col min="13815" max="13815" width="11" style="336" customWidth="1"/>
    <col min="13816" max="13816" width="17.125" style="336" customWidth="1"/>
    <col min="13817" max="13817" width="2.75" style="336" customWidth="1"/>
    <col min="13818" max="13818" width="3.625" style="336" customWidth="1"/>
    <col min="13819" max="13819" width="3.75" style="336" customWidth="1"/>
    <col min="13820" max="13820" width="11.5" style="336" bestFit="1" customWidth="1"/>
    <col min="13821" max="13828" width="13.625" style="336" customWidth="1"/>
    <col min="13829" max="13829" width="3.75" style="336" customWidth="1"/>
    <col min="13830" max="13830" width="13.375" style="336" bestFit="1" customWidth="1"/>
    <col min="13831" max="13831" width="5.125" style="336" bestFit="1" customWidth="1"/>
    <col min="13832" max="13832" width="19.5" style="336" customWidth="1"/>
    <col min="13833" max="13833" width="9" style="336"/>
    <col min="13834" max="13835" width="14.125" style="336" bestFit="1" customWidth="1"/>
    <col min="13836" max="13836" width="14.375" style="336" bestFit="1" customWidth="1"/>
    <col min="13837" max="14068" width="9" style="336"/>
    <col min="14069" max="14069" width="6.125" style="336" bestFit="1" customWidth="1"/>
    <col min="14070" max="14070" width="11.25" style="336" customWidth="1"/>
    <col min="14071" max="14071" width="11" style="336" customWidth="1"/>
    <col min="14072" max="14072" width="17.125" style="336" customWidth="1"/>
    <col min="14073" max="14073" width="2.75" style="336" customWidth="1"/>
    <col min="14074" max="14074" width="3.625" style="336" customWidth="1"/>
    <col min="14075" max="14075" width="3.75" style="336" customWidth="1"/>
    <col min="14076" max="14076" width="11.5" style="336" bestFit="1" customWidth="1"/>
    <col min="14077" max="14084" width="13.625" style="336" customWidth="1"/>
    <col min="14085" max="14085" width="3.75" style="336" customWidth="1"/>
    <col min="14086" max="14086" width="13.375" style="336" bestFit="1" customWidth="1"/>
    <col min="14087" max="14087" width="5.125" style="336" bestFit="1" customWidth="1"/>
    <col min="14088" max="14088" width="19.5" style="336" customWidth="1"/>
    <col min="14089" max="14089" width="9" style="336"/>
    <col min="14090" max="14091" width="14.125" style="336" bestFit="1" customWidth="1"/>
    <col min="14092" max="14092" width="14.375" style="336" bestFit="1" customWidth="1"/>
    <col min="14093" max="14324" width="9" style="336"/>
    <col min="14325" max="14325" width="6.125" style="336" bestFit="1" customWidth="1"/>
    <col min="14326" max="14326" width="11.25" style="336" customWidth="1"/>
    <col min="14327" max="14327" width="11" style="336" customWidth="1"/>
    <col min="14328" max="14328" width="17.125" style="336" customWidth="1"/>
    <col min="14329" max="14329" width="2.75" style="336" customWidth="1"/>
    <col min="14330" max="14330" width="3.625" style="336" customWidth="1"/>
    <col min="14331" max="14331" width="3.75" style="336" customWidth="1"/>
    <col min="14332" max="14332" width="11.5" style="336" bestFit="1" customWidth="1"/>
    <col min="14333" max="14340" width="13.625" style="336" customWidth="1"/>
    <col min="14341" max="14341" width="3.75" style="336" customWidth="1"/>
    <col min="14342" max="14342" width="13.375" style="336" bestFit="1" customWidth="1"/>
    <col min="14343" max="14343" width="5.125" style="336" bestFit="1" customWidth="1"/>
    <col min="14344" max="14344" width="19.5" style="336" customWidth="1"/>
    <col min="14345" max="14345" width="9" style="336"/>
    <col min="14346" max="14347" width="14.125" style="336" bestFit="1" customWidth="1"/>
    <col min="14348" max="14348" width="14.375" style="336" bestFit="1" customWidth="1"/>
    <col min="14349" max="14580" width="9" style="336"/>
    <col min="14581" max="14581" width="6.125" style="336" bestFit="1" customWidth="1"/>
    <col min="14582" max="14582" width="11.25" style="336" customWidth="1"/>
    <col min="14583" max="14583" width="11" style="336" customWidth="1"/>
    <col min="14584" max="14584" width="17.125" style="336" customWidth="1"/>
    <col min="14585" max="14585" width="2.75" style="336" customWidth="1"/>
    <col min="14586" max="14586" width="3.625" style="336" customWidth="1"/>
    <col min="14587" max="14587" width="3.75" style="336" customWidth="1"/>
    <col min="14588" max="14588" width="11.5" style="336" bestFit="1" customWidth="1"/>
    <col min="14589" max="14596" width="13.625" style="336" customWidth="1"/>
    <col min="14597" max="14597" width="3.75" style="336" customWidth="1"/>
    <col min="14598" max="14598" width="13.375" style="336" bestFit="1" customWidth="1"/>
    <col min="14599" max="14599" width="5.125" style="336" bestFit="1" customWidth="1"/>
    <col min="14600" max="14600" width="19.5" style="336" customWidth="1"/>
    <col min="14601" max="14601" width="9" style="336"/>
    <col min="14602" max="14603" width="14.125" style="336" bestFit="1" customWidth="1"/>
    <col min="14604" max="14604" width="14.375" style="336" bestFit="1" customWidth="1"/>
    <col min="14605" max="14836" width="9" style="336"/>
    <col min="14837" max="14837" width="6.125" style="336" bestFit="1" customWidth="1"/>
    <col min="14838" max="14838" width="11.25" style="336" customWidth="1"/>
    <col min="14839" max="14839" width="11" style="336" customWidth="1"/>
    <col min="14840" max="14840" width="17.125" style="336" customWidth="1"/>
    <col min="14841" max="14841" width="2.75" style="336" customWidth="1"/>
    <col min="14842" max="14842" width="3.625" style="336" customWidth="1"/>
    <col min="14843" max="14843" width="3.75" style="336" customWidth="1"/>
    <col min="14844" max="14844" width="11.5" style="336" bestFit="1" customWidth="1"/>
    <col min="14845" max="14852" width="13.625" style="336" customWidth="1"/>
    <col min="14853" max="14853" width="3.75" style="336" customWidth="1"/>
    <col min="14854" max="14854" width="13.375" style="336" bestFit="1" customWidth="1"/>
    <col min="14855" max="14855" width="5.125" style="336" bestFit="1" customWidth="1"/>
    <col min="14856" max="14856" width="19.5" style="336" customWidth="1"/>
    <col min="14857" max="14857" width="9" style="336"/>
    <col min="14858" max="14859" width="14.125" style="336" bestFit="1" customWidth="1"/>
    <col min="14860" max="14860" width="14.375" style="336" bestFit="1" customWidth="1"/>
    <col min="14861" max="15092" width="9" style="336"/>
    <col min="15093" max="15093" width="6.125" style="336" bestFit="1" customWidth="1"/>
    <col min="15094" max="15094" width="11.25" style="336" customWidth="1"/>
    <col min="15095" max="15095" width="11" style="336" customWidth="1"/>
    <col min="15096" max="15096" width="17.125" style="336" customWidth="1"/>
    <col min="15097" max="15097" width="2.75" style="336" customWidth="1"/>
    <col min="15098" max="15098" width="3.625" style="336" customWidth="1"/>
    <col min="15099" max="15099" width="3.75" style="336" customWidth="1"/>
    <col min="15100" max="15100" width="11.5" style="336" bestFit="1" customWidth="1"/>
    <col min="15101" max="15108" width="13.625" style="336" customWidth="1"/>
    <col min="15109" max="15109" width="3.75" style="336" customWidth="1"/>
    <col min="15110" max="15110" width="13.375" style="336" bestFit="1" customWidth="1"/>
    <col min="15111" max="15111" width="5.125" style="336" bestFit="1" customWidth="1"/>
    <col min="15112" max="15112" width="19.5" style="336" customWidth="1"/>
    <col min="15113" max="15113" width="9" style="336"/>
    <col min="15114" max="15115" width="14.125" style="336" bestFit="1" customWidth="1"/>
    <col min="15116" max="15116" width="14.375" style="336" bestFit="1" customWidth="1"/>
    <col min="15117" max="15348" width="9" style="336"/>
    <col min="15349" max="15349" width="6.125" style="336" bestFit="1" customWidth="1"/>
    <col min="15350" max="15350" width="11.25" style="336" customWidth="1"/>
    <col min="15351" max="15351" width="11" style="336" customWidth="1"/>
    <col min="15352" max="15352" width="17.125" style="336" customWidth="1"/>
    <col min="15353" max="15353" width="2.75" style="336" customWidth="1"/>
    <col min="15354" max="15354" width="3.625" style="336" customWidth="1"/>
    <col min="15355" max="15355" width="3.75" style="336" customWidth="1"/>
    <col min="15356" max="15356" width="11.5" style="336" bestFit="1" customWidth="1"/>
    <col min="15357" max="15364" width="13.625" style="336" customWidth="1"/>
    <col min="15365" max="15365" width="3.75" style="336" customWidth="1"/>
    <col min="15366" max="15366" width="13.375" style="336" bestFit="1" customWidth="1"/>
    <col min="15367" max="15367" width="5.125" style="336" bestFit="1" customWidth="1"/>
    <col min="15368" max="15368" width="19.5" style="336" customWidth="1"/>
    <col min="15369" max="15369" width="9" style="336"/>
    <col min="15370" max="15371" width="14.125" style="336" bestFit="1" customWidth="1"/>
    <col min="15372" max="15372" width="14.375" style="336" bestFit="1" customWidth="1"/>
    <col min="15373" max="15604" width="9" style="336"/>
    <col min="15605" max="15605" width="6.125" style="336" bestFit="1" customWidth="1"/>
    <col min="15606" max="15606" width="11.25" style="336" customWidth="1"/>
    <col min="15607" max="15607" width="11" style="336" customWidth="1"/>
    <col min="15608" max="15608" width="17.125" style="336" customWidth="1"/>
    <col min="15609" max="15609" width="2.75" style="336" customWidth="1"/>
    <col min="15610" max="15610" width="3.625" style="336" customWidth="1"/>
    <col min="15611" max="15611" width="3.75" style="336" customWidth="1"/>
    <col min="15612" max="15612" width="11.5" style="336" bestFit="1" customWidth="1"/>
    <col min="15613" max="15620" width="13.625" style="336" customWidth="1"/>
    <col min="15621" max="15621" width="3.75" style="336" customWidth="1"/>
    <col min="15622" max="15622" width="13.375" style="336" bestFit="1" customWidth="1"/>
    <col min="15623" max="15623" width="5.125" style="336" bestFit="1" customWidth="1"/>
    <col min="15624" max="15624" width="19.5" style="336" customWidth="1"/>
    <col min="15625" max="15625" width="9" style="336"/>
    <col min="15626" max="15627" width="14.125" style="336" bestFit="1" customWidth="1"/>
    <col min="15628" max="15628" width="14.375" style="336" bestFit="1" customWidth="1"/>
    <col min="15629" max="15860" width="9" style="336"/>
    <col min="15861" max="15861" width="6.125" style="336" bestFit="1" customWidth="1"/>
    <col min="15862" max="15862" width="11.25" style="336" customWidth="1"/>
    <col min="15863" max="15863" width="11" style="336" customWidth="1"/>
    <col min="15864" max="15864" width="17.125" style="336" customWidth="1"/>
    <col min="15865" max="15865" width="2.75" style="336" customWidth="1"/>
    <col min="15866" max="15866" width="3.625" style="336" customWidth="1"/>
    <col min="15867" max="15867" width="3.75" style="336" customWidth="1"/>
    <col min="15868" max="15868" width="11.5" style="336" bestFit="1" customWidth="1"/>
    <col min="15869" max="15876" width="13.625" style="336" customWidth="1"/>
    <col min="15877" max="15877" width="3.75" style="336" customWidth="1"/>
    <col min="15878" max="15878" width="13.375" style="336" bestFit="1" customWidth="1"/>
    <col min="15879" max="15879" width="5.125" style="336" bestFit="1" customWidth="1"/>
    <col min="15880" max="15880" width="19.5" style="336" customWidth="1"/>
    <col min="15881" max="15881" width="9" style="336"/>
    <col min="15882" max="15883" width="14.125" style="336" bestFit="1" customWidth="1"/>
    <col min="15884" max="15884" width="14.375" style="336" bestFit="1" customWidth="1"/>
    <col min="15885" max="16116" width="9" style="336"/>
    <col min="16117" max="16117" width="6.125" style="336" bestFit="1" customWidth="1"/>
    <col min="16118" max="16118" width="11.25" style="336" customWidth="1"/>
    <col min="16119" max="16119" width="11" style="336" customWidth="1"/>
    <col min="16120" max="16120" width="17.125" style="336" customWidth="1"/>
    <col min="16121" max="16121" width="2.75" style="336" customWidth="1"/>
    <col min="16122" max="16122" width="3.625" style="336" customWidth="1"/>
    <col min="16123" max="16123" width="3.75" style="336" customWidth="1"/>
    <col min="16124" max="16124" width="11.5" style="336" bestFit="1" customWidth="1"/>
    <col min="16125" max="16132" width="13.625" style="336" customWidth="1"/>
    <col min="16133" max="16133" width="3.75" style="336" customWidth="1"/>
    <col min="16134" max="16134" width="13.375" style="336" bestFit="1" customWidth="1"/>
    <col min="16135" max="16135" width="5.125" style="336" bestFit="1" customWidth="1"/>
    <col min="16136" max="16136" width="19.5" style="336" customWidth="1"/>
    <col min="16137" max="16137" width="9" style="336"/>
    <col min="16138" max="16139" width="14.125" style="336" bestFit="1" customWidth="1"/>
    <col min="16140" max="16140" width="14.375" style="336" bestFit="1" customWidth="1"/>
    <col min="16141" max="16384" width="9" style="336"/>
  </cols>
  <sheetData>
    <row r="1" spans="1:17" ht="20.25">
      <c r="A1" s="823"/>
      <c r="B1" s="823"/>
      <c r="C1" s="823"/>
      <c r="D1" s="823"/>
      <c r="E1" s="823"/>
      <c r="F1" s="823"/>
      <c r="G1" s="823"/>
      <c r="H1" s="823"/>
      <c r="I1" s="823"/>
      <c r="J1" s="823"/>
      <c r="K1" s="823"/>
      <c r="L1" s="823"/>
      <c r="M1" s="823"/>
      <c r="N1" s="823"/>
      <c r="O1" s="823"/>
      <c r="P1" s="823"/>
    </row>
    <row r="2" spans="1:17" ht="18">
      <c r="A2" s="824"/>
      <c r="B2" s="824"/>
      <c r="C2" s="824"/>
      <c r="D2" s="824"/>
      <c r="E2" s="824"/>
      <c r="F2" s="824"/>
      <c r="G2" s="824"/>
      <c r="H2" s="824"/>
      <c r="I2" s="824"/>
      <c r="J2" s="824"/>
      <c r="K2" s="824"/>
      <c r="L2" s="824"/>
      <c r="M2" s="824"/>
      <c r="N2" s="824"/>
      <c r="O2" s="824"/>
      <c r="P2" s="824"/>
    </row>
    <row r="3" spans="1:17">
      <c r="A3" s="648"/>
      <c r="B3" s="648"/>
      <c r="C3" s="648"/>
      <c r="D3" s="648"/>
      <c r="E3" s="648"/>
      <c r="F3" s="648"/>
      <c r="G3" s="648"/>
      <c r="H3" s="648"/>
      <c r="I3" s="648"/>
      <c r="J3" s="648"/>
      <c r="K3" s="648"/>
      <c r="L3" s="648"/>
      <c r="M3" s="648"/>
      <c r="N3" s="648"/>
      <c r="O3" s="648"/>
      <c r="P3" s="648"/>
    </row>
    <row r="4" spans="1:17" ht="20.25">
      <c r="A4" s="393"/>
      <c r="B4" s="616"/>
      <c r="C4" s="393"/>
      <c r="D4" s="580"/>
      <c r="E4" s="580"/>
      <c r="F4" s="580"/>
      <c r="G4" s="580"/>
      <c r="H4" s="580"/>
      <c r="I4" s="648"/>
      <c r="J4" s="648"/>
      <c r="K4" s="648"/>
      <c r="L4" s="648"/>
      <c r="M4" s="648"/>
      <c r="N4" s="648"/>
      <c r="O4" s="648"/>
      <c r="P4" s="648"/>
    </row>
    <row r="5" spans="1:17" ht="27">
      <c r="A5" s="558"/>
      <c r="B5" s="836" t="s">
        <v>1803</v>
      </c>
      <c r="C5" s="836"/>
      <c r="D5" s="836"/>
      <c r="E5" s="836"/>
      <c r="F5" s="836"/>
      <c r="G5" s="836"/>
      <c r="H5" s="836"/>
      <c r="I5" s="836"/>
      <c r="J5" s="836"/>
      <c r="K5" s="648"/>
      <c r="L5" s="648"/>
      <c r="M5" s="648"/>
      <c r="N5" s="648"/>
      <c r="O5" s="649"/>
      <c r="P5" s="650"/>
    </row>
    <row r="6" spans="1:17" ht="23.25">
      <c r="A6" s="557"/>
      <c r="B6" s="837" t="s">
        <v>1805</v>
      </c>
      <c r="C6" s="837"/>
      <c r="D6" s="837"/>
      <c r="E6" s="837"/>
      <c r="F6" s="837"/>
      <c r="G6" s="837"/>
      <c r="H6" s="837"/>
      <c r="I6" s="837"/>
      <c r="J6" s="837"/>
      <c r="K6" s="648"/>
      <c r="L6" s="648"/>
      <c r="M6" s="648"/>
      <c r="N6" s="648"/>
      <c r="O6" s="649"/>
      <c r="P6" s="651"/>
    </row>
    <row r="7" spans="1:17">
      <c r="A7" s="393"/>
      <c r="B7" s="616"/>
      <c r="C7" s="393"/>
      <c r="D7" s="575"/>
      <c r="E7" s="576"/>
      <c r="F7" s="4"/>
      <c r="G7" s="4"/>
      <c r="H7" s="4"/>
      <c r="I7" s="648"/>
      <c r="J7" s="648"/>
      <c r="K7" s="648"/>
      <c r="L7" s="648"/>
      <c r="M7" s="648"/>
      <c r="N7" s="648"/>
      <c r="O7" s="649"/>
      <c r="P7" s="651"/>
    </row>
    <row r="8" spans="1:17" ht="83.25" customHeight="1">
      <c r="A8" s="835"/>
      <c r="B8" s="835"/>
      <c r="C8" s="835"/>
      <c r="D8" s="835"/>
      <c r="E8" s="835"/>
      <c r="F8" s="835"/>
      <c r="G8" s="668"/>
      <c r="H8" s="668"/>
      <c r="I8" s="652"/>
      <c r="J8" s="652"/>
      <c r="K8" s="652"/>
      <c r="L8" s="652"/>
      <c r="M8" s="652"/>
      <c r="N8" s="652"/>
      <c r="O8" s="653"/>
      <c r="P8" s="654"/>
    </row>
    <row r="9" spans="1:17" ht="23.25">
      <c r="A9" s="825" t="s">
        <v>665</v>
      </c>
      <c r="B9" s="826"/>
      <c r="C9" s="826"/>
      <c r="D9" s="826"/>
      <c r="E9" s="827"/>
      <c r="F9" s="827"/>
      <c r="G9" s="827"/>
      <c r="H9" s="827"/>
      <c r="I9" s="827"/>
      <c r="J9" s="827"/>
      <c r="K9" s="827"/>
      <c r="L9" s="827"/>
      <c r="M9" s="827"/>
      <c r="N9" s="827"/>
      <c r="O9" s="827"/>
      <c r="P9" s="828"/>
    </row>
    <row r="10" spans="1:17" s="328" customFormat="1" ht="22.5" customHeight="1">
      <c r="A10" s="829" t="s">
        <v>111</v>
      </c>
      <c r="B10" s="829" t="s">
        <v>655</v>
      </c>
      <c r="C10" s="831" t="s">
        <v>666</v>
      </c>
      <c r="D10" s="831"/>
      <c r="E10" s="833" t="s">
        <v>667</v>
      </c>
      <c r="F10" s="833"/>
      <c r="G10" s="833"/>
      <c r="H10" s="833"/>
      <c r="I10" s="833"/>
      <c r="J10" s="833"/>
      <c r="K10" s="833"/>
      <c r="L10" s="833"/>
      <c r="M10" s="833"/>
      <c r="N10" s="833"/>
      <c r="O10" s="833"/>
      <c r="P10" s="834"/>
    </row>
    <row r="11" spans="1:17" s="328" customFormat="1" ht="22.5" customHeight="1">
      <c r="A11" s="830"/>
      <c r="B11" s="830"/>
      <c r="C11" s="832"/>
      <c r="D11" s="832"/>
      <c r="E11" s="628" t="s">
        <v>668</v>
      </c>
      <c r="F11" s="629" t="s">
        <v>669</v>
      </c>
      <c r="G11" s="629" t="s">
        <v>670</v>
      </c>
      <c r="H11" s="629" t="s">
        <v>671</v>
      </c>
      <c r="I11" s="629" t="s">
        <v>672</v>
      </c>
      <c r="J11" s="629" t="s">
        <v>27356</v>
      </c>
      <c r="K11" s="629" t="s">
        <v>27357</v>
      </c>
      <c r="L11" s="629" t="s">
        <v>27358</v>
      </c>
      <c r="M11" s="629" t="s">
        <v>27359</v>
      </c>
      <c r="N11" s="629" t="s">
        <v>27360</v>
      </c>
      <c r="O11" s="629" t="s">
        <v>27361</v>
      </c>
      <c r="P11" s="629" t="s">
        <v>27362</v>
      </c>
    </row>
    <row r="12" spans="1:17" ht="22.5" customHeight="1">
      <c r="A12" s="840" t="str">
        <f>RESUMO!A9</f>
        <v>1.0</v>
      </c>
      <c r="B12" s="843" t="str">
        <f>RESUMO!B9</f>
        <v>ADMINISTRAÇÃO DA OBRA</v>
      </c>
      <c r="C12" s="655" t="s">
        <v>530</v>
      </c>
      <c r="D12" s="656">
        <f>RESUMO!H9</f>
        <v>1943993.62</v>
      </c>
      <c r="E12" s="630">
        <f>E14*$D$12</f>
        <v>195760.16</v>
      </c>
      <c r="F12" s="630">
        <f t="shared" ref="F12:O12" si="0">F14*$D$12</f>
        <v>158824.28</v>
      </c>
      <c r="G12" s="630">
        <f t="shared" si="0"/>
        <v>158824.28</v>
      </c>
      <c r="H12" s="630">
        <f t="shared" si="0"/>
        <v>158824.28</v>
      </c>
      <c r="I12" s="630">
        <f t="shared" si="0"/>
        <v>158824.28</v>
      </c>
      <c r="J12" s="630">
        <f t="shared" si="0"/>
        <v>158824.28</v>
      </c>
      <c r="K12" s="630">
        <f t="shared" si="0"/>
        <v>158824.28</v>
      </c>
      <c r="L12" s="630">
        <f t="shared" si="0"/>
        <v>158824.28</v>
      </c>
      <c r="M12" s="630">
        <f t="shared" si="0"/>
        <v>158824.28</v>
      </c>
      <c r="N12" s="630">
        <f t="shared" si="0"/>
        <v>158824.28</v>
      </c>
      <c r="O12" s="630">
        <f t="shared" si="0"/>
        <v>158824.28</v>
      </c>
      <c r="P12" s="630">
        <f>P14*$D$12-0.01</f>
        <v>159990.66</v>
      </c>
      <c r="Q12" s="627">
        <f>D12-SUM(E12:P12)</f>
        <v>0</v>
      </c>
    </row>
    <row r="13" spans="1:17" ht="15" customHeight="1">
      <c r="A13" s="841"/>
      <c r="B13" s="844"/>
      <c r="C13" s="657"/>
      <c r="D13" s="658"/>
      <c r="E13" s="631"/>
      <c r="F13" s="631"/>
      <c r="G13" s="631"/>
      <c r="H13" s="631"/>
      <c r="I13" s="631"/>
      <c r="J13" s="631"/>
      <c r="K13" s="631"/>
      <c r="L13" s="631"/>
      <c r="M13" s="631"/>
      <c r="N13" s="631"/>
      <c r="O13" s="631"/>
      <c r="P13" s="631"/>
    </row>
    <row r="14" spans="1:17" s="337" customFormat="1" ht="22.5" customHeight="1">
      <c r="A14" s="842"/>
      <c r="B14" s="845"/>
      <c r="C14" s="659" t="s">
        <v>317</v>
      </c>
      <c r="D14" s="660">
        <f>RESUMO!I9</f>
        <v>3.7999999999999999E-2</v>
      </c>
      <c r="E14" s="632">
        <v>0.1007</v>
      </c>
      <c r="F14" s="633">
        <v>8.1699999999999995E-2</v>
      </c>
      <c r="G14" s="633">
        <v>8.1699999999999995E-2</v>
      </c>
      <c r="H14" s="633">
        <v>8.1699999999999995E-2</v>
      </c>
      <c r="I14" s="633">
        <v>8.1699999999999995E-2</v>
      </c>
      <c r="J14" s="633">
        <v>8.1699999999999995E-2</v>
      </c>
      <c r="K14" s="633">
        <v>8.1699999999999995E-2</v>
      </c>
      <c r="L14" s="633">
        <v>8.1699999999999995E-2</v>
      </c>
      <c r="M14" s="633">
        <v>8.1699999999999995E-2</v>
      </c>
      <c r="N14" s="633">
        <v>8.1699999999999995E-2</v>
      </c>
      <c r="O14" s="633">
        <v>8.1699999999999995E-2</v>
      </c>
      <c r="P14" s="633">
        <v>8.2299999999999998E-2</v>
      </c>
    </row>
    <row r="15" spans="1:17" ht="22.5" customHeight="1">
      <c r="A15" s="846" t="str">
        <f>RESUMO!A10</f>
        <v>2.0</v>
      </c>
      <c r="B15" s="843" t="str">
        <f>RESUMO!B10</f>
        <v>SERVIÇOS PRELIMINARES</v>
      </c>
      <c r="C15" s="655" t="s">
        <v>530</v>
      </c>
      <c r="D15" s="656">
        <f>RESUMO!H10</f>
        <v>952746.85</v>
      </c>
      <c r="E15" s="634">
        <f>'Orç Sintético'!I9+('Orç Sintético'!J10/2)+'Orç Sintético'!J11+'Orç Sintético'!J12</f>
        <v>920107.91</v>
      </c>
      <c r="F15" s="635"/>
      <c r="G15" s="635"/>
      <c r="H15" s="635"/>
      <c r="I15" s="635"/>
      <c r="J15" s="635"/>
      <c r="K15" s="635"/>
      <c r="L15" s="635"/>
      <c r="M15" s="635"/>
      <c r="N15" s="635"/>
      <c r="O15" s="635"/>
      <c r="P15" s="635">
        <f>'Orç Sintético'!J10/2</f>
        <v>32638.94</v>
      </c>
      <c r="Q15" s="627">
        <f>D15-SUM(E15:P15)</f>
        <v>0</v>
      </c>
    </row>
    <row r="16" spans="1:17" ht="15" customHeight="1">
      <c r="A16" s="841"/>
      <c r="B16" s="844"/>
      <c r="C16" s="657"/>
      <c r="D16" s="658"/>
      <c r="E16" s="631"/>
      <c r="F16" s="636"/>
      <c r="G16" s="636"/>
      <c r="H16" s="636"/>
      <c r="I16" s="636"/>
      <c r="J16" s="636"/>
      <c r="K16" s="636"/>
      <c r="L16" s="636"/>
      <c r="M16" s="636"/>
      <c r="N16" s="636"/>
      <c r="O16" s="636"/>
      <c r="P16" s="637"/>
    </row>
    <row r="17" spans="1:17" s="337" customFormat="1" ht="22.5" customHeight="1">
      <c r="A17" s="842"/>
      <c r="B17" s="845"/>
      <c r="C17" s="659" t="s">
        <v>317</v>
      </c>
      <c r="D17" s="660">
        <f>RESUMO!I10</f>
        <v>1.8599999999999998E-2</v>
      </c>
      <c r="E17" s="638">
        <f>E15/$D$15</f>
        <v>0.96599999999999997</v>
      </c>
      <c r="F17" s="639"/>
      <c r="G17" s="639"/>
      <c r="H17" s="639"/>
      <c r="I17" s="639"/>
      <c r="J17" s="639"/>
      <c r="K17" s="639"/>
      <c r="L17" s="639"/>
      <c r="M17" s="639"/>
      <c r="N17" s="639"/>
      <c r="O17" s="639"/>
      <c r="P17" s="638">
        <f>P15/$D$15</f>
        <v>3.4000000000000002E-2</v>
      </c>
    </row>
    <row r="18" spans="1:17" ht="22.5" customHeight="1">
      <c r="A18" s="846" t="str">
        <f>RESUMO!A11</f>
        <v>3.0</v>
      </c>
      <c r="B18" s="843" t="str">
        <f>RESUMO!B11</f>
        <v>DRENAGEM</v>
      </c>
      <c r="C18" s="655" t="s">
        <v>530</v>
      </c>
      <c r="D18" s="656">
        <f>RESUMO!H11</f>
        <v>512393.5</v>
      </c>
      <c r="E18" s="634">
        <f>$D$18/12</f>
        <v>42699.46</v>
      </c>
      <c r="F18" s="634">
        <f t="shared" ref="F18:L18" si="1">$D$18/12</f>
        <v>42699.46</v>
      </c>
      <c r="G18" s="634">
        <f t="shared" si="1"/>
        <v>42699.46</v>
      </c>
      <c r="H18" s="634">
        <f t="shared" si="1"/>
        <v>42699.46</v>
      </c>
      <c r="I18" s="634">
        <f t="shared" si="1"/>
        <v>42699.46</v>
      </c>
      <c r="J18" s="634">
        <f t="shared" si="1"/>
        <v>42699.46</v>
      </c>
      <c r="K18" s="634">
        <f t="shared" si="1"/>
        <v>42699.46</v>
      </c>
      <c r="L18" s="634">
        <f t="shared" si="1"/>
        <v>42699.46</v>
      </c>
      <c r="M18" s="634">
        <f>$D$18/12-0.01</f>
        <v>42699.45</v>
      </c>
      <c r="N18" s="634">
        <f>$D$18/12-0.01</f>
        <v>42699.45</v>
      </c>
      <c r="O18" s="634">
        <f>$D$18/12-0.01</f>
        <v>42699.45</v>
      </c>
      <c r="P18" s="634">
        <f>$D$18/12-0.01</f>
        <v>42699.45</v>
      </c>
      <c r="Q18" s="627">
        <f>D18-SUM(E18:P18)</f>
        <v>0.02</v>
      </c>
    </row>
    <row r="19" spans="1:17" ht="15" customHeight="1">
      <c r="A19" s="841"/>
      <c r="B19" s="844"/>
      <c r="C19" s="657"/>
      <c r="D19" s="658"/>
      <c r="E19" s="631"/>
      <c r="F19" s="631"/>
      <c r="G19" s="631"/>
      <c r="H19" s="631"/>
      <c r="I19" s="631"/>
      <c r="J19" s="631"/>
      <c r="K19" s="631"/>
      <c r="L19" s="631"/>
      <c r="M19" s="631"/>
      <c r="N19" s="631"/>
      <c r="O19" s="631"/>
      <c r="P19" s="631"/>
    </row>
    <row r="20" spans="1:17" s="337" customFormat="1" ht="22.5" customHeight="1">
      <c r="A20" s="842"/>
      <c r="B20" s="845"/>
      <c r="C20" s="659" t="s">
        <v>317</v>
      </c>
      <c r="D20" s="660">
        <f>RESUMO!I11</f>
        <v>0.01</v>
      </c>
      <c r="E20" s="640">
        <f>E18/$D$18</f>
        <v>8.3299999999999999E-2</v>
      </c>
      <c r="F20" s="640">
        <f t="shared" ref="F20:P20" si="2">F18/$D$18</f>
        <v>8.3299999999999999E-2</v>
      </c>
      <c r="G20" s="640">
        <f t="shared" si="2"/>
        <v>8.3299999999999999E-2</v>
      </c>
      <c r="H20" s="640">
        <f t="shared" si="2"/>
        <v>8.3299999999999999E-2</v>
      </c>
      <c r="I20" s="640">
        <f t="shared" si="2"/>
        <v>8.3299999999999999E-2</v>
      </c>
      <c r="J20" s="640">
        <f t="shared" si="2"/>
        <v>8.3299999999999999E-2</v>
      </c>
      <c r="K20" s="640">
        <f t="shared" si="2"/>
        <v>8.3299999999999999E-2</v>
      </c>
      <c r="L20" s="640">
        <f t="shared" si="2"/>
        <v>8.3299999999999999E-2</v>
      </c>
      <c r="M20" s="640">
        <f t="shared" si="2"/>
        <v>8.3299999999999999E-2</v>
      </c>
      <c r="N20" s="640">
        <f t="shared" si="2"/>
        <v>8.3299999999999999E-2</v>
      </c>
      <c r="O20" s="640">
        <f t="shared" si="2"/>
        <v>8.3299999999999999E-2</v>
      </c>
      <c r="P20" s="640">
        <f t="shared" si="2"/>
        <v>8.3299999999999999E-2</v>
      </c>
    </row>
    <row r="21" spans="1:17" ht="22.5" customHeight="1">
      <c r="A21" s="846" t="str">
        <f>RESUMO!A12</f>
        <v>4.0</v>
      </c>
      <c r="B21" s="843" t="str">
        <f>RESUMO!B12</f>
        <v>PAVIMENTAÇÃO</v>
      </c>
      <c r="C21" s="655" t="s">
        <v>530</v>
      </c>
      <c r="D21" s="656">
        <f>RESUMO!H12</f>
        <v>45699402.100000001</v>
      </c>
      <c r="E21" s="634">
        <f t="shared" ref="E21:J21" si="3">$D$21/12</f>
        <v>3808283.51</v>
      </c>
      <c r="F21" s="634">
        <f t="shared" si="3"/>
        <v>3808283.51</v>
      </c>
      <c r="G21" s="634">
        <f t="shared" si="3"/>
        <v>3808283.51</v>
      </c>
      <c r="H21" s="634">
        <f t="shared" si="3"/>
        <v>3808283.51</v>
      </c>
      <c r="I21" s="634">
        <f t="shared" si="3"/>
        <v>3808283.51</v>
      </c>
      <c r="J21" s="634">
        <f t="shared" si="3"/>
        <v>3808283.51</v>
      </c>
      <c r="K21" s="634">
        <f t="shared" ref="K21:P21" si="4">$D$21/12-0.01</f>
        <v>3808283.5</v>
      </c>
      <c r="L21" s="634">
        <f t="shared" si="4"/>
        <v>3808283.5</v>
      </c>
      <c r="M21" s="634">
        <f t="shared" si="4"/>
        <v>3808283.5</v>
      </c>
      <c r="N21" s="634">
        <f t="shared" si="4"/>
        <v>3808283.5</v>
      </c>
      <c r="O21" s="634">
        <f t="shared" si="4"/>
        <v>3808283.5</v>
      </c>
      <c r="P21" s="634">
        <f t="shared" si="4"/>
        <v>3808283.5</v>
      </c>
      <c r="Q21" s="627">
        <f>D21-SUM(E21:P21)</f>
        <v>0.04</v>
      </c>
    </row>
    <row r="22" spans="1:17" ht="15" customHeight="1">
      <c r="A22" s="841"/>
      <c r="B22" s="844"/>
      <c r="C22" s="657"/>
      <c r="D22" s="658"/>
      <c r="E22" s="631"/>
      <c r="F22" s="631"/>
      <c r="G22" s="631"/>
      <c r="H22" s="631"/>
      <c r="I22" s="631"/>
      <c r="J22" s="631"/>
      <c r="K22" s="631"/>
      <c r="L22" s="631"/>
      <c r="M22" s="631"/>
      <c r="N22" s="631"/>
      <c r="O22" s="631"/>
      <c r="P22" s="631"/>
    </row>
    <row r="23" spans="1:17" s="337" customFormat="1" ht="22.5" customHeight="1">
      <c r="A23" s="842"/>
      <c r="B23" s="845"/>
      <c r="C23" s="659" t="s">
        <v>317</v>
      </c>
      <c r="D23" s="660">
        <f>RESUMO!I12</f>
        <v>0.89419999999999999</v>
      </c>
      <c r="E23" s="640">
        <v>0.16</v>
      </c>
      <c r="F23" s="641">
        <v>0.21</v>
      </c>
      <c r="G23" s="641"/>
      <c r="H23" s="641"/>
      <c r="I23" s="641"/>
      <c r="J23" s="641"/>
      <c r="K23" s="641"/>
      <c r="L23" s="641"/>
      <c r="M23" s="641"/>
      <c r="N23" s="641">
        <v>0.21</v>
      </c>
      <c r="O23" s="641">
        <v>0.21</v>
      </c>
      <c r="P23" s="641">
        <v>0.21</v>
      </c>
    </row>
    <row r="24" spans="1:17" ht="22.5" customHeight="1">
      <c r="A24" s="846" t="str">
        <f>RESUMO!A13</f>
        <v>5.0</v>
      </c>
      <c r="B24" s="843" t="str">
        <f>RESUMO!B13</f>
        <v>SINALIZAÇÃO</v>
      </c>
      <c r="C24" s="655" t="s">
        <v>530</v>
      </c>
      <c r="D24" s="656">
        <f>RESUMO!H13</f>
        <v>1996699.76</v>
      </c>
      <c r="E24" s="635">
        <f>$D$24/12</f>
        <v>166391.65</v>
      </c>
      <c r="F24" s="635">
        <f>$D$24/12</f>
        <v>166391.65</v>
      </c>
      <c r="G24" s="635">
        <f>$D$24/12</f>
        <v>166391.65</v>
      </c>
      <c r="H24" s="635">
        <f t="shared" ref="H24:P24" si="5">$D$24/12</f>
        <v>166391.65</v>
      </c>
      <c r="I24" s="635">
        <f t="shared" si="5"/>
        <v>166391.65</v>
      </c>
      <c r="J24" s="635">
        <f t="shared" si="5"/>
        <v>166391.65</v>
      </c>
      <c r="K24" s="635">
        <f t="shared" si="5"/>
        <v>166391.65</v>
      </c>
      <c r="L24" s="635">
        <f t="shared" si="5"/>
        <v>166391.65</v>
      </c>
      <c r="M24" s="635">
        <f t="shared" si="5"/>
        <v>166391.65</v>
      </c>
      <c r="N24" s="635">
        <f t="shared" si="5"/>
        <v>166391.65</v>
      </c>
      <c r="O24" s="635">
        <f t="shared" si="5"/>
        <v>166391.65</v>
      </c>
      <c r="P24" s="635">
        <f t="shared" si="5"/>
        <v>166391.65</v>
      </c>
      <c r="Q24" s="627">
        <f>D24-SUM(E24:P24)</f>
        <v>-0.04</v>
      </c>
    </row>
    <row r="25" spans="1:17" ht="15" customHeight="1">
      <c r="A25" s="841"/>
      <c r="B25" s="844"/>
      <c r="C25" s="657"/>
      <c r="D25" s="658"/>
      <c r="E25" s="631"/>
      <c r="F25" s="631"/>
      <c r="G25" s="631"/>
      <c r="H25" s="631"/>
      <c r="I25" s="631"/>
      <c r="J25" s="631"/>
      <c r="K25" s="631"/>
      <c r="L25" s="631"/>
      <c r="M25" s="631"/>
      <c r="N25" s="631"/>
      <c r="O25" s="631"/>
      <c r="P25" s="631"/>
    </row>
    <row r="26" spans="1:17" s="337" customFormat="1" ht="22.5" customHeight="1">
      <c r="A26" s="842"/>
      <c r="B26" s="845"/>
      <c r="C26" s="659" t="s">
        <v>317</v>
      </c>
      <c r="D26" s="660">
        <f>RESUMO!I13</f>
        <v>3.9100000000000003E-2</v>
      </c>
      <c r="E26" s="640">
        <f>E24/$D$24</f>
        <v>8.3299999999999999E-2</v>
      </c>
      <c r="F26" s="640">
        <f t="shared" ref="F26:P26" si="6">F24/$D$24</f>
        <v>8.3299999999999999E-2</v>
      </c>
      <c r="G26" s="640">
        <f t="shared" si="6"/>
        <v>8.3299999999999999E-2</v>
      </c>
      <c r="H26" s="640">
        <f t="shared" si="6"/>
        <v>8.3299999999999999E-2</v>
      </c>
      <c r="I26" s="640">
        <f t="shared" si="6"/>
        <v>8.3299999999999999E-2</v>
      </c>
      <c r="J26" s="640">
        <f t="shared" si="6"/>
        <v>8.3299999999999999E-2</v>
      </c>
      <c r="K26" s="640">
        <f t="shared" si="6"/>
        <v>8.3299999999999999E-2</v>
      </c>
      <c r="L26" s="640">
        <f t="shared" si="6"/>
        <v>8.3299999999999999E-2</v>
      </c>
      <c r="M26" s="640">
        <f t="shared" si="6"/>
        <v>8.3299999999999999E-2</v>
      </c>
      <c r="N26" s="640">
        <f t="shared" si="6"/>
        <v>8.3299999999999999E-2</v>
      </c>
      <c r="O26" s="640">
        <f t="shared" si="6"/>
        <v>8.3299999999999999E-2</v>
      </c>
      <c r="P26" s="640">
        <f t="shared" si="6"/>
        <v>8.3299999999999999E-2</v>
      </c>
    </row>
    <row r="27" spans="1:17" s="338" customFormat="1" ht="22.5" customHeight="1">
      <c r="A27" s="847" t="s">
        <v>673</v>
      </c>
      <c r="B27" s="847"/>
      <c r="C27" s="661" t="s">
        <v>530</v>
      </c>
      <c r="D27" s="662">
        <f>D24+D21+D18+D15+D12</f>
        <v>51105235.829999998</v>
      </c>
      <c r="E27" s="642">
        <f>E12+E15+E18+E21+E24</f>
        <v>5133242.6900000004</v>
      </c>
      <c r="F27" s="642">
        <f t="shared" ref="F27:P27" si="7">F12+F15+F18+F21+F24</f>
        <v>4176198.9</v>
      </c>
      <c r="G27" s="642">
        <f t="shared" si="7"/>
        <v>4176198.9</v>
      </c>
      <c r="H27" s="642">
        <f t="shared" si="7"/>
        <v>4176198.9</v>
      </c>
      <c r="I27" s="642">
        <f t="shared" si="7"/>
        <v>4176198.9</v>
      </c>
      <c r="J27" s="642">
        <f t="shared" si="7"/>
        <v>4176198.9</v>
      </c>
      <c r="K27" s="642">
        <f t="shared" si="7"/>
        <v>4176198.89</v>
      </c>
      <c r="L27" s="642">
        <f t="shared" si="7"/>
        <v>4176198.89</v>
      </c>
      <c r="M27" s="642">
        <f t="shared" si="7"/>
        <v>4176198.88</v>
      </c>
      <c r="N27" s="642">
        <f t="shared" si="7"/>
        <v>4176198.88</v>
      </c>
      <c r="O27" s="642">
        <f t="shared" si="7"/>
        <v>4176198.88</v>
      </c>
      <c r="P27" s="642">
        <f t="shared" si="7"/>
        <v>4210004.2</v>
      </c>
    </row>
    <row r="28" spans="1:17" s="338" customFormat="1" ht="22.5" customHeight="1">
      <c r="A28" s="847"/>
      <c r="B28" s="847"/>
      <c r="C28" s="661" t="s">
        <v>317</v>
      </c>
      <c r="D28" s="663">
        <f>D14+D17+D20+D23+D26</f>
        <v>1</v>
      </c>
      <c r="E28" s="643">
        <f>E27/$D$27-0.0002</f>
        <v>0.1002</v>
      </c>
      <c r="F28" s="643">
        <f>F27/$D$27</f>
        <v>8.1699999999999995E-2</v>
      </c>
      <c r="G28" s="643">
        <f>G27/$D$27</f>
        <v>8.1699999999999995E-2</v>
      </c>
      <c r="H28" s="643">
        <f>H27/$D$27</f>
        <v>8.1699999999999995E-2</v>
      </c>
      <c r="I28" s="643">
        <f t="shared" ref="I28:O28" si="8">I27/$D$27</f>
        <v>8.1699999999999995E-2</v>
      </c>
      <c r="J28" s="643">
        <f t="shared" si="8"/>
        <v>8.1699999999999995E-2</v>
      </c>
      <c r="K28" s="643">
        <f t="shared" si="8"/>
        <v>8.1699999999999995E-2</v>
      </c>
      <c r="L28" s="643">
        <f t="shared" si="8"/>
        <v>8.1699999999999995E-2</v>
      </c>
      <c r="M28" s="643">
        <f t="shared" si="8"/>
        <v>8.1699999999999995E-2</v>
      </c>
      <c r="N28" s="643">
        <f t="shared" si="8"/>
        <v>8.1699999999999995E-2</v>
      </c>
      <c r="O28" s="643">
        <f t="shared" si="8"/>
        <v>8.1699999999999995E-2</v>
      </c>
      <c r="P28" s="643">
        <f>P27/$D$27-0.0001</f>
        <v>8.2299999999999998E-2</v>
      </c>
    </row>
    <row r="29" spans="1:17" s="328" customFormat="1" ht="22.5" customHeight="1">
      <c r="A29" s="838" t="s">
        <v>674</v>
      </c>
      <c r="B29" s="838"/>
      <c r="C29" s="664" t="s">
        <v>530</v>
      </c>
      <c r="D29" s="665">
        <f>RESUMO!H14</f>
        <v>51105235.829999998</v>
      </c>
      <c r="E29" s="644">
        <f>E27</f>
        <v>5133242.6900000004</v>
      </c>
      <c r="F29" s="645">
        <f>F27+E29</f>
        <v>9309441.5899999999</v>
      </c>
      <c r="G29" s="645">
        <f t="shared" ref="G29:P29" si="9">G27+F29</f>
        <v>13485640.49</v>
      </c>
      <c r="H29" s="645">
        <f t="shared" si="9"/>
        <v>17661839.390000001</v>
      </c>
      <c r="I29" s="645">
        <f t="shared" si="9"/>
        <v>21838038.289999999</v>
      </c>
      <c r="J29" s="645">
        <f t="shared" si="9"/>
        <v>26014237.190000001</v>
      </c>
      <c r="K29" s="645">
        <f t="shared" si="9"/>
        <v>30190436.079999998</v>
      </c>
      <c r="L29" s="645">
        <f t="shared" si="9"/>
        <v>34366634.969999999</v>
      </c>
      <c r="M29" s="645">
        <f t="shared" si="9"/>
        <v>38542833.850000001</v>
      </c>
      <c r="N29" s="645">
        <f t="shared" si="9"/>
        <v>42719032.729999997</v>
      </c>
      <c r="O29" s="645">
        <f t="shared" si="9"/>
        <v>46895231.609999999</v>
      </c>
      <c r="P29" s="645">
        <f>P27+O29+0.02</f>
        <v>51105235.829999998</v>
      </c>
      <c r="Q29" s="328" t="b">
        <f>D29=P29</f>
        <v>1</v>
      </c>
    </row>
    <row r="30" spans="1:17" s="328" customFormat="1" ht="22.5" customHeight="1">
      <c r="A30" s="839"/>
      <c r="B30" s="839"/>
      <c r="C30" s="666" t="s">
        <v>317</v>
      </c>
      <c r="D30" s="667">
        <f>D29/D27</f>
        <v>1</v>
      </c>
      <c r="E30" s="646">
        <f>E29/$D$29</f>
        <v>0.1004</v>
      </c>
      <c r="F30" s="647">
        <f>F29/$D$29</f>
        <v>0.1822</v>
      </c>
      <c r="G30" s="647">
        <f t="shared" ref="G30:P30" si="10">G29/$D$29</f>
        <v>0.26390000000000002</v>
      </c>
      <c r="H30" s="647">
        <f t="shared" si="10"/>
        <v>0.34560000000000002</v>
      </c>
      <c r="I30" s="647">
        <f t="shared" si="10"/>
        <v>0.42730000000000001</v>
      </c>
      <c r="J30" s="647">
        <f t="shared" si="10"/>
        <v>0.50900000000000001</v>
      </c>
      <c r="K30" s="647">
        <f t="shared" si="10"/>
        <v>0.59079999999999999</v>
      </c>
      <c r="L30" s="647">
        <f t="shared" si="10"/>
        <v>0.67249999999999999</v>
      </c>
      <c r="M30" s="647">
        <f t="shared" si="10"/>
        <v>0.75419999999999998</v>
      </c>
      <c r="N30" s="647">
        <f t="shared" si="10"/>
        <v>0.83589999999999998</v>
      </c>
      <c r="O30" s="647">
        <f t="shared" si="10"/>
        <v>0.91759999999999997</v>
      </c>
      <c r="P30" s="647">
        <f t="shared" si="10"/>
        <v>1</v>
      </c>
    </row>
    <row r="32" spans="1:17">
      <c r="D32" s="627">
        <f>RESUMO!H14</f>
        <v>51105235.829999998</v>
      </c>
    </row>
    <row r="103" spans="1:1">
      <c r="A103" s="336" t="s">
        <v>625</v>
      </c>
    </row>
  </sheetData>
  <mergeCells count="22">
    <mergeCell ref="A29:B30"/>
    <mergeCell ref="A12:A14"/>
    <mergeCell ref="B12:B14"/>
    <mergeCell ref="A15:A17"/>
    <mergeCell ref="B15:B17"/>
    <mergeCell ref="A18:A20"/>
    <mergeCell ref="B18:B20"/>
    <mergeCell ref="A21:A23"/>
    <mergeCell ref="B21:B23"/>
    <mergeCell ref="A24:A26"/>
    <mergeCell ref="B24:B26"/>
    <mergeCell ref="A27:B28"/>
    <mergeCell ref="A1:P1"/>
    <mergeCell ref="A2:P2"/>
    <mergeCell ref="A9:P9"/>
    <mergeCell ref="A10:A11"/>
    <mergeCell ref="B10:B11"/>
    <mergeCell ref="C10:D11"/>
    <mergeCell ref="E10:P10"/>
    <mergeCell ref="A8:F8"/>
    <mergeCell ref="B5:J5"/>
    <mergeCell ref="B6:J6"/>
  </mergeCells>
  <printOptions horizontalCentered="1"/>
  <pageMargins left="0.51181102362204722" right="0.51181102362204722" top="0.51181102362204722" bottom="0.98425196850393704" header="0.19685039370078741" footer="0.19685039370078741"/>
  <pageSetup paperSize="9" scale="45" fitToWidth="0" fitToHeight="0" orientation="landscape" r:id="rId1"/>
  <drawing r:id="rId2"/>
  <legacyDrawingHF r:id="rId3"/>
</worksheet>
</file>

<file path=xl/worksheets/sheet4.xml><?xml version="1.0" encoding="utf-8"?>
<worksheet xmlns="http://schemas.openxmlformats.org/spreadsheetml/2006/main" xmlns:r="http://schemas.openxmlformats.org/officeDocument/2006/relationships">
  <sheetPr>
    <pageSetUpPr fitToPage="1"/>
  </sheetPr>
  <dimension ref="A1:S101"/>
  <sheetViews>
    <sheetView showOutlineSymbols="0" view="pageBreakPreview" zoomScaleNormal="85" zoomScaleSheetLayoutView="100" workbookViewId="0">
      <pane xSplit="8" ySplit="7" topLeftCell="I26" activePane="bottomRight" state="frozenSplit"/>
      <selection activeCell="J16" sqref="J16"/>
      <selection pane="topRight" activeCell="J16" sqref="J16"/>
      <selection pane="bottomLeft" activeCell="J16" sqref="J16"/>
      <selection pane="bottomRight" activeCell="G32" sqref="G32"/>
    </sheetView>
  </sheetViews>
  <sheetFormatPr defaultColWidth="9" defaultRowHeight="15.75"/>
  <cols>
    <col min="1" max="1" width="7.375" style="2" bestFit="1" customWidth="1"/>
    <col min="2" max="2" width="50.75" style="578" customWidth="1"/>
    <col min="3" max="3" width="4.875" style="2" bestFit="1" customWidth="1"/>
    <col min="4" max="4" width="10.75" style="579" customWidth="1"/>
    <col min="5" max="5" width="42.75" style="119" bestFit="1" customWidth="1"/>
    <col min="6" max="8" width="10.875" style="119" customWidth="1"/>
    <col min="9" max="9" width="11.125" style="119" bestFit="1" customWidth="1"/>
    <col min="10" max="10" width="10.375" style="119" bestFit="1" customWidth="1"/>
    <col min="11" max="11" width="8.875" style="119" bestFit="1" customWidth="1"/>
    <col min="12" max="12" width="9" style="119"/>
    <col min="13" max="13" width="12.625" style="119" bestFit="1" customWidth="1"/>
    <col min="14" max="14" width="9" style="119"/>
    <col min="15" max="15" width="14.75" style="119" bestFit="1" customWidth="1"/>
    <col min="16" max="16" width="11.375" style="119" customWidth="1"/>
    <col min="17" max="16384" width="9" style="119"/>
  </cols>
  <sheetData>
    <row r="1" spans="1:19" ht="20.25">
      <c r="A1" s="393"/>
      <c r="B1" s="616"/>
      <c r="C1" s="393"/>
      <c r="D1" s="580"/>
      <c r="E1" s="580"/>
      <c r="F1" s="580"/>
      <c r="G1" s="580"/>
      <c r="H1" s="580"/>
      <c r="J1" s="2" t="s">
        <v>125</v>
      </c>
      <c r="K1" s="2" t="s">
        <v>176</v>
      </c>
      <c r="L1" s="2" t="s">
        <v>177</v>
      </c>
      <c r="M1" s="2" t="s">
        <v>128</v>
      </c>
      <c r="N1" s="119" t="s">
        <v>127</v>
      </c>
      <c r="O1" s="119" t="s">
        <v>129</v>
      </c>
      <c r="P1" s="119" t="s">
        <v>175</v>
      </c>
      <c r="Q1" s="119" t="s">
        <v>180</v>
      </c>
      <c r="R1" s="119" t="s">
        <v>183</v>
      </c>
      <c r="S1" s="119" t="s">
        <v>184</v>
      </c>
    </row>
    <row r="2" spans="1:19" ht="23.25">
      <c r="A2" s="558"/>
      <c r="B2" s="848" t="s">
        <v>1803</v>
      </c>
      <c r="C2" s="848"/>
      <c r="D2" s="848"/>
      <c r="E2" s="848"/>
      <c r="F2" s="848"/>
      <c r="G2" s="848"/>
      <c r="H2" s="558"/>
      <c r="J2" s="574">
        <v>9657.5</v>
      </c>
      <c r="K2" s="574">
        <v>23145.200000000001</v>
      </c>
      <c r="L2" s="574">
        <v>46745.5</v>
      </c>
      <c r="M2" s="574">
        <v>0</v>
      </c>
      <c r="N2" s="574">
        <f>L2*0.05</f>
        <v>2337.2800000000002</v>
      </c>
      <c r="O2" s="574">
        <f>L2*0.25</f>
        <v>11686.38</v>
      </c>
      <c r="P2" s="574">
        <v>0</v>
      </c>
      <c r="Q2" s="574">
        <v>15</v>
      </c>
      <c r="R2" s="119">
        <v>16.5</v>
      </c>
      <c r="S2" s="119">
        <v>10.199999999999999</v>
      </c>
    </row>
    <row r="3" spans="1:19" ht="16.5">
      <c r="A3" s="557"/>
      <c r="B3" s="785" t="s">
        <v>1805</v>
      </c>
      <c r="C3" s="785"/>
      <c r="D3" s="785"/>
      <c r="E3" s="785"/>
      <c r="F3" s="785"/>
      <c r="G3" s="785"/>
      <c r="H3" s="557"/>
    </row>
    <row r="4" spans="1:19">
      <c r="A4" s="393"/>
      <c r="B4" s="616"/>
      <c r="C4" s="393"/>
      <c r="D4" s="575"/>
      <c r="E4" s="576"/>
      <c r="F4" s="4"/>
      <c r="G4" s="4"/>
      <c r="H4" s="4"/>
    </row>
    <row r="5" spans="1:19">
      <c r="A5" s="835"/>
      <c r="B5" s="835"/>
      <c r="C5" s="835"/>
      <c r="D5" s="835"/>
      <c r="E5" s="835"/>
      <c r="F5" s="835"/>
      <c r="G5" s="668"/>
      <c r="H5" s="668"/>
    </row>
    <row r="6" spans="1:19" s="1" customFormat="1" ht="21" customHeight="1">
      <c r="A6" s="850" t="s">
        <v>111</v>
      </c>
      <c r="B6" s="850" t="s">
        <v>112</v>
      </c>
      <c r="C6" s="850" t="s">
        <v>113</v>
      </c>
      <c r="D6" s="851" t="s">
        <v>114</v>
      </c>
      <c r="E6" s="850" t="s">
        <v>126</v>
      </c>
      <c r="F6" s="850"/>
      <c r="G6" s="850"/>
      <c r="H6" s="850"/>
      <c r="I6" s="626">
        <f>'Orç Sintético'!J102</f>
        <v>51105235.829999998</v>
      </c>
    </row>
    <row r="7" spans="1:19" s="1" customFormat="1" ht="21" customHeight="1" thickBot="1">
      <c r="A7" s="849"/>
      <c r="B7" s="849"/>
      <c r="C7" s="849"/>
      <c r="D7" s="852"/>
      <c r="E7" s="621" t="s">
        <v>123</v>
      </c>
      <c r="F7" s="849" t="s">
        <v>124</v>
      </c>
      <c r="G7" s="849"/>
      <c r="H7" s="849"/>
    </row>
    <row r="8" spans="1:19" s="365" customFormat="1" ht="21" customHeight="1">
      <c r="A8" s="608">
        <v>1</v>
      </c>
      <c r="B8" s="609" t="s">
        <v>3</v>
      </c>
      <c r="C8" s="608"/>
      <c r="D8" s="610"/>
      <c r="E8" s="608"/>
      <c r="F8" s="611"/>
      <c r="G8" s="611"/>
      <c r="H8" s="611"/>
    </row>
    <row r="9" spans="1:19">
      <c r="A9" s="405" t="s">
        <v>283</v>
      </c>
      <c r="B9" s="588" t="s">
        <v>5</v>
      </c>
      <c r="C9" s="405" t="s">
        <v>30</v>
      </c>
      <c r="D9" s="589">
        <v>1</v>
      </c>
      <c r="E9" s="405"/>
      <c r="F9" s="582"/>
      <c r="G9" s="582"/>
      <c r="H9" s="582"/>
    </row>
    <row r="10" spans="1:19">
      <c r="A10" s="405" t="s">
        <v>286</v>
      </c>
      <c r="B10" s="588" t="s">
        <v>6</v>
      </c>
      <c r="C10" s="405" t="s">
        <v>30</v>
      </c>
      <c r="D10" s="589">
        <v>2</v>
      </c>
      <c r="E10" s="405"/>
      <c r="F10" s="582"/>
      <c r="G10" s="582"/>
      <c r="H10" s="582"/>
    </row>
    <row r="11" spans="1:19">
      <c r="A11" s="405" t="s">
        <v>27390</v>
      </c>
      <c r="B11" s="588" t="s">
        <v>8</v>
      </c>
      <c r="C11" s="405" t="s">
        <v>9</v>
      </c>
      <c r="D11" s="589">
        <f>(2*3)</f>
        <v>6</v>
      </c>
      <c r="E11" s="582" t="s">
        <v>27481</v>
      </c>
      <c r="F11" s="582">
        <v>3</v>
      </c>
      <c r="G11" s="582">
        <v>2</v>
      </c>
      <c r="H11" s="582"/>
    </row>
    <row r="12" spans="1:19">
      <c r="A12" s="405" t="s">
        <v>27391</v>
      </c>
      <c r="B12" s="588" t="s">
        <v>11</v>
      </c>
      <c r="C12" s="405" t="s">
        <v>9</v>
      </c>
      <c r="D12" s="589">
        <f>F12*G12*H12</f>
        <v>4</v>
      </c>
      <c r="E12" s="582" t="s">
        <v>174</v>
      </c>
      <c r="F12" s="582">
        <v>2</v>
      </c>
      <c r="G12" s="582">
        <v>1</v>
      </c>
      <c r="H12" s="582">
        <v>2</v>
      </c>
    </row>
    <row r="13" spans="1:19" s="365" customFormat="1" ht="21" customHeight="1">
      <c r="A13" s="584">
        <v>2</v>
      </c>
      <c r="B13" s="585" t="s">
        <v>0</v>
      </c>
      <c r="C13" s="584"/>
      <c r="D13" s="586"/>
      <c r="E13" s="584"/>
      <c r="F13" s="587"/>
      <c r="G13" s="587"/>
      <c r="H13" s="587"/>
    </row>
    <row r="14" spans="1:19" ht="24.75" customHeight="1">
      <c r="A14" s="405" t="s">
        <v>289</v>
      </c>
      <c r="B14" s="588" t="s">
        <v>2</v>
      </c>
      <c r="C14" s="405" t="s">
        <v>30</v>
      </c>
      <c r="D14" s="589">
        <v>1</v>
      </c>
      <c r="E14" s="405"/>
      <c r="F14" s="582"/>
      <c r="G14" s="582"/>
      <c r="H14" s="582"/>
    </row>
    <row r="15" spans="1:19" s="365" customFormat="1" ht="21" customHeight="1">
      <c r="A15" s="590" t="s">
        <v>12</v>
      </c>
      <c r="B15" s="591" t="s">
        <v>13</v>
      </c>
      <c r="C15" s="590"/>
      <c r="D15" s="592"/>
      <c r="E15" s="590"/>
      <c r="F15" s="581"/>
      <c r="G15" s="581"/>
      <c r="H15" s="581"/>
    </row>
    <row r="16" spans="1:19">
      <c r="A16" s="405" t="s">
        <v>14</v>
      </c>
      <c r="B16" s="588" t="s">
        <v>17</v>
      </c>
      <c r="C16" s="405" t="s">
        <v>18</v>
      </c>
      <c r="D16" s="589">
        <f>F16+G16</f>
        <v>260</v>
      </c>
      <c r="E16" s="582" t="s">
        <v>130</v>
      </c>
      <c r="F16" s="582">
        <v>150</v>
      </c>
      <c r="G16" s="582">
        <v>110</v>
      </c>
      <c r="H16" s="582"/>
    </row>
    <row r="17" spans="1:9" ht="31.5">
      <c r="A17" s="405" t="s">
        <v>154</v>
      </c>
      <c r="B17" s="588" t="s">
        <v>20</v>
      </c>
      <c r="C17" s="405" t="s">
        <v>21</v>
      </c>
      <c r="D17" s="589">
        <f>F17*G17*H17</f>
        <v>6240</v>
      </c>
      <c r="E17" s="582" t="s">
        <v>131</v>
      </c>
      <c r="F17" s="582">
        <f>D16</f>
        <v>260</v>
      </c>
      <c r="G17" s="582">
        <v>10</v>
      </c>
      <c r="H17" s="582">
        <v>2.4</v>
      </c>
    </row>
    <row r="18" spans="1:9" ht="63">
      <c r="A18" s="405" t="s">
        <v>155</v>
      </c>
      <c r="B18" s="588" t="s">
        <v>107</v>
      </c>
      <c r="C18" s="405" t="s">
        <v>22</v>
      </c>
      <c r="D18" s="589">
        <f>F18</f>
        <v>4000</v>
      </c>
      <c r="E18" s="582" t="s">
        <v>132</v>
      </c>
      <c r="F18" s="582">
        <v>4000</v>
      </c>
      <c r="G18" s="582"/>
      <c r="H18" s="582"/>
    </row>
    <row r="19" spans="1:9" ht="31.5">
      <c r="A19" s="405" t="s">
        <v>156</v>
      </c>
      <c r="B19" s="588" t="s">
        <v>108</v>
      </c>
      <c r="C19" s="405" t="s">
        <v>22</v>
      </c>
      <c r="D19" s="589">
        <f>F19</f>
        <v>4000</v>
      </c>
      <c r="E19" s="582" t="s">
        <v>132</v>
      </c>
      <c r="F19" s="582">
        <v>4000</v>
      </c>
      <c r="G19" s="582"/>
      <c r="H19" s="582"/>
    </row>
    <row r="20" spans="1:9">
      <c r="A20" s="405" t="s">
        <v>157</v>
      </c>
      <c r="B20" s="588" t="s">
        <v>29</v>
      </c>
      <c r="C20" s="405" t="s">
        <v>30</v>
      </c>
      <c r="D20" s="593">
        <v>35</v>
      </c>
      <c r="E20" s="582" t="s">
        <v>185</v>
      </c>
      <c r="F20" s="582" t="e">
        <f>F36+#REF!</f>
        <v>#REF!</v>
      </c>
      <c r="G20" s="582"/>
      <c r="H20" s="582"/>
    </row>
    <row r="21" spans="1:9" s="365" customFormat="1" ht="21" customHeight="1">
      <c r="A21" s="590" t="s">
        <v>31</v>
      </c>
      <c r="B21" s="591" t="s">
        <v>109</v>
      </c>
      <c r="C21" s="590"/>
      <c r="D21" s="592"/>
      <c r="E21" s="590"/>
      <c r="F21" s="581"/>
      <c r="G21" s="581"/>
      <c r="H21" s="581"/>
    </row>
    <row r="22" spans="1:9" s="577" customFormat="1" ht="21" customHeight="1">
      <c r="A22" s="594" t="s">
        <v>27363</v>
      </c>
      <c r="B22" s="595" t="s">
        <v>34</v>
      </c>
      <c r="C22" s="594"/>
      <c r="D22" s="596"/>
      <c r="E22" s="594"/>
      <c r="F22" s="583"/>
      <c r="G22" s="583"/>
      <c r="H22" s="583"/>
    </row>
    <row r="23" spans="1:9">
      <c r="A23" s="405" t="s">
        <v>27376</v>
      </c>
      <c r="B23" s="588" t="s">
        <v>36</v>
      </c>
      <c r="C23" s="405" t="s">
        <v>18</v>
      </c>
      <c r="D23" s="589">
        <f>F23*G23</f>
        <v>378</v>
      </c>
      <c r="E23" s="582" t="s">
        <v>27426</v>
      </c>
      <c r="F23" s="582">
        <f>(1800*7)</f>
        <v>12600</v>
      </c>
      <c r="G23" s="601">
        <v>0.03</v>
      </c>
      <c r="H23" s="582"/>
      <c r="I23" s="577"/>
    </row>
    <row r="24" spans="1:9">
      <c r="A24" s="405" t="s">
        <v>27366</v>
      </c>
      <c r="B24" s="588" t="s">
        <v>38</v>
      </c>
      <c r="C24" s="405" t="s">
        <v>18</v>
      </c>
      <c r="D24" s="589">
        <f>F24*G24</f>
        <v>525</v>
      </c>
      <c r="E24" s="582" t="s">
        <v>27426</v>
      </c>
      <c r="F24" s="582">
        <f>2500*7</f>
        <v>17500</v>
      </c>
      <c r="G24" s="601">
        <v>0.03</v>
      </c>
      <c r="H24" s="582"/>
      <c r="I24" s="577"/>
    </row>
    <row r="25" spans="1:9" ht="31.5">
      <c r="A25" s="405" t="s">
        <v>27367</v>
      </c>
      <c r="B25" s="588" t="s">
        <v>40</v>
      </c>
      <c r="C25" s="405" t="s">
        <v>21</v>
      </c>
      <c r="D25" s="589">
        <f>F25*G25*H25</f>
        <v>43344</v>
      </c>
      <c r="E25" s="582" t="s">
        <v>133</v>
      </c>
      <c r="F25" s="582">
        <f>D23+D24</f>
        <v>903</v>
      </c>
      <c r="G25" s="582">
        <v>20</v>
      </c>
      <c r="H25" s="582">
        <v>2.4</v>
      </c>
    </row>
    <row r="26" spans="1:9">
      <c r="A26" s="405" t="s">
        <v>27368</v>
      </c>
      <c r="B26" s="588" t="s">
        <v>33</v>
      </c>
      <c r="C26" s="405" t="s">
        <v>9</v>
      </c>
      <c r="D26" s="589">
        <f>F26</f>
        <v>30100</v>
      </c>
      <c r="E26" s="582" t="s">
        <v>138</v>
      </c>
      <c r="F26" s="582">
        <f>F23+F24</f>
        <v>30100</v>
      </c>
      <c r="G26" s="582"/>
      <c r="H26" s="582"/>
    </row>
    <row r="27" spans="1:9">
      <c r="A27" s="405" t="s">
        <v>27369</v>
      </c>
      <c r="B27" s="588" t="s">
        <v>42</v>
      </c>
      <c r="C27" s="405" t="s">
        <v>9</v>
      </c>
      <c r="D27" s="589">
        <f>F27</f>
        <v>30100</v>
      </c>
      <c r="E27" s="582" t="s">
        <v>138</v>
      </c>
      <c r="F27" s="582">
        <f>F26</f>
        <v>30100</v>
      </c>
      <c r="G27" s="582"/>
      <c r="H27" s="582"/>
    </row>
    <row r="28" spans="1:9">
      <c r="A28" s="405" t="s">
        <v>27370</v>
      </c>
      <c r="B28" s="588" t="s">
        <v>44</v>
      </c>
      <c r="C28" s="405" t="s">
        <v>45</v>
      </c>
      <c r="D28" s="589">
        <f>F28*G28</f>
        <v>36.119999999999997</v>
      </c>
      <c r="E28" s="582" t="s">
        <v>137</v>
      </c>
      <c r="F28" s="582">
        <f>D27</f>
        <v>30100</v>
      </c>
      <c r="G28" s="598">
        <v>1.1999999999999999E-3</v>
      </c>
      <c r="H28" s="582"/>
    </row>
    <row r="29" spans="1:9">
      <c r="A29" s="405" t="s">
        <v>27371</v>
      </c>
      <c r="B29" s="588" t="s">
        <v>47</v>
      </c>
      <c r="C29" s="405" t="s">
        <v>45</v>
      </c>
      <c r="D29" s="589">
        <f>D28</f>
        <v>36.119999999999997</v>
      </c>
      <c r="E29" s="582" t="s">
        <v>134</v>
      </c>
      <c r="F29" s="582"/>
      <c r="G29" s="582"/>
      <c r="H29" s="582"/>
    </row>
    <row r="30" spans="1:9">
      <c r="A30" s="405" t="s">
        <v>27372</v>
      </c>
      <c r="B30" s="588" t="s">
        <v>49</v>
      </c>
      <c r="C30" s="405" t="s">
        <v>45</v>
      </c>
      <c r="D30" s="589">
        <f>F30*G30*H30</f>
        <v>2167.1999999999998</v>
      </c>
      <c r="E30" s="582" t="s">
        <v>27392</v>
      </c>
      <c r="F30" s="582">
        <f>D27</f>
        <v>30100</v>
      </c>
      <c r="G30" s="582">
        <v>0.03</v>
      </c>
      <c r="H30" s="582">
        <v>2.4</v>
      </c>
    </row>
    <row r="31" spans="1:9" ht="31.5">
      <c r="A31" s="405" t="s">
        <v>27373</v>
      </c>
      <c r="B31" s="407" t="s">
        <v>22920</v>
      </c>
      <c r="C31" s="405" t="s">
        <v>45</v>
      </c>
      <c r="D31" s="589">
        <f>F31*G31</f>
        <v>17084.439999999999</v>
      </c>
      <c r="E31" s="582" t="s">
        <v>136</v>
      </c>
      <c r="F31" s="582">
        <f>$D$30</f>
        <v>2167.1999999999998</v>
      </c>
      <c r="G31" s="783">
        <v>7.8831870000000004</v>
      </c>
      <c r="H31" s="582"/>
    </row>
    <row r="32" spans="1:9" ht="31.5">
      <c r="A32" s="405" t="s">
        <v>27374</v>
      </c>
      <c r="B32" s="588" t="s">
        <v>40</v>
      </c>
      <c r="C32" s="405" t="s">
        <v>21</v>
      </c>
      <c r="D32" s="589">
        <f>F32*G32</f>
        <v>32508</v>
      </c>
      <c r="E32" s="582" t="s">
        <v>136</v>
      </c>
      <c r="F32" s="582">
        <f>$D$30</f>
        <v>2167.1999999999998</v>
      </c>
      <c r="G32" s="582">
        <v>15</v>
      </c>
      <c r="H32" s="582"/>
    </row>
    <row r="33" spans="1:16">
      <c r="A33" s="405" t="s">
        <v>27375</v>
      </c>
      <c r="B33" s="588" t="s">
        <v>51</v>
      </c>
      <c r="C33" s="405" t="s">
        <v>45</v>
      </c>
      <c r="D33" s="589">
        <f>F33*G33</f>
        <v>119.2</v>
      </c>
      <c r="E33" s="582" t="s">
        <v>135</v>
      </c>
      <c r="F33" s="582">
        <f>$D$30</f>
        <v>2167.1999999999998</v>
      </c>
      <c r="G33" s="598">
        <v>5.5E-2</v>
      </c>
      <c r="H33" s="582"/>
    </row>
    <row r="34" spans="1:16">
      <c r="A34" s="405" t="s">
        <v>27427</v>
      </c>
      <c r="B34" s="588" t="s">
        <v>47</v>
      </c>
      <c r="C34" s="405" t="s">
        <v>45</v>
      </c>
      <c r="D34" s="589">
        <f>D33</f>
        <v>119.2</v>
      </c>
      <c r="E34" s="582" t="s">
        <v>27380</v>
      </c>
      <c r="F34" s="582"/>
      <c r="G34" s="582"/>
      <c r="H34" s="582"/>
    </row>
    <row r="35" spans="1:16" s="577" customFormat="1" ht="21" customHeight="1">
      <c r="A35" s="594" t="s">
        <v>27364</v>
      </c>
      <c r="B35" s="595" t="s">
        <v>66</v>
      </c>
      <c r="C35" s="594"/>
      <c r="D35" s="596"/>
      <c r="E35" s="594"/>
      <c r="F35" s="583"/>
      <c r="G35" s="583"/>
      <c r="H35" s="583"/>
      <c r="I35" s="119"/>
      <c r="J35" s="119"/>
    </row>
    <row r="36" spans="1:16">
      <c r="A36" s="405" t="s">
        <v>27377</v>
      </c>
      <c r="B36" s="588" t="str">
        <f>'Orç Sintético'!D36</f>
        <v>Limpeza de pista com minicarregadeira de pneus com vassoura</v>
      </c>
      <c r="C36" s="405" t="s">
        <v>9</v>
      </c>
      <c r="D36" s="589">
        <f>F36*G36</f>
        <v>203000</v>
      </c>
      <c r="E36" s="582" t="s">
        <v>27379</v>
      </c>
      <c r="F36" s="582">
        <v>29000</v>
      </c>
      <c r="G36" s="582">
        <v>7</v>
      </c>
      <c r="H36" s="582"/>
    </row>
    <row r="37" spans="1:16">
      <c r="A37" s="405" t="s">
        <v>158</v>
      </c>
      <c r="B37" s="588" t="str">
        <f>'Orç Sintético'!D37</f>
        <v>Pintura de ligação</v>
      </c>
      <c r="C37" s="405" t="s">
        <v>9</v>
      </c>
      <c r="D37" s="589">
        <f>F37*G37*H37</f>
        <v>406000</v>
      </c>
      <c r="E37" s="582" t="s">
        <v>27393</v>
      </c>
      <c r="F37" s="582">
        <v>29000</v>
      </c>
      <c r="G37" s="582">
        <v>7</v>
      </c>
      <c r="H37" s="582">
        <v>2</v>
      </c>
    </row>
    <row r="38" spans="1:16">
      <c r="A38" s="405" t="s">
        <v>159</v>
      </c>
      <c r="B38" s="588" t="str">
        <f>'Orç Sintético'!D38</f>
        <v>Aquisição de material betuminoso - Emulsão asfáltica RR-1C</v>
      </c>
      <c r="C38" s="405" t="s">
        <v>45</v>
      </c>
      <c r="D38" s="589">
        <f>F38*G38</f>
        <v>487.2</v>
      </c>
      <c r="E38" s="582" t="s">
        <v>149</v>
      </c>
      <c r="F38" s="582">
        <v>406000</v>
      </c>
      <c r="G38" s="598">
        <v>1.1999999999999999E-3</v>
      </c>
      <c r="H38" s="582"/>
    </row>
    <row r="39" spans="1:16">
      <c r="A39" s="405" t="s">
        <v>160</v>
      </c>
      <c r="B39" s="588" t="str">
        <f>'Orç Sintético'!D39</f>
        <v>Transporte de material betuminoso - Emulsão asfáltica RR-1C</v>
      </c>
      <c r="C39" s="405" t="s">
        <v>45</v>
      </c>
      <c r="D39" s="589">
        <f>D38</f>
        <v>487.2</v>
      </c>
      <c r="E39" s="582" t="s">
        <v>134</v>
      </c>
      <c r="F39" s="582">
        <v>487.2</v>
      </c>
      <c r="G39" s="582"/>
      <c r="H39" s="582"/>
    </row>
    <row r="40" spans="1:16">
      <c r="A40" s="405" t="s">
        <v>161</v>
      </c>
      <c r="B40" s="588" t="str">
        <f>'Orç Sintético'!D40</f>
        <v>Concreto asfáltico - faixa C - areia e brita comerciais</v>
      </c>
      <c r="C40" s="405" t="s">
        <v>45</v>
      </c>
      <c r="D40" s="589">
        <f>F40*G40*H40</f>
        <v>24360</v>
      </c>
      <c r="E40" s="582" t="s">
        <v>179</v>
      </c>
      <c r="F40" s="582">
        <v>203000</v>
      </c>
      <c r="G40" s="582">
        <v>0.05</v>
      </c>
      <c r="H40" s="582">
        <v>2.4</v>
      </c>
    </row>
    <row r="41" spans="1:16" ht="31.5">
      <c r="A41" s="405" t="s">
        <v>162</v>
      </c>
      <c r="B41" s="588" t="str">
        <f>'Orç Sintético'!D41</f>
        <v>Transporte com caminhão basculante de 10 m³ - rodovia em revestimento primário</v>
      </c>
      <c r="C41" s="405" t="s">
        <v>45</v>
      </c>
      <c r="D41" s="589">
        <f>F41*G41</f>
        <v>190008</v>
      </c>
      <c r="E41" s="582" t="s">
        <v>136</v>
      </c>
      <c r="F41" s="582">
        <v>24360</v>
      </c>
      <c r="G41" s="582">
        <v>7.8</v>
      </c>
      <c r="H41" s="582"/>
    </row>
    <row r="42" spans="1:16" ht="31.5">
      <c r="A42" s="405" t="s">
        <v>163</v>
      </c>
      <c r="B42" s="588" t="str">
        <f>'Orç Sintético'!D42</f>
        <v>Transporte com caminhão basculante de 10 m³ - rodovia pavimentada</v>
      </c>
      <c r="C42" s="405" t="s">
        <v>21</v>
      </c>
      <c r="D42" s="589">
        <f>F42*G42</f>
        <v>365400</v>
      </c>
      <c r="E42" s="582" t="s">
        <v>136</v>
      </c>
      <c r="F42" s="582">
        <v>24360</v>
      </c>
      <c r="G42" s="582">
        <v>15</v>
      </c>
      <c r="H42" s="582"/>
    </row>
    <row r="43" spans="1:16">
      <c r="A43" s="405" t="s">
        <v>164</v>
      </c>
      <c r="B43" s="588" t="str">
        <f>'Orç Sintético'!D43</f>
        <v>Aquisição de material betuminoso - Cimento asfáltico CAP 50/70</v>
      </c>
      <c r="C43" s="405" t="s">
        <v>45</v>
      </c>
      <c r="D43" s="589">
        <f>F43*G43</f>
        <v>1339.8</v>
      </c>
      <c r="E43" s="582" t="s">
        <v>135</v>
      </c>
      <c r="F43" s="582">
        <v>24360</v>
      </c>
      <c r="G43" s="598">
        <v>5.5E-2</v>
      </c>
      <c r="H43" s="582"/>
    </row>
    <row r="44" spans="1:16">
      <c r="A44" s="405" t="s">
        <v>165</v>
      </c>
      <c r="B44" s="588" t="str">
        <f>'Orç Sintético'!D44</f>
        <v>Transporte de material betuminoso - Cimento asfáltico CAP 50/70</v>
      </c>
      <c r="C44" s="405" t="s">
        <v>45</v>
      </c>
      <c r="D44" s="589">
        <f>D43</f>
        <v>1339.8</v>
      </c>
      <c r="E44" s="582" t="s">
        <v>27380</v>
      </c>
      <c r="F44" s="582"/>
      <c r="G44" s="598"/>
      <c r="H44" s="582"/>
    </row>
    <row r="45" spans="1:16" s="577" customFormat="1" ht="21" customHeight="1">
      <c r="A45" s="594" t="s">
        <v>27378</v>
      </c>
      <c r="B45" s="595" t="s">
        <v>27479</v>
      </c>
      <c r="C45" s="594"/>
      <c r="D45" s="596"/>
      <c r="E45" s="594"/>
      <c r="F45" s="583"/>
      <c r="G45" s="583"/>
      <c r="H45" s="583"/>
    </row>
    <row r="46" spans="1:16" ht="31.5">
      <c r="A46" s="405" t="s">
        <v>53</v>
      </c>
      <c r="B46" s="588" t="str">
        <f>'Orç Sintético'!D46</f>
        <v>Tapa buraco com pintura de ligação - demolição com serra corta piso</v>
      </c>
      <c r="C46" s="405" t="s">
        <v>18</v>
      </c>
      <c r="D46" s="589">
        <f>F46*G46*H46</f>
        <v>609</v>
      </c>
      <c r="E46" s="582" t="s">
        <v>27448</v>
      </c>
      <c r="F46" s="582">
        <v>406000</v>
      </c>
      <c r="G46" s="582">
        <v>0.03</v>
      </c>
      <c r="H46" s="582">
        <v>0.05</v>
      </c>
      <c r="I46" s="119" t="str">
        <f>'Orç Sintético'!D46</f>
        <v>Tapa buraco com pintura de ligação - demolição com serra corta piso</v>
      </c>
      <c r="P46" s="781">
        <f>F46*2</f>
        <v>812000</v>
      </c>
    </row>
    <row r="47" spans="1:16" ht="31.5">
      <c r="A47" s="405" t="s">
        <v>166</v>
      </c>
      <c r="B47" s="588" t="str">
        <f>'Orç Sintético'!D47</f>
        <v>Transporte com caminhão basculante de 10 m³ - rodovia pavimentada</v>
      </c>
      <c r="C47" s="405" t="s">
        <v>21</v>
      </c>
      <c r="D47" s="589">
        <f>F47*G47*H47</f>
        <v>21924</v>
      </c>
      <c r="E47" s="582" t="s">
        <v>139</v>
      </c>
      <c r="F47" s="582">
        <v>609</v>
      </c>
      <c r="G47" s="582">
        <v>15</v>
      </c>
      <c r="H47" s="582">
        <v>2.4</v>
      </c>
      <c r="I47" s="119" t="str">
        <f>'Orç Sintético'!D47</f>
        <v>Transporte com caminhão basculante de 10 m³ - rodovia pavimentada</v>
      </c>
      <c r="P47" s="781">
        <f t="shared" ref="P47:P55" si="0">F47*2</f>
        <v>1218</v>
      </c>
    </row>
    <row r="48" spans="1:16">
      <c r="A48" s="405" t="s">
        <v>167</v>
      </c>
      <c r="B48" s="588" t="str">
        <f>'Orç Sintético'!D48</f>
        <v>Pintura de ligação</v>
      </c>
      <c r="C48" s="405" t="s">
        <v>9</v>
      </c>
      <c r="D48" s="589">
        <f>F48*G48</f>
        <v>12180</v>
      </c>
      <c r="E48" s="582" t="s">
        <v>140</v>
      </c>
      <c r="F48" s="582">
        <v>406000</v>
      </c>
      <c r="G48" s="582">
        <v>0.03</v>
      </c>
      <c r="H48" s="582"/>
      <c r="I48" s="119" t="str">
        <f>'Orç Sintético'!D48</f>
        <v>Pintura de ligação</v>
      </c>
      <c r="P48" s="781">
        <f t="shared" si="0"/>
        <v>812000</v>
      </c>
    </row>
    <row r="49" spans="1:16">
      <c r="A49" s="405" t="s">
        <v>168</v>
      </c>
      <c r="B49" s="588" t="str">
        <f>'Orç Sintético'!D49</f>
        <v>Aquisição de material betuminoso - Emulsão asfáltica RR-1C</v>
      </c>
      <c r="C49" s="405" t="s">
        <v>45</v>
      </c>
      <c r="D49" s="589">
        <f>F49*G49</f>
        <v>4.87</v>
      </c>
      <c r="E49" s="582" t="s">
        <v>141</v>
      </c>
      <c r="F49" s="582">
        <v>12180</v>
      </c>
      <c r="G49" s="598">
        <v>4.0000000000000002E-4</v>
      </c>
      <c r="H49" s="582"/>
      <c r="I49" s="119" t="str">
        <f>'Orç Sintético'!D49</f>
        <v>Aquisição de material betuminoso - Emulsão asfáltica RR-1C</v>
      </c>
      <c r="P49" s="781">
        <f t="shared" si="0"/>
        <v>24360</v>
      </c>
    </row>
    <row r="50" spans="1:16">
      <c r="A50" s="405" t="s">
        <v>169</v>
      </c>
      <c r="B50" s="588" t="str">
        <f>'Orç Sintético'!D50</f>
        <v>Transporte de material betuminoso -Emulsão asfáltica RR-1C</v>
      </c>
      <c r="C50" s="405" t="s">
        <v>45</v>
      </c>
      <c r="D50" s="589">
        <f>D49</f>
        <v>4.87</v>
      </c>
      <c r="E50" s="582" t="s">
        <v>134</v>
      </c>
      <c r="F50" s="582">
        <v>0</v>
      </c>
      <c r="G50" s="582"/>
      <c r="H50" s="582"/>
      <c r="I50" s="119" t="str">
        <f>'Orç Sintético'!D50</f>
        <v>Transporte de material betuminoso -Emulsão asfáltica RR-1C</v>
      </c>
      <c r="P50" s="781">
        <f t="shared" si="0"/>
        <v>0</v>
      </c>
    </row>
    <row r="51" spans="1:16" ht="31.5">
      <c r="A51" s="405" t="s">
        <v>170</v>
      </c>
      <c r="B51" s="588" t="str">
        <f>'Orç Sintético'!D51</f>
        <v>Material betuminoso - Usinagem de concreto asfáltico - faixa C - areia e brita comerciais</v>
      </c>
      <c r="C51" s="405" t="s">
        <v>45</v>
      </c>
      <c r="D51" s="589">
        <f>F51*G51*H51</f>
        <v>1461.6</v>
      </c>
      <c r="E51" s="582" t="s">
        <v>178</v>
      </c>
      <c r="F51" s="582">
        <v>12180</v>
      </c>
      <c r="G51" s="582">
        <v>0.05</v>
      </c>
      <c r="H51" s="582">
        <v>2.4</v>
      </c>
      <c r="I51" s="119" t="str">
        <f>'Orç Sintético'!D51</f>
        <v>Material betuminoso - Usinagem de concreto asfáltico - faixa C - areia e brita comerciais</v>
      </c>
      <c r="P51" s="781">
        <f t="shared" si="0"/>
        <v>24360</v>
      </c>
    </row>
    <row r="52" spans="1:16" ht="31.5">
      <c r="A52" s="405" t="s">
        <v>171</v>
      </c>
      <c r="B52" s="588" t="str">
        <f>'Orç Sintético'!D52</f>
        <v>Transporte com caminhão basculante de 10 m³ - rodovia em revestimento primário</v>
      </c>
      <c r="C52" s="405"/>
      <c r="D52" s="589">
        <f>F52*G52</f>
        <v>11400.48</v>
      </c>
      <c r="E52" s="582" t="s">
        <v>27395</v>
      </c>
      <c r="F52" s="582">
        <v>1461.6</v>
      </c>
      <c r="G52" s="582">
        <v>7.8</v>
      </c>
      <c r="H52" s="582"/>
      <c r="I52" s="119" t="str">
        <f>'Orç Sintético'!D52</f>
        <v>Transporte com caminhão basculante de 10 m³ - rodovia em revestimento primário</v>
      </c>
      <c r="P52" s="781">
        <f t="shared" si="0"/>
        <v>2923.2</v>
      </c>
    </row>
    <row r="53" spans="1:16" ht="31.5">
      <c r="A53" s="405" t="s">
        <v>172</v>
      </c>
      <c r="B53" s="588" t="str">
        <f>'Orç Sintético'!D53</f>
        <v>Transporte com caminhão basculante de 10 m³ - rodovia pavimentada</v>
      </c>
      <c r="C53" s="405" t="s">
        <v>21</v>
      </c>
      <c r="D53" s="589">
        <f>F53*G53</f>
        <v>17539.2</v>
      </c>
      <c r="E53" s="582" t="s">
        <v>27395</v>
      </c>
      <c r="F53" s="582">
        <v>1461.6</v>
      </c>
      <c r="G53" s="582">
        <v>12</v>
      </c>
      <c r="H53" s="582"/>
      <c r="I53" s="119" t="str">
        <f>'Orç Sintético'!D53</f>
        <v>Transporte com caminhão basculante de 10 m³ - rodovia pavimentada</v>
      </c>
      <c r="P53" s="781">
        <f t="shared" si="0"/>
        <v>2923.2</v>
      </c>
    </row>
    <row r="54" spans="1:16">
      <c r="A54" s="405" t="s">
        <v>173</v>
      </c>
      <c r="B54" s="588" t="str">
        <f>'Orç Sintético'!D54</f>
        <v>Aquisição de material betuminoso - Cimento asfáltico CAP 50/70</v>
      </c>
      <c r="C54" s="405" t="s">
        <v>45</v>
      </c>
      <c r="D54" s="589">
        <f>D51*0.055</f>
        <v>80.39</v>
      </c>
      <c r="E54" s="582" t="s">
        <v>27396</v>
      </c>
      <c r="F54" s="582">
        <v>12180</v>
      </c>
      <c r="G54" s="597">
        <v>5.5E-2</v>
      </c>
      <c r="H54" s="582"/>
      <c r="I54" s="119" t="str">
        <f>'Orç Sintético'!D54</f>
        <v>Aquisição de material betuminoso - Cimento asfáltico CAP 50/70</v>
      </c>
      <c r="P54" s="781">
        <f t="shared" si="0"/>
        <v>24360</v>
      </c>
    </row>
    <row r="55" spans="1:16">
      <c r="A55" s="405" t="s">
        <v>27449</v>
      </c>
      <c r="B55" s="588" t="str">
        <f>'Orç Sintético'!D55</f>
        <v>Transporte de material betuminoso - Cimento asfáltico CAP 50/70</v>
      </c>
      <c r="C55" s="405" t="s">
        <v>45</v>
      </c>
      <c r="D55" s="589">
        <f>D54</f>
        <v>80.39</v>
      </c>
      <c r="E55" s="582" t="s">
        <v>27380</v>
      </c>
      <c r="F55" s="582">
        <v>0</v>
      </c>
      <c r="G55" s="582"/>
      <c r="H55" s="582"/>
      <c r="I55" s="119" t="str">
        <f>'Orç Sintético'!D55</f>
        <v>Transporte de material betuminoso - Cimento asfáltico CAP 50/70</v>
      </c>
      <c r="P55" s="781">
        <f t="shared" si="0"/>
        <v>0</v>
      </c>
    </row>
    <row r="56" spans="1:16" s="577" customFormat="1" ht="21" customHeight="1">
      <c r="A56" s="594" t="s">
        <v>418</v>
      </c>
      <c r="B56" s="595" t="s">
        <v>58</v>
      </c>
      <c r="C56" s="594"/>
      <c r="D56" s="596"/>
      <c r="E56" s="594"/>
      <c r="F56" s="583"/>
      <c r="G56" s="583"/>
      <c r="H56" s="583"/>
    </row>
    <row r="57" spans="1:16" ht="31.5">
      <c r="A57" s="405" t="s">
        <v>27381</v>
      </c>
      <c r="B57" s="588" t="str">
        <f>'Orç Sintético'!D57</f>
        <v>Remendo profundo com imprimação com asfalto diluído - demolição mecânica e serra</v>
      </c>
      <c r="C57" s="405" t="s">
        <v>18</v>
      </c>
      <c r="D57" s="589">
        <f>F57*G57</f>
        <v>487.2</v>
      </c>
      <c r="E57" s="582" t="s">
        <v>151</v>
      </c>
      <c r="F57" s="582">
        <v>1624</v>
      </c>
      <c r="G57" s="601">
        <v>0.3</v>
      </c>
      <c r="H57" s="601"/>
      <c r="I57" s="119" t="str">
        <f>'Orç Sintético'!D57</f>
        <v>Remendo profundo com imprimação com asfalto diluído - demolição mecânica e serra</v>
      </c>
      <c r="P57" s="119">
        <f>F57*2</f>
        <v>3248</v>
      </c>
    </row>
    <row r="58" spans="1:16" ht="31.5">
      <c r="A58" s="405" t="s">
        <v>27382</v>
      </c>
      <c r="B58" s="588" t="str">
        <f>'Orç Sintético'!D58</f>
        <v>Remendo profundo com imprimação com asfalto diluído - remoção de paralelo</v>
      </c>
      <c r="C58" s="405" t="s">
        <v>18</v>
      </c>
      <c r="D58" s="589">
        <f>F58*G58</f>
        <v>2192.4</v>
      </c>
      <c r="E58" s="582" t="s">
        <v>152</v>
      </c>
      <c r="F58" s="582">
        <v>7308</v>
      </c>
      <c r="G58" s="601">
        <v>0.3</v>
      </c>
      <c r="H58" s="601"/>
      <c r="I58" s="119" t="str">
        <f>'Orç Sintético'!D58</f>
        <v>Remendo profundo com imprimação com asfalto diluído - remoção de paralelo</v>
      </c>
      <c r="P58" s="119">
        <f t="shared" ref="P58:P70" si="1">F58*2</f>
        <v>14616</v>
      </c>
    </row>
    <row r="59" spans="1:16" ht="31.5">
      <c r="A59" s="405" t="s">
        <v>27383</v>
      </c>
      <c r="B59" s="588" t="str">
        <f>'Orç Sintético'!D59</f>
        <v>Transporte com caminhão basculante de 10 m³ - rodovia pavimentada</v>
      </c>
      <c r="C59" s="405" t="s">
        <v>21</v>
      </c>
      <c r="D59" s="589">
        <f>F59*G59*H59</f>
        <v>127334.59</v>
      </c>
      <c r="E59" s="582" t="s">
        <v>142</v>
      </c>
      <c r="F59" s="582">
        <v>2679.6</v>
      </c>
      <c r="G59" s="601">
        <v>19.8</v>
      </c>
      <c r="H59" s="582">
        <v>2.4</v>
      </c>
      <c r="I59" s="119" t="str">
        <f>'Orç Sintético'!D59</f>
        <v>Transporte com caminhão basculante de 10 m³ - rodovia pavimentada</v>
      </c>
      <c r="P59" s="119">
        <f t="shared" si="1"/>
        <v>5359.2</v>
      </c>
    </row>
    <row r="60" spans="1:16" ht="31.5">
      <c r="A60" s="405" t="s">
        <v>27384</v>
      </c>
      <c r="B60" s="588" t="str">
        <f>'Orç Sintético'!D60</f>
        <v>(Material de Sub-base) Escavação e carga de material de jazida com escavadeira hidráulica de 1,56 m³</v>
      </c>
      <c r="C60" s="405" t="s">
        <v>18</v>
      </c>
      <c r="D60" s="589">
        <f>F60*G60</f>
        <v>893.2</v>
      </c>
      <c r="E60" s="582" t="s">
        <v>143</v>
      </c>
      <c r="F60" s="582">
        <v>8932</v>
      </c>
      <c r="G60" s="601">
        <v>0.1</v>
      </c>
      <c r="H60" s="582"/>
      <c r="I60" s="119" t="str">
        <f>'Orç Sintético'!D60</f>
        <v>(Material de Sub-base) Escavação e carga de material de jazida com escavadeira hidráulica de 1,56 m³</v>
      </c>
      <c r="P60" s="119">
        <f t="shared" si="1"/>
        <v>17864</v>
      </c>
    </row>
    <row r="61" spans="1:16" ht="31.5">
      <c r="A61" s="405" t="s">
        <v>27385</v>
      </c>
      <c r="B61" s="588" t="str">
        <f>'Orç Sintético'!D61</f>
        <v>Transporte com caminhão basculante de 10 m³ - rodovia pavimentada</v>
      </c>
      <c r="C61" s="405" t="s">
        <v>21</v>
      </c>
      <c r="D61" s="589">
        <f>F61*G61*H61</f>
        <v>27633.38</v>
      </c>
      <c r="E61" s="582" t="s">
        <v>144</v>
      </c>
      <c r="F61" s="582">
        <v>893.2</v>
      </c>
      <c r="G61" s="363">
        <v>15</v>
      </c>
      <c r="H61" s="598">
        <v>2.0625</v>
      </c>
      <c r="I61" s="119" t="str">
        <f>'Orç Sintético'!D61</f>
        <v>Transporte com caminhão basculante de 10 m³ - rodovia pavimentada</v>
      </c>
      <c r="P61" s="119">
        <f t="shared" si="1"/>
        <v>1786.4</v>
      </c>
    </row>
    <row r="62" spans="1:16" ht="31.5">
      <c r="A62" s="405" t="s">
        <v>27386</v>
      </c>
      <c r="B62" s="588" t="str">
        <f>'Orç Sintético'!D62</f>
        <v>(Material de Base) Usinagem de brita graduada com brita comercial em usina de 300 t/h</v>
      </c>
      <c r="C62" s="405" t="s">
        <v>18</v>
      </c>
      <c r="D62" s="589">
        <f>F62*G62</f>
        <v>1339.8</v>
      </c>
      <c r="E62" s="582" t="s">
        <v>27425</v>
      </c>
      <c r="F62" s="582">
        <v>8932</v>
      </c>
      <c r="G62" s="601">
        <v>0.15</v>
      </c>
      <c r="H62" s="582"/>
      <c r="I62" s="119" t="str">
        <f>'Orç Sintético'!D62</f>
        <v>(Material de Base) Usinagem de brita graduada com brita comercial em usina de 300 t/h</v>
      </c>
      <c r="P62" s="119">
        <f t="shared" si="1"/>
        <v>17864</v>
      </c>
    </row>
    <row r="63" spans="1:16" ht="31.5">
      <c r="A63" s="405" t="s">
        <v>27387</v>
      </c>
      <c r="B63" s="588" t="str">
        <f>'Orç Sintético'!D63</f>
        <v>Transporte com caminhão basculante de 10 m³ - rodovia pavimentada</v>
      </c>
      <c r="C63" s="405" t="s">
        <v>21</v>
      </c>
      <c r="D63" s="589">
        <f>F63*G63*H63</f>
        <v>44213.4</v>
      </c>
      <c r="E63" s="582" t="s">
        <v>145</v>
      </c>
      <c r="F63" s="582">
        <v>1339.8</v>
      </c>
      <c r="G63" s="601">
        <v>15</v>
      </c>
      <c r="H63" s="601">
        <v>2.2000000000000002</v>
      </c>
      <c r="I63" s="119" t="str">
        <f>'Orç Sintético'!D63</f>
        <v>Transporte com caminhão basculante de 10 m³ - rodovia pavimentada</v>
      </c>
      <c r="P63" s="119">
        <f t="shared" si="1"/>
        <v>2679.6</v>
      </c>
    </row>
    <row r="64" spans="1:16">
      <c r="A64" s="405" t="s">
        <v>27388</v>
      </c>
      <c r="B64" s="588" t="str">
        <f>'Orç Sintético'!D64</f>
        <v>Imprimação com asfalto diluído</v>
      </c>
      <c r="C64" s="405" t="s">
        <v>9</v>
      </c>
      <c r="D64" s="589">
        <f>F64</f>
        <v>8932</v>
      </c>
      <c r="E64" s="582" t="s">
        <v>146</v>
      </c>
      <c r="F64" s="582">
        <v>8932</v>
      </c>
      <c r="G64" s="601"/>
      <c r="H64" s="582"/>
      <c r="I64" s="119" t="str">
        <f>'Orç Sintético'!D64</f>
        <v>Imprimação com asfalto diluído</v>
      </c>
      <c r="P64" s="119">
        <f t="shared" si="1"/>
        <v>17864</v>
      </c>
    </row>
    <row r="65" spans="1:16">
      <c r="A65" s="405" t="s">
        <v>27389</v>
      </c>
      <c r="B65" s="588" t="str">
        <f>'Orç Sintético'!D65</f>
        <v>(Aquisição de material betuminoso) Asfalto diluído CM 30</v>
      </c>
      <c r="C65" s="405" t="s">
        <v>45</v>
      </c>
      <c r="D65" s="589">
        <f>F65*G65</f>
        <v>3.57</v>
      </c>
      <c r="E65" s="582" t="s">
        <v>147</v>
      </c>
      <c r="F65" s="582">
        <v>8932</v>
      </c>
      <c r="G65" s="615">
        <v>4.0000000000000002E-4</v>
      </c>
      <c r="H65" s="582"/>
      <c r="I65" s="119" t="str">
        <f>'Orç Sintético'!D65</f>
        <v>(Aquisição de material betuminoso) Asfalto diluído CM 30</v>
      </c>
      <c r="P65" s="119">
        <f t="shared" si="1"/>
        <v>17864</v>
      </c>
    </row>
    <row r="66" spans="1:16">
      <c r="A66" s="405" t="s">
        <v>27430</v>
      </c>
      <c r="B66" s="588" t="str">
        <f>'Orç Sintético'!D66</f>
        <v>Transporte de material betuminoso (Asfalto diluído CM 30)</v>
      </c>
      <c r="C66" s="405" t="s">
        <v>45</v>
      </c>
      <c r="D66" s="589">
        <f>D65</f>
        <v>3.57</v>
      </c>
      <c r="E66" s="582" t="s">
        <v>148</v>
      </c>
      <c r="F66" s="582">
        <v>0</v>
      </c>
      <c r="G66" s="601"/>
      <c r="H66" s="582"/>
      <c r="I66" s="119" t="str">
        <f>'Orç Sintético'!D66</f>
        <v>Transporte de material betuminoso (Asfalto diluído CM 30)</v>
      </c>
      <c r="P66" s="119">
        <f t="shared" si="1"/>
        <v>0</v>
      </c>
    </row>
    <row r="67" spans="1:16" ht="31.5">
      <c r="A67" s="405" t="s">
        <v>27450</v>
      </c>
      <c r="B67" s="588" t="str">
        <f>'Orç Sintético'!D67</f>
        <v>Material betuminoso - Usinagem de concreto asfáltico - faixa C - areia e brita comerciais</v>
      </c>
      <c r="C67" s="405" t="s">
        <v>45</v>
      </c>
      <c r="D67" s="589">
        <f>F67*G67*H67</f>
        <v>1071.8399999999999</v>
      </c>
      <c r="E67" s="582" t="s">
        <v>27429</v>
      </c>
      <c r="F67" s="582">
        <v>8932</v>
      </c>
      <c r="G67" s="601">
        <v>0.05</v>
      </c>
      <c r="H67" s="582">
        <v>2.4</v>
      </c>
      <c r="I67" s="119" t="str">
        <f>'Orç Sintético'!D67</f>
        <v>Material betuminoso - Usinagem de concreto asfáltico - faixa C - areia e brita comerciais</v>
      </c>
      <c r="P67" s="119">
        <f t="shared" si="1"/>
        <v>17864</v>
      </c>
    </row>
    <row r="68" spans="1:16" ht="31.5">
      <c r="A68" s="405" t="s">
        <v>27451</v>
      </c>
      <c r="B68" s="588" t="str">
        <f>'Orç Sintético'!D68</f>
        <v>Transporte com caminhão basculante de 10 m³ - rodovia em revestimento primário</v>
      </c>
      <c r="C68" s="405" t="s">
        <v>21</v>
      </c>
      <c r="D68" s="589">
        <f>F68*G68</f>
        <v>2572.42</v>
      </c>
      <c r="E68" s="582" t="s">
        <v>136</v>
      </c>
      <c r="F68" s="582">
        <v>1071.8399999999999</v>
      </c>
      <c r="G68" s="601">
        <v>2.4</v>
      </c>
      <c r="H68" s="582"/>
      <c r="I68" s="119" t="str">
        <f>'Orç Sintético'!D68</f>
        <v>Transporte com caminhão basculante de 10 m³ - rodovia em revestimento primário</v>
      </c>
      <c r="P68" s="119">
        <f t="shared" si="1"/>
        <v>2143.6799999999998</v>
      </c>
    </row>
    <row r="69" spans="1:16" ht="31.5">
      <c r="A69" s="405" t="s">
        <v>27452</v>
      </c>
      <c r="B69" s="588" t="str">
        <f>'Orç Sintético'!D69</f>
        <v>Transporte com caminhão basculante de 10 m³ - rodovia pavimentada</v>
      </c>
      <c r="C69" s="405" t="s">
        <v>21</v>
      </c>
      <c r="D69" s="589">
        <f>F69*G69</f>
        <v>2572.42</v>
      </c>
      <c r="E69" s="582" t="s">
        <v>136</v>
      </c>
      <c r="F69" s="582">
        <v>1071.8399999999999</v>
      </c>
      <c r="G69" s="601">
        <v>2.4</v>
      </c>
      <c r="H69" s="582"/>
      <c r="I69" s="119" t="str">
        <f>'Orç Sintético'!D69</f>
        <v>Transporte com caminhão basculante de 10 m³ - rodovia pavimentada</v>
      </c>
      <c r="P69" s="119">
        <f t="shared" si="1"/>
        <v>2143.6799999999998</v>
      </c>
    </row>
    <row r="70" spans="1:16">
      <c r="A70" s="405" t="s">
        <v>27453</v>
      </c>
      <c r="B70" s="588" t="str">
        <f>'Orç Sintético'!D70</f>
        <v>Aquisição de material betuminoso - Cimento asfáltico CAP 50/70</v>
      </c>
      <c r="C70" s="405" t="s">
        <v>45</v>
      </c>
      <c r="D70" s="589">
        <f>F70*G70</f>
        <v>58.95</v>
      </c>
      <c r="E70" s="582" t="s">
        <v>135</v>
      </c>
      <c r="F70" s="582">
        <v>1071.8399999999999</v>
      </c>
      <c r="G70" s="614">
        <v>5.5E-2</v>
      </c>
      <c r="H70" s="582"/>
      <c r="I70" s="119" t="str">
        <f>'Orç Sintético'!D70</f>
        <v>Aquisição de material betuminoso - Cimento asfáltico CAP 50/70</v>
      </c>
      <c r="P70" s="119">
        <f t="shared" si="1"/>
        <v>2143.6799999999998</v>
      </c>
    </row>
    <row r="71" spans="1:16">
      <c r="A71" s="405" t="s">
        <v>27454</v>
      </c>
      <c r="B71" s="588" t="str">
        <f>'Orç Sintético'!D71</f>
        <v>Transporte de material betuminoso - Cimento asfáltico CAP 50/70</v>
      </c>
      <c r="C71" s="405" t="s">
        <v>45</v>
      </c>
      <c r="D71" s="589">
        <f>D70</f>
        <v>58.95</v>
      </c>
      <c r="E71" s="582" t="s">
        <v>27380</v>
      </c>
      <c r="F71" s="582"/>
      <c r="G71" s="601"/>
      <c r="H71" s="582"/>
      <c r="I71" s="119" t="str">
        <f>'Orç Sintético'!D71</f>
        <v>Transporte de material betuminoso - Cimento asfáltico CAP 50/70</v>
      </c>
    </row>
    <row r="72" spans="1:16" s="577" customFormat="1" ht="21" customHeight="1">
      <c r="A72" s="594" t="str">
        <f>'Orç Sintético'!A72</f>
        <v>4.5</v>
      </c>
      <c r="B72" s="595" t="str">
        <f>'Orç Sintético'!B72</f>
        <v>Pavimentação Asfaltica</v>
      </c>
      <c r="C72" s="594"/>
      <c r="D72" s="596"/>
      <c r="E72" s="594"/>
      <c r="F72" s="583"/>
      <c r="G72" s="583"/>
      <c r="H72" s="583"/>
    </row>
    <row r="73" spans="1:16" ht="47.25">
      <c r="A73" s="405" t="s">
        <v>27411</v>
      </c>
      <c r="B73" s="588" t="str">
        <f>'Orç Sintético'!D73</f>
        <v>Escavação, carga e transporte de material de 1ª categoria - DMT de 1.000 a 1.200 m - caminho de serviço em revestimento primário - com escavadeira e caminhão basculante de 14 m³</v>
      </c>
      <c r="C73" s="405" t="s">
        <v>18</v>
      </c>
      <c r="D73" s="589">
        <f>F73*G73*H73</f>
        <v>84000</v>
      </c>
      <c r="E73" s="582" t="s">
        <v>27431</v>
      </c>
      <c r="F73" s="582">
        <v>30000</v>
      </c>
      <c r="G73" s="601">
        <v>7</v>
      </c>
      <c r="H73" s="601">
        <v>0.4</v>
      </c>
      <c r="I73" s="119" t="str">
        <f>'Orç Sintético'!D73</f>
        <v>Escavação, carga e transporte de material de 1ª categoria - DMT de 1.000 a 1.200 m - caminho de serviço em revestimento primário - com escavadeira e caminhão basculante de 14 m³</v>
      </c>
      <c r="P73" s="781">
        <v>1.2</v>
      </c>
    </row>
    <row r="74" spans="1:16">
      <c r="A74" s="405" t="s">
        <v>27412</v>
      </c>
      <c r="B74" s="588" t="str">
        <f>'Orç Sintético'!D74</f>
        <v>Regularização do subleito</v>
      </c>
      <c r="C74" s="405" t="s">
        <v>9</v>
      </c>
      <c r="D74" s="589">
        <f>F74*G74</f>
        <v>210000</v>
      </c>
      <c r="E74" s="582" t="s">
        <v>27432</v>
      </c>
      <c r="F74" s="582">
        <v>30000</v>
      </c>
      <c r="G74" s="601">
        <v>7</v>
      </c>
      <c r="H74" s="601"/>
      <c r="I74" s="119" t="str">
        <f>'Orç Sintético'!D74</f>
        <v>Regularização do subleito</v>
      </c>
      <c r="P74" s="781">
        <f t="shared" ref="P74:P86" si="2">F74*2.3</f>
        <v>69000</v>
      </c>
    </row>
    <row r="75" spans="1:16" ht="31.5">
      <c r="A75" s="405" t="s">
        <v>27413</v>
      </c>
      <c r="B75" s="588" t="str">
        <f>'Orç Sintético'!D75</f>
        <v>Sub-base de solo estabilizado granulometricamente sem mistura com material de jazida</v>
      </c>
      <c r="C75" s="405" t="s">
        <v>18</v>
      </c>
      <c r="D75" s="589">
        <f>F75*G75*H75</f>
        <v>42000</v>
      </c>
      <c r="E75" s="582" t="s">
        <v>27433</v>
      </c>
      <c r="F75" s="582">
        <v>30000</v>
      </c>
      <c r="G75" s="601">
        <v>7</v>
      </c>
      <c r="H75" s="582">
        <v>0.2</v>
      </c>
      <c r="I75" s="119" t="str">
        <f>'Orç Sintético'!D75</f>
        <v>Sub-base de solo estabilizado granulometricamente sem mistura com material de jazida</v>
      </c>
      <c r="P75" s="781">
        <f t="shared" si="2"/>
        <v>69000</v>
      </c>
    </row>
    <row r="76" spans="1:16">
      <c r="A76" s="405" t="s">
        <v>27414</v>
      </c>
      <c r="B76" s="588" t="str">
        <f>'Orç Sintético'!D76</f>
        <v>Base ou sub-base de brita graduada com brita comercial</v>
      </c>
      <c r="C76" s="405" t="s">
        <v>18</v>
      </c>
      <c r="D76" s="589">
        <f>F76*G76*H76</f>
        <v>31500</v>
      </c>
      <c r="E76" s="582" t="s">
        <v>27434</v>
      </c>
      <c r="F76" s="582">
        <v>30000</v>
      </c>
      <c r="G76" s="601">
        <v>7</v>
      </c>
      <c r="H76" s="582">
        <v>0.15</v>
      </c>
      <c r="I76" s="119" t="str">
        <f>'Orç Sintético'!D76</f>
        <v>Base ou sub-base de brita graduada com brita comercial</v>
      </c>
      <c r="P76" s="781">
        <f t="shared" si="2"/>
        <v>69000</v>
      </c>
    </row>
    <row r="77" spans="1:16">
      <c r="A77" s="405" t="s">
        <v>27415</v>
      </c>
      <c r="B77" s="588" t="str">
        <f>'Orç Sintético'!D77</f>
        <v>Imprimação com asfalto diluído</v>
      </c>
      <c r="C77" s="405" t="s">
        <v>9</v>
      </c>
      <c r="D77" s="589">
        <f>F77*G77</f>
        <v>210000</v>
      </c>
      <c r="E77" s="582" t="s">
        <v>27432</v>
      </c>
      <c r="F77" s="582">
        <v>30000</v>
      </c>
      <c r="G77" s="363">
        <v>7</v>
      </c>
      <c r="H77" s="598"/>
      <c r="I77" s="119" t="str">
        <f>'Orç Sintético'!D77</f>
        <v>Imprimação com asfalto diluído</v>
      </c>
      <c r="P77" s="781">
        <f t="shared" si="2"/>
        <v>69000</v>
      </c>
    </row>
    <row r="78" spans="1:16">
      <c r="A78" s="405" t="s">
        <v>27416</v>
      </c>
      <c r="B78" s="588" t="str">
        <f>'Orç Sintético'!D78</f>
        <v>(Aquisição de material betuminoso) Asfalto diluído CM 30</v>
      </c>
      <c r="C78" s="405" t="s">
        <v>45</v>
      </c>
      <c r="D78" s="589">
        <f>F78*G78</f>
        <v>252</v>
      </c>
      <c r="E78" s="582" t="s">
        <v>27435</v>
      </c>
      <c r="F78" s="582">
        <f>F77*G77</f>
        <v>210000</v>
      </c>
      <c r="G78" s="615">
        <v>1.1999999999999999E-3</v>
      </c>
      <c r="H78" s="582"/>
      <c r="I78" s="119" t="str">
        <f>'Orç Sintético'!D78</f>
        <v>(Aquisição de material betuminoso) Asfalto diluído CM 30</v>
      </c>
      <c r="P78" s="781">
        <f t="shared" si="2"/>
        <v>483000</v>
      </c>
    </row>
    <row r="79" spans="1:16">
      <c r="A79" s="405" t="s">
        <v>27417</v>
      </c>
      <c r="B79" s="588" t="str">
        <f>'Orç Sintético'!D79</f>
        <v>Transporte de material betuminoso (Asfalto diluído CM 30)</v>
      </c>
      <c r="C79" s="405" t="s">
        <v>45</v>
      </c>
      <c r="D79" s="589">
        <f>D78</f>
        <v>252</v>
      </c>
      <c r="E79" s="582" t="s">
        <v>148</v>
      </c>
      <c r="F79" s="582">
        <v>0</v>
      </c>
      <c r="G79" s="601"/>
      <c r="H79" s="601"/>
      <c r="I79" s="119" t="str">
        <f>'Orç Sintético'!D79</f>
        <v>Transporte de material betuminoso (Asfalto diluído CM 30)</v>
      </c>
      <c r="P79" s="781">
        <f t="shared" si="2"/>
        <v>0</v>
      </c>
    </row>
    <row r="80" spans="1:16">
      <c r="A80" s="405" t="s">
        <v>27418</v>
      </c>
      <c r="B80" s="588" t="str">
        <f>'Orç Sintético'!D80</f>
        <v>Concreto asfáltico - faixa C - areia e brita comerciais</v>
      </c>
      <c r="C80" s="405" t="s">
        <v>45</v>
      </c>
      <c r="D80" s="589">
        <f>F80*G80*H80</f>
        <v>25200</v>
      </c>
      <c r="E80" s="582" t="s">
        <v>27436</v>
      </c>
      <c r="F80" s="582">
        <f>F78</f>
        <v>210000</v>
      </c>
      <c r="G80" s="601">
        <v>0.05</v>
      </c>
      <c r="H80" s="582">
        <v>2.4</v>
      </c>
      <c r="I80" s="119" t="str">
        <f>'Orç Sintético'!D80</f>
        <v>Concreto asfáltico - faixa C - areia e brita comerciais</v>
      </c>
      <c r="P80" s="781">
        <f t="shared" si="2"/>
        <v>483000</v>
      </c>
    </row>
    <row r="81" spans="1:16" ht="31.5">
      <c r="A81" s="405" t="s">
        <v>27419</v>
      </c>
      <c r="B81" s="588" t="str">
        <f>'Orç Sintético'!D81</f>
        <v>Transporte com caminhão basculante de 10 m³ - rodovia em revestimento primário</v>
      </c>
      <c r="C81" s="405" t="s">
        <v>21</v>
      </c>
      <c r="D81" s="589">
        <f>F81*G81</f>
        <v>196560</v>
      </c>
      <c r="E81" s="582" t="s">
        <v>27395</v>
      </c>
      <c r="F81" s="582">
        <v>25200</v>
      </c>
      <c r="G81" s="615">
        <v>7.8</v>
      </c>
      <c r="H81" s="582"/>
      <c r="I81" s="119" t="str">
        <f>'Orç Sintético'!D81</f>
        <v>Transporte com caminhão basculante de 10 m³ - rodovia em revestimento primário</v>
      </c>
      <c r="P81" s="781">
        <f t="shared" si="2"/>
        <v>57960</v>
      </c>
    </row>
    <row r="82" spans="1:16" ht="31.5">
      <c r="A82" s="405" t="s">
        <v>27420</v>
      </c>
      <c r="B82" s="588" t="str">
        <f>'Orç Sintético'!D82</f>
        <v>Transporte com caminhão basculante de 10 m³ - rodovia pavimentada</v>
      </c>
      <c r="C82" s="405" t="s">
        <v>21</v>
      </c>
      <c r="D82" s="589">
        <f>F82*G82</f>
        <v>302400</v>
      </c>
      <c r="E82" s="582" t="s">
        <v>27395</v>
      </c>
      <c r="F82" s="582">
        <v>25200</v>
      </c>
      <c r="G82" s="601">
        <v>12</v>
      </c>
      <c r="H82" s="582"/>
      <c r="I82" s="119" t="str">
        <f>'Orç Sintético'!D82</f>
        <v>Transporte com caminhão basculante de 10 m³ - rodovia pavimentada</v>
      </c>
      <c r="P82" s="781">
        <f t="shared" si="2"/>
        <v>57960</v>
      </c>
    </row>
    <row r="83" spans="1:16">
      <c r="A83" s="405" t="s">
        <v>27421</v>
      </c>
      <c r="B83" s="588" t="str">
        <f>'Orç Sintético'!D83</f>
        <v>Aquisição de material betuminoso - Cimento asfáltico CAP 50/70</v>
      </c>
      <c r="C83" s="405" t="s">
        <v>45</v>
      </c>
      <c r="D83" s="589">
        <f>F83*G83</f>
        <v>1386</v>
      </c>
      <c r="E83" s="582" t="s">
        <v>27396</v>
      </c>
      <c r="F83" s="582">
        <v>25200</v>
      </c>
      <c r="G83" s="615">
        <v>5.5E-2</v>
      </c>
      <c r="H83" s="582"/>
      <c r="I83" s="119" t="str">
        <f>'Orç Sintético'!D83</f>
        <v>Aquisição de material betuminoso - Cimento asfáltico CAP 50/70</v>
      </c>
      <c r="P83" s="781">
        <f t="shared" si="2"/>
        <v>57960</v>
      </c>
    </row>
    <row r="84" spans="1:16">
      <c r="A84" s="405" t="s">
        <v>27422</v>
      </c>
      <c r="B84" s="588" t="str">
        <f>'Orç Sintético'!D84</f>
        <v>Transporte de material betuminoso - Cimento asfáltico CAP 50/70</v>
      </c>
      <c r="C84" s="405" t="s">
        <v>45</v>
      </c>
      <c r="D84" s="589">
        <f>D83</f>
        <v>1386</v>
      </c>
      <c r="E84" s="582" t="s">
        <v>27380</v>
      </c>
      <c r="F84" s="582">
        <v>0</v>
      </c>
      <c r="G84" s="601"/>
      <c r="H84" s="582"/>
      <c r="I84" s="119" t="str">
        <f>'Orç Sintético'!D84</f>
        <v>Transporte de material betuminoso - Cimento asfáltico CAP 50/70</v>
      </c>
      <c r="P84" s="781">
        <f t="shared" si="2"/>
        <v>0</v>
      </c>
    </row>
    <row r="85" spans="1:16" ht="63">
      <c r="A85" s="405" t="s">
        <v>27423</v>
      </c>
      <c r="B85" s="588" t="str">
        <f>'Orç Sintético'!D85</f>
        <v>Assentamento de guia (meio-fio) em trecho reto, confeccionada em concreto pré-fabricado, dimensões 100x15x13x30 cm (comprimento x base inferior x base superior x altura), para vias urbanas (uso viário). af_06/2016</v>
      </c>
      <c r="C85" s="405" t="s">
        <v>22</v>
      </c>
      <c r="D85" s="589">
        <f>F85*G85</f>
        <v>60000</v>
      </c>
      <c r="E85" s="582" t="s">
        <v>27446</v>
      </c>
      <c r="F85" s="582">
        <v>30000</v>
      </c>
      <c r="G85" s="601">
        <v>2</v>
      </c>
      <c r="H85" s="582"/>
      <c r="P85" s="781">
        <f t="shared" si="2"/>
        <v>69000</v>
      </c>
    </row>
    <row r="86" spans="1:16" ht="31.5">
      <c r="A86" s="405" t="s">
        <v>27424</v>
      </c>
      <c r="B86" s="588" t="str">
        <f>'Orç Sintético'!D86</f>
        <v>Execução de sarjeta de concreto usinado, moldada  in loco  em trecho reto, 30 cm base x 10 cm altura. af_06/2016</v>
      </c>
      <c r="C86" s="405" t="s">
        <v>22</v>
      </c>
      <c r="D86" s="589">
        <f>F86*G86</f>
        <v>60000</v>
      </c>
      <c r="E86" s="582" t="s">
        <v>27447</v>
      </c>
      <c r="F86" s="582">
        <v>30000</v>
      </c>
      <c r="G86" s="601">
        <v>2</v>
      </c>
      <c r="H86" s="582"/>
      <c r="P86" s="781">
        <f t="shared" si="2"/>
        <v>69000</v>
      </c>
    </row>
    <row r="87" spans="1:16" s="365" customFormat="1" ht="21" customHeight="1">
      <c r="A87" s="590" t="s">
        <v>67</v>
      </c>
      <c r="B87" s="591" t="s">
        <v>68</v>
      </c>
      <c r="C87" s="590"/>
      <c r="D87" s="592"/>
      <c r="E87" s="590"/>
      <c r="F87" s="581"/>
      <c r="G87" s="581"/>
      <c r="H87" s="581"/>
    </row>
    <row r="88" spans="1:16" s="577" customFormat="1">
      <c r="A88" s="594" t="s">
        <v>69</v>
      </c>
      <c r="B88" s="595" t="s">
        <v>70</v>
      </c>
      <c r="C88" s="594"/>
      <c r="D88" s="596"/>
      <c r="E88" s="594"/>
      <c r="F88" s="583"/>
      <c r="G88" s="583"/>
      <c r="H88" s="583"/>
    </row>
    <row r="89" spans="1:16">
      <c r="A89" s="405" t="s">
        <v>71</v>
      </c>
      <c r="B89" s="588" t="str">
        <f>'Orç Sintético'!D89</f>
        <v>Pintura de faixa - tinta base acrílica - espessura de 0,6 mm</v>
      </c>
      <c r="C89" s="405" t="s">
        <v>9</v>
      </c>
      <c r="D89" s="589">
        <f>F89*G89*H89</f>
        <v>4672.8</v>
      </c>
      <c r="E89" s="582" t="s">
        <v>27437</v>
      </c>
      <c r="F89" s="582">
        <f>(F73+F37)*22%</f>
        <v>12980</v>
      </c>
      <c r="G89" s="582">
        <v>0.12</v>
      </c>
      <c r="H89" s="582">
        <v>3</v>
      </c>
      <c r="K89" s="782"/>
    </row>
    <row r="90" spans="1:16" ht="31.5">
      <c r="A90" s="405" t="s">
        <v>74</v>
      </c>
      <c r="B90" s="588" t="str">
        <f>'Orç Sintético'!D90</f>
        <v>Pintura de setas e zebrados - tinta base acrílica - espessura de 0,6 mm</v>
      </c>
      <c r="C90" s="405" t="s">
        <v>9</v>
      </c>
      <c r="D90" s="589">
        <f>F90*G90</f>
        <v>934.56</v>
      </c>
      <c r="E90" s="582" t="s">
        <v>181</v>
      </c>
      <c r="F90" s="582">
        <f>D89</f>
        <v>4672.8</v>
      </c>
      <c r="G90" s="600">
        <v>0.2</v>
      </c>
      <c r="H90" s="582"/>
    </row>
    <row r="91" spans="1:16" ht="31.5">
      <c r="A91" s="405" t="s">
        <v>77</v>
      </c>
      <c r="B91" s="588" t="str">
        <f>'Orç Sintético'!D91</f>
        <v>Pintura de faixa - termoplástico por aspersão - espessura de 1,5 mm</v>
      </c>
      <c r="C91" s="405" t="s">
        <v>9</v>
      </c>
      <c r="D91" s="589">
        <f>F91*G91*H91</f>
        <v>12744</v>
      </c>
      <c r="E91" s="582" t="s">
        <v>27437</v>
      </c>
      <c r="F91" s="582">
        <f>(F73+F37)*60%</f>
        <v>35400</v>
      </c>
      <c r="G91" s="582">
        <v>0.12</v>
      </c>
      <c r="H91" s="582">
        <v>3</v>
      </c>
    </row>
    <row r="92" spans="1:16" ht="31.5">
      <c r="A92" s="405" t="s">
        <v>80</v>
      </c>
      <c r="B92" s="588" t="str">
        <f>'Orç Sintético'!D92</f>
        <v>Pintura de setas e zebrados - termoplástico por aspersão - espessura de 1,5 mm</v>
      </c>
      <c r="C92" s="405" t="s">
        <v>9</v>
      </c>
      <c r="D92" s="589">
        <f>F92*G92</f>
        <v>2548.8000000000002</v>
      </c>
      <c r="E92" s="582" t="s">
        <v>181</v>
      </c>
      <c r="F92" s="582">
        <f>D91</f>
        <v>12744</v>
      </c>
      <c r="G92" s="600">
        <v>0.2</v>
      </c>
      <c r="H92" s="582"/>
    </row>
    <row r="93" spans="1:16" ht="31.5">
      <c r="A93" s="405" t="s">
        <v>83</v>
      </c>
      <c r="B93" s="588" t="str">
        <f>'Orç Sintético'!D93</f>
        <v>Tachão refletivo em resina sintética - monodirecional - fornecimento e colocação</v>
      </c>
      <c r="C93" s="405" t="s">
        <v>27</v>
      </c>
      <c r="D93" s="593">
        <f>(F93/G93)*H93</f>
        <v>5000</v>
      </c>
      <c r="E93" s="582" t="s">
        <v>27438</v>
      </c>
      <c r="F93" s="582">
        <v>10000</v>
      </c>
      <c r="G93" s="582">
        <v>4</v>
      </c>
      <c r="H93" s="582">
        <v>2</v>
      </c>
    </row>
    <row r="94" spans="1:16" ht="31.5">
      <c r="A94" s="405" t="s">
        <v>86</v>
      </c>
      <c r="B94" s="588" t="str">
        <f>'Orç Sintético'!D94</f>
        <v>Tachão refletivo em resina sintética - bidirecional - fornecimento e colocação</v>
      </c>
      <c r="C94" s="405" t="s">
        <v>27</v>
      </c>
      <c r="D94" s="593">
        <f>(F94/G94)*H94</f>
        <v>1250</v>
      </c>
      <c r="E94" s="582" t="s">
        <v>27439</v>
      </c>
      <c r="F94" s="582">
        <v>5000</v>
      </c>
      <c r="G94" s="582">
        <v>4</v>
      </c>
      <c r="H94" s="582">
        <v>1</v>
      </c>
    </row>
    <row r="95" spans="1:16" s="577" customFormat="1">
      <c r="A95" s="594" t="s">
        <v>89</v>
      </c>
      <c r="B95" s="595" t="s">
        <v>90</v>
      </c>
      <c r="C95" s="594"/>
      <c r="D95" s="596"/>
      <c r="E95" s="594"/>
      <c r="F95" s="583"/>
      <c r="G95" s="583"/>
      <c r="H95" s="583"/>
    </row>
    <row r="96" spans="1:16">
      <c r="A96" s="405" t="s">
        <v>91</v>
      </c>
      <c r="B96" s="588" t="str">
        <f>'Orç Sintético'!D96</f>
        <v>Fornecimento e implantação de placa em aço - película I + III</v>
      </c>
      <c r="C96" s="405" t="s">
        <v>9</v>
      </c>
      <c r="D96" s="589">
        <f>F96*G96</f>
        <v>348.34</v>
      </c>
      <c r="E96" s="582" t="s">
        <v>27440</v>
      </c>
      <c r="F96" s="582">
        <f>(F89+F91)/100*2</f>
        <v>967.6</v>
      </c>
      <c r="G96" s="582">
        <f>0.6*0.6</f>
        <v>0.36</v>
      </c>
      <c r="H96" s="582"/>
    </row>
    <row r="97" spans="1:8" ht="31.5">
      <c r="A97" s="405" t="s">
        <v>94</v>
      </c>
      <c r="B97" s="588" t="str">
        <f>'Orç Sintético'!D97</f>
        <v>Fornecimento e implantação de suporte e travessa para placa de sinalização em madeira de lei tratada 8 x 8 cm</v>
      </c>
      <c r="C97" s="405" t="s">
        <v>27</v>
      </c>
      <c r="D97" s="589">
        <f>F96</f>
        <v>967.6</v>
      </c>
      <c r="E97" s="582" t="s">
        <v>153</v>
      </c>
      <c r="F97" s="582"/>
      <c r="G97" s="582"/>
      <c r="H97" s="582"/>
    </row>
    <row r="98" spans="1:8" s="577" customFormat="1">
      <c r="A98" s="594" t="s">
        <v>97</v>
      </c>
      <c r="B98" s="595" t="s">
        <v>98</v>
      </c>
      <c r="C98" s="594"/>
      <c r="D98" s="596"/>
      <c r="E98" s="594"/>
      <c r="F98" s="583"/>
      <c r="G98" s="583"/>
      <c r="H98" s="583"/>
    </row>
    <row r="99" spans="1:8">
      <c r="A99" s="405" t="s">
        <v>99</v>
      </c>
      <c r="B99" s="588" t="str">
        <f>'Orç Sintético'!D99</f>
        <v>Placa Sinalização de obra - cavalete metálico</v>
      </c>
      <c r="C99" s="405" t="s">
        <v>27</v>
      </c>
      <c r="D99" s="589">
        <f>F99/G99*2</f>
        <v>590</v>
      </c>
      <c r="E99" s="582" t="s">
        <v>27441</v>
      </c>
      <c r="F99" s="582">
        <f>(F73+F37)</f>
        <v>59000</v>
      </c>
      <c r="G99" s="582">
        <v>200</v>
      </c>
      <c r="H99" s="582">
        <v>2</v>
      </c>
    </row>
    <row r="100" spans="1:8" ht="31.5">
      <c r="A100" s="405" t="s">
        <v>27443</v>
      </c>
      <c r="B100" s="588" t="str">
        <f>'Orç Sintético'!D100</f>
        <v>Barreira de sinalização tipo I de direcionamento ou bloqueio contínua - utilização de 10 vezes</v>
      </c>
      <c r="C100" s="405" t="s">
        <v>27</v>
      </c>
      <c r="D100" s="589">
        <f>F100/G100*2</f>
        <v>590</v>
      </c>
      <c r="E100" s="582" t="s">
        <v>27442</v>
      </c>
      <c r="F100" s="582">
        <f>F99</f>
        <v>59000</v>
      </c>
      <c r="G100" s="582">
        <v>200</v>
      </c>
      <c r="H100" s="582">
        <v>2</v>
      </c>
    </row>
    <row r="101" spans="1:8" ht="31.5">
      <c r="A101" s="405" t="s">
        <v>27444</v>
      </c>
      <c r="B101" s="588" t="str">
        <f>'Orç Sintético'!D101</f>
        <v>Cone plástico para canalização de trânsito - utilização de 150 ciclos - fornecimento, implantação e retirada</v>
      </c>
      <c r="C101" s="405" t="s">
        <v>27445</v>
      </c>
      <c r="D101" s="593">
        <f>F101*G101</f>
        <v>2950</v>
      </c>
      <c r="E101" s="582" t="s">
        <v>182</v>
      </c>
      <c r="F101" s="582">
        <f>F99</f>
        <v>59000</v>
      </c>
      <c r="G101" s="600">
        <v>0.05</v>
      </c>
      <c r="H101" s="582"/>
    </row>
  </sheetData>
  <mergeCells count="9">
    <mergeCell ref="B2:G2"/>
    <mergeCell ref="B3:G3"/>
    <mergeCell ref="F7:H7"/>
    <mergeCell ref="E6:H6"/>
    <mergeCell ref="A5:F5"/>
    <mergeCell ref="A6:A7"/>
    <mergeCell ref="B6:B7"/>
    <mergeCell ref="C6:C7"/>
    <mergeCell ref="D6:D7"/>
  </mergeCells>
  <printOptions horizontalCentered="1"/>
  <pageMargins left="0.39370078740157483" right="0.39370078740157483" top="0.47244094488188981" bottom="0.98425196850393704" header="0.51181102362204722" footer="0.51181102362204722"/>
  <pageSetup paperSize="9" scale="58" fitToHeight="5" orientation="portrait" r:id="rId1"/>
  <headerFooter>
    <oddHeader xml:space="preserve">&amp;L </oddHeader>
    <oddFooter xml:space="preserve">&amp;L </oddFooter>
  </headerFooter>
  <rowBreaks count="2" manualBreakCount="2">
    <brk id="44" max="7" man="1"/>
    <brk id="86" max="7" man="1"/>
  </rowBreaks>
  <drawing r:id="rId2"/>
</worksheet>
</file>

<file path=xl/worksheets/sheet5.xml><?xml version="1.0" encoding="utf-8"?>
<worksheet xmlns="http://schemas.openxmlformats.org/spreadsheetml/2006/main" xmlns:r="http://schemas.openxmlformats.org/officeDocument/2006/relationships">
  <sheetPr>
    <tabColor theme="7"/>
  </sheetPr>
  <dimension ref="A1:Q38"/>
  <sheetViews>
    <sheetView showGridLines="0" view="pageBreakPreview" zoomScale="70" zoomScaleSheetLayoutView="70" workbookViewId="0">
      <selection activeCell="K17" sqref="K17"/>
    </sheetView>
  </sheetViews>
  <sheetFormatPr defaultRowHeight="15.75"/>
  <cols>
    <col min="1" max="1" width="58.5" style="49" customWidth="1"/>
    <col min="2" max="2" width="5" style="248" customWidth="1"/>
    <col min="3" max="3" width="15.75" style="49" customWidth="1"/>
    <col min="4" max="4" width="20.75" style="49" customWidth="1"/>
    <col min="5" max="5" width="10.25" style="49" customWidth="1"/>
    <col min="6" max="6" width="13.125" style="49" bestFit="1" customWidth="1"/>
    <col min="7" max="7" width="9" style="49"/>
    <col min="8" max="8" width="11.125" style="248" customWidth="1"/>
    <col min="9" max="11" width="9" style="49"/>
    <col min="12" max="12" width="12.5" style="49" bestFit="1" customWidth="1"/>
    <col min="13" max="13" width="12.75" style="49" bestFit="1" customWidth="1"/>
    <col min="14" max="15" width="12.5" style="49" bestFit="1" customWidth="1"/>
    <col min="16" max="16" width="11.875" style="49" bestFit="1" customWidth="1"/>
    <col min="17" max="256" width="9" style="49"/>
    <col min="257" max="257" width="44.375" style="49" bestFit="1" customWidth="1"/>
    <col min="258" max="258" width="5" style="49" customWidth="1"/>
    <col min="259" max="259" width="8.75" style="49" customWidth="1"/>
    <col min="260" max="260" width="11.125" style="49" customWidth="1"/>
    <col min="261" max="261" width="8.875" style="49" customWidth="1"/>
    <col min="262" max="262" width="9.875" style="49" customWidth="1"/>
    <col min="263" max="263" width="9" style="49"/>
    <col min="264" max="264" width="11.125" style="49" customWidth="1"/>
    <col min="265" max="512" width="9" style="49"/>
    <col min="513" max="513" width="44.375" style="49" bestFit="1" customWidth="1"/>
    <col min="514" max="514" width="5" style="49" customWidth="1"/>
    <col min="515" max="515" width="8.75" style="49" customWidth="1"/>
    <col min="516" max="516" width="11.125" style="49" customWidth="1"/>
    <col min="517" max="517" width="8.875" style="49" customWidth="1"/>
    <col min="518" max="518" width="9.875" style="49" customWidth="1"/>
    <col min="519" max="519" width="9" style="49"/>
    <col min="520" max="520" width="11.125" style="49" customWidth="1"/>
    <col min="521" max="768" width="9" style="49"/>
    <col min="769" max="769" width="44.375" style="49" bestFit="1" customWidth="1"/>
    <col min="770" max="770" width="5" style="49" customWidth="1"/>
    <col min="771" max="771" width="8.75" style="49" customWidth="1"/>
    <col min="772" max="772" width="11.125" style="49" customWidth="1"/>
    <col min="773" max="773" width="8.875" style="49" customWidth="1"/>
    <col min="774" max="774" width="9.875" style="49" customWidth="1"/>
    <col min="775" max="775" width="9" style="49"/>
    <col min="776" max="776" width="11.125" style="49" customWidth="1"/>
    <col min="777" max="1024" width="9" style="49"/>
    <col min="1025" max="1025" width="44.375" style="49" bestFit="1" customWidth="1"/>
    <col min="1026" max="1026" width="5" style="49" customWidth="1"/>
    <col min="1027" max="1027" width="8.75" style="49" customWidth="1"/>
    <col min="1028" max="1028" width="11.125" style="49" customWidth="1"/>
    <col min="1029" max="1029" width="8.875" style="49" customWidth="1"/>
    <col min="1030" max="1030" width="9.875" style="49" customWidth="1"/>
    <col min="1031" max="1031" width="9" style="49"/>
    <col min="1032" max="1032" width="11.125" style="49" customWidth="1"/>
    <col min="1033" max="1280" width="9" style="49"/>
    <col min="1281" max="1281" width="44.375" style="49" bestFit="1" customWidth="1"/>
    <col min="1282" max="1282" width="5" style="49" customWidth="1"/>
    <col min="1283" max="1283" width="8.75" style="49" customWidth="1"/>
    <col min="1284" max="1284" width="11.125" style="49" customWidth="1"/>
    <col min="1285" max="1285" width="8.875" style="49" customWidth="1"/>
    <col min="1286" max="1286" width="9.875" style="49" customWidth="1"/>
    <col min="1287" max="1287" width="9" style="49"/>
    <col min="1288" max="1288" width="11.125" style="49" customWidth="1"/>
    <col min="1289" max="1536" width="9" style="49"/>
    <col min="1537" max="1537" width="44.375" style="49" bestFit="1" customWidth="1"/>
    <col min="1538" max="1538" width="5" style="49" customWidth="1"/>
    <col min="1539" max="1539" width="8.75" style="49" customWidth="1"/>
    <col min="1540" max="1540" width="11.125" style="49" customWidth="1"/>
    <col min="1541" max="1541" width="8.875" style="49" customWidth="1"/>
    <col min="1542" max="1542" width="9.875" style="49" customWidth="1"/>
    <col min="1543" max="1543" width="9" style="49"/>
    <col min="1544" max="1544" width="11.125" style="49" customWidth="1"/>
    <col min="1545" max="1792" width="9" style="49"/>
    <col min="1793" max="1793" width="44.375" style="49" bestFit="1" customWidth="1"/>
    <col min="1794" max="1794" width="5" style="49" customWidth="1"/>
    <col min="1795" max="1795" width="8.75" style="49" customWidth="1"/>
    <col min="1796" max="1796" width="11.125" style="49" customWidth="1"/>
    <col min="1797" max="1797" width="8.875" style="49" customWidth="1"/>
    <col min="1798" max="1798" width="9.875" style="49" customWidth="1"/>
    <col min="1799" max="1799" width="9" style="49"/>
    <col min="1800" max="1800" width="11.125" style="49" customWidth="1"/>
    <col min="1801" max="2048" width="9" style="49"/>
    <col min="2049" max="2049" width="44.375" style="49" bestFit="1" customWidth="1"/>
    <col min="2050" max="2050" width="5" style="49" customWidth="1"/>
    <col min="2051" max="2051" width="8.75" style="49" customWidth="1"/>
    <col min="2052" max="2052" width="11.125" style="49" customWidth="1"/>
    <col min="2053" max="2053" width="8.875" style="49" customWidth="1"/>
    <col min="2054" max="2054" width="9.875" style="49" customWidth="1"/>
    <col min="2055" max="2055" width="9" style="49"/>
    <col min="2056" max="2056" width="11.125" style="49" customWidth="1"/>
    <col min="2057" max="2304" width="9" style="49"/>
    <col min="2305" max="2305" width="44.375" style="49" bestFit="1" customWidth="1"/>
    <col min="2306" max="2306" width="5" style="49" customWidth="1"/>
    <col min="2307" max="2307" width="8.75" style="49" customWidth="1"/>
    <col min="2308" max="2308" width="11.125" style="49" customWidth="1"/>
    <col min="2309" max="2309" width="8.875" style="49" customWidth="1"/>
    <col min="2310" max="2310" width="9.875" style="49" customWidth="1"/>
    <col min="2311" max="2311" width="9" style="49"/>
    <col min="2312" max="2312" width="11.125" style="49" customWidth="1"/>
    <col min="2313" max="2560" width="9" style="49"/>
    <col min="2561" max="2561" width="44.375" style="49" bestFit="1" customWidth="1"/>
    <col min="2562" max="2562" width="5" style="49" customWidth="1"/>
    <col min="2563" max="2563" width="8.75" style="49" customWidth="1"/>
    <col min="2564" max="2564" width="11.125" style="49" customWidth="1"/>
    <col min="2565" max="2565" width="8.875" style="49" customWidth="1"/>
    <col min="2566" max="2566" width="9.875" style="49" customWidth="1"/>
    <col min="2567" max="2567" width="9" style="49"/>
    <col min="2568" max="2568" width="11.125" style="49" customWidth="1"/>
    <col min="2569" max="2816" width="9" style="49"/>
    <col min="2817" max="2817" width="44.375" style="49" bestFit="1" customWidth="1"/>
    <col min="2818" max="2818" width="5" style="49" customWidth="1"/>
    <col min="2819" max="2819" width="8.75" style="49" customWidth="1"/>
    <col min="2820" max="2820" width="11.125" style="49" customWidth="1"/>
    <col min="2821" max="2821" width="8.875" style="49" customWidth="1"/>
    <col min="2822" max="2822" width="9.875" style="49" customWidth="1"/>
    <col min="2823" max="2823" width="9" style="49"/>
    <col min="2824" max="2824" width="11.125" style="49" customWidth="1"/>
    <col min="2825" max="3072" width="9" style="49"/>
    <col min="3073" max="3073" width="44.375" style="49" bestFit="1" customWidth="1"/>
    <col min="3074" max="3074" width="5" style="49" customWidth="1"/>
    <col min="3075" max="3075" width="8.75" style="49" customWidth="1"/>
    <col min="3076" max="3076" width="11.125" style="49" customWidth="1"/>
    <col min="3077" max="3077" width="8.875" style="49" customWidth="1"/>
    <col min="3078" max="3078" width="9.875" style="49" customWidth="1"/>
    <col min="3079" max="3079" width="9" style="49"/>
    <col min="3080" max="3080" width="11.125" style="49" customWidth="1"/>
    <col min="3081" max="3328" width="9" style="49"/>
    <col min="3329" max="3329" width="44.375" style="49" bestFit="1" customWidth="1"/>
    <col min="3330" max="3330" width="5" style="49" customWidth="1"/>
    <col min="3331" max="3331" width="8.75" style="49" customWidth="1"/>
    <col min="3332" max="3332" width="11.125" style="49" customWidth="1"/>
    <col min="3333" max="3333" width="8.875" style="49" customWidth="1"/>
    <col min="3334" max="3334" width="9.875" style="49" customWidth="1"/>
    <col min="3335" max="3335" width="9" style="49"/>
    <col min="3336" max="3336" width="11.125" style="49" customWidth="1"/>
    <col min="3337" max="3584" width="9" style="49"/>
    <col min="3585" max="3585" width="44.375" style="49" bestFit="1" customWidth="1"/>
    <col min="3586" max="3586" width="5" style="49" customWidth="1"/>
    <col min="3587" max="3587" width="8.75" style="49" customWidth="1"/>
    <col min="3588" max="3588" width="11.125" style="49" customWidth="1"/>
    <col min="3589" max="3589" width="8.875" style="49" customWidth="1"/>
    <col min="3590" max="3590" width="9.875" style="49" customWidth="1"/>
    <col min="3591" max="3591" width="9" style="49"/>
    <col min="3592" max="3592" width="11.125" style="49" customWidth="1"/>
    <col min="3593" max="3840" width="9" style="49"/>
    <col min="3841" max="3841" width="44.375" style="49" bestFit="1" customWidth="1"/>
    <col min="3842" max="3842" width="5" style="49" customWidth="1"/>
    <col min="3843" max="3843" width="8.75" style="49" customWidth="1"/>
    <col min="3844" max="3844" width="11.125" style="49" customWidth="1"/>
    <col min="3845" max="3845" width="8.875" style="49" customWidth="1"/>
    <col min="3846" max="3846" width="9.875" style="49" customWidth="1"/>
    <col min="3847" max="3847" width="9" style="49"/>
    <col min="3848" max="3848" width="11.125" style="49" customWidth="1"/>
    <col min="3849" max="4096" width="9" style="49"/>
    <col min="4097" max="4097" width="44.375" style="49" bestFit="1" customWidth="1"/>
    <col min="4098" max="4098" width="5" style="49" customWidth="1"/>
    <col min="4099" max="4099" width="8.75" style="49" customWidth="1"/>
    <col min="4100" max="4100" width="11.125" style="49" customWidth="1"/>
    <col min="4101" max="4101" width="8.875" style="49" customWidth="1"/>
    <col min="4102" max="4102" width="9.875" style="49" customWidth="1"/>
    <col min="4103" max="4103" width="9" style="49"/>
    <col min="4104" max="4104" width="11.125" style="49" customWidth="1"/>
    <col min="4105" max="4352" width="9" style="49"/>
    <col min="4353" max="4353" width="44.375" style="49" bestFit="1" customWidth="1"/>
    <col min="4354" max="4354" width="5" style="49" customWidth="1"/>
    <col min="4355" max="4355" width="8.75" style="49" customWidth="1"/>
    <col min="4356" max="4356" width="11.125" style="49" customWidth="1"/>
    <col min="4357" max="4357" width="8.875" style="49" customWidth="1"/>
    <col min="4358" max="4358" width="9.875" style="49" customWidth="1"/>
    <col min="4359" max="4359" width="9" style="49"/>
    <col min="4360" max="4360" width="11.125" style="49" customWidth="1"/>
    <col min="4361" max="4608" width="9" style="49"/>
    <col min="4609" max="4609" width="44.375" style="49" bestFit="1" customWidth="1"/>
    <col min="4610" max="4610" width="5" style="49" customWidth="1"/>
    <col min="4611" max="4611" width="8.75" style="49" customWidth="1"/>
    <col min="4612" max="4612" width="11.125" style="49" customWidth="1"/>
    <col min="4613" max="4613" width="8.875" style="49" customWidth="1"/>
    <col min="4614" max="4614" width="9.875" style="49" customWidth="1"/>
    <col min="4615" max="4615" width="9" style="49"/>
    <col min="4616" max="4616" width="11.125" style="49" customWidth="1"/>
    <col min="4617" max="4864" width="9" style="49"/>
    <col min="4865" max="4865" width="44.375" style="49" bestFit="1" customWidth="1"/>
    <col min="4866" max="4866" width="5" style="49" customWidth="1"/>
    <col min="4867" max="4867" width="8.75" style="49" customWidth="1"/>
    <col min="4868" max="4868" width="11.125" style="49" customWidth="1"/>
    <col min="4869" max="4869" width="8.875" style="49" customWidth="1"/>
    <col min="4870" max="4870" width="9.875" style="49" customWidth="1"/>
    <col min="4871" max="4871" width="9" style="49"/>
    <col min="4872" max="4872" width="11.125" style="49" customWidth="1"/>
    <col min="4873" max="5120" width="9" style="49"/>
    <col min="5121" max="5121" width="44.375" style="49" bestFit="1" customWidth="1"/>
    <col min="5122" max="5122" width="5" style="49" customWidth="1"/>
    <col min="5123" max="5123" width="8.75" style="49" customWidth="1"/>
    <col min="5124" max="5124" width="11.125" style="49" customWidth="1"/>
    <col min="5125" max="5125" width="8.875" style="49" customWidth="1"/>
    <col min="5126" max="5126" width="9.875" style="49" customWidth="1"/>
    <col min="5127" max="5127" width="9" style="49"/>
    <col min="5128" max="5128" width="11.125" style="49" customWidth="1"/>
    <col min="5129" max="5376" width="9" style="49"/>
    <col min="5377" max="5377" width="44.375" style="49" bestFit="1" customWidth="1"/>
    <col min="5378" max="5378" width="5" style="49" customWidth="1"/>
    <col min="5379" max="5379" width="8.75" style="49" customWidth="1"/>
    <col min="5380" max="5380" width="11.125" style="49" customWidth="1"/>
    <col min="5381" max="5381" width="8.875" style="49" customWidth="1"/>
    <col min="5382" max="5382" width="9.875" style="49" customWidth="1"/>
    <col min="5383" max="5383" width="9" style="49"/>
    <col min="5384" max="5384" width="11.125" style="49" customWidth="1"/>
    <col min="5385" max="5632" width="9" style="49"/>
    <col min="5633" max="5633" width="44.375" style="49" bestFit="1" customWidth="1"/>
    <col min="5634" max="5634" width="5" style="49" customWidth="1"/>
    <col min="5635" max="5635" width="8.75" style="49" customWidth="1"/>
    <col min="5636" max="5636" width="11.125" style="49" customWidth="1"/>
    <col min="5637" max="5637" width="8.875" style="49" customWidth="1"/>
    <col min="5638" max="5638" width="9.875" style="49" customWidth="1"/>
    <col min="5639" max="5639" width="9" style="49"/>
    <col min="5640" max="5640" width="11.125" style="49" customWidth="1"/>
    <col min="5641" max="5888" width="9" style="49"/>
    <col min="5889" max="5889" width="44.375" style="49" bestFit="1" customWidth="1"/>
    <col min="5890" max="5890" width="5" style="49" customWidth="1"/>
    <col min="5891" max="5891" width="8.75" style="49" customWidth="1"/>
    <col min="5892" max="5892" width="11.125" style="49" customWidth="1"/>
    <col min="5893" max="5893" width="8.875" style="49" customWidth="1"/>
    <col min="5894" max="5894" width="9.875" style="49" customWidth="1"/>
    <col min="5895" max="5895" width="9" style="49"/>
    <col min="5896" max="5896" width="11.125" style="49" customWidth="1"/>
    <col min="5897" max="6144" width="9" style="49"/>
    <col min="6145" max="6145" width="44.375" style="49" bestFit="1" customWidth="1"/>
    <col min="6146" max="6146" width="5" style="49" customWidth="1"/>
    <col min="6147" max="6147" width="8.75" style="49" customWidth="1"/>
    <col min="6148" max="6148" width="11.125" style="49" customWidth="1"/>
    <col min="6149" max="6149" width="8.875" style="49" customWidth="1"/>
    <col min="6150" max="6150" width="9.875" style="49" customWidth="1"/>
    <col min="6151" max="6151" width="9" style="49"/>
    <col min="6152" max="6152" width="11.125" style="49" customWidth="1"/>
    <col min="6153" max="6400" width="9" style="49"/>
    <col min="6401" max="6401" width="44.375" style="49" bestFit="1" customWidth="1"/>
    <col min="6402" max="6402" width="5" style="49" customWidth="1"/>
    <col min="6403" max="6403" width="8.75" style="49" customWidth="1"/>
    <col min="6404" max="6404" width="11.125" style="49" customWidth="1"/>
    <col min="6405" max="6405" width="8.875" style="49" customWidth="1"/>
    <col min="6406" max="6406" width="9.875" style="49" customWidth="1"/>
    <col min="6407" max="6407" width="9" style="49"/>
    <col min="6408" max="6408" width="11.125" style="49" customWidth="1"/>
    <col min="6409" max="6656" width="9" style="49"/>
    <col min="6657" max="6657" width="44.375" style="49" bestFit="1" customWidth="1"/>
    <col min="6658" max="6658" width="5" style="49" customWidth="1"/>
    <col min="6659" max="6659" width="8.75" style="49" customWidth="1"/>
    <col min="6660" max="6660" width="11.125" style="49" customWidth="1"/>
    <col min="6661" max="6661" width="8.875" style="49" customWidth="1"/>
    <col min="6662" max="6662" width="9.875" style="49" customWidth="1"/>
    <col min="6663" max="6663" width="9" style="49"/>
    <col min="6664" max="6664" width="11.125" style="49" customWidth="1"/>
    <col min="6665" max="6912" width="9" style="49"/>
    <col min="6913" max="6913" width="44.375" style="49" bestFit="1" customWidth="1"/>
    <col min="6914" max="6914" width="5" style="49" customWidth="1"/>
    <col min="6915" max="6915" width="8.75" style="49" customWidth="1"/>
    <col min="6916" max="6916" width="11.125" style="49" customWidth="1"/>
    <col min="6917" max="6917" width="8.875" style="49" customWidth="1"/>
    <col min="6918" max="6918" width="9.875" style="49" customWidth="1"/>
    <col min="6919" max="6919" width="9" style="49"/>
    <col min="6920" max="6920" width="11.125" style="49" customWidth="1"/>
    <col min="6921" max="7168" width="9" style="49"/>
    <col min="7169" max="7169" width="44.375" style="49" bestFit="1" customWidth="1"/>
    <col min="7170" max="7170" width="5" style="49" customWidth="1"/>
    <col min="7171" max="7171" width="8.75" style="49" customWidth="1"/>
    <col min="7172" max="7172" width="11.125" style="49" customWidth="1"/>
    <col min="7173" max="7173" width="8.875" style="49" customWidth="1"/>
    <col min="7174" max="7174" width="9.875" style="49" customWidth="1"/>
    <col min="7175" max="7175" width="9" style="49"/>
    <col min="7176" max="7176" width="11.125" style="49" customWidth="1"/>
    <col min="7177" max="7424" width="9" style="49"/>
    <col min="7425" max="7425" width="44.375" style="49" bestFit="1" customWidth="1"/>
    <col min="7426" max="7426" width="5" style="49" customWidth="1"/>
    <col min="7427" max="7427" width="8.75" style="49" customWidth="1"/>
    <col min="7428" max="7428" width="11.125" style="49" customWidth="1"/>
    <col min="7429" max="7429" width="8.875" style="49" customWidth="1"/>
    <col min="7430" max="7430" width="9.875" style="49" customWidth="1"/>
    <col min="7431" max="7431" width="9" style="49"/>
    <col min="7432" max="7432" width="11.125" style="49" customWidth="1"/>
    <col min="7433" max="7680" width="9" style="49"/>
    <col min="7681" max="7681" width="44.375" style="49" bestFit="1" customWidth="1"/>
    <col min="7682" max="7682" width="5" style="49" customWidth="1"/>
    <col min="7683" max="7683" width="8.75" style="49" customWidth="1"/>
    <col min="7684" max="7684" width="11.125" style="49" customWidth="1"/>
    <col min="7685" max="7685" width="8.875" style="49" customWidth="1"/>
    <col min="7686" max="7686" width="9.875" style="49" customWidth="1"/>
    <col min="7687" max="7687" width="9" style="49"/>
    <col min="7688" max="7688" width="11.125" style="49" customWidth="1"/>
    <col min="7689" max="7936" width="9" style="49"/>
    <col min="7937" max="7937" width="44.375" style="49" bestFit="1" customWidth="1"/>
    <col min="7938" max="7938" width="5" style="49" customWidth="1"/>
    <col min="7939" max="7939" width="8.75" style="49" customWidth="1"/>
    <col min="7940" max="7940" width="11.125" style="49" customWidth="1"/>
    <col min="7941" max="7941" width="8.875" style="49" customWidth="1"/>
    <col min="7942" max="7942" width="9.875" style="49" customWidth="1"/>
    <col min="7943" max="7943" width="9" style="49"/>
    <col min="7944" max="7944" width="11.125" style="49" customWidth="1"/>
    <col min="7945" max="8192" width="9" style="49"/>
    <col min="8193" max="8193" width="44.375" style="49" bestFit="1" customWidth="1"/>
    <col min="8194" max="8194" width="5" style="49" customWidth="1"/>
    <col min="8195" max="8195" width="8.75" style="49" customWidth="1"/>
    <col min="8196" max="8196" width="11.125" style="49" customWidth="1"/>
    <col min="8197" max="8197" width="8.875" style="49" customWidth="1"/>
    <col min="8198" max="8198" width="9.875" style="49" customWidth="1"/>
    <col min="8199" max="8199" width="9" style="49"/>
    <col min="8200" max="8200" width="11.125" style="49" customWidth="1"/>
    <col min="8201" max="8448" width="9" style="49"/>
    <col min="8449" max="8449" width="44.375" style="49" bestFit="1" customWidth="1"/>
    <col min="8450" max="8450" width="5" style="49" customWidth="1"/>
    <col min="8451" max="8451" width="8.75" style="49" customWidth="1"/>
    <col min="8452" max="8452" width="11.125" style="49" customWidth="1"/>
    <col min="8453" max="8453" width="8.875" style="49" customWidth="1"/>
    <col min="8454" max="8454" width="9.875" style="49" customWidth="1"/>
    <col min="8455" max="8455" width="9" style="49"/>
    <col min="8456" max="8456" width="11.125" style="49" customWidth="1"/>
    <col min="8457" max="8704" width="9" style="49"/>
    <col min="8705" max="8705" width="44.375" style="49" bestFit="1" customWidth="1"/>
    <col min="8706" max="8706" width="5" style="49" customWidth="1"/>
    <col min="8707" max="8707" width="8.75" style="49" customWidth="1"/>
    <col min="8708" max="8708" width="11.125" style="49" customWidth="1"/>
    <col min="8709" max="8709" width="8.875" style="49" customWidth="1"/>
    <col min="8710" max="8710" width="9.875" style="49" customWidth="1"/>
    <col min="8711" max="8711" width="9" style="49"/>
    <col min="8712" max="8712" width="11.125" style="49" customWidth="1"/>
    <col min="8713" max="8960" width="9" style="49"/>
    <col min="8961" max="8961" width="44.375" style="49" bestFit="1" customWidth="1"/>
    <col min="8962" max="8962" width="5" style="49" customWidth="1"/>
    <col min="8963" max="8963" width="8.75" style="49" customWidth="1"/>
    <col min="8964" max="8964" width="11.125" style="49" customWidth="1"/>
    <col min="8965" max="8965" width="8.875" style="49" customWidth="1"/>
    <col min="8966" max="8966" width="9.875" style="49" customWidth="1"/>
    <col min="8967" max="8967" width="9" style="49"/>
    <col min="8968" max="8968" width="11.125" style="49" customWidth="1"/>
    <col min="8969" max="9216" width="9" style="49"/>
    <col min="9217" max="9217" width="44.375" style="49" bestFit="1" customWidth="1"/>
    <col min="9218" max="9218" width="5" style="49" customWidth="1"/>
    <col min="9219" max="9219" width="8.75" style="49" customWidth="1"/>
    <col min="9220" max="9220" width="11.125" style="49" customWidth="1"/>
    <col min="9221" max="9221" width="8.875" style="49" customWidth="1"/>
    <col min="9222" max="9222" width="9.875" style="49" customWidth="1"/>
    <col min="9223" max="9223" width="9" style="49"/>
    <col min="9224" max="9224" width="11.125" style="49" customWidth="1"/>
    <col min="9225" max="9472" width="9" style="49"/>
    <col min="9473" max="9473" width="44.375" style="49" bestFit="1" customWidth="1"/>
    <col min="9474" max="9474" width="5" style="49" customWidth="1"/>
    <col min="9475" max="9475" width="8.75" style="49" customWidth="1"/>
    <col min="9476" max="9476" width="11.125" style="49" customWidth="1"/>
    <col min="9477" max="9477" width="8.875" style="49" customWidth="1"/>
    <col min="9478" max="9478" width="9.875" style="49" customWidth="1"/>
    <col min="9479" max="9479" width="9" style="49"/>
    <col min="9480" max="9480" width="11.125" style="49" customWidth="1"/>
    <col min="9481" max="9728" width="9" style="49"/>
    <col min="9729" max="9729" width="44.375" style="49" bestFit="1" customWidth="1"/>
    <col min="9730" max="9730" width="5" style="49" customWidth="1"/>
    <col min="9731" max="9731" width="8.75" style="49" customWidth="1"/>
    <col min="9732" max="9732" width="11.125" style="49" customWidth="1"/>
    <col min="9733" max="9733" width="8.875" style="49" customWidth="1"/>
    <col min="9734" max="9734" width="9.875" style="49" customWidth="1"/>
    <col min="9735" max="9735" width="9" style="49"/>
    <col min="9736" max="9736" width="11.125" style="49" customWidth="1"/>
    <col min="9737" max="9984" width="9" style="49"/>
    <col min="9985" max="9985" width="44.375" style="49" bestFit="1" customWidth="1"/>
    <col min="9986" max="9986" width="5" style="49" customWidth="1"/>
    <col min="9987" max="9987" width="8.75" style="49" customWidth="1"/>
    <col min="9988" max="9988" width="11.125" style="49" customWidth="1"/>
    <col min="9989" max="9989" width="8.875" style="49" customWidth="1"/>
    <col min="9990" max="9990" width="9.875" style="49" customWidth="1"/>
    <col min="9991" max="9991" width="9" style="49"/>
    <col min="9992" max="9992" width="11.125" style="49" customWidth="1"/>
    <col min="9993" max="10240" width="9" style="49"/>
    <col min="10241" max="10241" width="44.375" style="49" bestFit="1" customWidth="1"/>
    <col min="10242" max="10242" width="5" style="49" customWidth="1"/>
    <col min="10243" max="10243" width="8.75" style="49" customWidth="1"/>
    <col min="10244" max="10244" width="11.125" style="49" customWidth="1"/>
    <col min="10245" max="10245" width="8.875" style="49" customWidth="1"/>
    <col min="10246" max="10246" width="9.875" style="49" customWidth="1"/>
    <col min="10247" max="10247" width="9" style="49"/>
    <col min="10248" max="10248" width="11.125" style="49" customWidth="1"/>
    <col min="10249" max="10496" width="9" style="49"/>
    <col min="10497" max="10497" width="44.375" style="49" bestFit="1" customWidth="1"/>
    <col min="10498" max="10498" width="5" style="49" customWidth="1"/>
    <col min="10499" max="10499" width="8.75" style="49" customWidth="1"/>
    <col min="10500" max="10500" width="11.125" style="49" customWidth="1"/>
    <col min="10501" max="10501" width="8.875" style="49" customWidth="1"/>
    <col min="10502" max="10502" width="9.875" style="49" customWidth="1"/>
    <col min="10503" max="10503" width="9" style="49"/>
    <col min="10504" max="10504" width="11.125" style="49" customWidth="1"/>
    <col min="10505" max="10752" width="9" style="49"/>
    <col min="10753" max="10753" width="44.375" style="49" bestFit="1" customWidth="1"/>
    <col min="10754" max="10754" width="5" style="49" customWidth="1"/>
    <col min="10755" max="10755" width="8.75" style="49" customWidth="1"/>
    <col min="10756" max="10756" width="11.125" style="49" customWidth="1"/>
    <col min="10757" max="10757" width="8.875" style="49" customWidth="1"/>
    <col min="10758" max="10758" width="9.875" style="49" customWidth="1"/>
    <col min="10759" max="10759" width="9" style="49"/>
    <col min="10760" max="10760" width="11.125" style="49" customWidth="1"/>
    <col min="10761" max="11008" width="9" style="49"/>
    <col min="11009" max="11009" width="44.375" style="49" bestFit="1" customWidth="1"/>
    <col min="11010" max="11010" width="5" style="49" customWidth="1"/>
    <col min="11011" max="11011" width="8.75" style="49" customWidth="1"/>
    <col min="11012" max="11012" width="11.125" style="49" customWidth="1"/>
    <col min="11013" max="11013" width="8.875" style="49" customWidth="1"/>
    <col min="11014" max="11014" width="9.875" style="49" customWidth="1"/>
    <col min="11015" max="11015" width="9" style="49"/>
    <col min="11016" max="11016" width="11.125" style="49" customWidth="1"/>
    <col min="11017" max="11264" width="9" style="49"/>
    <col min="11265" max="11265" width="44.375" style="49" bestFit="1" customWidth="1"/>
    <col min="11266" max="11266" width="5" style="49" customWidth="1"/>
    <col min="11267" max="11267" width="8.75" style="49" customWidth="1"/>
    <col min="11268" max="11268" width="11.125" style="49" customWidth="1"/>
    <col min="11269" max="11269" width="8.875" style="49" customWidth="1"/>
    <col min="11270" max="11270" width="9.875" style="49" customWidth="1"/>
    <col min="11271" max="11271" width="9" style="49"/>
    <col min="11272" max="11272" width="11.125" style="49" customWidth="1"/>
    <col min="11273" max="11520" width="9" style="49"/>
    <col min="11521" max="11521" width="44.375" style="49" bestFit="1" customWidth="1"/>
    <col min="11522" max="11522" width="5" style="49" customWidth="1"/>
    <col min="11523" max="11523" width="8.75" style="49" customWidth="1"/>
    <col min="11524" max="11524" width="11.125" style="49" customWidth="1"/>
    <col min="11525" max="11525" width="8.875" style="49" customWidth="1"/>
    <col min="11526" max="11526" width="9.875" style="49" customWidth="1"/>
    <col min="11527" max="11527" width="9" style="49"/>
    <col min="11528" max="11528" width="11.125" style="49" customWidth="1"/>
    <col min="11529" max="11776" width="9" style="49"/>
    <col min="11777" max="11777" width="44.375" style="49" bestFit="1" customWidth="1"/>
    <col min="11778" max="11778" width="5" style="49" customWidth="1"/>
    <col min="11779" max="11779" width="8.75" style="49" customWidth="1"/>
    <col min="11780" max="11780" width="11.125" style="49" customWidth="1"/>
    <col min="11781" max="11781" width="8.875" style="49" customWidth="1"/>
    <col min="11782" max="11782" width="9.875" style="49" customWidth="1"/>
    <col min="11783" max="11783" width="9" style="49"/>
    <col min="11784" max="11784" width="11.125" style="49" customWidth="1"/>
    <col min="11785" max="12032" width="9" style="49"/>
    <col min="12033" max="12033" width="44.375" style="49" bestFit="1" customWidth="1"/>
    <col min="12034" max="12034" width="5" style="49" customWidth="1"/>
    <col min="12035" max="12035" width="8.75" style="49" customWidth="1"/>
    <col min="12036" max="12036" width="11.125" style="49" customWidth="1"/>
    <col min="12037" max="12037" width="8.875" style="49" customWidth="1"/>
    <col min="12038" max="12038" width="9.875" style="49" customWidth="1"/>
    <col min="12039" max="12039" width="9" style="49"/>
    <col min="12040" max="12040" width="11.125" style="49" customWidth="1"/>
    <col min="12041" max="12288" width="9" style="49"/>
    <col min="12289" max="12289" width="44.375" style="49" bestFit="1" customWidth="1"/>
    <col min="12290" max="12290" width="5" style="49" customWidth="1"/>
    <col min="12291" max="12291" width="8.75" style="49" customWidth="1"/>
    <col min="12292" max="12292" width="11.125" style="49" customWidth="1"/>
    <col min="12293" max="12293" width="8.875" style="49" customWidth="1"/>
    <col min="12294" max="12294" width="9.875" style="49" customWidth="1"/>
    <col min="12295" max="12295" width="9" style="49"/>
    <col min="12296" max="12296" width="11.125" style="49" customWidth="1"/>
    <col min="12297" max="12544" width="9" style="49"/>
    <col min="12545" max="12545" width="44.375" style="49" bestFit="1" customWidth="1"/>
    <col min="12546" max="12546" width="5" style="49" customWidth="1"/>
    <col min="12547" max="12547" width="8.75" style="49" customWidth="1"/>
    <col min="12548" max="12548" width="11.125" style="49" customWidth="1"/>
    <col min="12549" max="12549" width="8.875" style="49" customWidth="1"/>
    <col min="12550" max="12550" width="9.875" style="49" customWidth="1"/>
    <col min="12551" max="12551" width="9" style="49"/>
    <col min="12552" max="12552" width="11.125" style="49" customWidth="1"/>
    <col min="12553" max="12800" width="9" style="49"/>
    <col min="12801" max="12801" width="44.375" style="49" bestFit="1" customWidth="1"/>
    <col min="12802" max="12802" width="5" style="49" customWidth="1"/>
    <col min="12803" max="12803" width="8.75" style="49" customWidth="1"/>
    <col min="12804" max="12804" width="11.125" style="49" customWidth="1"/>
    <col min="12805" max="12805" width="8.875" style="49" customWidth="1"/>
    <col min="12806" max="12806" width="9.875" style="49" customWidth="1"/>
    <col min="12807" max="12807" width="9" style="49"/>
    <col min="12808" max="12808" width="11.125" style="49" customWidth="1"/>
    <col min="12809" max="13056" width="9" style="49"/>
    <col min="13057" max="13057" width="44.375" style="49" bestFit="1" customWidth="1"/>
    <col min="13058" max="13058" width="5" style="49" customWidth="1"/>
    <col min="13059" max="13059" width="8.75" style="49" customWidth="1"/>
    <col min="13060" max="13060" width="11.125" style="49" customWidth="1"/>
    <col min="13061" max="13061" width="8.875" style="49" customWidth="1"/>
    <col min="13062" max="13062" width="9.875" style="49" customWidth="1"/>
    <col min="13063" max="13063" width="9" style="49"/>
    <col min="13064" max="13064" width="11.125" style="49" customWidth="1"/>
    <col min="13065" max="13312" width="9" style="49"/>
    <col min="13313" max="13313" width="44.375" style="49" bestFit="1" customWidth="1"/>
    <col min="13314" max="13314" width="5" style="49" customWidth="1"/>
    <col min="13315" max="13315" width="8.75" style="49" customWidth="1"/>
    <col min="13316" max="13316" width="11.125" style="49" customWidth="1"/>
    <col min="13317" max="13317" width="8.875" style="49" customWidth="1"/>
    <col min="13318" max="13318" width="9.875" style="49" customWidth="1"/>
    <col min="13319" max="13319" width="9" style="49"/>
    <col min="13320" max="13320" width="11.125" style="49" customWidth="1"/>
    <col min="13321" max="13568" width="9" style="49"/>
    <col min="13569" max="13569" width="44.375" style="49" bestFit="1" customWidth="1"/>
    <col min="13570" max="13570" width="5" style="49" customWidth="1"/>
    <col min="13571" max="13571" width="8.75" style="49" customWidth="1"/>
    <col min="13572" max="13572" width="11.125" style="49" customWidth="1"/>
    <col min="13573" max="13573" width="8.875" style="49" customWidth="1"/>
    <col min="13574" max="13574" width="9.875" style="49" customWidth="1"/>
    <col min="13575" max="13575" width="9" style="49"/>
    <col min="13576" max="13576" width="11.125" style="49" customWidth="1"/>
    <col min="13577" max="13824" width="9" style="49"/>
    <col min="13825" max="13825" width="44.375" style="49" bestFit="1" customWidth="1"/>
    <col min="13826" max="13826" width="5" style="49" customWidth="1"/>
    <col min="13827" max="13827" width="8.75" style="49" customWidth="1"/>
    <col min="13828" max="13828" width="11.125" style="49" customWidth="1"/>
    <col min="13829" max="13829" width="8.875" style="49" customWidth="1"/>
    <col min="13830" max="13830" width="9.875" style="49" customWidth="1"/>
    <col min="13831" max="13831" width="9" style="49"/>
    <col min="13832" max="13832" width="11.125" style="49" customWidth="1"/>
    <col min="13833" max="14080" width="9" style="49"/>
    <col min="14081" max="14081" width="44.375" style="49" bestFit="1" customWidth="1"/>
    <col min="14082" max="14082" width="5" style="49" customWidth="1"/>
    <col min="14083" max="14083" width="8.75" style="49" customWidth="1"/>
    <col min="14084" max="14084" width="11.125" style="49" customWidth="1"/>
    <col min="14085" max="14085" width="8.875" style="49" customWidth="1"/>
    <col min="14086" max="14086" width="9.875" style="49" customWidth="1"/>
    <col min="14087" max="14087" width="9" style="49"/>
    <col min="14088" max="14088" width="11.125" style="49" customWidth="1"/>
    <col min="14089" max="14336" width="9" style="49"/>
    <col min="14337" max="14337" width="44.375" style="49" bestFit="1" customWidth="1"/>
    <col min="14338" max="14338" width="5" style="49" customWidth="1"/>
    <col min="14339" max="14339" width="8.75" style="49" customWidth="1"/>
    <col min="14340" max="14340" width="11.125" style="49" customWidth="1"/>
    <col min="14341" max="14341" width="8.875" style="49" customWidth="1"/>
    <col min="14342" max="14342" width="9.875" style="49" customWidth="1"/>
    <col min="14343" max="14343" width="9" style="49"/>
    <col min="14344" max="14344" width="11.125" style="49" customWidth="1"/>
    <col min="14345" max="14592" width="9" style="49"/>
    <col min="14593" max="14593" width="44.375" style="49" bestFit="1" customWidth="1"/>
    <col min="14594" max="14594" width="5" style="49" customWidth="1"/>
    <col min="14595" max="14595" width="8.75" style="49" customWidth="1"/>
    <col min="14596" max="14596" width="11.125" style="49" customWidth="1"/>
    <col min="14597" max="14597" width="8.875" style="49" customWidth="1"/>
    <col min="14598" max="14598" width="9.875" style="49" customWidth="1"/>
    <col min="14599" max="14599" width="9" style="49"/>
    <col min="14600" max="14600" width="11.125" style="49" customWidth="1"/>
    <col min="14601" max="14848" width="9" style="49"/>
    <col min="14849" max="14849" width="44.375" style="49" bestFit="1" customWidth="1"/>
    <col min="14850" max="14850" width="5" style="49" customWidth="1"/>
    <col min="14851" max="14851" width="8.75" style="49" customWidth="1"/>
    <col min="14852" max="14852" width="11.125" style="49" customWidth="1"/>
    <col min="14853" max="14853" width="8.875" style="49" customWidth="1"/>
    <col min="14854" max="14854" width="9.875" style="49" customWidth="1"/>
    <col min="14855" max="14855" width="9" style="49"/>
    <col min="14856" max="14856" width="11.125" style="49" customWidth="1"/>
    <col min="14857" max="15104" width="9" style="49"/>
    <col min="15105" max="15105" width="44.375" style="49" bestFit="1" customWidth="1"/>
    <col min="15106" max="15106" width="5" style="49" customWidth="1"/>
    <col min="15107" max="15107" width="8.75" style="49" customWidth="1"/>
    <col min="15108" max="15108" width="11.125" style="49" customWidth="1"/>
    <col min="15109" max="15109" width="8.875" style="49" customWidth="1"/>
    <col min="15110" max="15110" width="9.875" style="49" customWidth="1"/>
    <col min="15111" max="15111" width="9" style="49"/>
    <col min="15112" max="15112" width="11.125" style="49" customWidth="1"/>
    <col min="15113" max="15360" width="9" style="49"/>
    <col min="15361" max="15361" width="44.375" style="49" bestFit="1" customWidth="1"/>
    <col min="15362" max="15362" width="5" style="49" customWidth="1"/>
    <col min="15363" max="15363" width="8.75" style="49" customWidth="1"/>
    <col min="15364" max="15364" width="11.125" style="49" customWidth="1"/>
    <col min="15365" max="15365" width="8.875" style="49" customWidth="1"/>
    <col min="15366" max="15366" width="9.875" style="49" customWidth="1"/>
    <col min="15367" max="15367" width="9" style="49"/>
    <col min="15368" max="15368" width="11.125" style="49" customWidth="1"/>
    <col min="15369" max="15616" width="9" style="49"/>
    <col min="15617" max="15617" width="44.375" style="49" bestFit="1" customWidth="1"/>
    <col min="15618" max="15618" width="5" style="49" customWidth="1"/>
    <col min="15619" max="15619" width="8.75" style="49" customWidth="1"/>
    <col min="15620" max="15620" width="11.125" style="49" customWidth="1"/>
    <col min="15621" max="15621" width="8.875" style="49" customWidth="1"/>
    <col min="15622" max="15622" width="9.875" style="49" customWidth="1"/>
    <col min="15623" max="15623" width="9" style="49"/>
    <col min="15624" max="15624" width="11.125" style="49" customWidth="1"/>
    <col min="15625" max="15872" width="9" style="49"/>
    <col min="15873" max="15873" width="44.375" style="49" bestFit="1" customWidth="1"/>
    <col min="15874" max="15874" width="5" style="49" customWidth="1"/>
    <col min="15875" max="15875" width="8.75" style="49" customWidth="1"/>
    <col min="15876" max="15876" width="11.125" style="49" customWidth="1"/>
    <col min="15877" max="15877" width="8.875" style="49" customWidth="1"/>
    <col min="15878" max="15878" width="9.875" style="49" customWidth="1"/>
    <col min="15879" max="15879" width="9" style="49"/>
    <col min="15880" max="15880" width="11.125" style="49" customWidth="1"/>
    <col min="15881" max="16128" width="9" style="49"/>
    <col min="16129" max="16129" width="44.375" style="49" bestFit="1" customWidth="1"/>
    <col min="16130" max="16130" width="5" style="49" customWidth="1"/>
    <col min="16131" max="16131" width="8.75" style="49" customWidth="1"/>
    <col min="16132" max="16132" width="11.125" style="49" customWidth="1"/>
    <col min="16133" max="16133" width="8.875" style="49" customWidth="1"/>
    <col min="16134" max="16134" width="9.875" style="49" customWidth="1"/>
    <col min="16135" max="16135" width="9" style="49"/>
    <col min="16136" max="16136" width="11.125" style="49" customWidth="1"/>
    <col min="16137" max="16384" width="9" style="49"/>
  </cols>
  <sheetData>
    <row r="1" spans="1:17" ht="24.75" customHeight="1">
      <c r="A1" s="853"/>
      <c r="B1" s="853"/>
      <c r="C1" s="853"/>
      <c r="D1" s="853"/>
      <c r="E1" s="853"/>
      <c r="F1" s="853"/>
    </row>
    <row r="2" spans="1:17" s="319" customFormat="1" ht="18" customHeight="1">
      <c r="A2" s="784" t="s">
        <v>1803</v>
      </c>
      <c r="B2" s="784"/>
      <c r="C2" s="784"/>
      <c r="D2" s="784"/>
      <c r="E2" s="784"/>
      <c r="F2" s="784"/>
      <c r="G2" s="558"/>
      <c r="H2" s="558"/>
      <c r="I2" s="558"/>
      <c r="J2" s="320"/>
      <c r="K2" s="320"/>
      <c r="L2" s="320"/>
      <c r="M2" s="320"/>
      <c r="N2" s="320"/>
      <c r="O2" s="320"/>
      <c r="P2" s="320"/>
      <c r="Q2" s="320"/>
    </row>
    <row r="3" spans="1:17" s="319" customFormat="1" ht="13.5" customHeight="1">
      <c r="A3" s="785" t="s">
        <v>1805</v>
      </c>
      <c r="B3" s="785"/>
      <c r="C3" s="785"/>
      <c r="D3" s="785"/>
      <c r="E3" s="785"/>
      <c r="F3" s="785"/>
      <c r="G3" s="676"/>
      <c r="H3" s="676"/>
      <c r="I3" s="676"/>
      <c r="J3" s="320"/>
      <c r="K3" s="320"/>
      <c r="L3" s="320"/>
      <c r="M3" s="320"/>
      <c r="N3" s="320"/>
      <c r="O3" s="320"/>
      <c r="P3" s="320"/>
      <c r="Q3" s="320"/>
    </row>
    <row r="4" spans="1:17" s="319" customFormat="1" ht="15.75" customHeight="1">
      <c r="A4" s="393"/>
      <c r="B4" s="393"/>
      <c r="C4" s="393"/>
      <c r="D4" s="393"/>
      <c r="E4" s="673"/>
      <c r="F4" s="672"/>
      <c r="G4" s="672"/>
      <c r="H4" s="672"/>
      <c r="I4" s="672"/>
      <c r="J4" s="320"/>
      <c r="K4" s="320"/>
      <c r="L4" s="320"/>
      <c r="M4" s="320"/>
      <c r="N4" s="320"/>
      <c r="O4" s="320"/>
      <c r="P4" s="320"/>
      <c r="Q4" s="320"/>
    </row>
    <row r="5" spans="1:17">
      <c r="A5" s="708"/>
      <c r="B5" s="708"/>
      <c r="C5" s="709"/>
      <c r="D5" s="710"/>
      <c r="E5" s="711"/>
      <c r="F5" s="354"/>
    </row>
    <row r="6" spans="1:17">
      <c r="A6" s="858" t="s">
        <v>675</v>
      </c>
      <c r="B6" s="858" t="s">
        <v>322</v>
      </c>
      <c r="C6" s="858" t="s">
        <v>369</v>
      </c>
      <c r="D6" s="858" t="s">
        <v>676</v>
      </c>
      <c r="E6" s="858" t="s">
        <v>677</v>
      </c>
      <c r="F6" s="860" t="s">
        <v>678</v>
      </c>
      <c r="G6" s="340"/>
      <c r="H6" s="854" t="s">
        <v>679</v>
      </c>
      <c r="L6" s="49" t="s">
        <v>27461</v>
      </c>
      <c r="M6" s="49" t="s">
        <v>27462</v>
      </c>
      <c r="N6" s="49" t="s">
        <v>27463</v>
      </c>
      <c r="O6" s="49" t="s">
        <v>27464</v>
      </c>
      <c r="P6" s="49" t="s">
        <v>27466</v>
      </c>
    </row>
    <row r="7" spans="1:17">
      <c r="A7" s="859"/>
      <c r="B7" s="859"/>
      <c r="C7" s="859"/>
      <c r="D7" s="859"/>
      <c r="E7" s="859"/>
      <c r="F7" s="861"/>
      <c r="G7" s="340"/>
      <c r="H7" s="854"/>
    </row>
    <row r="8" spans="1:17">
      <c r="A8" s="688"/>
      <c r="B8" s="688"/>
      <c r="C8" s="688"/>
      <c r="D8" s="688"/>
      <c r="E8" s="688"/>
      <c r="F8" s="689"/>
      <c r="G8" s="340"/>
      <c r="H8" s="624"/>
    </row>
    <row r="9" spans="1:17" ht="32.25" customHeight="1">
      <c r="A9" s="341" t="s">
        <v>680</v>
      </c>
      <c r="B9" s="342" t="s">
        <v>45</v>
      </c>
      <c r="C9" s="343">
        <f>'Orç Sintético'!F30+'Orç Sintético'!F40+'Orç Sintético'!F51+'Orç Sintético'!F62+'Orç Sintético'!F80</f>
        <v>54528.6</v>
      </c>
      <c r="D9" s="343">
        <f>SUM(L9:P9)</f>
        <v>26892286.460000001</v>
      </c>
      <c r="E9" s="344">
        <f>D9/RESUMO!$H$14</f>
        <v>0.5262</v>
      </c>
      <c r="F9" s="345">
        <f>E9</f>
        <v>0.5262</v>
      </c>
      <c r="H9" s="122">
        <f t="shared" ref="H9:H14" si="0">FLOOR(0.5*C9,100)</f>
        <v>27200</v>
      </c>
      <c r="J9" s="248">
        <v>1</v>
      </c>
      <c r="L9" s="415">
        <f>SUM('Orç Sintético'!J30:J34)</f>
        <v>1079270.1299999999</v>
      </c>
      <c r="M9" s="421">
        <f>SUM('Orç Sintético'!J40:J44)</f>
        <v>12129255.68</v>
      </c>
      <c r="N9" s="415">
        <f>SUM('Orç Sintético'!J51:J55)</f>
        <v>695741.97</v>
      </c>
      <c r="O9" s="415">
        <f>SUM('Orç Sintético'!J67:J71)</f>
        <v>497212.8</v>
      </c>
      <c r="P9" s="415">
        <f>SUM('Orç Sintético'!J80:J84)</f>
        <v>12490805.880000001</v>
      </c>
    </row>
    <row r="10" spans="1:17" ht="32.25" customHeight="1">
      <c r="A10" s="341" t="s">
        <v>27465</v>
      </c>
      <c r="B10" s="342" t="s">
        <v>9</v>
      </c>
      <c r="C10" s="343">
        <f>'Orç Sintético'!F27+'Orç Sintético'!F37+'Orç Sintético'!F48</f>
        <v>448280</v>
      </c>
      <c r="D10" s="343">
        <f>SUM(L10:N10)</f>
        <v>2324354.46</v>
      </c>
      <c r="E10" s="344">
        <f>D10/RESUMO!$H$14</f>
        <v>4.5499999999999999E-2</v>
      </c>
      <c r="F10" s="345">
        <f>E10+F9</f>
        <v>0.57169999999999999</v>
      </c>
      <c r="H10" s="122">
        <f t="shared" si="0"/>
        <v>224100</v>
      </c>
      <c r="J10" s="625">
        <v>2</v>
      </c>
      <c r="L10" s="415">
        <f>SUM('Orç Sintético'!J27:J29)</f>
        <v>158783.16</v>
      </c>
      <c r="M10" s="421">
        <f>SUM('Orç Sintético'!J37:J39)</f>
        <v>2141726.33</v>
      </c>
      <c r="N10" s="415">
        <f>SUM('Orç Sintético'!J48:J50)</f>
        <v>23844.97</v>
      </c>
      <c r="O10" s="415">
        <v>0</v>
      </c>
      <c r="P10" s="415">
        <v>0</v>
      </c>
    </row>
    <row r="11" spans="1:17" ht="32.25" customHeight="1">
      <c r="A11" s="341" t="s">
        <v>62</v>
      </c>
      <c r="B11" s="342" t="s">
        <v>18</v>
      </c>
      <c r="C11" s="343">
        <v>12600</v>
      </c>
      <c r="D11" s="343">
        <f>'Orç Sintético'!J76</f>
        <v>6026265</v>
      </c>
      <c r="E11" s="344">
        <f>D11/RESUMO!$H$14</f>
        <v>0.1179</v>
      </c>
      <c r="F11" s="345">
        <f>E11+F10</f>
        <v>0.68959999999999999</v>
      </c>
      <c r="H11" s="122">
        <f t="shared" si="0"/>
        <v>6300</v>
      </c>
      <c r="J11" s="248">
        <v>3</v>
      </c>
      <c r="M11" s="421"/>
    </row>
    <row r="12" spans="1:17" ht="32.25" customHeight="1">
      <c r="A12" s="341" t="s">
        <v>27458</v>
      </c>
      <c r="B12" s="342" t="s">
        <v>22</v>
      </c>
      <c r="C12" s="343">
        <f>'Orç Sintético'!F85+'Orç Sintético'!F18</f>
        <v>64000</v>
      </c>
      <c r="D12" s="343">
        <f>'Orç Sintético'!J18+'Orç Sintético'!J85</f>
        <v>3952640</v>
      </c>
      <c r="E12" s="344">
        <f>D12/RESUMO!$H$14</f>
        <v>7.7299999999999994E-2</v>
      </c>
      <c r="F12" s="345">
        <f>E12+F11</f>
        <v>0.76690000000000003</v>
      </c>
      <c r="H12" s="122">
        <f t="shared" si="0"/>
        <v>32000</v>
      </c>
      <c r="J12" s="248">
        <v>4</v>
      </c>
      <c r="M12" s="421"/>
    </row>
    <row r="13" spans="1:17" ht="32.25" customHeight="1">
      <c r="A13" s="341" t="s">
        <v>27459</v>
      </c>
      <c r="B13" s="342" t="s">
        <v>22</v>
      </c>
      <c r="C13" s="343">
        <f>'Orç Sintético'!F19+'Orç Sintético'!F86</f>
        <v>64000</v>
      </c>
      <c r="D13" s="343">
        <f>'Orç Sintético'!J19+'Orç Sintético'!J86</f>
        <v>2444160</v>
      </c>
      <c r="E13" s="344">
        <f>D13/RESUMO!$H$14</f>
        <v>4.7800000000000002E-2</v>
      </c>
      <c r="F13" s="345">
        <f>E13+F12</f>
        <v>0.81469999999999998</v>
      </c>
      <c r="H13" s="122">
        <f t="shared" si="0"/>
        <v>32000</v>
      </c>
      <c r="J13" s="248">
        <v>5</v>
      </c>
      <c r="M13" s="421"/>
    </row>
    <row r="14" spans="1:17" ht="32.25" customHeight="1">
      <c r="A14" s="341" t="s">
        <v>27460</v>
      </c>
      <c r="B14" s="342" t="s">
        <v>9</v>
      </c>
      <c r="C14" s="343">
        <f>'Orç Sintético'!F91</f>
        <v>12744</v>
      </c>
      <c r="D14" s="343">
        <f>'Orç Sintético'!J91</f>
        <v>628916.4</v>
      </c>
      <c r="E14" s="344">
        <f>D14/RESUMO!$H$14</f>
        <v>1.23E-2</v>
      </c>
      <c r="F14" s="345">
        <f>E14+F13</f>
        <v>0.82699999999999996</v>
      </c>
      <c r="H14" s="122">
        <f t="shared" si="0"/>
        <v>6300</v>
      </c>
      <c r="J14" s="622">
        <v>6</v>
      </c>
      <c r="M14" s="421"/>
    </row>
    <row r="15" spans="1:17" ht="32.25" customHeight="1">
      <c r="A15" s="346"/>
      <c r="B15" s="347"/>
      <c r="C15" s="348"/>
      <c r="D15" s="348"/>
      <c r="E15" s="349"/>
      <c r="F15" s="350"/>
      <c r="H15" s="49"/>
    </row>
    <row r="16" spans="1:17">
      <c r="A16" s="712"/>
      <c r="B16" s="713"/>
      <c r="C16" s="714"/>
      <c r="D16" s="714"/>
      <c r="E16" s="715"/>
      <c r="F16" s="716"/>
      <c r="H16" s="122"/>
      <c r="J16" s="248"/>
      <c r="K16" s="121"/>
      <c r="L16" s="121"/>
    </row>
    <row r="17" spans="1:6" ht="295.5" customHeight="1">
      <c r="A17" s="352"/>
      <c r="B17" s="353"/>
      <c r="C17" s="354"/>
      <c r="D17" s="354"/>
      <c r="E17" s="354"/>
      <c r="F17" s="355"/>
    </row>
    <row r="18" spans="1:6">
      <c r="A18" s="351"/>
      <c r="F18" s="339"/>
    </row>
    <row r="19" spans="1:6">
      <c r="A19" s="351"/>
      <c r="F19" s="339"/>
    </row>
    <row r="20" spans="1:6">
      <c r="A20" s="351"/>
      <c r="F20" s="339"/>
    </row>
    <row r="21" spans="1:6">
      <c r="A21" s="351"/>
      <c r="F21" s="339"/>
    </row>
    <row r="22" spans="1:6">
      <c r="A22" s="351"/>
      <c r="F22" s="339"/>
    </row>
    <row r="23" spans="1:6">
      <c r="A23" s="351"/>
      <c r="F23" s="339"/>
    </row>
    <row r="24" spans="1:6">
      <c r="A24" s="351"/>
      <c r="F24" s="339"/>
    </row>
    <row r="25" spans="1:6">
      <c r="A25" s="351"/>
      <c r="F25" s="339"/>
    </row>
    <row r="26" spans="1:6">
      <c r="A26" s="351"/>
      <c r="F26" s="339"/>
    </row>
    <row r="27" spans="1:6">
      <c r="A27" s="351"/>
      <c r="F27" s="339"/>
    </row>
    <row r="28" spans="1:6">
      <c r="A28" s="351"/>
      <c r="F28" s="339"/>
    </row>
    <row r="29" spans="1:6">
      <c r="A29" s="351"/>
      <c r="F29" s="339"/>
    </row>
    <row r="30" spans="1:6">
      <c r="A30" s="351"/>
      <c r="F30" s="339"/>
    </row>
    <row r="31" spans="1:6">
      <c r="A31" s="351"/>
      <c r="F31" s="339"/>
    </row>
    <row r="32" spans="1:6">
      <c r="A32" s="351"/>
      <c r="F32" s="339"/>
    </row>
    <row r="33" spans="1:6">
      <c r="A33" s="351"/>
      <c r="F33" s="339"/>
    </row>
    <row r="34" spans="1:6">
      <c r="A34" s="351"/>
      <c r="F34" s="339"/>
    </row>
    <row r="35" spans="1:6">
      <c r="A35" s="352"/>
      <c r="B35" s="353"/>
      <c r="C35" s="354"/>
      <c r="D35" s="354"/>
      <c r="E35" s="354"/>
      <c r="F35" s="355"/>
    </row>
    <row r="36" spans="1:6">
      <c r="A36" s="855"/>
      <c r="B36" s="856"/>
      <c r="C36" s="856"/>
      <c r="D36" s="856"/>
      <c r="E36" s="856"/>
      <c r="F36" s="857"/>
    </row>
    <row r="37" spans="1:6">
      <c r="A37" s="356"/>
      <c r="F37" s="357"/>
    </row>
    <row r="38" spans="1:6" ht="16.5" thickBot="1">
      <c r="A38" s="358"/>
      <c r="B38" s="359"/>
      <c r="C38" s="360"/>
      <c r="D38" s="360"/>
      <c r="E38" s="360"/>
      <c r="F38" s="361"/>
    </row>
  </sheetData>
  <autoFilter ref="A6:E7">
    <sortState ref="A12:E14">
      <sortCondition descending="1" ref="E9:E10"/>
    </sortState>
  </autoFilter>
  <mergeCells count="11">
    <mergeCell ref="A1:F1"/>
    <mergeCell ref="H6:H7"/>
    <mergeCell ref="A36:F36"/>
    <mergeCell ref="A3:F3"/>
    <mergeCell ref="A6:A7"/>
    <mergeCell ref="B6:B7"/>
    <mergeCell ref="C6:C7"/>
    <mergeCell ref="D6:D7"/>
    <mergeCell ref="E6:E7"/>
    <mergeCell ref="F6:F7"/>
    <mergeCell ref="A2:F2"/>
  </mergeCells>
  <printOptions horizontalCentered="1"/>
  <pageMargins left="0.31496062992125984" right="0.31496062992125984" top="0.59055118110236227" bottom="0.98425196850393704" header="0.19685039370078741" footer="0.19685039370078741"/>
  <pageSetup paperSize="9" scale="7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sheetPr>
    <tabColor theme="7"/>
    <pageSetUpPr fitToPage="1"/>
  </sheetPr>
  <dimension ref="A1:M94"/>
  <sheetViews>
    <sheetView showOutlineSymbols="0" view="pageBreakPreview" zoomScale="85" zoomScaleNormal="85" zoomScaleSheetLayoutView="85" zoomScalePageLayoutView="55" workbookViewId="0">
      <pane ySplit="7" topLeftCell="A71" activePane="bottomLeft" state="frozenSplit"/>
      <selection activeCell="L13" sqref="L13:L14"/>
      <selection pane="bottomLeft" activeCell="F17" sqref="F17"/>
    </sheetView>
  </sheetViews>
  <sheetFormatPr defaultColWidth="9" defaultRowHeight="15.75"/>
  <cols>
    <col min="1" max="1" width="10.875" style="119" bestFit="1" customWidth="1"/>
    <col min="2" max="2" width="9.75" style="119" bestFit="1" customWidth="1"/>
    <col min="3" max="3" width="13.125" style="119" customWidth="1"/>
    <col min="4" max="4" width="55" style="119" customWidth="1"/>
    <col min="5" max="5" width="4.875" style="2" bestFit="1" customWidth="1"/>
    <col min="6" max="6" width="17" style="364" customWidth="1"/>
    <col min="7" max="7" width="11.25" style="364" bestFit="1" customWidth="1"/>
    <col min="8" max="8" width="13.25" style="364" bestFit="1" customWidth="1"/>
    <col min="9" max="9" width="11.25" style="364" bestFit="1" customWidth="1"/>
    <col min="10" max="10" width="9.5" style="687" bestFit="1" customWidth="1"/>
    <col min="11" max="11" width="12.375" style="119" bestFit="1" customWidth="1"/>
    <col min="12" max="12" width="13.25" style="119" bestFit="1" customWidth="1"/>
    <col min="13" max="16384" width="9" style="119"/>
  </cols>
  <sheetData>
    <row r="1" spans="1:13" customFormat="1" ht="20.25">
      <c r="A1" s="389"/>
      <c r="B1" s="390"/>
      <c r="C1" s="390"/>
      <c r="D1" s="390"/>
      <c r="E1" s="440"/>
      <c r="F1" s="800" t="s">
        <v>27467</v>
      </c>
      <c r="G1" s="801"/>
      <c r="H1" s="801"/>
      <c r="I1" s="801"/>
      <c r="J1" s="802"/>
      <c r="K1" s="391"/>
      <c r="L1" s="391"/>
      <c r="M1" s="391"/>
    </row>
    <row r="2" spans="1:13" customFormat="1" ht="20.25" customHeight="1">
      <c r="A2" s="392"/>
      <c r="B2" s="393"/>
      <c r="C2" s="393"/>
      <c r="D2" s="671" t="s">
        <v>1803</v>
      </c>
      <c r="E2" s="441"/>
      <c r="F2" s="808" t="s">
        <v>122</v>
      </c>
      <c r="G2" s="809"/>
      <c r="H2" s="820" t="s">
        <v>1812</v>
      </c>
      <c r="I2" s="821"/>
      <c r="J2" s="822"/>
      <c r="K2" s="394"/>
      <c r="L2" s="394"/>
      <c r="M2" s="394"/>
    </row>
    <row r="3" spans="1:13" customFormat="1" ht="17.45" customHeight="1">
      <c r="A3" s="392"/>
      <c r="B3" s="393"/>
      <c r="C3" s="393"/>
      <c r="D3" s="670" t="s">
        <v>1805</v>
      </c>
      <c r="E3" s="441"/>
      <c r="F3" s="810" t="s">
        <v>1806</v>
      </c>
      <c r="G3" s="811"/>
      <c r="H3" s="817">
        <v>0.2135</v>
      </c>
      <c r="I3" s="818"/>
      <c r="J3" s="819"/>
      <c r="K3" s="395"/>
      <c r="L3" s="395"/>
      <c r="M3" s="395"/>
    </row>
    <row r="4" spans="1:13" customFormat="1" ht="17.45" customHeight="1">
      <c r="A4" s="392"/>
      <c r="B4" s="393"/>
      <c r="C4" s="393"/>
      <c r="D4" s="393"/>
      <c r="E4" s="441"/>
      <c r="F4" s="810" t="s">
        <v>1807</v>
      </c>
      <c r="G4" s="811"/>
      <c r="H4" s="817">
        <v>0.15279999999999999</v>
      </c>
      <c r="I4" s="818"/>
      <c r="J4" s="819"/>
      <c r="K4" s="395"/>
      <c r="L4" s="395"/>
      <c r="M4" s="395"/>
    </row>
    <row r="5" spans="1:13" customFormat="1">
      <c r="A5" s="396"/>
      <c r="B5" s="397"/>
      <c r="C5" s="397"/>
      <c r="D5" s="397"/>
      <c r="E5" s="442"/>
      <c r="F5" s="812" t="s">
        <v>1808</v>
      </c>
      <c r="G5" s="813"/>
      <c r="H5" s="814" t="s">
        <v>1811</v>
      </c>
      <c r="I5" s="815"/>
      <c r="J5" s="816"/>
      <c r="K5" s="398"/>
      <c r="L5" s="398"/>
      <c r="M5" s="398"/>
    </row>
    <row r="6" spans="1:13" ht="19.5" customHeight="1">
      <c r="A6" s="669" t="s">
        <v>1810</v>
      </c>
      <c r="B6" s="806" t="s">
        <v>27455</v>
      </c>
      <c r="C6" s="806"/>
      <c r="D6" s="806"/>
      <c r="E6" s="806"/>
      <c r="F6" s="807"/>
      <c r="G6" s="807"/>
      <c r="H6" s="807"/>
      <c r="I6" s="807"/>
      <c r="J6" s="807"/>
      <c r="K6" s="398"/>
    </row>
    <row r="7" spans="1:13" s="1" customFormat="1" ht="27.75" customHeight="1">
      <c r="A7" s="612" t="s">
        <v>244</v>
      </c>
      <c r="B7" s="612" t="s">
        <v>201</v>
      </c>
      <c r="C7" s="612" t="s">
        <v>1804</v>
      </c>
      <c r="D7" s="612" t="s">
        <v>1809</v>
      </c>
      <c r="E7" s="612" t="s">
        <v>322</v>
      </c>
      <c r="F7" s="612" t="s">
        <v>369</v>
      </c>
      <c r="G7" s="613" t="s">
        <v>27345</v>
      </c>
      <c r="H7" s="613" t="s">
        <v>1814</v>
      </c>
      <c r="I7" s="613" t="s">
        <v>116</v>
      </c>
      <c r="J7" s="613" t="s">
        <v>27457</v>
      </c>
      <c r="L7" s="548"/>
    </row>
    <row r="8" spans="1:13" ht="25.5">
      <c r="A8" s="405" t="s">
        <v>27407</v>
      </c>
      <c r="B8" s="406" t="s">
        <v>50</v>
      </c>
      <c r="C8" s="406" t="s">
        <v>27347</v>
      </c>
      <c r="D8" s="407" t="s">
        <v>686</v>
      </c>
      <c r="E8" s="405" t="s">
        <v>45</v>
      </c>
      <c r="F8" s="408">
        <f>'Orç Sintético'!F83</f>
        <v>1386</v>
      </c>
      <c r="G8" s="408">
        <f>'Orç Sintético'!I83</f>
        <v>4793.6000000000004</v>
      </c>
      <c r="H8" s="408">
        <f>F8*G8</f>
        <v>6643929.5999999996</v>
      </c>
      <c r="I8" s="682">
        <f t="shared" ref="I8:I39" si="0">H8/$H$90</f>
        <v>0.13</v>
      </c>
      <c r="J8" s="685"/>
      <c r="K8" s="365"/>
      <c r="L8" s="549"/>
    </row>
    <row r="9" spans="1:13" ht="25.5">
      <c r="A9" s="405" t="s">
        <v>164</v>
      </c>
      <c r="B9" s="406" t="s">
        <v>50</v>
      </c>
      <c r="C9" s="406" t="s">
        <v>27347</v>
      </c>
      <c r="D9" s="407" t="s">
        <v>686</v>
      </c>
      <c r="E9" s="405" t="s">
        <v>45</v>
      </c>
      <c r="F9" s="606">
        <v>1339.8</v>
      </c>
      <c r="G9" s="408">
        <v>4793.6000000000004</v>
      </c>
      <c r="H9" s="408">
        <v>6422465.2800000003</v>
      </c>
      <c r="I9" s="682">
        <f t="shared" si="0"/>
        <v>0.12570000000000001</v>
      </c>
      <c r="J9" s="683"/>
      <c r="K9" s="365"/>
      <c r="L9" s="549"/>
    </row>
    <row r="10" spans="1:13">
      <c r="A10" s="405" t="s">
        <v>27400</v>
      </c>
      <c r="B10" s="406">
        <v>4011276</v>
      </c>
      <c r="C10" s="406" t="s">
        <v>16</v>
      </c>
      <c r="D10" s="407" t="s">
        <v>62</v>
      </c>
      <c r="E10" s="405" t="s">
        <v>18</v>
      </c>
      <c r="F10" s="408">
        <f>'Orç Sintético'!F76</f>
        <v>31500</v>
      </c>
      <c r="G10" s="408">
        <v>191.31</v>
      </c>
      <c r="H10" s="408">
        <f>F10*G10</f>
        <v>6026265</v>
      </c>
      <c r="I10" s="682">
        <f t="shared" si="0"/>
        <v>0.1179</v>
      </c>
      <c r="J10" s="685" t="s">
        <v>591</v>
      </c>
      <c r="K10" s="365"/>
      <c r="L10" s="549"/>
    </row>
    <row r="11" spans="1:13">
      <c r="A11" s="603" t="s">
        <v>27404</v>
      </c>
      <c r="B11" s="604" t="s">
        <v>48</v>
      </c>
      <c r="C11" s="604" t="s">
        <v>16</v>
      </c>
      <c r="D11" s="605" t="s">
        <v>49</v>
      </c>
      <c r="E11" s="603" t="s">
        <v>45</v>
      </c>
      <c r="F11" s="606">
        <f>'Orç Sintético'!F80</f>
        <v>25200</v>
      </c>
      <c r="G11" s="606">
        <v>196.76</v>
      </c>
      <c r="H11" s="606">
        <f>F11*G11</f>
        <v>4958352</v>
      </c>
      <c r="I11" s="682">
        <f t="shared" si="0"/>
        <v>9.7000000000000003E-2</v>
      </c>
      <c r="J11" s="685"/>
      <c r="K11" s="365"/>
      <c r="L11" s="549"/>
    </row>
    <row r="12" spans="1:13">
      <c r="A12" s="603" t="s">
        <v>161</v>
      </c>
      <c r="B12" s="604" t="s">
        <v>48</v>
      </c>
      <c r="C12" s="604" t="s">
        <v>16</v>
      </c>
      <c r="D12" s="605" t="s">
        <v>49</v>
      </c>
      <c r="E12" s="603" t="s">
        <v>45</v>
      </c>
      <c r="F12" s="606">
        <v>24360</v>
      </c>
      <c r="G12" s="606">
        <v>196.76</v>
      </c>
      <c r="H12" s="606">
        <v>4793073.5999999996</v>
      </c>
      <c r="I12" s="682">
        <f t="shared" si="0"/>
        <v>9.3799999999999994E-2</v>
      </c>
      <c r="J12" s="767" t="s">
        <v>634</v>
      </c>
      <c r="K12" s="365"/>
      <c r="L12" s="549"/>
    </row>
    <row r="13" spans="1:13" s="365" customFormat="1" ht="63">
      <c r="A13" s="603" t="s">
        <v>27409</v>
      </c>
      <c r="B13" s="604" t="s">
        <v>25</v>
      </c>
      <c r="C13" s="604" t="s">
        <v>23</v>
      </c>
      <c r="D13" s="605" t="s">
        <v>107</v>
      </c>
      <c r="E13" s="603" t="s">
        <v>24</v>
      </c>
      <c r="F13" s="606">
        <f>'Orç Sintético'!F85</f>
        <v>60000</v>
      </c>
      <c r="G13" s="606">
        <v>61.76</v>
      </c>
      <c r="H13" s="606">
        <f>F13*G13</f>
        <v>3705600</v>
      </c>
      <c r="I13" s="682">
        <f t="shared" si="0"/>
        <v>7.2499999999999995E-2</v>
      </c>
      <c r="J13" s="685"/>
      <c r="L13" s="549"/>
    </row>
    <row r="14" spans="1:13" ht="31.5">
      <c r="A14" s="603" t="s">
        <v>27410</v>
      </c>
      <c r="B14" s="604" t="s">
        <v>26</v>
      </c>
      <c r="C14" s="604" t="s">
        <v>23</v>
      </c>
      <c r="D14" s="605" t="s">
        <v>108</v>
      </c>
      <c r="E14" s="603" t="s">
        <v>24</v>
      </c>
      <c r="F14" s="606">
        <f>'Orç Sintético'!F86</f>
        <v>60000</v>
      </c>
      <c r="G14" s="606">
        <v>38.19</v>
      </c>
      <c r="H14" s="606">
        <f>F14*G14</f>
        <v>2291400</v>
      </c>
      <c r="I14" s="682">
        <f t="shared" si="0"/>
        <v>4.48E-2</v>
      </c>
      <c r="J14" s="685"/>
      <c r="K14" s="365"/>
      <c r="L14" s="549"/>
    </row>
    <row r="15" spans="1:13">
      <c r="A15" s="405" t="s">
        <v>4</v>
      </c>
      <c r="B15" s="406"/>
      <c r="C15" s="406" t="s">
        <v>118</v>
      </c>
      <c r="D15" s="407" t="s">
        <v>2</v>
      </c>
      <c r="E15" s="405" t="s">
        <v>30</v>
      </c>
      <c r="F15" s="408">
        <v>1</v>
      </c>
      <c r="G15" s="409">
        <v>1943993.62</v>
      </c>
      <c r="H15" s="408">
        <v>1943993.62</v>
      </c>
      <c r="I15" s="682">
        <f t="shared" si="0"/>
        <v>3.7999999999999999E-2</v>
      </c>
      <c r="J15" s="685"/>
      <c r="K15" s="365"/>
      <c r="L15" s="549"/>
    </row>
    <row r="16" spans="1:13" s="365" customFormat="1" ht="25.5">
      <c r="A16" s="405" t="s">
        <v>159</v>
      </c>
      <c r="B16" s="604" t="s">
        <v>43</v>
      </c>
      <c r="C16" s="406" t="s">
        <v>27347</v>
      </c>
      <c r="D16" s="407" t="s">
        <v>683</v>
      </c>
      <c r="E16" s="405" t="s">
        <v>45</v>
      </c>
      <c r="F16" s="606">
        <f>'Orç Sintético'!F38</f>
        <v>487.2</v>
      </c>
      <c r="G16" s="606">
        <v>3547.59</v>
      </c>
      <c r="H16" s="606">
        <f>F16*G16</f>
        <v>1728385.85</v>
      </c>
      <c r="I16" s="682">
        <f t="shared" si="0"/>
        <v>3.3799999999999997E-2</v>
      </c>
      <c r="J16" s="684"/>
      <c r="L16" s="549"/>
    </row>
    <row r="17" spans="1:12" ht="25.5">
      <c r="A17" s="405" t="s">
        <v>27402</v>
      </c>
      <c r="B17" s="406" t="s">
        <v>65</v>
      </c>
      <c r="C17" s="406" t="s">
        <v>27347</v>
      </c>
      <c r="D17" s="407" t="s">
        <v>189</v>
      </c>
      <c r="E17" s="405" t="s">
        <v>45</v>
      </c>
      <c r="F17" s="408">
        <f>'Orç Sintético'!F78</f>
        <v>252</v>
      </c>
      <c r="G17" s="408">
        <v>6451.25</v>
      </c>
      <c r="H17" s="408">
        <f>F17*G17</f>
        <v>1625715</v>
      </c>
      <c r="I17" s="682">
        <f t="shared" si="0"/>
        <v>3.1800000000000002E-2</v>
      </c>
      <c r="J17" s="686"/>
      <c r="K17" s="365"/>
      <c r="L17" s="549"/>
    </row>
    <row r="18" spans="1:12">
      <c r="A18" s="405" t="s">
        <v>1</v>
      </c>
      <c r="B18" s="406"/>
      <c r="C18" s="406" t="s">
        <v>118</v>
      </c>
      <c r="D18" s="407" t="s">
        <v>5</v>
      </c>
      <c r="E18" s="405" t="s">
        <v>30</v>
      </c>
      <c r="F18" s="408">
        <v>1</v>
      </c>
      <c r="G18" s="408">
        <v>884034.05</v>
      </c>
      <c r="H18" s="408">
        <v>884034.05</v>
      </c>
      <c r="I18" s="682">
        <f t="shared" si="0"/>
        <v>1.7299999999999999E-2</v>
      </c>
      <c r="J18" s="685"/>
      <c r="K18" s="365"/>
      <c r="L18" s="549"/>
    </row>
    <row r="19" spans="1:12">
      <c r="A19" s="603" t="s">
        <v>77</v>
      </c>
      <c r="B19" s="604" t="s">
        <v>78</v>
      </c>
      <c r="C19" s="604" t="s">
        <v>16</v>
      </c>
      <c r="D19" s="605" t="s">
        <v>79</v>
      </c>
      <c r="E19" s="603" t="s">
        <v>9</v>
      </c>
      <c r="F19" s="606">
        <v>15120</v>
      </c>
      <c r="G19" s="606">
        <v>49.35</v>
      </c>
      <c r="H19" s="606">
        <v>746172</v>
      </c>
      <c r="I19" s="682">
        <f t="shared" si="0"/>
        <v>1.46E-2</v>
      </c>
      <c r="J19" s="685"/>
      <c r="K19" s="365"/>
      <c r="L19" s="549"/>
    </row>
    <row r="20" spans="1:12" ht="25.5">
      <c r="A20" s="405" t="s">
        <v>165</v>
      </c>
      <c r="B20" s="406"/>
      <c r="C20" s="406" t="s">
        <v>27347</v>
      </c>
      <c r="D20" s="407" t="s">
        <v>687</v>
      </c>
      <c r="E20" s="405" t="s">
        <v>45</v>
      </c>
      <c r="F20" s="408">
        <v>1339.8</v>
      </c>
      <c r="G20" s="408">
        <v>348.38</v>
      </c>
      <c r="H20" s="408">
        <v>466759.52</v>
      </c>
      <c r="I20" s="682">
        <f t="shared" si="0"/>
        <v>9.1000000000000004E-3</v>
      </c>
      <c r="J20" s="685"/>
      <c r="K20" s="365"/>
      <c r="L20" s="549"/>
    </row>
    <row r="21" spans="1:12" ht="25.5">
      <c r="A21" s="405" t="s">
        <v>27375</v>
      </c>
      <c r="B21" s="406" t="s">
        <v>50</v>
      </c>
      <c r="C21" s="406" t="s">
        <v>27347</v>
      </c>
      <c r="D21" s="407" t="s">
        <v>686</v>
      </c>
      <c r="E21" s="405" t="s">
        <v>45</v>
      </c>
      <c r="F21" s="408">
        <v>119.2</v>
      </c>
      <c r="G21" s="408">
        <v>4793.6000000000004</v>
      </c>
      <c r="H21" s="408">
        <v>571397.12</v>
      </c>
      <c r="I21" s="682">
        <f t="shared" si="0"/>
        <v>1.12E-2</v>
      </c>
      <c r="J21" s="686"/>
      <c r="K21" s="365"/>
      <c r="L21" s="549"/>
    </row>
    <row r="22" spans="1:12" ht="47.25">
      <c r="A22" s="405" t="s">
        <v>27397</v>
      </c>
      <c r="B22" s="406">
        <v>5502140</v>
      </c>
      <c r="C22" s="406" t="s">
        <v>16</v>
      </c>
      <c r="D22" s="407" t="s">
        <v>22107</v>
      </c>
      <c r="E22" s="405" t="s">
        <v>18</v>
      </c>
      <c r="F22" s="408">
        <v>77280</v>
      </c>
      <c r="G22" s="408">
        <v>6.29</v>
      </c>
      <c r="H22" s="408">
        <v>486091.2</v>
      </c>
      <c r="I22" s="682">
        <f t="shared" si="0"/>
        <v>9.4999999999999998E-3</v>
      </c>
      <c r="J22" s="686"/>
      <c r="K22" s="365"/>
      <c r="L22" s="549"/>
    </row>
    <row r="23" spans="1:12" ht="31.5">
      <c r="A23" s="405" t="s">
        <v>27382</v>
      </c>
      <c r="B23" s="604">
        <v>85</v>
      </c>
      <c r="C23" s="604" t="s">
        <v>118</v>
      </c>
      <c r="D23" s="605" t="s">
        <v>150</v>
      </c>
      <c r="E23" s="603" t="s">
        <v>18</v>
      </c>
      <c r="F23" s="606">
        <v>2192.4</v>
      </c>
      <c r="G23" s="606">
        <v>203.48</v>
      </c>
      <c r="H23" s="606">
        <v>446109.55</v>
      </c>
      <c r="I23" s="682">
        <f t="shared" si="0"/>
        <v>8.6999999999999994E-3</v>
      </c>
      <c r="J23" s="686"/>
      <c r="K23" s="365"/>
      <c r="L23" s="549"/>
    </row>
    <row r="24" spans="1:12" ht="25.5">
      <c r="A24" s="603" t="s">
        <v>27408</v>
      </c>
      <c r="B24" s="406"/>
      <c r="C24" s="406" t="s">
        <v>27347</v>
      </c>
      <c r="D24" s="407" t="s">
        <v>687</v>
      </c>
      <c r="E24" s="405" t="s">
        <v>45</v>
      </c>
      <c r="F24" s="606">
        <v>1275.1199999999999</v>
      </c>
      <c r="G24" s="606">
        <v>348.38</v>
      </c>
      <c r="H24" s="606">
        <v>444226.31</v>
      </c>
      <c r="I24" s="682">
        <f t="shared" si="0"/>
        <v>8.6999999999999994E-3</v>
      </c>
      <c r="J24" s="686"/>
      <c r="K24" s="365"/>
      <c r="L24" s="549"/>
    </row>
    <row r="25" spans="1:12">
      <c r="A25" s="603" t="s">
        <v>27372</v>
      </c>
      <c r="B25" s="604">
        <v>4011463</v>
      </c>
      <c r="C25" s="604" t="s">
        <v>16</v>
      </c>
      <c r="D25" s="605" t="s">
        <v>49</v>
      </c>
      <c r="E25" s="603" t="s">
        <v>45</v>
      </c>
      <c r="F25" s="606">
        <v>2167.1999999999998</v>
      </c>
      <c r="G25" s="606">
        <v>196.76</v>
      </c>
      <c r="H25" s="606">
        <v>426418.27</v>
      </c>
      <c r="I25" s="682">
        <f t="shared" si="0"/>
        <v>8.3000000000000001E-3</v>
      </c>
      <c r="J25" s="686"/>
      <c r="K25" s="365"/>
      <c r="L25" s="549"/>
    </row>
    <row r="26" spans="1:12" ht="31.5">
      <c r="A26" s="405" t="s">
        <v>27399</v>
      </c>
      <c r="B26" s="406">
        <v>4011227</v>
      </c>
      <c r="C26" s="406" t="s">
        <v>16</v>
      </c>
      <c r="D26" s="407" t="s">
        <v>61</v>
      </c>
      <c r="E26" s="405" t="s">
        <v>18</v>
      </c>
      <c r="F26" s="408">
        <v>38640</v>
      </c>
      <c r="G26" s="408">
        <v>10.87</v>
      </c>
      <c r="H26" s="408">
        <v>420016.8</v>
      </c>
      <c r="I26" s="682">
        <f t="shared" si="0"/>
        <v>8.2000000000000007E-3</v>
      </c>
      <c r="J26" s="686"/>
      <c r="K26" s="365"/>
      <c r="L26" s="549"/>
    </row>
    <row r="27" spans="1:12">
      <c r="A27" s="603" t="s">
        <v>71</v>
      </c>
      <c r="B27" s="604" t="s">
        <v>72</v>
      </c>
      <c r="C27" s="604" t="s">
        <v>16</v>
      </c>
      <c r="D27" s="605" t="s">
        <v>73</v>
      </c>
      <c r="E27" s="603" t="s">
        <v>9</v>
      </c>
      <c r="F27" s="606">
        <v>10080</v>
      </c>
      <c r="G27" s="606">
        <v>40.770000000000003</v>
      </c>
      <c r="H27" s="606">
        <v>410961.6</v>
      </c>
      <c r="I27" s="682">
        <f t="shared" si="0"/>
        <v>8.0000000000000002E-3</v>
      </c>
      <c r="J27" s="686"/>
      <c r="K27" s="365"/>
      <c r="L27" s="549"/>
    </row>
    <row r="28" spans="1:12" ht="25.5">
      <c r="A28" s="405" t="s">
        <v>27476</v>
      </c>
      <c r="B28" s="406" t="s">
        <v>50</v>
      </c>
      <c r="C28" s="406" t="s">
        <v>27347</v>
      </c>
      <c r="D28" s="407" t="s">
        <v>686</v>
      </c>
      <c r="E28" s="405" t="s">
        <v>45</v>
      </c>
      <c r="F28" s="606">
        <v>80.39</v>
      </c>
      <c r="G28" s="606">
        <v>4793.6000000000004</v>
      </c>
      <c r="H28" s="606">
        <v>385357.5</v>
      </c>
      <c r="I28" s="682">
        <f t="shared" si="0"/>
        <v>7.4999999999999997E-3</v>
      </c>
      <c r="J28" s="686"/>
      <c r="K28" s="365"/>
      <c r="L28" s="549"/>
    </row>
    <row r="29" spans="1:12" ht="31.5">
      <c r="A29" s="603" t="s">
        <v>83</v>
      </c>
      <c r="B29" s="604" t="s">
        <v>84</v>
      </c>
      <c r="C29" s="604" t="s">
        <v>16</v>
      </c>
      <c r="D29" s="605" t="s">
        <v>85</v>
      </c>
      <c r="E29" s="603" t="s">
        <v>27</v>
      </c>
      <c r="F29" s="606">
        <v>5000</v>
      </c>
      <c r="G29" s="606">
        <v>71.91</v>
      </c>
      <c r="H29" s="606">
        <v>359550</v>
      </c>
      <c r="I29" s="682">
        <f t="shared" si="0"/>
        <v>7.0000000000000001E-3</v>
      </c>
      <c r="J29" s="686"/>
      <c r="K29" s="365"/>
      <c r="L29" s="549"/>
    </row>
    <row r="30" spans="1:12" ht="25.5">
      <c r="A30" s="405" t="s">
        <v>160</v>
      </c>
      <c r="B30" s="604"/>
      <c r="C30" s="604" t="s">
        <v>27347</v>
      </c>
      <c r="D30" s="605" t="s">
        <v>27428</v>
      </c>
      <c r="E30" s="603" t="s">
        <v>45</v>
      </c>
      <c r="F30" s="606">
        <v>487.2</v>
      </c>
      <c r="G30" s="606">
        <v>598.4</v>
      </c>
      <c r="H30" s="606">
        <v>291540.47999999998</v>
      </c>
      <c r="I30" s="682">
        <f t="shared" si="0"/>
        <v>5.7000000000000002E-3</v>
      </c>
      <c r="J30" s="686" t="s">
        <v>604</v>
      </c>
      <c r="K30" s="365"/>
      <c r="L30" s="549"/>
    </row>
    <row r="31" spans="1:12" s="365" customFormat="1">
      <c r="A31" s="405" t="s">
        <v>163</v>
      </c>
      <c r="B31" s="406" t="s">
        <v>39</v>
      </c>
      <c r="C31" s="406" t="s">
        <v>16</v>
      </c>
      <c r="D31" s="407" t="s">
        <v>40</v>
      </c>
      <c r="E31" s="405" t="s">
        <v>21</v>
      </c>
      <c r="F31" s="606">
        <v>365400</v>
      </c>
      <c r="G31" s="408">
        <v>0.75</v>
      </c>
      <c r="H31" s="408">
        <v>274050</v>
      </c>
      <c r="I31" s="682">
        <f t="shared" si="0"/>
        <v>5.4000000000000003E-3</v>
      </c>
      <c r="J31" s="686"/>
      <c r="L31" s="549"/>
    </row>
    <row r="32" spans="1:12" ht="25.5">
      <c r="A32" s="405" t="s">
        <v>27453</v>
      </c>
      <c r="B32" s="406" t="s">
        <v>50</v>
      </c>
      <c r="C32" s="406" t="s">
        <v>27347</v>
      </c>
      <c r="D32" s="407" t="s">
        <v>686</v>
      </c>
      <c r="E32" s="405" t="s">
        <v>45</v>
      </c>
      <c r="F32" s="606">
        <v>58.95</v>
      </c>
      <c r="G32" s="408">
        <v>4793.6000000000004</v>
      </c>
      <c r="H32" s="408">
        <v>282582.71999999997</v>
      </c>
      <c r="I32" s="682">
        <f t="shared" si="0"/>
        <v>5.4999999999999997E-3</v>
      </c>
      <c r="J32" s="686"/>
      <c r="K32" s="365"/>
      <c r="L32" s="549"/>
    </row>
    <row r="33" spans="1:12">
      <c r="A33" s="603" t="s">
        <v>91</v>
      </c>
      <c r="B33" s="604" t="s">
        <v>92</v>
      </c>
      <c r="C33" s="604" t="s">
        <v>16</v>
      </c>
      <c r="D33" s="605" t="s">
        <v>93</v>
      </c>
      <c r="E33" s="603" t="s">
        <v>9</v>
      </c>
      <c r="F33" s="606">
        <v>504</v>
      </c>
      <c r="G33" s="606">
        <v>536.66</v>
      </c>
      <c r="H33" s="606">
        <v>270476.64</v>
      </c>
      <c r="I33" s="682">
        <f t="shared" si="0"/>
        <v>5.3E-3</v>
      </c>
      <c r="J33" s="686"/>
      <c r="K33" s="365"/>
      <c r="L33" s="549"/>
    </row>
    <row r="34" spans="1:12" s="365" customFormat="1" ht="31.5">
      <c r="A34" s="405" t="s">
        <v>27473</v>
      </c>
      <c r="B34" s="604">
        <v>6416078</v>
      </c>
      <c r="C34" s="604" t="s">
        <v>16</v>
      </c>
      <c r="D34" s="605" t="s">
        <v>685</v>
      </c>
      <c r="E34" s="603" t="s">
        <v>45</v>
      </c>
      <c r="F34" s="606">
        <v>1461.6</v>
      </c>
      <c r="G34" s="606">
        <v>177.1</v>
      </c>
      <c r="H34" s="606">
        <v>258849.36</v>
      </c>
      <c r="I34" s="682">
        <f t="shared" si="0"/>
        <v>5.1000000000000004E-3</v>
      </c>
      <c r="J34" s="686"/>
      <c r="L34" s="549"/>
    </row>
    <row r="35" spans="1:12" ht="63">
      <c r="A35" s="405" t="s">
        <v>155</v>
      </c>
      <c r="B35" s="406" t="s">
        <v>25</v>
      </c>
      <c r="C35" s="406" t="s">
        <v>23</v>
      </c>
      <c r="D35" s="407" t="s">
        <v>107</v>
      </c>
      <c r="E35" s="405" t="s">
        <v>24</v>
      </c>
      <c r="F35" s="408">
        <v>4000</v>
      </c>
      <c r="G35" s="409">
        <v>61.76</v>
      </c>
      <c r="H35" s="408">
        <v>247040</v>
      </c>
      <c r="I35" s="682">
        <f t="shared" si="0"/>
        <v>4.7999999999999996E-3</v>
      </c>
      <c r="J35" s="686"/>
      <c r="K35" s="365"/>
      <c r="L35" s="549"/>
    </row>
    <row r="36" spans="1:12" ht="31.5">
      <c r="A36" s="603" t="s">
        <v>100</v>
      </c>
      <c r="B36" s="604" t="s">
        <v>101</v>
      </c>
      <c r="C36" s="604" t="s">
        <v>16</v>
      </c>
      <c r="D36" s="605" t="s">
        <v>102</v>
      </c>
      <c r="E36" s="603" t="s">
        <v>22</v>
      </c>
      <c r="F36" s="606">
        <v>700</v>
      </c>
      <c r="G36" s="606">
        <v>352.42</v>
      </c>
      <c r="H36" s="606">
        <v>246694</v>
      </c>
      <c r="I36" s="682">
        <f t="shared" si="0"/>
        <v>4.7999999999999996E-3</v>
      </c>
      <c r="J36" s="686"/>
      <c r="K36" s="365"/>
      <c r="L36" s="549"/>
    </row>
    <row r="37" spans="1:12">
      <c r="A37" s="405" t="s">
        <v>27468</v>
      </c>
      <c r="B37" s="406" t="s">
        <v>54</v>
      </c>
      <c r="C37" s="406" t="s">
        <v>16</v>
      </c>
      <c r="D37" s="407" t="s">
        <v>55</v>
      </c>
      <c r="E37" s="405" t="s">
        <v>18</v>
      </c>
      <c r="F37" s="408">
        <v>609</v>
      </c>
      <c r="G37" s="408">
        <v>399.54</v>
      </c>
      <c r="H37" s="408">
        <v>243319.86</v>
      </c>
      <c r="I37" s="682">
        <f t="shared" si="0"/>
        <v>4.7999999999999996E-3</v>
      </c>
      <c r="J37" s="686"/>
      <c r="K37" s="365"/>
      <c r="L37" s="549"/>
    </row>
    <row r="38" spans="1:12" ht="31.5">
      <c r="A38" s="405" t="s">
        <v>27386</v>
      </c>
      <c r="B38" s="406">
        <v>6416040</v>
      </c>
      <c r="C38" s="406" t="s">
        <v>16</v>
      </c>
      <c r="D38" s="407" t="s">
        <v>187</v>
      </c>
      <c r="E38" s="405" t="s">
        <v>18</v>
      </c>
      <c r="F38" s="606">
        <v>1339.8</v>
      </c>
      <c r="G38" s="408">
        <v>177.06</v>
      </c>
      <c r="H38" s="408">
        <v>237224.99</v>
      </c>
      <c r="I38" s="682">
        <f t="shared" si="0"/>
        <v>4.5999999999999999E-3</v>
      </c>
      <c r="J38" s="686"/>
      <c r="K38" s="365"/>
      <c r="L38" s="549"/>
    </row>
    <row r="39" spans="1:12">
      <c r="A39" s="405" t="s">
        <v>27406</v>
      </c>
      <c r="B39" s="406" t="s">
        <v>39</v>
      </c>
      <c r="C39" s="406" t="s">
        <v>16</v>
      </c>
      <c r="D39" s="407" t="s">
        <v>40</v>
      </c>
      <c r="E39" s="405" t="s">
        <v>21</v>
      </c>
      <c r="F39" s="606">
        <v>278208</v>
      </c>
      <c r="G39" s="408">
        <v>0.75</v>
      </c>
      <c r="H39" s="408">
        <v>208656</v>
      </c>
      <c r="I39" s="682">
        <f t="shared" si="0"/>
        <v>4.1000000000000003E-3</v>
      </c>
      <c r="J39" s="686"/>
      <c r="K39" s="365"/>
      <c r="L39" s="549"/>
    </row>
    <row r="40" spans="1:12">
      <c r="A40" s="405" t="s">
        <v>27398</v>
      </c>
      <c r="B40" s="406">
        <v>4011209</v>
      </c>
      <c r="C40" s="406" t="s">
        <v>16</v>
      </c>
      <c r="D40" s="407" t="s">
        <v>20187</v>
      </c>
      <c r="E40" s="405" t="s">
        <v>9</v>
      </c>
      <c r="F40" s="606">
        <v>193200</v>
      </c>
      <c r="G40" s="408">
        <v>1.07</v>
      </c>
      <c r="H40" s="408">
        <v>206724</v>
      </c>
      <c r="I40" s="682">
        <f t="shared" ref="I40:I71" si="1">H40/$H$90</f>
        <v>4.0000000000000001E-3</v>
      </c>
      <c r="J40" s="686"/>
      <c r="K40" s="365"/>
      <c r="L40" s="549"/>
    </row>
    <row r="41" spans="1:12" ht="31.5">
      <c r="A41" s="603" t="s">
        <v>27450</v>
      </c>
      <c r="B41" s="604" t="s">
        <v>56</v>
      </c>
      <c r="C41" s="604" t="s">
        <v>16</v>
      </c>
      <c r="D41" s="605" t="s">
        <v>685</v>
      </c>
      <c r="E41" s="603" t="s">
        <v>45</v>
      </c>
      <c r="F41" s="606">
        <v>1071.8399999999999</v>
      </c>
      <c r="G41" s="606">
        <v>177.1</v>
      </c>
      <c r="H41" s="606">
        <v>189822.86</v>
      </c>
      <c r="I41" s="682">
        <f t="shared" si="1"/>
        <v>3.7000000000000002E-3</v>
      </c>
      <c r="J41" s="686"/>
      <c r="K41" s="365"/>
      <c r="L41" s="549"/>
    </row>
    <row r="42" spans="1:12" s="365" customFormat="1" ht="31.5">
      <c r="A42" s="603" t="s">
        <v>80</v>
      </c>
      <c r="B42" s="604" t="s">
        <v>81</v>
      </c>
      <c r="C42" s="604" t="s">
        <v>16</v>
      </c>
      <c r="D42" s="605" t="s">
        <v>82</v>
      </c>
      <c r="E42" s="603" t="s">
        <v>9</v>
      </c>
      <c r="F42" s="606">
        <v>3024</v>
      </c>
      <c r="G42" s="606">
        <v>59.49</v>
      </c>
      <c r="H42" s="606">
        <v>179897.76</v>
      </c>
      <c r="I42" s="682">
        <f t="shared" si="1"/>
        <v>3.5000000000000001E-3</v>
      </c>
      <c r="J42" s="686"/>
      <c r="L42" s="549"/>
    </row>
    <row r="43" spans="1:12" ht="31.5">
      <c r="A43" s="603" t="s">
        <v>94</v>
      </c>
      <c r="B43" s="604" t="s">
        <v>95</v>
      </c>
      <c r="C43" s="604" t="s">
        <v>16</v>
      </c>
      <c r="D43" s="605" t="s">
        <v>96</v>
      </c>
      <c r="E43" s="603" t="s">
        <v>27</v>
      </c>
      <c r="F43" s="606">
        <v>1400</v>
      </c>
      <c r="G43" s="606">
        <v>124.82</v>
      </c>
      <c r="H43" s="606">
        <v>174748</v>
      </c>
      <c r="I43" s="682">
        <f t="shared" si="1"/>
        <v>3.3999999999999998E-3</v>
      </c>
      <c r="J43" s="686"/>
      <c r="K43" s="365"/>
      <c r="L43" s="549"/>
    </row>
    <row r="44" spans="1:12" ht="31.5">
      <c r="A44" s="405" t="s">
        <v>162</v>
      </c>
      <c r="B44" s="406">
        <v>5914374</v>
      </c>
      <c r="C44" s="406" t="s">
        <v>16</v>
      </c>
      <c r="D44" s="407" t="s">
        <v>22920</v>
      </c>
      <c r="E44" s="405" t="s">
        <v>21</v>
      </c>
      <c r="F44" s="606">
        <v>190008</v>
      </c>
      <c r="G44" s="606">
        <v>0.91</v>
      </c>
      <c r="H44" s="606">
        <v>172907.28</v>
      </c>
      <c r="I44" s="682">
        <f t="shared" si="1"/>
        <v>3.3999999999999998E-3</v>
      </c>
      <c r="J44" s="686"/>
      <c r="K44" s="365"/>
      <c r="L44" s="549"/>
    </row>
    <row r="45" spans="1:12" ht="31.5">
      <c r="A45" s="405" t="s">
        <v>156</v>
      </c>
      <c r="B45" s="406" t="s">
        <v>26</v>
      </c>
      <c r="C45" s="406" t="s">
        <v>23</v>
      </c>
      <c r="D45" s="407" t="s">
        <v>108</v>
      </c>
      <c r="E45" s="405" t="s">
        <v>24</v>
      </c>
      <c r="F45" s="606">
        <v>4000</v>
      </c>
      <c r="G45" s="408">
        <v>38.19</v>
      </c>
      <c r="H45" s="408">
        <v>152760</v>
      </c>
      <c r="I45" s="682">
        <f t="shared" si="1"/>
        <v>3.0000000000000001E-3</v>
      </c>
      <c r="J45" s="686"/>
      <c r="K45" s="365"/>
      <c r="L45" s="549"/>
    </row>
    <row r="46" spans="1:12" ht="31.5">
      <c r="A46" s="405" t="s">
        <v>27381</v>
      </c>
      <c r="B46" s="406" t="s">
        <v>59</v>
      </c>
      <c r="C46" s="406" t="s">
        <v>16</v>
      </c>
      <c r="D46" s="407" t="s">
        <v>60</v>
      </c>
      <c r="E46" s="405" t="s">
        <v>18</v>
      </c>
      <c r="F46" s="408">
        <v>487.2</v>
      </c>
      <c r="G46" s="408">
        <v>263.14999999999998</v>
      </c>
      <c r="H46" s="408">
        <v>128206.68</v>
      </c>
      <c r="I46" s="682">
        <f t="shared" si="1"/>
        <v>2.5000000000000001E-3</v>
      </c>
      <c r="J46" s="686"/>
      <c r="K46" s="365"/>
      <c r="L46" s="549"/>
    </row>
    <row r="47" spans="1:12" ht="25.5">
      <c r="A47" s="405" t="s">
        <v>27370</v>
      </c>
      <c r="B47" s="406" t="s">
        <v>43</v>
      </c>
      <c r="C47" s="406" t="s">
        <v>27347</v>
      </c>
      <c r="D47" s="407" t="s">
        <v>188</v>
      </c>
      <c r="E47" s="405" t="s">
        <v>45</v>
      </c>
      <c r="F47" s="606">
        <v>36.119999999999997</v>
      </c>
      <c r="G47" s="408">
        <v>3547.59</v>
      </c>
      <c r="H47" s="408">
        <v>128138.95</v>
      </c>
      <c r="I47" s="682">
        <f t="shared" si="1"/>
        <v>2.5000000000000001E-3</v>
      </c>
      <c r="J47" s="686"/>
      <c r="K47" s="365"/>
      <c r="L47" s="549"/>
    </row>
    <row r="48" spans="1:12">
      <c r="A48" s="603" t="s">
        <v>158</v>
      </c>
      <c r="B48" s="604" t="s">
        <v>41</v>
      </c>
      <c r="C48" s="604" t="s">
        <v>16</v>
      </c>
      <c r="D48" s="605" t="s">
        <v>42</v>
      </c>
      <c r="E48" s="603" t="s">
        <v>9</v>
      </c>
      <c r="F48" s="606">
        <v>406000</v>
      </c>
      <c r="G48" s="606">
        <v>0.3</v>
      </c>
      <c r="H48" s="606">
        <v>121800</v>
      </c>
      <c r="I48" s="682">
        <f t="shared" si="1"/>
        <v>2.3999999999999998E-3</v>
      </c>
      <c r="J48" s="686"/>
      <c r="K48" s="365"/>
      <c r="L48" s="549"/>
    </row>
    <row r="49" spans="1:12">
      <c r="A49" s="405" t="s">
        <v>27377</v>
      </c>
      <c r="B49" s="406" t="s">
        <v>32</v>
      </c>
      <c r="C49" s="406" t="s">
        <v>118</v>
      </c>
      <c r="D49" s="407" t="s">
        <v>33</v>
      </c>
      <c r="E49" s="405" t="s">
        <v>9</v>
      </c>
      <c r="F49" s="606">
        <v>203000</v>
      </c>
      <c r="G49" s="408">
        <v>0.21</v>
      </c>
      <c r="H49" s="408">
        <v>121800</v>
      </c>
      <c r="I49" s="682">
        <f t="shared" si="1"/>
        <v>2.3999999999999998E-3</v>
      </c>
      <c r="J49" s="686"/>
      <c r="K49" s="365"/>
      <c r="L49" s="549"/>
    </row>
    <row r="50" spans="1:12" ht="31.5">
      <c r="A50" s="603" t="s">
        <v>74</v>
      </c>
      <c r="B50" s="604" t="s">
        <v>75</v>
      </c>
      <c r="C50" s="604" t="s">
        <v>16</v>
      </c>
      <c r="D50" s="605" t="s">
        <v>76</v>
      </c>
      <c r="E50" s="603" t="s">
        <v>9</v>
      </c>
      <c r="F50" s="606">
        <v>2016</v>
      </c>
      <c r="G50" s="606">
        <v>54.15</v>
      </c>
      <c r="H50" s="606">
        <v>109166.39999999999</v>
      </c>
      <c r="I50" s="682">
        <f t="shared" si="1"/>
        <v>2.0999999999999999E-3</v>
      </c>
      <c r="J50" s="686"/>
      <c r="K50" s="365"/>
      <c r="L50" s="549"/>
    </row>
    <row r="51" spans="1:12">
      <c r="A51" s="405" t="s">
        <v>14</v>
      </c>
      <c r="B51" s="406" t="s">
        <v>15</v>
      </c>
      <c r="C51" s="406" t="s">
        <v>16</v>
      </c>
      <c r="D51" s="407" t="s">
        <v>17</v>
      </c>
      <c r="E51" s="405" t="s">
        <v>18</v>
      </c>
      <c r="F51" s="408">
        <v>288</v>
      </c>
      <c r="G51" s="408">
        <v>369.07</v>
      </c>
      <c r="H51" s="408">
        <v>106292.16</v>
      </c>
      <c r="I51" s="682">
        <f t="shared" si="1"/>
        <v>2.0999999999999999E-3</v>
      </c>
      <c r="J51" s="686"/>
      <c r="K51" s="365"/>
      <c r="L51" s="549"/>
    </row>
    <row r="52" spans="1:12">
      <c r="A52" s="603" t="s">
        <v>27383</v>
      </c>
      <c r="B52" s="604" t="s">
        <v>39</v>
      </c>
      <c r="C52" s="604" t="s">
        <v>16</v>
      </c>
      <c r="D52" s="605" t="s">
        <v>40</v>
      </c>
      <c r="E52" s="603" t="s">
        <v>21</v>
      </c>
      <c r="F52" s="606">
        <v>127334.59</v>
      </c>
      <c r="G52" s="606">
        <v>0.75</v>
      </c>
      <c r="H52" s="606">
        <v>95500.94</v>
      </c>
      <c r="I52" s="682">
        <f t="shared" si="1"/>
        <v>1.9E-3</v>
      </c>
      <c r="J52" s="686"/>
      <c r="K52" s="365"/>
      <c r="L52" s="549"/>
    </row>
    <row r="53" spans="1:12" ht="31.5">
      <c r="A53" s="603" t="s">
        <v>86</v>
      </c>
      <c r="B53" s="604" t="s">
        <v>87</v>
      </c>
      <c r="C53" s="604" t="s">
        <v>16</v>
      </c>
      <c r="D53" s="605" t="s">
        <v>88</v>
      </c>
      <c r="E53" s="603" t="s">
        <v>27</v>
      </c>
      <c r="F53" s="606">
        <v>1250</v>
      </c>
      <c r="G53" s="606">
        <v>73.739999999999995</v>
      </c>
      <c r="H53" s="606">
        <v>92175</v>
      </c>
      <c r="I53" s="682">
        <f t="shared" si="1"/>
        <v>1.8E-3</v>
      </c>
      <c r="J53" s="686"/>
      <c r="K53" s="365"/>
      <c r="L53" s="549"/>
    </row>
    <row r="54" spans="1:12" ht="31.5">
      <c r="A54" s="405" t="s">
        <v>27405</v>
      </c>
      <c r="B54" s="406">
        <v>5914374</v>
      </c>
      <c r="C54" s="406" t="s">
        <v>16</v>
      </c>
      <c r="D54" s="407" t="s">
        <v>22920</v>
      </c>
      <c r="E54" s="405" t="s">
        <v>21</v>
      </c>
      <c r="F54" s="606">
        <v>78624</v>
      </c>
      <c r="G54" s="408">
        <v>0.91</v>
      </c>
      <c r="H54" s="408">
        <v>71547.839999999997</v>
      </c>
      <c r="I54" s="682">
        <f t="shared" si="1"/>
        <v>1.4E-3</v>
      </c>
      <c r="J54" s="686"/>
      <c r="K54" s="365"/>
      <c r="L54" s="549"/>
    </row>
    <row r="55" spans="1:12">
      <c r="A55" s="405" t="s">
        <v>688</v>
      </c>
      <c r="B55" s="406"/>
      <c r="C55" s="406" t="s">
        <v>118</v>
      </c>
      <c r="D55" s="407" t="s">
        <v>6</v>
      </c>
      <c r="E55" s="405" t="s">
        <v>30</v>
      </c>
      <c r="F55" s="408">
        <v>2</v>
      </c>
      <c r="G55" s="408">
        <v>32638.94</v>
      </c>
      <c r="H55" s="408">
        <v>65277.88</v>
      </c>
      <c r="I55" s="682">
        <f t="shared" si="1"/>
        <v>1.2999999999999999E-3</v>
      </c>
      <c r="J55" s="686"/>
      <c r="K55" s="365"/>
      <c r="L55" s="549"/>
    </row>
    <row r="56" spans="1:12" ht="25.5">
      <c r="A56" s="405" t="s">
        <v>27403</v>
      </c>
      <c r="B56" s="406"/>
      <c r="C56" s="406" t="s">
        <v>27347</v>
      </c>
      <c r="D56" s="407" t="s">
        <v>190</v>
      </c>
      <c r="E56" s="405" t="s">
        <v>45</v>
      </c>
      <c r="F56" s="606">
        <v>100.8</v>
      </c>
      <c r="G56" s="408">
        <v>598.4</v>
      </c>
      <c r="H56" s="408">
        <v>60318.720000000001</v>
      </c>
      <c r="I56" s="682">
        <f t="shared" si="1"/>
        <v>1.1999999999999999E-3</v>
      </c>
      <c r="J56" s="686"/>
      <c r="K56" s="365"/>
      <c r="L56" s="549"/>
    </row>
    <row r="57" spans="1:12" s="365" customFormat="1" ht="25.5">
      <c r="A57" s="405" t="s">
        <v>27427</v>
      </c>
      <c r="B57" s="406" t="s">
        <v>46</v>
      </c>
      <c r="C57" s="406" t="s">
        <v>27347</v>
      </c>
      <c r="D57" s="407" t="s">
        <v>687</v>
      </c>
      <c r="E57" s="405" t="s">
        <v>45</v>
      </c>
      <c r="F57" s="606">
        <v>119.2</v>
      </c>
      <c r="G57" s="408">
        <v>348.38</v>
      </c>
      <c r="H57" s="408">
        <v>41526.9</v>
      </c>
      <c r="I57" s="682">
        <f t="shared" si="1"/>
        <v>8.0000000000000004E-4</v>
      </c>
      <c r="J57" s="686"/>
      <c r="L57" s="549"/>
    </row>
    <row r="58" spans="1:12">
      <c r="A58" s="405" t="s">
        <v>27401</v>
      </c>
      <c r="B58" s="406" t="s">
        <v>63</v>
      </c>
      <c r="C58" s="406" t="s">
        <v>16</v>
      </c>
      <c r="D58" s="407" t="s">
        <v>64</v>
      </c>
      <c r="E58" s="405" t="s">
        <v>9</v>
      </c>
      <c r="F58" s="606">
        <v>84000</v>
      </c>
      <c r="G58" s="408">
        <v>0.4</v>
      </c>
      <c r="H58" s="408">
        <v>33600</v>
      </c>
      <c r="I58" s="682">
        <f t="shared" si="1"/>
        <v>6.9999999999999999E-4</v>
      </c>
      <c r="J58" s="686"/>
      <c r="K58" s="365"/>
      <c r="L58" s="549"/>
    </row>
    <row r="59" spans="1:12">
      <c r="A59" s="405" t="s">
        <v>27387</v>
      </c>
      <c r="B59" s="406" t="s">
        <v>39</v>
      </c>
      <c r="C59" s="406" t="s">
        <v>16</v>
      </c>
      <c r="D59" s="407" t="s">
        <v>40</v>
      </c>
      <c r="E59" s="405" t="s">
        <v>21</v>
      </c>
      <c r="F59" s="408">
        <v>44213.4</v>
      </c>
      <c r="G59" s="408">
        <v>0.75</v>
      </c>
      <c r="H59" s="408">
        <v>33160.050000000003</v>
      </c>
      <c r="I59" s="682">
        <f t="shared" si="1"/>
        <v>5.9999999999999995E-4</v>
      </c>
      <c r="J59" s="686"/>
      <c r="K59" s="365"/>
      <c r="L59" s="549"/>
    </row>
    <row r="60" spans="1:12">
      <c r="A60" s="405" t="s">
        <v>27367</v>
      </c>
      <c r="B60" s="406">
        <v>5914389</v>
      </c>
      <c r="C60" s="406" t="s">
        <v>16</v>
      </c>
      <c r="D60" s="407" t="s">
        <v>40</v>
      </c>
      <c r="E60" s="405" t="s">
        <v>21</v>
      </c>
      <c r="F60" s="408">
        <v>43344</v>
      </c>
      <c r="G60" s="408">
        <v>0.75</v>
      </c>
      <c r="H60" s="408">
        <v>32508</v>
      </c>
      <c r="I60" s="682">
        <f t="shared" si="1"/>
        <v>5.9999999999999995E-4</v>
      </c>
      <c r="J60" s="686"/>
      <c r="K60" s="365"/>
      <c r="L60" s="549"/>
    </row>
    <row r="61" spans="1:12">
      <c r="A61" s="603" t="s">
        <v>27366</v>
      </c>
      <c r="B61" s="604" t="s">
        <v>37</v>
      </c>
      <c r="C61" s="604" t="s">
        <v>16</v>
      </c>
      <c r="D61" s="605" t="s">
        <v>38</v>
      </c>
      <c r="E61" s="603" t="s">
        <v>18</v>
      </c>
      <c r="F61" s="606">
        <v>525</v>
      </c>
      <c r="G61" s="606">
        <v>55.7</v>
      </c>
      <c r="H61" s="606">
        <v>29242.5</v>
      </c>
      <c r="I61" s="682">
        <f t="shared" si="1"/>
        <v>5.9999999999999995E-4</v>
      </c>
      <c r="J61" s="686"/>
      <c r="K61" s="365"/>
      <c r="L61" s="549"/>
    </row>
    <row r="62" spans="1:12" ht="25.5">
      <c r="A62" s="405" t="s">
        <v>27477</v>
      </c>
      <c r="B62" s="406" t="s">
        <v>46</v>
      </c>
      <c r="C62" s="406" t="s">
        <v>27347</v>
      </c>
      <c r="D62" s="407" t="s">
        <v>687</v>
      </c>
      <c r="E62" s="405" t="s">
        <v>45</v>
      </c>
      <c r="F62" s="408">
        <v>80.39</v>
      </c>
      <c r="G62" s="409">
        <v>348.38</v>
      </c>
      <c r="H62" s="408">
        <v>28006.27</v>
      </c>
      <c r="I62" s="682">
        <f t="shared" si="1"/>
        <v>5.0000000000000001E-4</v>
      </c>
      <c r="J62" s="686"/>
      <c r="K62" s="365"/>
      <c r="L62" s="549"/>
    </row>
    <row r="63" spans="1:12">
      <c r="A63" s="405" t="s">
        <v>27365</v>
      </c>
      <c r="B63" s="406" t="s">
        <v>35</v>
      </c>
      <c r="C63" s="406" t="s">
        <v>16</v>
      </c>
      <c r="D63" s="407" t="s">
        <v>36</v>
      </c>
      <c r="E63" s="405" t="s">
        <v>18</v>
      </c>
      <c r="F63" s="408">
        <v>378</v>
      </c>
      <c r="G63" s="408">
        <v>74.08</v>
      </c>
      <c r="H63" s="408">
        <v>28002.240000000002</v>
      </c>
      <c r="I63" s="682">
        <f t="shared" si="1"/>
        <v>5.0000000000000001E-4</v>
      </c>
      <c r="J63" s="686"/>
      <c r="K63" s="365"/>
      <c r="L63" s="549"/>
    </row>
    <row r="64" spans="1:12">
      <c r="A64" s="405" t="s">
        <v>27374</v>
      </c>
      <c r="B64" s="406" t="s">
        <v>39</v>
      </c>
      <c r="C64" s="406" t="s">
        <v>16</v>
      </c>
      <c r="D64" s="407" t="s">
        <v>40</v>
      </c>
      <c r="E64" s="405" t="s">
        <v>21</v>
      </c>
      <c r="F64" s="606">
        <v>32508</v>
      </c>
      <c r="G64" s="408">
        <v>0.75</v>
      </c>
      <c r="H64" s="408">
        <v>24381</v>
      </c>
      <c r="I64" s="682">
        <f t="shared" si="1"/>
        <v>5.0000000000000001E-4</v>
      </c>
      <c r="J64" s="686"/>
      <c r="K64" s="365"/>
      <c r="L64" s="549"/>
    </row>
    <row r="65" spans="1:12" ht="25.5">
      <c r="A65" s="603" t="s">
        <v>27389</v>
      </c>
      <c r="B65" s="604" t="s">
        <v>65</v>
      </c>
      <c r="C65" s="604" t="s">
        <v>27347</v>
      </c>
      <c r="D65" s="605" t="s">
        <v>189</v>
      </c>
      <c r="E65" s="603" t="s">
        <v>45</v>
      </c>
      <c r="F65" s="606">
        <v>3.57</v>
      </c>
      <c r="G65" s="606">
        <v>6451.25</v>
      </c>
      <c r="H65" s="606">
        <v>23030.959999999999</v>
      </c>
      <c r="I65" s="682">
        <f t="shared" si="1"/>
        <v>5.0000000000000001E-4</v>
      </c>
      <c r="J65" s="686"/>
      <c r="K65" s="365"/>
      <c r="L65" s="549"/>
    </row>
    <row r="66" spans="1:12" ht="25.5">
      <c r="A66" s="405" t="s">
        <v>27371</v>
      </c>
      <c r="B66" s="406" t="s">
        <v>46</v>
      </c>
      <c r="C66" s="406" t="s">
        <v>27347</v>
      </c>
      <c r="D66" s="407" t="s">
        <v>47</v>
      </c>
      <c r="E66" s="405" t="s">
        <v>45</v>
      </c>
      <c r="F66" s="408">
        <v>36.119999999999997</v>
      </c>
      <c r="G66" s="408">
        <v>598.4</v>
      </c>
      <c r="H66" s="408">
        <v>21614.21</v>
      </c>
      <c r="I66" s="682">
        <f t="shared" si="1"/>
        <v>4.0000000000000002E-4</v>
      </c>
      <c r="J66" s="686"/>
      <c r="K66" s="365"/>
      <c r="L66" s="549"/>
    </row>
    <row r="67" spans="1:12">
      <c r="A67" s="405" t="s">
        <v>27385</v>
      </c>
      <c r="B67" s="406" t="s">
        <v>39</v>
      </c>
      <c r="C67" s="406" t="s">
        <v>16</v>
      </c>
      <c r="D67" s="407" t="s">
        <v>40</v>
      </c>
      <c r="E67" s="405" t="s">
        <v>21</v>
      </c>
      <c r="F67" s="408">
        <v>27633.38</v>
      </c>
      <c r="G67" s="408">
        <v>0.75</v>
      </c>
      <c r="H67" s="408">
        <v>20725.04</v>
      </c>
      <c r="I67" s="682">
        <f t="shared" si="1"/>
        <v>4.0000000000000002E-4</v>
      </c>
      <c r="J67" s="686"/>
      <c r="K67" s="365"/>
      <c r="L67" s="549"/>
    </row>
    <row r="68" spans="1:12" ht="25.5">
      <c r="A68" s="405" t="s">
        <v>27454</v>
      </c>
      <c r="B68" s="406"/>
      <c r="C68" s="406" t="s">
        <v>27347</v>
      </c>
      <c r="D68" s="407" t="s">
        <v>687</v>
      </c>
      <c r="E68" s="405" t="s">
        <v>45</v>
      </c>
      <c r="F68" s="408">
        <v>58.95</v>
      </c>
      <c r="G68" s="408">
        <v>348.38</v>
      </c>
      <c r="H68" s="408">
        <v>20537</v>
      </c>
      <c r="I68" s="682">
        <f t="shared" si="1"/>
        <v>4.0000000000000002E-4</v>
      </c>
      <c r="J68" s="686"/>
      <c r="K68" s="365"/>
      <c r="L68" s="549"/>
    </row>
    <row r="69" spans="1:12" ht="25.5">
      <c r="A69" s="603" t="s">
        <v>27471</v>
      </c>
      <c r="B69" s="604" t="s">
        <v>43</v>
      </c>
      <c r="C69" s="604" t="s">
        <v>27346</v>
      </c>
      <c r="D69" s="605" t="s">
        <v>683</v>
      </c>
      <c r="E69" s="603" t="s">
        <v>45</v>
      </c>
      <c r="F69" s="606">
        <v>4.87</v>
      </c>
      <c r="G69" s="606">
        <v>3547.59</v>
      </c>
      <c r="H69" s="606">
        <v>17276.759999999998</v>
      </c>
      <c r="I69" s="682">
        <f t="shared" si="1"/>
        <v>2.9999999999999997E-4</v>
      </c>
      <c r="J69" s="686"/>
      <c r="K69" s="365"/>
      <c r="L69" s="549"/>
    </row>
    <row r="70" spans="1:12">
      <c r="A70" s="405" t="s">
        <v>27469</v>
      </c>
      <c r="B70" s="406" t="s">
        <v>39</v>
      </c>
      <c r="C70" s="406" t="s">
        <v>16</v>
      </c>
      <c r="D70" s="407" t="s">
        <v>40</v>
      </c>
      <c r="E70" s="405" t="s">
        <v>21</v>
      </c>
      <c r="F70" s="606">
        <v>21924</v>
      </c>
      <c r="G70" s="408">
        <v>0.75</v>
      </c>
      <c r="H70" s="408">
        <v>16443</v>
      </c>
      <c r="I70" s="682">
        <f t="shared" si="1"/>
        <v>2.9999999999999997E-4</v>
      </c>
      <c r="J70" s="686"/>
      <c r="K70" s="365"/>
      <c r="L70" s="549"/>
    </row>
    <row r="71" spans="1:12" s="365" customFormat="1" ht="31.5">
      <c r="A71" s="405" t="s">
        <v>27373</v>
      </c>
      <c r="B71" s="406">
        <v>5914374</v>
      </c>
      <c r="C71" s="406" t="s">
        <v>16</v>
      </c>
      <c r="D71" s="407" t="s">
        <v>22920</v>
      </c>
      <c r="E71" s="405" t="s">
        <v>21</v>
      </c>
      <c r="F71" s="606">
        <v>16904.16</v>
      </c>
      <c r="G71" s="408">
        <v>0.91</v>
      </c>
      <c r="H71" s="408">
        <v>15382.79</v>
      </c>
      <c r="I71" s="682">
        <f t="shared" si="1"/>
        <v>2.9999999999999997E-4</v>
      </c>
      <c r="J71" s="686"/>
      <c r="L71" s="549"/>
    </row>
    <row r="72" spans="1:12" s="365" customFormat="1">
      <c r="A72" s="405" t="s">
        <v>27475</v>
      </c>
      <c r="B72" s="406" t="s">
        <v>39</v>
      </c>
      <c r="C72" s="406" t="s">
        <v>16</v>
      </c>
      <c r="D72" s="407" t="s">
        <v>40</v>
      </c>
      <c r="E72" s="405" t="s">
        <v>21</v>
      </c>
      <c r="F72" s="408">
        <v>17539.2</v>
      </c>
      <c r="G72" s="408">
        <v>0.75</v>
      </c>
      <c r="H72" s="408">
        <v>13154.4</v>
      </c>
      <c r="I72" s="682">
        <f t="shared" ref="I72:I88" si="2">H72/$H$90</f>
        <v>2.9999999999999997E-4</v>
      </c>
      <c r="J72" s="686"/>
      <c r="L72" s="549"/>
    </row>
    <row r="73" spans="1:12">
      <c r="A73" s="405" t="s">
        <v>157</v>
      </c>
      <c r="B73" s="604" t="s">
        <v>28</v>
      </c>
      <c r="C73" s="604" t="s">
        <v>118</v>
      </c>
      <c r="D73" s="605" t="s">
        <v>29</v>
      </c>
      <c r="E73" s="603" t="s">
        <v>30</v>
      </c>
      <c r="F73" s="606">
        <v>36</v>
      </c>
      <c r="G73" s="606">
        <v>350.94</v>
      </c>
      <c r="H73" s="606">
        <v>12633.84</v>
      </c>
      <c r="I73" s="682">
        <f t="shared" si="2"/>
        <v>2.0000000000000001E-4</v>
      </c>
      <c r="J73" s="686"/>
      <c r="K73" s="365"/>
      <c r="L73" s="549"/>
    </row>
    <row r="74" spans="1:12" ht="31.5">
      <c r="A74" s="405" t="s">
        <v>27474</v>
      </c>
      <c r="B74" s="406">
        <v>5914374</v>
      </c>
      <c r="C74" s="406" t="s">
        <v>16</v>
      </c>
      <c r="D74" s="407" t="s">
        <v>22920</v>
      </c>
      <c r="E74" s="405" t="s">
        <v>21</v>
      </c>
      <c r="F74" s="606">
        <v>11400.48</v>
      </c>
      <c r="G74" s="606">
        <v>0.91</v>
      </c>
      <c r="H74" s="606">
        <v>10374.44</v>
      </c>
      <c r="I74" s="682">
        <f t="shared" si="2"/>
        <v>2.0000000000000001E-4</v>
      </c>
      <c r="J74" s="686"/>
      <c r="K74" s="365"/>
      <c r="L74" s="549"/>
    </row>
    <row r="75" spans="1:12">
      <c r="A75" s="405" t="s">
        <v>27369</v>
      </c>
      <c r="B75" s="406">
        <v>4011353</v>
      </c>
      <c r="C75" s="406" t="s">
        <v>16</v>
      </c>
      <c r="D75" s="407" t="s">
        <v>42</v>
      </c>
      <c r="E75" s="405" t="s">
        <v>9</v>
      </c>
      <c r="F75" s="606">
        <v>30100</v>
      </c>
      <c r="G75" s="408">
        <v>0.3</v>
      </c>
      <c r="H75" s="408">
        <v>9030</v>
      </c>
      <c r="I75" s="682">
        <f t="shared" si="2"/>
        <v>2.0000000000000001E-4</v>
      </c>
      <c r="J75" s="686"/>
      <c r="K75" s="365"/>
      <c r="L75" s="549"/>
    </row>
    <row r="76" spans="1:12">
      <c r="A76" s="405" t="s">
        <v>27368</v>
      </c>
      <c r="B76" s="406" t="s">
        <v>32</v>
      </c>
      <c r="C76" s="406" t="s">
        <v>118</v>
      </c>
      <c r="D76" s="407" t="s">
        <v>33</v>
      </c>
      <c r="E76" s="405" t="s">
        <v>9</v>
      </c>
      <c r="F76" s="606">
        <v>30100</v>
      </c>
      <c r="G76" s="408">
        <v>0.21</v>
      </c>
      <c r="H76" s="408">
        <v>6321</v>
      </c>
      <c r="I76" s="682">
        <f t="shared" si="2"/>
        <v>1E-4</v>
      </c>
      <c r="J76" s="686"/>
      <c r="K76" s="365"/>
      <c r="L76" s="549"/>
    </row>
    <row r="77" spans="1:12">
      <c r="A77" s="603" t="s">
        <v>99</v>
      </c>
      <c r="B77" s="604"/>
      <c r="C77" s="604" t="s">
        <v>118</v>
      </c>
      <c r="D77" s="605" t="s">
        <v>27351</v>
      </c>
      <c r="E77" s="603" t="s">
        <v>27</v>
      </c>
      <c r="F77" s="606">
        <v>700</v>
      </c>
      <c r="G77" s="606">
        <v>8.8000000000000007</v>
      </c>
      <c r="H77" s="606">
        <v>6160</v>
      </c>
      <c r="I77" s="682">
        <f t="shared" si="2"/>
        <v>1E-4</v>
      </c>
      <c r="J77" s="686"/>
      <c r="K77" s="365"/>
      <c r="L77" s="549"/>
    </row>
    <row r="78" spans="1:12" s="365" customFormat="1">
      <c r="A78" s="405" t="s">
        <v>154</v>
      </c>
      <c r="B78" s="406" t="s">
        <v>19</v>
      </c>
      <c r="C78" s="406" t="s">
        <v>16</v>
      </c>
      <c r="D78" s="407" t="s">
        <v>20</v>
      </c>
      <c r="E78" s="405" t="s">
        <v>21</v>
      </c>
      <c r="F78" s="606">
        <v>6912</v>
      </c>
      <c r="G78" s="408">
        <v>0.85</v>
      </c>
      <c r="H78" s="408">
        <v>5875.2</v>
      </c>
      <c r="I78" s="682">
        <f t="shared" si="2"/>
        <v>1E-4</v>
      </c>
      <c r="J78" s="686"/>
      <c r="L78" s="549"/>
    </row>
    <row r="79" spans="1:12" s="365" customFormat="1">
      <c r="A79" s="405" t="s">
        <v>27470</v>
      </c>
      <c r="B79" s="406" t="s">
        <v>41</v>
      </c>
      <c r="C79" s="406" t="s">
        <v>16</v>
      </c>
      <c r="D79" s="407" t="s">
        <v>42</v>
      </c>
      <c r="E79" s="405" t="s">
        <v>9</v>
      </c>
      <c r="F79" s="408">
        <v>12180</v>
      </c>
      <c r="G79" s="408">
        <v>0.3</v>
      </c>
      <c r="H79" s="408">
        <v>3654</v>
      </c>
      <c r="I79" s="682">
        <f t="shared" si="2"/>
        <v>1E-4</v>
      </c>
      <c r="J79" s="686"/>
      <c r="L79" s="549"/>
    </row>
    <row r="80" spans="1:12" s="365" customFormat="1">
      <c r="A80" s="405" t="s">
        <v>27388</v>
      </c>
      <c r="B80" s="406" t="s">
        <v>63</v>
      </c>
      <c r="C80" s="406" t="s">
        <v>16</v>
      </c>
      <c r="D80" s="407" t="s">
        <v>64</v>
      </c>
      <c r="E80" s="405" t="s">
        <v>9</v>
      </c>
      <c r="F80" s="408">
        <v>8932</v>
      </c>
      <c r="G80" s="408">
        <v>0.4</v>
      </c>
      <c r="H80" s="408">
        <v>3572.8</v>
      </c>
      <c r="I80" s="682">
        <f t="shared" si="2"/>
        <v>1E-4</v>
      </c>
      <c r="J80" s="686"/>
      <c r="L80" s="549"/>
    </row>
    <row r="81" spans="1:12" s="365" customFormat="1" ht="31.5">
      <c r="A81" s="603" t="s">
        <v>103</v>
      </c>
      <c r="B81" s="604" t="s">
        <v>104</v>
      </c>
      <c r="C81" s="604" t="s">
        <v>16</v>
      </c>
      <c r="D81" s="605" t="s">
        <v>105</v>
      </c>
      <c r="E81" s="603" t="s">
        <v>106</v>
      </c>
      <c r="F81" s="606">
        <v>3500</v>
      </c>
      <c r="G81" s="606">
        <v>0.84</v>
      </c>
      <c r="H81" s="606">
        <v>2940</v>
      </c>
      <c r="I81" s="682">
        <f t="shared" si="2"/>
        <v>1E-4</v>
      </c>
      <c r="J81" s="686"/>
      <c r="L81" s="549"/>
    </row>
    <row r="82" spans="1:12" s="365" customFormat="1" ht="25.5">
      <c r="A82" s="405" t="s">
        <v>27472</v>
      </c>
      <c r="B82" s="406" t="s">
        <v>46</v>
      </c>
      <c r="C82" s="406" t="s">
        <v>27346</v>
      </c>
      <c r="D82" s="407" t="s">
        <v>684</v>
      </c>
      <c r="E82" s="405" t="s">
        <v>45</v>
      </c>
      <c r="F82" s="606">
        <v>4.87</v>
      </c>
      <c r="G82" s="408">
        <v>598.4</v>
      </c>
      <c r="H82" s="408">
        <v>2914.21</v>
      </c>
      <c r="I82" s="682">
        <f t="shared" si="2"/>
        <v>1E-4</v>
      </c>
      <c r="J82" s="686"/>
      <c r="L82" s="549"/>
    </row>
    <row r="83" spans="1:12" s="365" customFormat="1">
      <c r="A83" s="405" t="s">
        <v>689</v>
      </c>
      <c r="B83" s="604" t="s">
        <v>7</v>
      </c>
      <c r="C83" s="604" t="s">
        <v>118</v>
      </c>
      <c r="D83" s="605" t="s">
        <v>8</v>
      </c>
      <c r="E83" s="603" t="s">
        <v>9</v>
      </c>
      <c r="F83" s="606">
        <v>6</v>
      </c>
      <c r="G83" s="606">
        <v>447.3</v>
      </c>
      <c r="H83" s="606">
        <v>2683.8</v>
      </c>
      <c r="I83" s="682">
        <f t="shared" si="2"/>
        <v>1E-4</v>
      </c>
      <c r="J83" s="686"/>
      <c r="L83" s="549"/>
    </row>
    <row r="84" spans="1:12" s="365" customFormat="1" ht="31.5">
      <c r="A84" s="603" t="s">
        <v>27451</v>
      </c>
      <c r="B84" s="604">
        <v>5914374</v>
      </c>
      <c r="C84" s="604" t="s">
        <v>16</v>
      </c>
      <c r="D84" s="605" t="s">
        <v>22920</v>
      </c>
      <c r="E84" s="603" t="s">
        <v>21</v>
      </c>
      <c r="F84" s="606">
        <v>2572.42</v>
      </c>
      <c r="G84" s="606">
        <v>0.91</v>
      </c>
      <c r="H84" s="606">
        <v>2340.9</v>
      </c>
      <c r="I84" s="682">
        <f t="shared" si="2"/>
        <v>0</v>
      </c>
      <c r="J84" s="686"/>
      <c r="L84" s="549"/>
    </row>
    <row r="85" spans="1:12" s="365" customFormat="1" ht="25.5">
      <c r="A85" s="405" t="s">
        <v>27430</v>
      </c>
      <c r="B85" s="406"/>
      <c r="C85" s="406" t="s">
        <v>27347</v>
      </c>
      <c r="D85" s="407" t="s">
        <v>190</v>
      </c>
      <c r="E85" s="405" t="s">
        <v>45</v>
      </c>
      <c r="F85" s="408">
        <v>3.57</v>
      </c>
      <c r="G85" s="408">
        <v>598.4</v>
      </c>
      <c r="H85" s="408">
        <v>2136.29</v>
      </c>
      <c r="I85" s="682">
        <f t="shared" si="2"/>
        <v>0</v>
      </c>
      <c r="J85" s="686"/>
      <c r="L85" s="549"/>
    </row>
    <row r="86" spans="1:12" s="365" customFormat="1">
      <c r="A86" s="405" t="s">
        <v>27452</v>
      </c>
      <c r="B86" s="406" t="s">
        <v>39</v>
      </c>
      <c r="C86" s="406" t="s">
        <v>16</v>
      </c>
      <c r="D86" s="407" t="s">
        <v>40</v>
      </c>
      <c r="E86" s="405" t="s">
        <v>21</v>
      </c>
      <c r="F86" s="606">
        <v>2572.42</v>
      </c>
      <c r="G86" s="408">
        <v>0.75</v>
      </c>
      <c r="H86" s="408">
        <v>1929.32</v>
      </c>
      <c r="I86" s="682">
        <f t="shared" si="2"/>
        <v>0</v>
      </c>
      <c r="J86" s="686"/>
      <c r="L86" s="549"/>
    </row>
    <row r="87" spans="1:12" s="365" customFormat="1" ht="31.5">
      <c r="A87" s="405" t="s">
        <v>27384</v>
      </c>
      <c r="B87" s="406">
        <v>4016096</v>
      </c>
      <c r="C87" s="406" t="s">
        <v>16</v>
      </c>
      <c r="D87" s="407" t="s">
        <v>186</v>
      </c>
      <c r="E87" s="405" t="s">
        <v>18</v>
      </c>
      <c r="F87" s="408">
        <v>893.2</v>
      </c>
      <c r="G87" s="408">
        <v>1.4</v>
      </c>
      <c r="H87" s="408">
        <v>1250.48</v>
      </c>
      <c r="I87" s="682">
        <f t="shared" si="2"/>
        <v>0</v>
      </c>
      <c r="J87" s="686"/>
      <c r="L87" s="549"/>
    </row>
    <row r="88" spans="1:12" s="365" customFormat="1">
      <c r="A88" s="405" t="s">
        <v>690</v>
      </c>
      <c r="B88" s="406" t="s">
        <v>10</v>
      </c>
      <c r="C88" s="406" t="s">
        <v>118</v>
      </c>
      <c r="D88" s="407" t="s">
        <v>11</v>
      </c>
      <c r="E88" s="405" t="s">
        <v>9</v>
      </c>
      <c r="F88" s="606">
        <v>4</v>
      </c>
      <c r="G88" s="606">
        <v>187.78</v>
      </c>
      <c r="H88" s="606">
        <v>751.12</v>
      </c>
      <c r="I88" s="682">
        <f t="shared" si="2"/>
        <v>0</v>
      </c>
      <c r="J88" s="686"/>
      <c r="L88" s="549"/>
    </row>
    <row r="89" spans="1:12" s="365" customFormat="1">
      <c r="A89" s="760"/>
      <c r="B89" s="761"/>
      <c r="C89" s="761"/>
      <c r="D89" s="762"/>
      <c r="E89" s="763"/>
      <c r="F89" s="764"/>
      <c r="G89" s="764"/>
      <c r="H89" s="764"/>
      <c r="I89" s="765"/>
      <c r="J89" s="686"/>
      <c r="L89" s="549"/>
    </row>
    <row r="90" spans="1:12" s="365" customFormat="1" ht="32.25" customHeight="1">
      <c r="A90" s="399" t="s">
        <v>119</v>
      </c>
      <c r="B90" s="400"/>
      <c r="C90" s="400"/>
      <c r="D90" s="400"/>
      <c r="E90" s="400"/>
      <c r="F90" s="400"/>
      <c r="G90" s="400"/>
      <c r="H90" s="681">
        <v>51105235.829999998</v>
      </c>
      <c r="I90" s="400"/>
      <c r="J90" s="400"/>
      <c r="K90" s="766">
        <f>RESUMO!H14</f>
        <v>51105235.829999998</v>
      </c>
      <c r="L90" s="549" t="b">
        <f>H90=K90</f>
        <v>1</v>
      </c>
    </row>
    <row r="91" spans="1:12" s="365" customFormat="1" ht="100.5" customHeight="1">
      <c r="A91" s="862" t="s">
        <v>120</v>
      </c>
      <c r="B91" s="863"/>
      <c r="C91" s="863"/>
      <c r="D91" s="863"/>
      <c r="E91" s="863"/>
      <c r="F91" s="863"/>
      <c r="G91" s="863"/>
      <c r="H91" s="863"/>
      <c r="I91" s="863"/>
      <c r="J91" s="864"/>
      <c r="L91" s="549"/>
    </row>
    <row r="92" spans="1:12" s="365" customFormat="1" ht="24" customHeight="1">
      <c r="A92" s="119"/>
      <c r="B92" s="119"/>
      <c r="C92" s="119"/>
      <c r="D92" s="119"/>
      <c r="E92" s="2"/>
      <c r="F92" s="364"/>
      <c r="G92" s="364"/>
      <c r="H92" s="364"/>
      <c r="I92" s="364"/>
      <c r="J92" s="364"/>
      <c r="K92" s="680">
        <f>'Orç Sintético'!J102</f>
        <v>51105235.829999998</v>
      </c>
    </row>
    <row r="93" spans="1:12" ht="6" customHeight="1">
      <c r="J93" s="364"/>
    </row>
    <row r="94" spans="1:12" ht="92.25" customHeight="1">
      <c r="J94" s="364"/>
    </row>
  </sheetData>
  <autoFilter ref="A7:J92">
    <filterColumn colId="6" showButton="0"/>
  </autoFilter>
  <sortState ref="A8:I88">
    <sortCondition descending="1" ref="H8:H88"/>
  </sortState>
  <mergeCells count="11">
    <mergeCell ref="A91:J91"/>
    <mergeCell ref="F5:G5"/>
    <mergeCell ref="H5:J5"/>
    <mergeCell ref="B6:J6"/>
    <mergeCell ref="F1:J1"/>
    <mergeCell ref="F2:G2"/>
    <mergeCell ref="H2:J2"/>
    <mergeCell ref="F3:G3"/>
    <mergeCell ref="H3:J3"/>
    <mergeCell ref="F4:G4"/>
    <mergeCell ref="H4:J4"/>
  </mergeCells>
  <conditionalFormatting sqref="J95:J1048576 J9">
    <cfRule type="cellIs" dxfId="0" priority="26" operator="equal">
      <formula>#REF!</formula>
    </cfRule>
  </conditionalFormatting>
  <printOptions horizontalCentered="1"/>
  <pageMargins left="0.51181102362204722" right="0.51181102362204722" top="0.51181102362204722" bottom="0.9055118110236221" header="0.51181102362204722" footer="0.51181102362204722"/>
  <pageSetup paperSize="9" scale="54" fitToHeight="10" orientation="portrait" r:id="rId1"/>
  <headerFooter>
    <oddHeader xml:space="preserve">&amp;L </oddHeader>
    <oddFooter xml:space="preserve">&amp;L </oddFooter>
  </headerFooter>
  <rowBreaks count="1" manualBreakCount="1">
    <brk id="56" max="9" man="1"/>
  </rowBreaks>
  <drawing r:id="rId2"/>
</worksheet>
</file>

<file path=xl/worksheets/sheet7.xml><?xml version="1.0" encoding="utf-8"?>
<worksheet xmlns="http://schemas.openxmlformats.org/spreadsheetml/2006/main" xmlns:r="http://schemas.openxmlformats.org/officeDocument/2006/relationships">
  <sheetPr>
    <tabColor rgb="FF92D050"/>
  </sheetPr>
  <dimension ref="A1:Z44"/>
  <sheetViews>
    <sheetView showGridLines="0" view="pageBreakPreview" topLeftCell="A11" zoomScale="55" zoomScaleNormal="55" zoomScaleSheetLayoutView="55" workbookViewId="0">
      <selection activeCell="I53" sqref="I53"/>
    </sheetView>
  </sheetViews>
  <sheetFormatPr defaultRowHeight="15.75"/>
  <cols>
    <col min="1" max="1" width="30.875" style="114" customWidth="1"/>
    <col min="2" max="4" width="18.125" style="51" customWidth="1"/>
    <col min="5" max="5" width="9" style="51" customWidth="1"/>
    <col min="6" max="6" width="30.875" style="51" customWidth="1"/>
    <col min="7" max="7" width="18.125" style="51" customWidth="1"/>
    <col min="8" max="8" width="18.125" style="55" customWidth="1"/>
    <col min="9" max="9" width="18.125" style="51" customWidth="1"/>
    <col min="10" max="11" width="7.75" style="51" customWidth="1"/>
    <col min="12" max="12" width="7.75" style="52" customWidth="1"/>
    <col min="13" max="14" width="7.75" style="51" customWidth="1"/>
    <col min="15" max="20" width="10" style="54" customWidth="1"/>
    <col min="21" max="21" width="6.75" style="54" customWidth="1"/>
    <col min="22" max="22" width="6.25" style="54" customWidth="1"/>
    <col min="23" max="251" width="9" style="54"/>
    <col min="252" max="252" width="15.25" style="54" customWidth="1"/>
    <col min="253" max="253" width="32.875" style="54" customWidth="1"/>
    <col min="254" max="255" width="13.5" style="54" customWidth="1"/>
    <col min="256" max="256" width="8.875" style="54" bestFit="1" customWidth="1"/>
    <col min="257" max="507" width="9" style="54"/>
    <col min="508" max="508" width="15.25" style="54" customWidth="1"/>
    <col min="509" max="509" width="32.875" style="54" customWidth="1"/>
    <col min="510" max="511" width="13.5" style="54" customWidth="1"/>
    <col min="512" max="512" width="8.875" style="54" bestFit="1" customWidth="1"/>
    <col min="513" max="763" width="9" style="54"/>
    <col min="764" max="764" width="15.25" style="54" customWidth="1"/>
    <col min="765" max="765" width="32.875" style="54" customWidth="1"/>
    <col min="766" max="767" width="13.5" style="54" customWidth="1"/>
    <col min="768" max="768" width="8.875" style="54" bestFit="1" customWidth="1"/>
    <col min="769" max="1019" width="9" style="54"/>
    <col min="1020" max="1020" width="15.25" style="54" customWidth="1"/>
    <col min="1021" max="1021" width="32.875" style="54" customWidth="1"/>
    <col min="1022" max="1023" width="13.5" style="54" customWidth="1"/>
    <col min="1024" max="1024" width="8.875" style="54" bestFit="1" customWidth="1"/>
    <col min="1025" max="1275" width="9" style="54"/>
    <col min="1276" max="1276" width="15.25" style="54" customWidth="1"/>
    <col min="1277" max="1277" width="32.875" style="54" customWidth="1"/>
    <col min="1278" max="1279" width="13.5" style="54" customWidth="1"/>
    <col min="1280" max="1280" width="8.875" style="54" bestFit="1" customWidth="1"/>
    <col min="1281" max="1531" width="9" style="54"/>
    <col min="1532" max="1532" width="15.25" style="54" customWidth="1"/>
    <col min="1533" max="1533" width="32.875" style="54" customWidth="1"/>
    <col min="1534" max="1535" width="13.5" style="54" customWidth="1"/>
    <col min="1536" max="1536" width="8.875" style="54" bestFit="1" customWidth="1"/>
    <col min="1537" max="1787" width="9" style="54"/>
    <col min="1788" max="1788" width="15.25" style="54" customWidth="1"/>
    <col min="1789" max="1789" width="32.875" style="54" customWidth="1"/>
    <col min="1790" max="1791" width="13.5" style="54" customWidth="1"/>
    <col min="1792" max="1792" width="8.875" style="54" bestFit="1" customWidth="1"/>
    <col min="1793" max="2043" width="9" style="54"/>
    <col min="2044" max="2044" width="15.25" style="54" customWidth="1"/>
    <col min="2045" max="2045" width="32.875" style="54" customWidth="1"/>
    <col min="2046" max="2047" width="13.5" style="54" customWidth="1"/>
    <col min="2048" max="2048" width="8.875" style="54" bestFit="1" customWidth="1"/>
    <col min="2049" max="2299" width="9" style="54"/>
    <col min="2300" max="2300" width="15.25" style="54" customWidth="1"/>
    <col min="2301" max="2301" width="32.875" style="54" customWidth="1"/>
    <col min="2302" max="2303" width="13.5" style="54" customWidth="1"/>
    <col min="2304" max="2304" width="8.875" style="54" bestFit="1" customWidth="1"/>
    <col min="2305" max="2555" width="9" style="54"/>
    <col min="2556" max="2556" width="15.25" style="54" customWidth="1"/>
    <col min="2557" max="2557" width="32.875" style="54" customWidth="1"/>
    <col min="2558" max="2559" width="13.5" style="54" customWidth="1"/>
    <col min="2560" max="2560" width="8.875" style="54" bestFit="1" customWidth="1"/>
    <col min="2561" max="2811" width="9" style="54"/>
    <col min="2812" max="2812" width="15.25" style="54" customWidth="1"/>
    <col min="2813" max="2813" width="32.875" style="54" customWidth="1"/>
    <col min="2814" max="2815" width="13.5" style="54" customWidth="1"/>
    <col min="2816" max="2816" width="8.875" style="54" bestFit="1" customWidth="1"/>
    <col min="2817" max="3067" width="9" style="54"/>
    <col min="3068" max="3068" width="15.25" style="54" customWidth="1"/>
    <col min="3069" max="3069" width="32.875" style="54" customWidth="1"/>
    <col min="3070" max="3071" width="13.5" style="54" customWidth="1"/>
    <col min="3072" max="3072" width="8.875" style="54" bestFit="1" customWidth="1"/>
    <col min="3073" max="3323" width="9" style="54"/>
    <col min="3324" max="3324" width="15.25" style="54" customWidth="1"/>
    <col min="3325" max="3325" width="32.875" style="54" customWidth="1"/>
    <col min="3326" max="3327" width="13.5" style="54" customWidth="1"/>
    <col min="3328" max="3328" width="8.875" style="54" bestFit="1" customWidth="1"/>
    <col min="3329" max="3579" width="9" style="54"/>
    <col min="3580" max="3580" width="15.25" style="54" customWidth="1"/>
    <col min="3581" max="3581" width="32.875" style="54" customWidth="1"/>
    <col min="3582" max="3583" width="13.5" style="54" customWidth="1"/>
    <col min="3584" max="3584" width="8.875" style="54" bestFit="1" customWidth="1"/>
    <col min="3585" max="3835" width="9" style="54"/>
    <col min="3836" max="3836" width="15.25" style="54" customWidth="1"/>
    <col min="3837" max="3837" width="32.875" style="54" customWidth="1"/>
    <col min="3838" max="3839" width="13.5" style="54" customWidth="1"/>
    <col min="3840" max="3840" width="8.875" style="54" bestFit="1" customWidth="1"/>
    <col min="3841" max="4091" width="9" style="54"/>
    <col min="4092" max="4092" width="15.25" style="54" customWidth="1"/>
    <col min="4093" max="4093" width="32.875" style="54" customWidth="1"/>
    <col min="4094" max="4095" width="13.5" style="54" customWidth="1"/>
    <col min="4096" max="4096" width="8.875" style="54" bestFit="1" customWidth="1"/>
    <col min="4097" max="4347" width="9" style="54"/>
    <col min="4348" max="4348" width="15.25" style="54" customWidth="1"/>
    <col min="4349" max="4349" width="32.875" style="54" customWidth="1"/>
    <col min="4350" max="4351" width="13.5" style="54" customWidth="1"/>
    <col min="4352" max="4352" width="8.875" style="54" bestFit="1" customWidth="1"/>
    <col min="4353" max="4603" width="9" style="54"/>
    <col min="4604" max="4604" width="15.25" style="54" customWidth="1"/>
    <col min="4605" max="4605" width="32.875" style="54" customWidth="1"/>
    <col min="4606" max="4607" width="13.5" style="54" customWidth="1"/>
    <col min="4608" max="4608" width="8.875" style="54" bestFit="1" customWidth="1"/>
    <col min="4609" max="4859" width="9" style="54"/>
    <col min="4860" max="4860" width="15.25" style="54" customWidth="1"/>
    <col min="4861" max="4861" width="32.875" style="54" customWidth="1"/>
    <col min="4862" max="4863" width="13.5" style="54" customWidth="1"/>
    <col min="4864" max="4864" width="8.875" style="54" bestFit="1" customWidth="1"/>
    <col min="4865" max="5115" width="9" style="54"/>
    <col min="5116" max="5116" width="15.25" style="54" customWidth="1"/>
    <col min="5117" max="5117" width="32.875" style="54" customWidth="1"/>
    <col min="5118" max="5119" width="13.5" style="54" customWidth="1"/>
    <col min="5120" max="5120" width="8.875" style="54" bestFit="1" customWidth="1"/>
    <col min="5121" max="5371" width="9" style="54"/>
    <col min="5372" max="5372" width="15.25" style="54" customWidth="1"/>
    <col min="5373" max="5373" width="32.875" style="54" customWidth="1"/>
    <col min="5374" max="5375" width="13.5" style="54" customWidth="1"/>
    <col min="5376" max="5376" width="8.875" style="54" bestFit="1" customWidth="1"/>
    <col min="5377" max="5627" width="9" style="54"/>
    <col min="5628" max="5628" width="15.25" style="54" customWidth="1"/>
    <col min="5629" max="5629" width="32.875" style="54" customWidth="1"/>
    <col min="5630" max="5631" width="13.5" style="54" customWidth="1"/>
    <col min="5632" max="5632" width="8.875" style="54" bestFit="1" customWidth="1"/>
    <col min="5633" max="5883" width="9" style="54"/>
    <col min="5884" max="5884" width="15.25" style="54" customWidth="1"/>
    <col min="5885" max="5885" width="32.875" style="54" customWidth="1"/>
    <col min="5886" max="5887" width="13.5" style="54" customWidth="1"/>
    <col min="5888" max="5888" width="8.875" style="54" bestFit="1" customWidth="1"/>
    <col min="5889" max="6139" width="9" style="54"/>
    <col min="6140" max="6140" width="15.25" style="54" customWidth="1"/>
    <col min="6141" max="6141" width="32.875" style="54" customWidth="1"/>
    <col min="6142" max="6143" width="13.5" style="54" customWidth="1"/>
    <col min="6144" max="6144" width="8.875" style="54" bestFit="1" customWidth="1"/>
    <col min="6145" max="6395" width="9" style="54"/>
    <col min="6396" max="6396" width="15.25" style="54" customWidth="1"/>
    <col min="6397" max="6397" width="32.875" style="54" customWidth="1"/>
    <col min="6398" max="6399" width="13.5" style="54" customWidth="1"/>
    <col min="6400" max="6400" width="8.875" style="54" bestFit="1" customWidth="1"/>
    <col min="6401" max="6651" width="9" style="54"/>
    <col min="6652" max="6652" width="15.25" style="54" customWidth="1"/>
    <col min="6653" max="6653" width="32.875" style="54" customWidth="1"/>
    <col min="6654" max="6655" width="13.5" style="54" customWidth="1"/>
    <col min="6656" max="6656" width="8.875" style="54" bestFit="1" customWidth="1"/>
    <col min="6657" max="6907" width="9" style="54"/>
    <col min="6908" max="6908" width="15.25" style="54" customWidth="1"/>
    <col min="6909" max="6909" width="32.875" style="54" customWidth="1"/>
    <col min="6910" max="6911" width="13.5" style="54" customWidth="1"/>
    <col min="6912" max="6912" width="8.875" style="54" bestFit="1" customWidth="1"/>
    <col min="6913" max="7163" width="9" style="54"/>
    <col min="7164" max="7164" width="15.25" style="54" customWidth="1"/>
    <col min="7165" max="7165" width="32.875" style="54" customWidth="1"/>
    <col min="7166" max="7167" width="13.5" style="54" customWidth="1"/>
    <col min="7168" max="7168" width="8.875" style="54" bestFit="1" customWidth="1"/>
    <col min="7169" max="7419" width="9" style="54"/>
    <col min="7420" max="7420" width="15.25" style="54" customWidth="1"/>
    <col min="7421" max="7421" width="32.875" style="54" customWidth="1"/>
    <col min="7422" max="7423" width="13.5" style="54" customWidth="1"/>
    <col min="7424" max="7424" width="8.875" style="54" bestFit="1" customWidth="1"/>
    <col min="7425" max="7675" width="9" style="54"/>
    <col min="7676" max="7676" width="15.25" style="54" customWidth="1"/>
    <col min="7677" max="7677" width="32.875" style="54" customWidth="1"/>
    <col min="7678" max="7679" width="13.5" style="54" customWidth="1"/>
    <col min="7680" max="7680" width="8.875" style="54" bestFit="1" customWidth="1"/>
    <col min="7681" max="7931" width="9" style="54"/>
    <col min="7932" max="7932" width="15.25" style="54" customWidth="1"/>
    <col min="7933" max="7933" width="32.875" style="54" customWidth="1"/>
    <col min="7934" max="7935" width="13.5" style="54" customWidth="1"/>
    <col min="7936" max="7936" width="8.875" style="54" bestFit="1" customWidth="1"/>
    <col min="7937" max="8187" width="9" style="54"/>
    <col min="8188" max="8188" width="15.25" style="54" customWidth="1"/>
    <col min="8189" max="8189" width="32.875" style="54" customWidth="1"/>
    <col min="8190" max="8191" width="13.5" style="54" customWidth="1"/>
    <col min="8192" max="8192" width="8.875" style="54" bestFit="1" customWidth="1"/>
    <col min="8193" max="8443" width="9" style="54"/>
    <col min="8444" max="8444" width="15.25" style="54" customWidth="1"/>
    <col min="8445" max="8445" width="32.875" style="54" customWidth="1"/>
    <col min="8446" max="8447" width="13.5" style="54" customWidth="1"/>
    <col min="8448" max="8448" width="8.875" style="54" bestFit="1" customWidth="1"/>
    <col min="8449" max="8699" width="9" style="54"/>
    <col min="8700" max="8700" width="15.25" style="54" customWidth="1"/>
    <col min="8701" max="8701" width="32.875" style="54" customWidth="1"/>
    <col min="8702" max="8703" width="13.5" style="54" customWidth="1"/>
    <col min="8704" max="8704" width="8.875" style="54" bestFit="1" customWidth="1"/>
    <col min="8705" max="8955" width="9" style="54"/>
    <col min="8956" max="8956" width="15.25" style="54" customWidth="1"/>
    <col min="8957" max="8957" width="32.875" style="54" customWidth="1"/>
    <col min="8958" max="8959" width="13.5" style="54" customWidth="1"/>
    <col min="8960" max="8960" width="8.875" style="54" bestFit="1" customWidth="1"/>
    <col min="8961" max="9211" width="9" style="54"/>
    <col min="9212" max="9212" width="15.25" style="54" customWidth="1"/>
    <col min="9213" max="9213" width="32.875" style="54" customWidth="1"/>
    <col min="9214" max="9215" width="13.5" style="54" customWidth="1"/>
    <col min="9216" max="9216" width="8.875" style="54" bestFit="1" customWidth="1"/>
    <col min="9217" max="9467" width="9" style="54"/>
    <col min="9468" max="9468" width="15.25" style="54" customWidth="1"/>
    <col min="9469" max="9469" width="32.875" style="54" customWidth="1"/>
    <col min="9470" max="9471" width="13.5" style="54" customWidth="1"/>
    <col min="9472" max="9472" width="8.875" style="54" bestFit="1" customWidth="1"/>
    <col min="9473" max="9723" width="9" style="54"/>
    <col min="9724" max="9724" width="15.25" style="54" customWidth="1"/>
    <col min="9725" max="9725" width="32.875" style="54" customWidth="1"/>
    <col min="9726" max="9727" width="13.5" style="54" customWidth="1"/>
    <col min="9728" max="9728" width="8.875" style="54" bestFit="1" customWidth="1"/>
    <col min="9729" max="9979" width="9" style="54"/>
    <col min="9980" max="9980" width="15.25" style="54" customWidth="1"/>
    <col min="9981" max="9981" width="32.875" style="54" customWidth="1"/>
    <col min="9982" max="9983" width="13.5" style="54" customWidth="1"/>
    <col min="9984" max="9984" width="8.875" style="54" bestFit="1" customWidth="1"/>
    <col min="9985" max="10235" width="9" style="54"/>
    <col min="10236" max="10236" width="15.25" style="54" customWidth="1"/>
    <col min="10237" max="10237" width="32.875" style="54" customWidth="1"/>
    <col min="10238" max="10239" width="13.5" style="54" customWidth="1"/>
    <col min="10240" max="10240" width="8.875" style="54" bestFit="1" customWidth="1"/>
    <col min="10241" max="10491" width="9" style="54"/>
    <col min="10492" max="10492" width="15.25" style="54" customWidth="1"/>
    <col min="10493" max="10493" width="32.875" style="54" customWidth="1"/>
    <col min="10494" max="10495" width="13.5" style="54" customWidth="1"/>
    <col min="10496" max="10496" width="8.875" style="54" bestFit="1" customWidth="1"/>
    <col min="10497" max="10747" width="9" style="54"/>
    <col min="10748" max="10748" width="15.25" style="54" customWidth="1"/>
    <col min="10749" max="10749" width="32.875" style="54" customWidth="1"/>
    <col min="10750" max="10751" width="13.5" style="54" customWidth="1"/>
    <col min="10752" max="10752" width="8.875" style="54" bestFit="1" customWidth="1"/>
    <col min="10753" max="11003" width="9" style="54"/>
    <col min="11004" max="11004" width="15.25" style="54" customWidth="1"/>
    <col min="11005" max="11005" width="32.875" style="54" customWidth="1"/>
    <col min="11006" max="11007" width="13.5" style="54" customWidth="1"/>
    <col min="11008" max="11008" width="8.875" style="54" bestFit="1" customWidth="1"/>
    <col min="11009" max="11259" width="9" style="54"/>
    <col min="11260" max="11260" width="15.25" style="54" customWidth="1"/>
    <col min="11261" max="11261" width="32.875" style="54" customWidth="1"/>
    <col min="11262" max="11263" width="13.5" style="54" customWidth="1"/>
    <col min="11264" max="11264" width="8.875" style="54" bestFit="1" customWidth="1"/>
    <col min="11265" max="11515" width="9" style="54"/>
    <col min="11516" max="11516" width="15.25" style="54" customWidth="1"/>
    <col min="11517" max="11517" width="32.875" style="54" customWidth="1"/>
    <col min="11518" max="11519" width="13.5" style="54" customWidth="1"/>
    <col min="11520" max="11520" width="8.875" style="54" bestFit="1" customWidth="1"/>
    <col min="11521" max="11771" width="9" style="54"/>
    <col min="11772" max="11772" width="15.25" style="54" customWidth="1"/>
    <col min="11773" max="11773" width="32.875" style="54" customWidth="1"/>
    <col min="11774" max="11775" width="13.5" style="54" customWidth="1"/>
    <col min="11776" max="11776" width="8.875" style="54" bestFit="1" customWidth="1"/>
    <col min="11777" max="12027" width="9" style="54"/>
    <col min="12028" max="12028" width="15.25" style="54" customWidth="1"/>
    <col min="12029" max="12029" width="32.875" style="54" customWidth="1"/>
    <col min="12030" max="12031" width="13.5" style="54" customWidth="1"/>
    <col min="12032" max="12032" width="8.875" style="54" bestFit="1" customWidth="1"/>
    <col min="12033" max="12283" width="9" style="54"/>
    <col min="12284" max="12284" width="15.25" style="54" customWidth="1"/>
    <col min="12285" max="12285" width="32.875" style="54" customWidth="1"/>
    <col min="12286" max="12287" width="13.5" style="54" customWidth="1"/>
    <col min="12288" max="12288" width="8.875" style="54" bestFit="1" customWidth="1"/>
    <col min="12289" max="12539" width="9" style="54"/>
    <col min="12540" max="12540" width="15.25" style="54" customWidth="1"/>
    <col min="12541" max="12541" width="32.875" style="54" customWidth="1"/>
    <col min="12542" max="12543" width="13.5" style="54" customWidth="1"/>
    <col min="12544" max="12544" width="8.875" style="54" bestFit="1" customWidth="1"/>
    <col min="12545" max="12795" width="9" style="54"/>
    <col min="12796" max="12796" width="15.25" style="54" customWidth="1"/>
    <col min="12797" max="12797" width="32.875" style="54" customWidth="1"/>
    <col min="12798" max="12799" width="13.5" style="54" customWidth="1"/>
    <col min="12800" max="12800" width="8.875" style="54" bestFit="1" customWidth="1"/>
    <col min="12801" max="13051" width="9" style="54"/>
    <col min="13052" max="13052" width="15.25" style="54" customWidth="1"/>
    <col min="13053" max="13053" width="32.875" style="54" customWidth="1"/>
    <col min="13054" max="13055" width="13.5" style="54" customWidth="1"/>
    <col min="13056" max="13056" width="8.875" style="54" bestFit="1" customWidth="1"/>
    <col min="13057" max="13307" width="9" style="54"/>
    <col min="13308" max="13308" width="15.25" style="54" customWidth="1"/>
    <col min="13309" max="13309" width="32.875" style="54" customWidth="1"/>
    <col min="13310" max="13311" width="13.5" style="54" customWidth="1"/>
    <col min="13312" max="13312" width="8.875" style="54" bestFit="1" customWidth="1"/>
    <col min="13313" max="13563" width="9" style="54"/>
    <col min="13564" max="13564" width="15.25" style="54" customWidth="1"/>
    <col min="13565" max="13565" width="32.875" style="54" customWidth="1"/>
    <col min="13566" max="13567" width="13.5" style="54" customWidth="1"/>
    <col min="13568" max="13568" width="8.875" style="54" bestFit="1" customWidth="1"/>
    <col min="13569" max="13819" width="9" style="54"/>
    <col min="13820" max="13820" width="15.25" style="54" customWidth="1"/>
    <col min="13821" max="13821" width="32.875" style="54" customWidth="1"/>
    <col min="13822" max="13823" width="13.5" style="54" customWidth="1"/>
    <col min="13824" max="13824" width="8.875" style="54" bestFit="1" customWidth="1"/>
    <col min="13825" max="14075" width="9" style="54"/>
    <col min="14076" max="14076" width="15.25" style="54" customWidth="1"/>
    <col min="14077" max="14077" width="32.875" style="54" customWidth="1"/>
    <col min="14078" max="14079" width="13.5" style="54" customWidth="1"/>
    <col min="14080" max="14080" width="8.875" style="54" bestFit="1" customWidth="1"/>
    <col min="14081" max="14331" width="9" style="54"/>
    <col min="14332" max="14332" width="15.25" style="54" customWidth="1"/>
    <col min="14333" max="14333" width="32.875" style="54" customWidth="1"/>
    <col min="14334" max="14335" width="13.5" style="54" customWidth="1"/>
    <col min="14336" max="14336" width="8.875" style="54" bestFit="1" customWidth="1"/>
    <col min="14337" max="14587" width="9" style="54"/>
    <col min="14588" max="14588" width="15.25" style="54" customWidth="1"/>
    <col min="14589" max="14589" width="32.875" style="54" customWidth="1"/>
    <col min="14590" max="14591" width="13.5" style="54" customWidth="1"/>
    <col min="14592" max="14592" width="8.875" style="54" bestFit="1" customWidth="1"/>
    <col min="14593" max="14843" width="9" style="54"/>
    <col min="14844" max="14844" width="15.25" style="54" customWidth="1"/>
    <col min="14845" max="14845" width="32.875" style="54" customWidth="1"/>
    <col min="14846" max="14847" width="13.5" style="54" customWidth="1"/>
    <col min="14848" max="14848" width="8.875" style="54" bestFit="1" customWidth="1"/>
    <col min="14849" max="15099" width="9" style="54"/>
    <col min="15100" max="15100" width="15.25" style="54" customWidth="1"/>
    <col min="15101" max="15101" width="32.875" style="54" customWidth="1"/>
    <col min="15102" max="15103" width="13.5" style="54" customWidth="1"/>
    <col min="15104" max="15104" width="8.875" style="54" bestFit="1" customWidth="1"/>
    <col min="15105" max="15355" width="9" style="54"/>
    <col min="15356" max="15356" width="15.25" style="54" customWidth="1"/>
    <col min="15357" max="15357" width="32.875" style="54" customWidth="1"/>
    <col min="15358" max="15359" width="13.5" style="54" customWidth="1"/>
    <col min="15360" max="15360" width="8.875" style="54" bestFit="1" customWidth="1"/>
    <col min="15361" max="15611" width="9" style="54"/>
    <col min="15612" max="15612" width="15.25" style="54" customWidth="1"/>
    <col min="15613" max="15613" width="32.875" style="54" customWidth="1"/>
    <col min="15614" max="15615" width="13.5" style="54" customWidth="1"/>
    <col min="15616" max="15616" width="8.875" style="54" bestFit="1" customWidth="1"/>
    <col min="15617" max="15867" width="9" style="54"/>
    <col min="15868" max="15868" width="15.25" style="54" customWidth="1"/>
    <col min="15869" max="15869" width="32.875" style="54" customWidth="1"/>
    <col min="15870" max="15871" width="13.5" style="54" customWidth="1"/>
    <col min="15872" max="15872" width="8.875" style="54" bestFit="1" customWidth="1"/>
    <col min="15873" max="16123" width="9" style="54"/>
    <col min="16124" max="16124" width="15.25" style="54" customWidth="1"/>
    <col min="16125" max="16125" width="32.875" style="54" customWidth="1"/>
    <col min="16126" max="16127" width="13.5" style="54" customWidth="1"/>
    <col min="16128" max="16128" width="8.875" style="54" bestFit="1" customWidth="1"/>
    <col min="16129" max="16384" width="9" style="54"/>
  </cols>
  <sheetData>
    <row r="1" spans="1:26" s="49" customFormat="1" ht="20.25">
      <c r="A1" s="853"/>
      <c r="B1" s="853"/>
      <c r="C1" s="853"/>
      <c r="D1" s="853"/>
      <c r="E1" s="853"/>
      <c r="F1" s="853"/>
      <c r="G1" s="691"/>
      <c r="H1" s="692"/>
      <c r="I1" s="691"/>
    </row>
    <row r="2" spans="1:26" s="319" customFormat="1" ht="23.25">
      <c r="A2" s="848" t="s">
        <v>1803</v>
      </c>
      <c r="B2" s="848"/>
      <c r="C2" s="848"/>
      <c r="D2" s="848"/>
      <c r="E2" s="848"/>
      <c r="F2" s="848"/>
      <c r="G2" s="848"/>
      <c r="H2" s="848"/>
      <c r="I2" s="848"/>
      <c r="J2" s="320"/>
      <c r="K2" s="320"/>
      <c r="L2" s="320"/>
      <c r="M2" s="320"/>
      <c r="N2" s="320"/>
      <c r="O2" s="320"/>
      <c r="P2" s="320"/>
      <c r="Q2" s="320"/>
    </row>
    <row r="3" spans="1:26" s="319" customFormat="1">
      <c r="A3" s="865" t="s">
        <v>1805</v>
      </c>
      <c r="B3" s="865"/>
      <c r="C3" s="865"/>
      <c r="D3" s="865"/>
      <c r="E3" s="865"/>
      <c r="F3" s="865"/>
      <c r="G3" s="865"/>
      <c r="H3" s="865"/>
      <c r="I3" s="865"/>
      <c r="J3" s="320"/>
      <c r="K3" s="320"/>
      <c r="L3" s="320"/>
      <c r="M3" s="320"/>
      <c r="N3" s="320"/>
      <c r="O3" s="320"/>
      <c r="P3" s="320"/>
      <c r="Q3" s="320"/>
    </row>
    <row r="4" spans="1:26" s="319" customFormat="1" ht="20.25">
      <c r="A4" s="393"/>
      <c r="B4" s="393"/>
      <c r="C4" s="393"/>
      <c r="D4" s="393"/>
      <c r="E4" s="673"/>
      <c r="F4" s="672"/>
      <c r="G4" s="672"/>
      <c r="H4" s="672"/>
      <c r="I4" s="672"/>
      <c r="J4" s="320"/>
      <c r="K4" s="320"/>
      <c r="L4" s="320"/>
      <c r="M4" s="320"/>
      <c r="N4" s="320"/>
      <c r="O4" s="320"/>
      <c r="P4" s="320"/>
      <c r="Q4" s="320"/>
    </row>
    <row r="5" spans="1:26" s="49" customFormat="1">
      <c r="A5" s="693"/>
      <c r="B5" s="693"/>
      <c r="C5" s="694"/>
      <c r="D5" s="695"/>
      <c r="E5" s="696"/>
      <c r="F5" s="691"/>
      <c r="G5" s="691"/>
      <c r="H5" s="692"/>
      <c r="I5" s="691"/>
    </row>
    <row r="6" spans="1:26" s="699" customFormat="1" ht="16.5" thickBot="1">
      <c r="A6" s="886"/>
      <c r="B6" s="886"/>
      <c r="C6" s="886"/>
      <c r="D6" s="886"/>
      <c r="E6" s="886"/>
      <c r="F6" s="886"/>
      <c r="G6" s="886"/>
      <c r="H6" s="886"/>
      <c r="I6" s="886"/>
      <c r="J6" s="697"/>
      <c r="K6" s="697"/>
      <c r="L6" s="698"/>
      <c r="M6" s="697"/>
      <c r="N6" s="697"/>
    </row>
    <row r="7" spans="1:26" ht="33" customHeight="1" thickBot="1">
      <c r="A7" s="887" t="s">
        <v>239</v>
      </c>
      <c r="B7" s="888"/>
      <c r="C7" s="888"/>
      <c r="D7" s="889"/>
      <c r="E7" s="58"/>
      <c r="F7" s="890" t="s">
        <v>239</v>
      </c>
      <c r="G7" s="891"/>
      <c r="H7" s="891"/>
      <c r="I7" s="892"/>
      <c r="M7" s="53"/>
      <c r="O7" s="51"/>
      <c r="P7" s="51"/>
      <c r="Q7" s="51"/>
      <c r="R7" s="51"/>
      <c r="S7" s="51"/>
      <c r="T7" s="52"/>
      <c r="U7" s="51"/>
      <c r="V7" s="51"/>
      <c r="W7" s="51"/>
      <c r="X7" s="51"/>
      <c r="Y7" s="51"/>
      <c r="Z7" s="51"/>
    </row>
    <row r="8" spans="1:26" ht="9.75" customHeight="1" thickBot="1">
      <c r="A8" s="59"/>
      <c r="B8" s="60"/>
      <c r="C8" s="60"/>
      <c r="D8" s="61"/>
      <c r="E8" s="62"/>
      <c r="F8" s="59"/>
      <c r="G8" s="60"/>
      <c r="H8" s="60"/>
      <c r="I8" s="61"/>
      <c r="M8" s="53"/>
      <c r="O8" s="51"/>
      <c r="P8" s="51"/>
      <c r="Q8" s="51"/>
      <c r="R8" s="51"/>
      <c r="S8" s="51"/>
      <c r="T8" s="52"/>
      <c r="U8" s="51"/>
      <c r="V8" s="51"/>
      <c r="W8" s="51"/>
      <c r="X8" s="51"/>
      <c r="Y8" s="51"/>
      <c r="Z8" s="51"/>
    </row>
    <row r="9" spans="1:26">
      <c r="A9" s="880" t="s">
        <v>240</v>
      </c>
      <c r="B9" s="881"/>
      <c r="C9" s="881"/>
      <c r="D9" s="882"/>
      <c r="E9" s="63"/>
      <c r="F9" s="883" t="s">
        <v>241</v>
      </c>
      <c r="G9" s="884"/>
      <c r="H9" s="884"/>
      <c r="I9" s="885"/>
      <c r="M9" s="53"/>
      <c r="O9" s="55"/>
      <c r="P9" s="55"/>
      <c r="Q9" s="55"/>
      <c r="R9" s="55"/>
      <c r="S9" s="55"/>
      <c r="T9" s="52"/>
      <c r="U9" s="55"/>
      <c r="V9" s="51"/>
      <c r="W9" s="51"/>
      <c r="X9" s="51"/>
      <c r="Y9" s="51"/>
      <c r="Z9" s="51"/>
    </row>
    <row r="10" spans="1:26" ht="16.5" thickBot="1">
      <c r="A10" s="869" t="s">
        <v>242</v>
      </c>
      <c r="B10" s="870"/>
      <c r="C10" s="870"/>
      <c r="D10" s="871"/>
      <c r="E10" s="64"/>
      <c r="F10" s="872" t="s">
        <v>243</v>
      </c>
      <c r="G10" s="873"/>
      <c r="H10" s="873"/>
      <c r="I10" s="874"/>
      <c r="M10" s="53"/>
      <c r="O10" s="51"/>
      <c r="P10" s="51"/>
      <c r="Q10" s="55"/>
      <c r="R10" s="55"/>
      <c r="S10" s="51"/>
      <c r="T10" s="52"/>
      <c r="U10" s="55"/>
      <c r="V10" s="51"/>
      <c r="W10" s="51"/>
      <c r="X10" s="51"/>
      <c r="Y10" s="51"/>
      <c r="Z10" s="51"/>
    </row>
    <row r="11" spans="1:26">
      <c r="A11" s="65" t="s">
        <v>244</v>
      </c>
      <c r="B11" s="66" t="s">
        <v>245</v>
      </c>
      <c r="C11" s="66" t="s">
        <v>246</v>
      </c>
      <c r="D11" s="67" t="s">
        <v>247</v>
      </c>
      <c r="E11" s="68"/>
      <c r="F11" s="65" t="s">
        <v>244</v>
      </c>
      <c r="G11" s="66" t="s">
        <v>245</v>
      </c>
      <c r="H11" s="66" t="s">
        <v>246</v>
      </c>
      <c r="I11" s="67" t="s">
        <v>247</v>
      </c>
      <c r="M11" s="53"/>
      <c r="O11" s="51"/>
      <c r="P11" s="51"/>
      <c r="Q11" s="55"/>
      <c r="R11" s="55"/>
      <c r="S11" s="51"/>
      <c r="T11" s="52"/>
      <c r="U11" s="55"/>
      <c r="V11" s="51"/>
      <c r="W11" s="51"/>
      <c r="X11" s="51"/>
      <c r="Y11" s="51"/>
      <c r="Z11" s="51"/>
    </row>
    <row r="12" spans="1:26" ht="25.5" customHeight="1">
      <c r="A12" s="69" t="s">
        <v>248</v>
      </c>
      <c r="B12" s="70">
        <v>3.2000000000000002E-3</v>
      </c>
      <c r="C12" s="70">
        <v>4.0000000000000001E-3</v>
      </c>
      <c r="D12" s="71">
        <v>7.4000000000000003E-3</v>
      </c>
      <c r="E12" s="72"/>
      <c r="F12" s="69" t="s">
        <v>248</v>
      </c>
      <c r="G12" s="70">
        <v>3.0000000000000001E-3</v>
      </c>
      <c r="H12" s="70">
        <v>4.7999999999999996E-3</v>
      </c>
      <c r="I12" s="71">
        <v>8.2000000000000007E-3</v>
      </c>
      <c r="M12" s="53"/>
      <c r="O12" s="51"/>
      <c r="P12" s="51"/>
      <c r="Q12" s="55"/>
      <c r="R12" s="55"/>
      <c r="S12" s="51"/>
      <c r="T12" s="52"/>
      <c r="U12" s="55"/>
      <c r="V12" s="51"/>
      <c r="W12" s="51"/>
      <c r="X12" s="51"/>
      <c r="Y12" s="51"/>
      <c r="Z12" s="51"/>
    </row>
    <row r="13" spans="1:26" ht="25.5" customHeight="1">
      <c r="A13" s="69" t="s">
        <v>249</v>
      </c>
      <c r="B13" s="70">
        <v>5.0000000000000001E-3</v>
      </c>
      <c r="C13" s="70">
        <v>5.5999999999999999E-3</v>
      </c>
      <c r="D13" s="71">
        <v>9.7000000000000003E-3</v>
      </c>
      <c r="E13" s="72"/>
      <c r="F13" s="69" t="s">
        <v>249</v>
      </c>
      <c r="G13" s="70">
        <v>5.5999999999999999E-3</v>
      </c>
      <c r="H13" s="70">
        <v>8.5000000000000006E-3</v>
      </c>
      <c r="I13" s="71">
        <v>8.8999999999999999E-3</v>
      </c>
      <c r="M13" s="53"/>
      <c r="O13" s="55"/>
      <c r="P13" s="51"/>
      <c r="Q13" s="51"/>
      <c r="R13" s="51"/>
      <c r="S13" s="51"/>
      <c r="T13" s="52"/>
      <c r="U13" s="51"/>
      <c r="V13" s="51"/>
      <c r="W13" s="51"/>
      <c r="X13" s="51"/>
      <c r="Y13" s="51"/>
      <c r="Z13" s="51"/>
    </row>
    <row r="14" spans="1:26" ht="25.5" customHeight="1">
      <c r="A14" s="73" t="s">
        <v>250</v>
      </c>
      <c r="B14" s="70">
        <v>1.0200000000000001E-2</v>
      </c>
      <c r="C14" s="70">
        <v>1.11E-2</v>
      </c>
      <c r="D14" s="71">
        <v>1.21E-2</v>
      </c>
      <c r="E14" s="72"/>
      <c r="F14" s="73" t="s">
        <v>250</v>
      </c>
      <c r="G14" s="70">
        <v>8.5000000000000006E-3</v>
      </c>
      <c r="H14" s="70">
        <v>8.5000000000000006E-3</v>
      </c>
      <c r="I14" s="71">
        <v>1.11E-2</v>
      </c>
      <c r="M14" s="53"/>
      <c r="O14" s="55"/>
      <c r="P14" s="55"/>
      <c r="Q14" s="51"/>
      <c r="R14" s="55"/>
      <c r="S14" s="51"/>
      <c r="T14" s="52"/>
      <c r="U14" s="55"/>
      <c r="V14" s="51"/>
      <c r="W14" s="51"/>
      <c r="X14" s="51"/>
      <c r="Y14" s="51"/>
      <c r="Z14" s="51"/>
    </row>
    <row r="15" spans="1:26" ht="25.5" customHeight="1">
      <c r="A15" s="73" t="s">
        <v>251</v>
      </c>
      <c r="B15" s="70">
        <v>3.7999999999999999E-2</v>
      </c>
      <c r="C15" s="70">
        <v>4.0099999999999997E-2</v>
      </c>
      <c r="D15" s="71">
        <v>4.6699999999999998E-2</v>
      </c>
      <c r="E15" s="72"/>
      <c r="F15" s="73" t="s">
        <v>251</v>
      </c>
      <c r="G15" s="70">
        <v>1.4999999999999999E-2</v>
      </c>
      <c r="H15" s="70">
        <v>3.4500000000000003E-2</v>
      </c>
      <c r="I15" s="71">
        <v>4.4900000000000002E-2</v>
      </c>
      <c r="M15" s="53"/>
      <c r="O15" s="51"/>
      <c r="P15" s="55"/>
      <c r="Q15" s="51"/>
      <c r="R15" s="51"/>
      <c r="S15" s="51"/>
      <c r="T15" s="52"/>
      <c r="U15" s="51"/>
      <c r="V15" s="51"/>
      <c r="W15" s="51"/>
      <c r="X15" s="51"/>
      <c r="Y15" s="51"/>
      <c r="Z15" s="51"/>
    </row>
    <row r="16" spans="1:26" ht="25.5" customHeight="1">
      <c r="A16" s="73" t="s">
        <v>252</v>
      </c>
      <c r="B16" s="70">
        <v>6.6400000000000001E-2</v>
      </c>
      <c r="C16" s="70">
        <v>7.2999999999999995E-2</v>
      </c>
      <c r="D16" s="71">
        <v>8.6900000000000005E-2</v>
      </c>
      <c r="E16" s="72"/>
      <c r="F16" s="73" t="s">
        <v>252</v>
      </c>
      <c r="G16" s="70">
        <v>3.5000000000000003E-2</v>
      </c>
      <c r="H16" s="70">
        <v>5.11E-2</v>
      </c>
      <c r="I16" s="71">
        <v>6.2199999999999998E-2</v>
      </c>
      <c r="M16" s="53"/>
      <c r="O16" s="51"/>
      <c r="P16" s="51"/>
      <c r="Q16" s="51"/>
      <c r="R16" s="51"/>
      <c r="S16" s="51"/>
      <c r="T16" s="52"/>
      <c r="U16" s="51"/>
      <c r="V16" s="51"/>
      <c r="W16" s="51"/>
      <c r="X16" s="51"/>
      <c r="Y16" s="51"/>
      <c r="Z16" s="51"/>
    </row>
    <row r="17" spans="1:26">
      <c r="A17" s="74" t="s">
        <v>253</v>
      </c>
      <c r="B17" s="75"/>
      <c r="C17" s="76"/>
      <c r="D17" s="77">
        <f>SUM(C18:C20)</f>
        <v>4.9700000000000001E-2</v>
      </c>
      <c r="E17" s="78"/>
      <c r="F17" s="74" t="s">
        <v>253</v>
      </c>
      <c r="G17" s="75"/>
      <c r="H17" s="76"/>
      <c r="I17" s="77">
        <f>SUM(H18:H20)</f>
        <v>4.7800000000000002E-2</v>
      </c>
      <c r="M17" s="53"/>
      <c r="O17" s="51"/>
      <c r="P17" s="51"/>
      <c r="Q17" s="51"/>
      <c r="R17" s="51"/>
      <c r="S17" s="51"/>
      <c r="T17" s="52"/>
      <c r="U17" s="51"/>
      <c r="V17" s="51"/>
      <c r="W17" s="51"/>
      <c r="X17" s="51"/>
      <c r="Y17" s="51"/>
      <c r="Z17" s="51"/>
    </row>
    <row r="18" spans="1:26">
      <c r="A18" s="79"/>
      <c r="B18" s="80" t="s">
        <v>254</v>
      </c>
      <c r="C18" s="81">
        <f>C12</f>
        <v>4.0000000000000001E-3</v>
      </c>
      <c r="D18" s="82"/>
      <c r="E18" s="83"/>
      <c r="F18" s="79"/>
      <c r="G18" s="80" t="s">
        <v>254</v>
      </c>
      <c r="H18" s="81">
        <f>H12</f>
        <v>4.7999999999999996E-3</v>
      </c>
      <c r="I18" s="82"/>
      <c r="M18" s="53"/>
      <c r="O18" s="51"/>
      <c r="P18" s="51"/>
      <c r="Q18" s="55"/>
      <c r="R18" s="55"/>
      <c r="S18" s="51"/>
      <c r="T18" s="52"/>
      <c r="U18" s="55"/>
      <c r="V18" s="51"/>
      <c r="W18" s="84"/>
      <c r="X18" s="51"/>
      <c r="Y18" s="51"/>
      <c r="Z18" s="51"/>
    </row>
    <row r="19" spans="1:26">
      <c r="A19" s="79"/>
      <c r="B19" s="80" t="s">
        <v>255</v>
      </c>
      <c r="C19" s="81">
        <f>C13</f>
        <v>5.5999999999999999E-3</v>
      </c>
      <c r="D19" s="82"/>
      <c r="E19" s="83"/>
      <c r="F19" s="79"/>
      <c r="G19" s="80" t="s">
        <v>255</v>
      </c>
      <c r="H19" s="81">
        <f>H13</f>
        <v>8.5000000000000006E-3</v>
      </c>
      <c r="I19" s="82"/>
      <c r="K19" s="85" t="s">
        <v>256</v>
      </c>
      <c r="M19" s="53"/>
      <c r="O19" s="51"/>
      <c r="P19" s="51"/>
      <c r="Q19" s="51"/>
      <c r="R19" s="51"/>
      <c r="S19" s="51"/>
      <c r="T19" s="52"/>
      <c r="U19" s="51"/>
      <c r="V19" s="51"/>
      <c r="W19" s="51"/>
      <c r="X19" s="51"/>
      <c r="Y19" s="51"/>
      <c r="Z19" s="51"/>
    </row>
    <row r="20" spans="1:26">
      <c r="A20" s="79"/>
      <c r="B20" s="80" t="s">
        <v>257</v>
      </c>
      <c r="C20" s="86">
        <f>C15</f>
        <v>4.0099999999999997E-2</v>
      </c>
      <c r="D20" s="82"/>
      <c r="E20" s="83"/>
      <c r="F20" s="79"/>
      <c r="G20" s="80" t="s">
        <v>257</v>
      </c>
      <c r="H20" s="86">
        <f>H15</f>
        <v>3.4500000000000003E-2</v>
      </c>
      <c r="I20" s="82"/>
      <c r="M20" s="53"/>
      <c r="O20" s="51"/>
      <c r="P20" s="51"/>
      <c r="Q20" s="51"/>
      <c r="R20" s="55"/>
      <c r="S20" s="51"/>
      <c r="T20" s="52"/>
      <c r="U20" s="55"/>
      <c r="V20" s="51"/>
      <c r="W20" s="51"/>
      <c r="X20" s="51"/>
      <c r="Y20" s="51"/>
      <c r="Z20" s="51"/>
    </row>
    <row r="21" spans="1:26">
      <c r="A21" s="87"/>
      <c r="B21" s="88"/>
      <c r="C21" s="89">
        <f>SUM(C18:C20)</f>
        <v>4.9700000000000001E-2</v>
      </c>
      <c r="D21" s="90"/>
      <c r="E21" s="83"/>
      <c r="F21" s="87"/>
      <c r="G21" s="88"/>
      <c r="H21" s="89">
        <f>SUM(H18:H20)</f>
        <v>4.7800000000000002E-2</v>
      </c>
      <c r="I21" s="90"/>
      <c r="M21" s="53"/>
      <c r="P21" s="51"/>
      <c r="Q21" s="51"/>
      <c r="R21" s="51"/>
      <c r="S21" s="51"/>
      <c r="T21" s="52"/>
      <c r="U21" s="51"/>
      <c r="V21" s="51"/>
      <c r="W21" s="51"/>
      <c r="X21" s="51"/>
      <c r="Y21" s="51"/>
      <c r="Z21" s="51"/>
    </row>
    <row r="22" spans="1:26">
      <c r="A22" s="91" t="s">
        <v>258</v>
      </c>
      <c r="B22" s="92"/>
      <c r="C22" s="93"/>
      <c r="D22" s="94">
        <f>+C23</f>
        <v>1.11E-2</v>
      </c>
      <c r="E22" s="78"/>
      <c r="F22" s="91" t="s">
        <v>258</v>
      </c>
      <c r="G22" s="92"/>
      <c r="H22" s="93"/>
      <c r="I22" s="94">
        <f>+H23</f>
        <v>8.5000000000000006E-3</v>
      </c>
      <c r="M22" s="53"/>
      <c r="O22" s="51"/>
      <c r="P22" s="51"/>
      <c r="Q22" s="51"/>
      <c r="R22" s="51"/>
      <c r="S22" s="51"/>
      <c r="T22" s="52"/>
      <c r="U22" s="51"/>
      <c r="V22" s="51"/>
      <c r="W22" s="51"/>
      <c r="X22" s="51"/>
      <c r="Y22" s="51"/>
      <c r="Z22" s="51"/>
    </row>
    <row r="23" spans="1:26">
      <c r="A23" s="87"/>
      <c r="B23" s="88" t="s">
        <v>259</v>
      </c>
      <c r="C23" s="89">
        <f>C14</f>
        <v>1.11E-2</v>
      </c>
      <c r="D23" s="90"/>
      <c r="E23" s="83"/>
      <c r="F23" s="87"/>
      <c r="G23" s="88" t="s">
        <v>259</v>
      </c>
      <c r="H23" s="89">
        <f>H14</f>
        <v>8.5000000000000006E-3</v>
      </c>
      <c r="I23" s="90"/>
      <c r="M23" s="53"/>
      <c r="O23" s="51"/>
      <c r="P23" s="51"/>
      <c r="Q23" s="51"/>
      <c r="R23" s="51"/>
      <c r="S23" s="51"/>
      <c r="T23" s="52"/>
      <c r="U23" s="51"/>
      <c r="V23" s="51"/>
      <c r="W23" s="51"/>
      <c r="X23" s="51"/>
      <c r="Y23" s="51"/>
      <c r="Z23" s="51"/>
    </row>
    <row r="24" spans="1:26">
      <c r="A24" s="91" t="s">
        <v>260</v>
      </c>
      <c r="B24" s="92"/>
      <c r="C24" s="93"/>
      <c r="D24" s="94">
        <f>+C25</f>
        <v>7.2999999999999995E-2</v>
      </c>
      <c r="E24" s="78"/>
      <c r="F24" s="91" t="s">
        <v>260</v>
      </c>
      <c r="G24" s="92"/>
      <c r="H24" s="93"/>
      <c r="I24" s="94">
        <f>+H25</f>
        <v>5.11E-2</v>
      </c>
      <c r="M24" s="53"/>
      <c r="O24" s="51"/>
      <c r="P24" s="51"/>
      <c r="Q24" s="55"/>
      <c r="R24" s="55"/>
      <c r="S24" s="51"/>
      <c r="T24" s="52"/>
      <c r="U24" s="55"/>
      <c r="V24" s="51"/>
      <c r="W24" s="51"/>
      <c r="X24" s="51"/>
      <c r="Y24" s="51"/>
      <c r="Z24" s="51"/>
    </row>
    <row r="25" spans="1:26">
      <c r="A25" s="79"/>
      <c r="B25" s="80" t="s">
        <v>261</v>
      </c>
      <c r="C25" s="95">
        <f>C16</f>
        <v>7.2999999999999995E-2</v>
      </c>
      <c r="D25" s="82"/>
      <c r="E25" s="83"/>
      <c r="F25" s="79"/>
      <c r="G25" s="80" t="s">
        <v>261</v>
      </c>
      <c r="H25" s="95">
        <f>H16</f>
        <v>5.11E-2</v>
      </c>
      <c r="I25" s="82"/>
      <c r="M25" s="53"/>
      <c r="O25" s="51"/>
      <c r="P25" s="51"/>
      <c r="Q25" s="55"/>
      <c r="R25" s="55"/>
      <c r="S25" s="51"/>
      <c r="T25" s="52"/>
      <c r="U25" s="55"/>
      <c r="V25" s="51"/>
      <c r="W25" s="51"/>
      <c r="X25" s="51"/>
      <c r="Y25" s="51"/>
      <c r="Z25" s="51"/>
    </row>
    <row r="26" spans="1:26">
      <c r="A26" s="87"/>
      <c r="B26" s="88"/>
      <c r="C26" s="89" t="s">
        <v>262</v>
      </c>
      <c r="D26" s="90"/>
      <c r="E26" s="83"/>
      <c r="F26" s="87"/>
      <c r="G26" s="88"/>
      <c r="H26" s="89" t="s">
        <v>262</v>
      </c>
      <c r="I26" s="90"/>
      <c r="M26" s="53"/>
      <c r="O26" s="51"/>
      <c r="P26" s="51"/>
      <c r="Q26" s="55"/>
      <c r="R26" s="55"/>
      <c r="S26" s="51"/>
      <c r="T26" s="52"/>
      <c r="U26" s="55"/>
      <c r="V26" s="51"/>
      <c r="W26" s="51"/>
      <c r="X26" s="51"/>
      <c r="Y26" s="51"/>
      <c r="Z26" s="51"/>
    </row>
    <row r="27" spans="1:26">
      <c r="A27" s="74" t="s">
        <v>263</v>
      </c>
      <c r="B27" s="75"/>
      <c r="C27" s="96"/>
      <c r="D27" s="77">
        <f>SUM(C28:C31)</f>
        <v>6.1499999999999999E-2</v>
      </c>
      <c r="E27" s="78"/>
      <c r="F27" s="74" t="s">
        <v>263</v>
      </c>
      <c r="G27" s="75"/>
      <c r="H27" s="96"/>
      <c r="I27" s="77">
        <f>SUM(H28:H31)</f>
        <v>3.6499999999999998E-2</v>
      </c>
      <c r="M27" s="53"/>
      <c r="O27" s="51"/>
      <c r="P27" s="51"/>
      <c r="Q27" s="51"/>
      <c r="R27" s="51"/>
      <c r="S27" s="51"/>
      <c r="T27" s="52"/>
      <c r="U27" s="51"/>
      <c r="V27" s="51"/>
      <c r="W27" s="51"/>
      <c r="X27" s="51"/>
      <c r="Y27" s="51"/>
      <c r="Z27" s="51"/>
    </row>
    <row r="28" spans="1:26">
      <c r="A28" s="74"/>
      <c r="B28" s="80" t="s">
        <v>264</v>
      </c>
      <c r="C28" s="76">
        <v>0</v>
      </c>
      <c r="D28" s="77"/>
      <c r="E28" s="78"/>
      <c r="F28" s="74"/>
      <c r="G28" s="80" t="s">
        <v>264</v>
      </c>
      <c r="H28" s="76">
        <v>0</v>
      </c>
      <c r="I28" s="77"/>
      <c r="M28" s="53"/>
      <c r="O28" s="51"/>
      <c r="P28" s="51"/>
      <c r="Q28" s="51"/>
      <c r="R28" s="55"/>
      <c r="S28" s="51"/>
      <c r="T28" s="52"/>
      <c r="U28" s="55"/>
      <c r="V28" s="51"/>
      <c r="W28" s="51"/>
      <c r="X28" s="51"/>
      <c r="Y28" s="51"/>
      <c r="Z28" s="51"/>
    </row>
    <row r="29" spans="1:26">
      <c r="A29" s="79"/>
      <c r="B29" s="80" t="s">
        <v>265</v>
      </c>
      <c r="C29" s="81">
        <v>2.5000000000000001E-2</v>
      </c>
      <c r="D29" s="82"/>
      <c r="E29" s="83"/>
      <c r="F29" s="79"/>
      <c r="G29" s="80" t="s">
        <v>265</v>
      </c>
      <c r="H29" s="81">
        <v>0</v>
      </c>
      <c r="I29" s="82"/>
      <c r="M29" s="53"/>
      <c r="O29" s="51"/>
      <c r="P29" s="51"/>
      <c r="Q29" s="51"/>
      <c r="R29" s="51"/>
      <c r="S29" s="51"/>
      <c r="T29" s="52"/>
      <c r="U29" s="51"/>
      <c r="V29" s="51"/>
      <c r="W29" s="51"/>
      <c r="X29" s="51"/>
      <c r="Y29" s="51"/>
      <c r="Z29" s="51"/>
    </row>
    <row r="30" spans="1:26">
      <c r="A30" s="79"/>
      <c r="B30" s="80" t="s">
        <v>266</v>
      </c>
      <c r="C30" s="81">
        <v>0.03</v>
      </c>
      <c r="D30" s="82"/>
      <c r="E30" s="83"/>
      <c r="F30" s="79"/>
      <c r="G30" s="80" t="s">
        <v>266</v>
      </c>
      <c r="H30" s="81">
        <v>0.03</v>
      </c>
      <c r="I30" s="82"/>
      <c r="M30" s="53"/>
      <c r="O30" s="51"/>
      <c r="P30" s="51"/>
      <c r="Q30" s="51"/>
      <c r="R30" s="51"/>
      <c r="S30" s="51"/>
      <c r="T30" s="52"/>
      <c r="U30" s="55"/>
      <c r="V30" s="51"/>
      <c r="W30" s="51"/>
      <c r="X30" s="51"/>
      <c r="Y30" s="51"/>
      <c r="Z30" s="51"/>
    </row>
    <row r="31" spans="1:26">
      <c r="A31" s="79"/>
      <c r="B31" s="80" t="s">
        <v>267</v>
      </c>
      <c r="C31" s="97">
        <v>6.4999999999999997E-3</v>
      </c>
      <c r="D31" s="82"/>
      <c r="E31" s="83"/>
      <c r="F31" s="79"/>
      <c r="G31" s="80" t="s">
        <v>267</v>
      </c>
      <c r="H31" s="97">
        <v>6.4999999999999997E-3</v>
      </c>
      <c r="I31" s="82"/>
      <c r="M31" s="53"/>
      <c r="O31" s="51"/>
      <c r="P31" s="51"/>
      <c r="Q31" s="51"/>
      <c r="R31" s="51"/>
      <c r="S31" s="51"/>
      <c r="T31" s="52"/>
      <c r="U31" s="51"/>
      <c r="V31" s="51"/>
      <c r="W31" s="51"/>
      <c r="X31" s="51"/>
      <c r="Y31" s="51"/>
      <c r="Z31" s="51"/>
    </row>
    <row r="32" spans="1:26">
      <c r="A32" s="87"/>
      <c r="B32" s="88"/>
      <c r="C32" s="89">
        <f>SUM(C28:C31)</f>
        <v>6.1499999999999999E-2</v>
      </c>
      <c r="D32" s="90"/>
      <c r="E32" s="83"/>
      <c r="F32" s="87"/>
      <c r="G32" s="88"/>
      <c r="H32" s="89">
        <f>SUM(H28:H31)</f>
        <v>3.6499999999999998E-2</v>
      </c>
      <c r="I32" s="90"/>
      <c r="M32" s="53"/>
      <c r="O32" s="51"/>
      <c r="P32" s="51"/>
      <c r="Q32" s="51"/>
      <c r="R32" s="51"/>
      <c r="S32" s="51"/>
      <c r="T32" s="52"/>
      <c r="U32" s="51"/>
      <c r="V32" s="51"/>
      <c r="W32" s="51"/>
      <c r="X32" s="51"/>
      <c r="Y32" s="51"/>
      <c r="Z32" s="51"/>
    </row>
    <row r="33" spans="1:26">
      <c r="A33" s="98" t="s">
        <v>268</v>
      </c>
      <c r="B33" s="99" t="s">
        <v>269</v>
      </c>
      <c r="C33" s="100"/>
      <c r="D33" s="82"/>
      <c r="E33" s="83"/>
      <c r="F33" s="98" t="s">
        <v>268</v>
      </c>
      <c r="G33" s="99" t="s">
        <v>269</v>
      </c>
      <c r="H33" s="100"/>
      <c r="I33" s="82"/>
      <c r="M33" s="53"/>
      <c r="O33" s="51"/>
      <c r="P33" s="51"/>
      <c r="Q33" s="51"/>
      <c r="R33" s="51"/>
      <c r="S33" s="51"/>
      <c r="T33" s="52"/>
      <c r="U33" s="51"/>
      <c r="V33" s="51"/>
      <c r="W33" s="51"/>
      <c r="X33" s="51"/>
      <c r="Y33" s="51"/>
      <c r="Z33" s="51"/>
    </row>
    <row r="34" spans="1:26" ht="10.5" customHeight="1">
      <c r="A34" s="98"/>
      <c r="B34" s="99"/>
      <c r="C34" s="100"/>
      <c r="D34" s="82"/>
      <c r="E34" s="83"/>
      <c r="F34" s="98"/>
      <c r="G34" s="99"/>
      <c r="H34" s="100"/>
      <c r="I34" s="82"/>
      <c r="M34" s="53"/>
      <c r="O34" s="51"/>
      <c r="P34" s="51"/>
      <c r="Q34" s="51"/>
      <c r="R34" s="51"/>
      <c r="S34" s="51"/>
      <c r="T34" s="52"/>
      <c r="U34" s="51"/>
      <c r="V34" s="51"/>
      <c r="W34" s="51"/>
      <c r="X34" s="51"/>
      <c r="Y34" s="51"/>
      <c r="Z34" s="51"/>
    </row>
    <row r="35" spans="1:26">
      <c r="A35" s="98"/>
      <c r="B35" s="875" t="s">
        <v>270</v>
      </c>
      <c r="C35" s="875"/>
      <c r="D35" s="82"/>
      <c r="E35" s="83"/>
      <c r="F35" s="98"/>
      <c r="G35" s="875" t="s">
        <v>270</v>
      </c>
      <c r="H35" s="875"/>
      <c r="I35" s="82"/>
      <c r="M35" s="53"/>
      <c r="O35" s="51"/>
      <c r="P35" s="51"/>
      <c r="Q35" s="51"/>
      <c r="R35" s="51"/>
      <c r="S35" s="51"/>
      <c r="T35" s="52"/>
      <c r="U35" s="51"/>
      <c r="V35" s="51"/>
      <c r="W35" s="51"/>
      <c r="X35" s="51"/>
      <c r="Y35" s="51"/>
      <c r="Z35" s="51"/>
    </row>
    <row r="36" spans="1:26" ht="16.5" thickBot="1">
      <c r="A36" s="98" t="s">
        <v>268</v>
      </c>
      <c r="B36" s="101">
        <f>((((1+D17)*(1+D22)*(1+D24))/(1-D27))-1)*100</f>
        <v>21.346</v>
      </c>
      <c r="C36" s="81"/>
      <c r="D36" s="82"/>
      <c r="E36" s="83"/>
      <c r="F36" s="98" t="s">
        <v>271</v>
      </c>
      <c r="G36" s="101">
        <f>((((1+I17)*(1+I22)*(1+I24))/(1-I27))-1)*100</f>
        <v>15.278</v>
      </c>
      <c r="H36" s="81"/>
      <c r="I36" s="82"/>
      <c r="M36" s="53"/>
      <c r="O36" s="51"/>
      <c r="P36" s="51"/>
      <c r="Q36" s="51"/>
      <c r="R36" s="51"/>
      <c r="S36" s="51"/>
      <c r="T36" s="52"/>
      <c r="U36" s="51"/>
      <c r="V36" s="51"/>
      <c r="W36" s="51"/>
      <c r="X36" s="51"/>
      <c r="Y36" s="51"/>
      <c r="Z36" s="51"/>
    </row>
    <row r="37" spans="1:26" ht="27.75" customHeight="1" thickBot="1">
      <c r="A37" s="876" t="s">
        <v>272</v>
      </c>
      <c r="B37" s="877"/>
      <c r="C37" s="877"/>
      <c r="D37" s="102">
        <f>B36%</f>
        <v>0.2135</v>
      </c>
      <c r="E37" s="103"/>
      <c r="F37" s="878" t="s">
        <v>273</v>
      </c>
      <c r="G37" s="879"/>
      <c r="H37" s="879"/>
      <c r="I37" s="102">
        <f>G36%</f>
        <v>0.15279999999999999</v>
      </c>
      <c r="M37" s="53"/>
      <c r="O37" s="51"/>
      <c r="P37" s="51"/>
      <c r="Q37" s="51"/>
      <c r="R37" s="51"/>
      <c r="S37" s="51"/>
      <c r="T37" s="52"/>
      <c r="U37" s="51"/>
      <c r="V37" s="51"/>
      <c r="W37" s="51"/>
      <c r="X37" s="51"/>
      <c r="Y37" s="51"/>
      <c r="Z37" s="51"/>
    </row>
    <row r="38" spans="1:26" ht="75.75" customHeight="1" thickBot="1">
      <c r="A38" s="866" t="s">
        <v>274</v>
      </c>
      <c r="B38" s="867"/>
      <c r="C38" s="867"/>
      <c r="D38" s="868"/>
      <c r="E38" s="103"/>
      <c r="F38" s="866" t="s">
        <v>274</v>
      </c>
      <c r="G38" s="867"/>
      <c r="H38" s="867"/>
      <c r="I38" s="868"/>
      <c r="J38" s="56"/>
      <c r="K38" s="104" t="s">
        <v>256</v>
      </c>
      <c r="L38" s="105"/>
      <c r="M38" s="57"/>
      <c r="O38" s="51"/>
      <c r="P38" s="51"/>
      <c r="Q38" s="51"/>
      <c r="R38" s="51"/>
      <c r="S38" s="51"/>
      <c r="T38" s="52"/>
      <c r="U38" s="51"/>
      <c r="V38" s="51"/>
      <c r="W38" s="51"/>
      <c r="X38" s="51"/>
      <c r="Y38" s="51"/>
      <c r="Z38" s="51"/>
    </row>
    <row r="39" spans="1:26">
      <c r="A39" s="106"/>
      <c r="B39" s="107"/>
      <c r="C39" s="107"/>
      <c r="D39" s="108"/>
      <c r="E39" s="103"/>
      <c r="F39" s="109"/>
      <c r="G39" s="107"/>
      <c r="H39" s="107"/>
      <c r="I39" s="108"/>
      <c r="M39" s="53"/>
      <c r="P39" s="51"/>
      <c r="Q39" s="51"/>
      <c r="R39" s="51"/>
      <c r="S39" s="51"/>
      <c r="T39" s="52"/>
      <c r="U39" s="51"/>
      <c r="V39" s="51"/>
      <c r="W39" s="51"/>
      <c r="X39" s="51"/>
      <c r="Y39" s="51"/>
      <c r="Z39" s="51"/>
    </row>
    <row r="40" spans="1:26">
      <c r="A40" s="106"/>
      <c r="B40" s="107"/>
      <c r="C40" s="107"/>
      <c r="D40" s="108"/>
      <c r="E40" s="103"/>
      <c r="F40" s="109"/>
      <c r="G40" s="107"/>
      <c r="H40" s="107"/>
      <c r="I40" s="108"/>
      <c r="M40" s="53"/>
    </row>
    <row r="41" spans="1:26" ht="16.5" thickBot="1">
      <c r="A41" s="110"/>
      <c r="B41" s="111"/>
      <c r="C41" s="111"/>
      <c r="D41" s="112"/>
      <c r="E41" s="103"/>
      <c r="F41" s="113"/>
      <c r="G41" s="111"/>
      <c r="H41" s="111"/>
      <c r="I41" s="112"/>
      <c r="J41" s="56"/>
      <c r="K41" s="56"/>
      <c r="L41" s="105"/>
      <c r="M41" s="57"/>
    </row>
    <row r="42" spans="1:26">
      <c r="E42" s="103"/>
    </row>
    <row r="43" spans="1:26">
      <c r="E43" s="103"/>
    </row>
    <row r="44" spans="1:26">
      <c r="E44" s="103"/>
    </row>
  </sheetData>
  <mergeCells count="16">
    <mergeCell ref="A1:F1"/>
    <mergeCell ref="A3:I3"/>
    <mergeCell ref="A38:D38"/>
    <mergeCell ref="F38:I38"/>
    <mergeCell ref="A10:D10"/>
    <mergeCell ref="F10:I10"/>
    <mergeCell ref="B35:C35"/>
    <mergeCell ref="G35:H35"/>
    <mergeCell ref="A37:C37"/>
    <mergeCell ref="F37:H37"/>
    <mergeCell ref="A9:D9"/>
    <mergeCell ref="F9:I9"/>
    <mergeCell ref="A2:I2"/>
    <mergeCell ref="A6:I6"/>
    <mergeCell ref="A7:D7"/>
    <mergeCell ref="F7:I7"/>
  </mergeCells>
  <printOptions horizontalCentered="1"/>
  <pageMargins left="0.31496062992125984" right="0.31496062992125984" top="0.39370078740157483" bottom="0.98425196850393704" header="0.19685039370078741" footer="0.19685039370078741"/>
  <pageSetup paperSize="9" scale="65" fitToWidth="0" fitToHeight="0" orientation="landscape" horizontalDpi="1200" verticalDpi="1200" r:id="rId1"/>
  <rowBreaks count="1" manualBreakCount="1">
    <brk id="39" max="20" man="1"/>
  </rowBreaks>
  <drawing r:id="rId2"/>
</worksheet>
</file>

<file path=xl/worksheets/sheet8.xml><?xml version="1.0" encoding="utf-8"?>
<worksheet xmlns="http://schemas.openxmlformats.org/spreadsheetml/2006/main" xmlns:r="http://schemas.openxmlformats.org/officeDocument/2006/relationships">
  <sheetPr>
    <tabColor rgb="FF7030A0"/>
  </sheetPr>
  <dimension ref="A1:K179"/>
  <sheetViews>
    <sheetView showOutlineSymbols="0" view="pageBreakPreview" zoomScale="85" zoomScaleNormal="85" zoomScaleSheetLayoutView="85" zoomScalePageLayoutView="70" workbookViewId="0">
      <selection activeCell="A14" sqref="A14:F14"/>
    </sheetView>
  </sheetViews>
  <sheetFormatPr defaultColWidth="9" defaultRowHeight="15.75"/>
  <cols>
    <col min="1" max="1" width="16" style="439" bestFit="1" customWidth="1"/>
    <col min="2" max="2" width="8.5" style="439" bestFit="1" customWidth="1"/>
    <col min="3" max="3" width="7.125" style="439" bestFit="1" customWidth="1"/>
    <col min="4" max="4" width="67.5" style="434" bestFit="1" customWidth="1"/>
    <col min="5" max="5" width="11" style="434" customWidth="1"/>
    <col min="6" max="6" width="9.75" style="439" bestFit="1" customWidth="1"/>
    <col min="7" max="7" width="10.25" style="434" bestFit="1" customWidth="1"/>
    <col min="8" max="8" width="10.375" style="434" customWidth="1"/>
    <col min="9" max="9" width="11.125" style="434" customWidth="1"/>
    <col min="10" max="10" width="13.125" style="434" customWidth="1"/>
    <col min="11" max="13" width="9" style="434"/>
    <col min="14" max="14" width="28.875" style="434" bestFit="1" customWidth="1"/>
    <col min="15" max="16384" width="9" style="434"/>
  </cols>
  <sheetData>
    <row r="1" spans="1:11" s="433" customFormat="1" ht="20.25">
      <c r="A1" s="566"/>
      <c r="B1" s="567"/>
      <c r="C1" s="567"/>
      <c r="D1" s="568"/>
      <c r="E1" s="904" t="s">
        <v>27339</v>
      </c>
      <c r="F1" s="905"/>
      <c r="G1" s="905"/>
      <c r="H1" s="905"/>
      <c r="I1" s="905"/>
      <c r="J1" s="906"/>
      <c r="K1" s="391"/>
    </row>
    <row r="2" spans="1:11" s="433" customFormat="1">
      <c r="A2" s="569"/>
      <c r="B2" s="467"/>
      <c r="C2" s="467"/>
      <c r="D2" s="570"/>
      <c r="E2" s="907" t="s">
        <v>122</v>
      </c>
      <c r="F2" s="907"/>
      <c r="G2" s="908" t="s">
        <v>1812</v>
      </c>
      <c r="H2" s="908"/>
      <c r="I2" s="908"/>
      <c r="J2" s="909"/>
      <c r="K2" s="394"/>
    </row>
    <row r="3" spans="1:11" s="433" customFormat="1" ht="17.45" customHeight="1">
      <c r="A3" s="569"/>
      <c r="B3" s="467"/>
      <c r="C3" s="467"/>
      <c r="D3" s="444" t="s">
        <v>1803</v>
      </c>
      <c r="E3" s="910" t="s">
        <v>1806</v>
      </c>
      <c r="F3" s="910"/>
      <c r="G3" s="911">
        <v>0.2135</v>
      </c>
      <c r="H3" s="911"/>
      <c r="I3" s="911"/>
      <c r="J3" s="912"/>
      <c r="K3" s="395"/>
    </row>
    <row r="4" spans="1:11" s="433" customFormat="1" ht="17.45" customHeight="1">
      <c r="A4" s="569"/>
      <c r="B4" s="467"/>
      <c r="C4" s="467"/>
      <c r="D4" s="441" t="s">
        <v>1805</v>
      </c>
      <c r="E4" s="910" t="s">
        <v>1807</v>
      </c>
      <c r="F4" s="910"/>
      <c r="G4" s="911">
        <v>0.15279999999999999</v>
      </c>
      <c r="H4" s="911"/>
      <c r="I4" s="911"/>
      <c r="J4" s="912"/>
      <c r="K4" s="395"/>
    </row>
    <row r="5" spans="1:11" s="433" customFormat="1" ht="29.45" customHeight="1" thickBot="1">
      <c r="A5" s="571"/>
      <c r="B5" s="572"/>
      <c r="C5" s="572"/>
      <c r="D5" s="573"/>
      <c r="E5" s="913" t="s">
        <v>1808</v>
      </c>
      <c r="F5" s="913"/>
      <c r="G5" s="914" t="s">
        <v>1811</v>
      </c>
      <c r="H5" s="914"/>
      <c r="I5" s="914"/>
      <c r="J5" s="915"/>
      <c r="K5" s="398"/>
    </row>
    <row r="6" spans="1:11" s="119" customFormat="1" ht="30.75" customHeight="1" thickBot="1">
      <c r="A6" s="565" t="s">
        <v>1810</v>
      </c>
      <c r="B6" s="918" t="s">
        <v>682</v>
      </c>
      <c r="C6" s="918"/>
      <c r="D6" s="918"/>
      <c r="E6" s="918"/>
      <c r="F6" s="918"/>
      <c r="G6" s="918"/>
      <c r="H6" s="918"/>
      <c r="I6" s="918"/>
      <c r="J6" s="919"/>
      <c r="K6" s="443"/>
    </row>
    <row r="7" spans="1:11" s="477" customFormat="1">
      <c r="A7" s="504" t="str">
        <f>'Orç Sintético'!A11</f>
        <v xml:space="preserve"> 1.3</v>
      </c>
      <c r="B7" s="505" t="s">
        <v>201</v>
      </c>
      <c r="C7" s="505" t="s">
        <v>586</v>
      </c>
      <c r="D7" s="506" t="s">
        <v>532</v>
      </c>
      <c r="E7" s="916"/>
      <c r="F7" s="917"/>
      <c r="G7" s="505" t="s">
        <v>587</v>
      </c>
      <c r="H7" s="507" t="s">
        <v>369</v>
      </c>
      <c r="I7" s="507" t="s">
        <v>588</v>
      </c>
      <c r="J7" s="508" t="s">
        <v>589</v>
      </c>
    </row>
    <row r="8" spans="1:11" s="470" customFormat="1">
      <c r="A8" s="478" t="s">
        <v>118</v>
      </c>
      <c r="B8" s="479" t="s">
        <v>7</v>
      </c>
      <c r="C8" s="479" t="s">
        <v>590</v>
      </c>
      <c r="D8" s="480" t="s">
        <v>8</v>
      </c>
      <c r="E8" s="902"/>
      <c r="F8" s="903"/>
      <c r="G8" s="479" t="s">
        <v>9</v>
      </c>
      <c r="H8" s="481"/>
      <c r="I8" s="482"/>
      <c r="J8" s="483">
        <f>J17+J23+J26</f>
        <v>368.6</v>
      </c>
    </row>
    <row r="9" spans="1:11" s="436" customFormat="1" ht="15.75" customHeight="1">
      <c r="A9" s="495" t="s">
        <v>591</v>
      </c>
      <c r="B9" s="496" t="s">
        <v>201</v>
      </c>
      <c r="C9" s="496" t="s">
        <v>586</v>
      </c>
      <c r="D9" s="497" t="s">
        <v>325</v>
      </c>
      <c r="E9" s="498" t="s">
        <v>323</v>
      </c>
      <c r="F9" s="496" t="s">
        <v>606</v>
      </c>
      <c r="G9" s="476"/>
      <c r="H9" s="476"/>
      <c r="I9" s="484" t="s">
        <v>592</v>
      </c>
      <c r="J9" s="486" t="s">
        <v>437</v>
      </c>
    </row>
    <row r="10" spans="1:11" s="436" customFormat="1">
      <c r="A10" s="447" t="s">
        <v>593</v>
      </c>
      <c r="B10" s="450" t="s">
        <v>594</v>
      </c>
      <c r="C10" s="450" t="s">
        <v>16</v>
      </c>
      <c r="D10" s="449" t="s">
        <v>595</v>
      </c>
      <c r="E10" s="451">
        <v>1</v>
      </c>
      <c r="F10" s="450" t="s">
        <v>478</v>
      </c>
      <c r="G10" s="449"/>
      <c r="H10" s="449"/>
      <c r="I10" s="452">
        <f>VLOOKUP(B10,'SICRO_AL-MO'!A:G,6,0)</f>
        <v>21.367699999999999</v>
      </c>
      <c r="J10" s="485">
        <f>E10*I10</f>
        <v>21.367699999999999</v>
      </c>
    </row>
    <row r="11" spans="1:11" s="436" customFormat="1">
      <c r="A11" s="447" t="s">
        <v>593</v>
      </c>
      <c r="B11" s="450" t="s">
        <v>596</v>
      </c>
      <c r="C11" s="450" t="s">
        <v>16</v>
      </c>
      <c r="D11" s="449" t="s">
        <v>597</v>
      </c>
      <c r="E11" s="451">
        <v>2</v>
      </c>
      <c r="F11" s="450" t="s">
        <v>478</v>
      </c>
      <c r="G11" s="449"/>
      <c r="H11" s="449"/>
      <c r="I11" s="452">
        <f>VLOOKUP(B11,'SICRO_AL-MO'!A:G,6,0)</f>
        <v>16.097200000000001</v>
      </c>
      <c r="J11" s="485">
        <f>E11*I11</f>
        <v>32.194400000000002</v>
      </c>
    </row>
    <row r="12" spans="1:11" s="436" customFormat="1">
      <c r="A12" s="896"/>
      <c r="B12" s="896"/>
      <c r="C12" s="896"/>
      <c r="D12" s="896"/>
      <c r="E12" s="896"/>
      <c r="F12" s="896"/>
      <c r="G12" s="896" t="s">
        <v>598</v>
      </c>
      <c r="H12" s="896"/>
      <c r="I12" s="896"/>
      <c r="J12" s="435">
        <f>SUM(J10:J11)</f>
        <v>53.562100000000001</v>
      </c>
    </row>
    <row r="13" spans="1:11" s="436" customFormat="1">
      <c r="A13" s="896"/>
      <c r="B13" s="896"/>
      <c r="C13" s="896"/>
      <c r="D13" s="896"/>
      <c r="E13" s="896"/>
      <c r="F13" s="896"/>
      <c r="G13" s="896" t="s">
        <v>599</v>
      </c>
      <c r="H13" s="896"/>
      <c r="I13" s="896"/>
      <c r="J13" s="435">
        <f>J12</f>
        <v>53.562100000000001</v>
      </c>
    </row>
    <row r="14" spans="1:11" s="436" customFormat="1">
      <c r="A14" s="896"/>
      <c r="B14" s="896"/>
      <c r="C14" s="896"/>
      <c r="D14" s="896"/>
      <c r="E14" s="896"/>
      <c r="F14" s="896"/>
      <c r="G14" s="896" t="s">
        <v>600</v>
      </c>
      <c r="H14" s="896"/>
      <c r="I14" s="896"/>
      <c r="J14" s="435">
        <v>0</v>
      </c>
    </row>
    <row r="15" spans="1:11" s="436" customFormat="1">
      <c r="A15" s="896"/>
      <c r="B15" s="896"/>
      <c r="C15" s="896"/>
      <c r="D15" s="896"/>
      <c r="E15" s="896"/>
      <c r="F15" s="896"/>
      <c r="G15" s="896" t="s">
        <v>601</v>
      </c>
      <c r="H15" s="896"/>
      <c r="I15" s="896"/>
      <c r="J15" s="435">
        <v>0</v>
      </c>
    </row>
    <row r="16" spans="1:11" s="436" customFormat="1">
      <c r="A16" s="896"/>
      <c r="B16" s="896"/>
      <c r="C16" s="896"/>
      <c r="D16" s="896"/>
      <c r="E16" s="896"/>
      <c r="F16" s="896"/>
      <c r="G16" s="896" t="s">
        <v>602</v>
      </c>
      <c r="H16" s="896"/>
      <c r="I16" s="896"/>
      <c r="J16" s="435">
        <v>1</v>
      </c>
    </row>
    <row r="17" spans="1:10" s="436" customFormat="1">
      <c r="A17" s="896"/>
      <c r="B17" s="896"/>
      <c r="C17" s="896"/>
      <c r="D17" s="896"/>
      <c r="E17" s="896"/>
      <c r="F17" s="896"/>
      <c r="G17" s="896" t="s">
        <v>603</v>
      </c>
      <c r="H17" s="896"/>
      <c r="I17" s="896"/>
      <c r="J17" s="435">
        <f>J13/J16</f>
        <v>53.562100000000001</v>
      </c>
    </row>
    <row r="18" spans="1:10" s="436" customFormat="1">
      <c r="A18" s="495" t="s">
        <v>604</v>
      </c>
      <c r="B18" s="496" t="s">
        <v>586</v>
      </c>
      <c r="C18" s="496" t="s">
        <v>201</v>
      </c>
      <c r="D18" s="497" t="s">
        <v>605</v>
      </c>
      <c r="E18" s="498" t="s">
        <v>323</v>
      </c>
      <c r="F18" s="496" t="s">
        <v>606</v>
      </c>
      <c r="G18" s="893" t="s">
        <v>607</v>
      </c>
      <c r="H18" s="896"/>
      <c r="I18" s="894"/>
      <c r="J18" s="486" t="s">
        <v>437</v>
      </c>
    </row>
    <row r="19" spans="1:10" s="436" customFormat="1" ht="31.5">
      <c r="A19" s="447" t="s">
        <v>593</v>
      </c>
      <c r="B19" s="450">
        <v>4813</v>
      </c>
      <c r="C19" s="450" t="s">
        <v>23</v>
      </c>
      <c r="D19" s="449" t="s">
        <v>608</v>
      </c>
      <c r="E19" s="451">
        <v>1</v>
      </c>
      <c r="F19" s="450" t="s">
        <v>9</v>
      </c>
      <c r="H19" s="487"/>
      <c r="I19" s="488" t="str">
        <f>VLOOKUP(B19,insumos_sinapi!A:E,5,0)</f>
        <v>250,00</v>
      </c>
      <c r="J19" s="485">
        <f>E19*I19</f>
        <v>250</v>
      </c>
    </row>
    <row r="20" spans="1:10" s="436" customFormat="1">
      <c r="A20" s="447" t="s">
        <v>593</v>
      </c>
      <c r="B20" s="450">
        <v>5075</v>
      </c>
      <c r="C20" s="450" t="s">
        <v>23</v>
      </c>
      <c r="D20" s="449" t="s">
        <v>609</v>
      </c>
      <c r="E20" s="451">
        <v>0.11</v>
      </c>
      <c r="F20" s="450" t="s">
        <v>610</v>
      </c>
      <c r="H20" s="489"/>
      <c r="I20" s="488" t="str">
        <f>VLOOKUP(B20,insumos_sinapi!A:E,5,0)</f>
        <v>24,41</v>
      </c>
      <c r="J20" s="485">
        <f>E20*I20</f>
        <v>2.6850999999999998</v>
      </c>
    </row>
    <row r="21" spans="1:10" s="436" customFormat="1" ht="31.5">
      <c r="A21" s="447" t="s">
        <v>593</v>
      </c>
      <c r="B21" s="450">
        <v>4417</v>
      </c>
      <c r="C21" s="450" t="s">
        <v>23</v>
      </c>
      <c r="D21" s="449" t="s">
        <v>611</v>
      </c>
      <c r="E21" s="451">
        <v>1</v>
      </c>
      <c r="F21" s="450" t="s">
        <v>24</v>
      </c>
      <c r="H21" s="489"/>
      <c r="I21" s="488" t="str">
        <f>VLOOKUP(B21,insumos_sinapi!A:E,5,0)</f>
        <v>5,85</v>
      </c>
      <c r="J21" s="485">
        <f>E21*I21</f>
        <v>5.85</v>
      </c>
    </row>
    <row r="22" spans="1:10" s="436" customFormat="1" ht="31.5">
      <c r="A22" s="447" t="s">
        <v>593</v>
      </c>
      <c r="B22" s="450">
        <v>4491</v>
      </c>
      <c r="C22" s="450" t="s">
        <v>23</v>
      </c>
      <c r="D22" s="449" t="s">
        <v>612</v>
      </c>
      <c r="E22" s="451">
        <v>4</v>
      </c>
      <c r="F22" s="450" t="s">
        <v>24</v>
      </c>
      <c r="H22" s="489"/>
      <c r="I22" s="488" t="str">
        <f>VLOOKUP(B22,insumos_sinapi!A:E,5,0)</f>
        <v>13,27</v>
      </c>
      <c r="J22" s="485">
        <f>E22*I22</f>
        <v>53.08</v>
      </c>
    </row>
    <row r="23" spans="1:10" s="436" customFormat="1">
      <c r="A23" s="896"/>
      <c r="B23" s="896"/>
      <c r="C23" s="896"/>
      <c r="D23" s="896"/>
      <c r="E23" s="896"/>
      <c r="F23" s="896"/>
      <c r="G23" s="896" t="s">
        <v>613</v>
      </c>
      <c r="H23" s="896"/>
      <c r="I23" s="896"/>
      <c r="J23" s="435">
        <f>SUM(J19:J22)</f>
        <v>311.61509999999998</v>
      </c>
    </row>
    <row r="24" spans="1:10" s="436" customFormat="1">
      <c r="A24" s="495" t="s">
        <v>614</v>
      </c>
      <c r="B24" s="496" t="s">
        <v>586</v>
      </c>
      <c r="C24" s="496" t="s">
        <v>201</v>
      </c>
      <c r="D24" s="497" t="s">
        <v>615</v>
      </c>
      <c r="E24" s="498" t="s">
        <v>323</v>
      </c>
      <c r="F24" s="496" t="s">
        <v>606</v>
      </c>
      <c r="G24" s="893" t="s">
        <v>607</v>
      </c>
      <c r="H24" s="896"/>
      <c r="I24" s="894"/>
      <c r="J24" s="486" t="s">
        <v>437</v>
      </c>
    </row>
    <row r="25" spans="1:10" s="436" customFormat="1" ht="31.5">
      <c r="A25" s="447" t="s">
        <v>616</v>
      </c>
      <c r="B25" s="450" t="s">
        <v>16</v>
      </c>
      <c r="C25" s="450">
        <v>1106057</v>
      </c>
      <c r="D25" s="449" t="s">
        <v>617</v>
      </c>
      <c r="E25" s="451">
        <v>0.01</v>
      </c>
      <c r="F25" s="450" t="s">
        <v>18</v>
      </c>
      <c r="H25" s="490"/>
      <c r="I25" s="491">
        <v>341.99</v>
      </c>
      <c r="J25" s="485">
        <f>I25*E25</f>
        <v>3.4199000000000002</v>
      </c>
    </row>
    <row r="26" spans="1:10" s="436" customFormat="1" ht="16.5" thickBot="1">
      <c r="A26" s="895"/>
      <c r="B26" s="895"/>
      <c r="C26" s="895"/>
      <c r="D26" s="895"/>
      <c r="E26" s="895"/>
      <c r="F26" s="895"/>
      <c r="G26" s="895" t="s">
        <v>618</v>
      </c>
      <c r="H26" s="895"/>
      <c r="I26" s="895"/>
      <c r="J26" s="454">
        <f>J25</f>
        <v>3.4199000000000002</v>
      </c>
    </row>
    <row r="27" spans="1:10" s="477" customFormat="1">
      <c r="A27" s="471" t="str">
        <f>'Orç Sintético'!A12</f>
        <v xml:space="preserve"> 1.4</v>
      </c>
      <c r="B27" s="471" t="s">
        <v>201</v>
      </c>
      <c r="C27" s="471" t="s">
        <v>586</v>
      </c>
      <c r="D27" s="472" t="s">
        <v>532</v>
      </c>
      <c r="E27" s="473" t="s">
        <v>369</v>
      </c>
      <c r="F27" s="471" t="s">
        <v>587</v>
      </c>
      <c r="G27" s="469"/>
      <c r="H27" s="469"/>
      <c r="I27" s="473" t="s">
        <v>588</v>
      </c>
      <c r="J27" s="473" t="s">
        <v>589</v>
      </c>
    </row>
    <row r="28" spans="1:10" s="470" customFormat="1">
      <c r="A28" s="456" t="s">
        <v>118</v>
      </c>
      <c r="B28" s="456" t="s">
        <v>10</v>
      </c>
      <c r="C28" s="456" t="s">
        <v>590</v>
      </c>
      <c r="D28" s="455" t="s">
        <v>11</v>
      </c>
      <c r="E28" s="457"/>
      <c r="F28" s="456" t="s">
        <v>9</v>
      </c>
      <c r="I28" s="458"/>
      <c r="J28" s="458">
        <f>SUM(J29:J35)</f>
        <v>154.74</v>
      </c>
    </row>
    <row r="29" spans="1:10" s="436" customFormat="1">
      <c r="A29" s="443"/>
      <c r="B29" s="443" t="s">
        <v>594</v>
      </c>
      <c r="C29" s="443" t="s">
        <v>16</v>
      </c>
      <c r="D29" s="459" t="s">
        <v>595</v>
      </c>
      <c r="E29" s="460">
        <v>1.1000000000000001</v>
      </c>
      <c r="F29" s="443" t="s">
        <v>620</v>
      </c>
      <c r="I29" s="461">
        <f>VLOOKUP(B29,'SICRO_AL-MO'!A:G,6,0)</f>
        <v>21.367699999999999</v>
      </c>
      <c r="J29" s="474">
        <f t="shared" ref="J29:J35" si="0">E29*I29</f>
        <v>23.5</v>
      </c>
    </row>
    <row r="30" spans="1:10" s="436" customFormat="1">
      <c r="A30" s="443"/>
      <c r="B30" s="443" t="s">
        <v>630</v>
      </c>
      <c r="C30" s="443" t="s">
        <v>16</v>
      </c>
      <c r="D30" s="459" t="s">
        <v>597</v>
      </c>
      <c r="E30" s="460">
        <v>2.2000000000000002</v>
      </c>
      <c r="F30" s="443" t="s">
        <v>620</v>
      </c>
      <c r="I30" s="461">
        <f>$I$11</f>
        <v>16.097200000000001</v>
      </c>
      <c r="J30" s="474">
        <f t="shared" si="0"/>
        <v>35.409999999999997</v>
      </c>
    </row>
    <row r="31" spans="1:10" s="436" customFormat="1" ht="31.5">
      <c r="A31" s="443" t="s">
        <v>619</v>
      </c>
      <c r="B31" s="443" t="s">
        <v>621</v>
      </c>
      <c r="C31" s="443" t="s">
        <v>23</v>
      </c>
      <c r="D31" s="459" t="s">
        <v>622</v>
      </c>
      <c r="E31" s="460">
        <v>0.1</v>
      </c>
      <c r="F31" s="443" t="s">
        <v>18</v>
      </c>
      <c r="I31" s="462">
        <v>313.47000000000003</v>
      </c>
      <c r="J31" s="474">
        <f t="shared" si="0"/>
        <v>31.35</v>
      </c>
    </row>
    <row r="32" spans="1:10" s="436" customFormat="1" ht="31.5">
      <c r="A32" s="443" t="s">
        <v>593</v>
      </c>
      <c r="B32" s="443">
        <v>4417</v>
      </c>
      <c r="C32" s="443" t="s">
        <v>23</v>
      </c>
      <c r="D32" s="459" t="s">
        <v>611</v>
      </c>
      <c r="E32" s="460">
        <v>0.2</v>
      </c>
      <c r="F32" s="443" t="s">
        <v>24</v>
      </c>
      <c r="I32" s="461" t="str">
        <f>VLOOKUP(B32,insumos_sinapi!A:E,5,0)</f>
        <v>5,85</v>
      </c>
      <c r="J32" s="474">
        <f t="shared" si="0"/>
        <v>1.17</v>
      </c>
    </row>
    <row r="33" spans="1:10" s="436" customFormat="1" ht="31.5">
      <c r="A33" s="443" t="s">
        <v>593</v>
      </c>
      <c r="B33" s="443">
        <v>4491</v>
      </c>
      <c r="C33" s="443" t="s">
        <v>23</v>
      </c>
      <c r="D33" s="459" t="s">
        <v>612</v>
      </c>
      <c r="E33" s="460">
        <v>0.8</v>
      </c>
      <c r="F33" s="443" t="s">
        <v>24</v>
      </c>
      <c r="I33" s="461" t="str">
        <f>VLOOKUP(B33,insumos_sinapi!A:E,5,0)</f>
        <v>13,27</v>
      </c>
      <c r="J33" s="474">
        <f t="shared" si="0"/>
        <v>10.62</v>
      </c>
    </row>
    <row r="34" spans="1:10" s="436" customFormat="1" ht="31.5">
      <c r="A34" s="443" t="s">
        <v>593</v>
      </c>
      <c r="B34" s="443">
        <v>4813</v>
      </c>
      <c r="C34" s="443" t="s">
        <v>23</v>
      </c>
      <c r="D34" s="459" t="s">
        <v>608</v>
      </c>
      <c r="E34" s="460">
        <v>0.2</v>
      </c>
      <c r="F34" s="443" t="s">
        <v>9</v>
      </c>
      <c r="I34" s="461" t="str">
        <f>VLOOKUP(B34,insumos_sinapi!A:E,5,0)</f>
        <v>250,00</v>
      </c>
      <c r="J34" s="474">
        <f t="shared" si="0"/>
        <v>50</v>
      </c>
    </row>
    <row r="35" spans="1:10" s="436" customFormat="1" ht="16.5" thickBot="1">
      <c r="A35" s="464" t="s">
        <v>593</v>
      </c>
      <c r="B35" s="464">
        <v>5075</v>
      </c>
      <c r="C35" s="464" t="s">
        <v>23</v>
      </c>
      <c r="D35" s="463" t="s">
        <v>609</v>
      </c>
      <c r="E35" s="465">
        <v>0.11</v>
      </c>
      <c r="F35" s="464" t="s">
        <v>610</v>
      </c>
      <c r="G35" s="468"/>
      <c r="H35" s="468"/>
      <c r="I35" s="466" t="str">
        <f>VLOOKUP(B35,insumos_sinapi!A:E,5,0)</f>
        <v>24,41</v>
      </c>
      <c r="J35" s="475">
        <f t="shared" si="0"/>
        <v>2.69</v>
      </c>
    </row>
    <row r="36" spans="1:10" s="477" customFormat="1">
      <c r="A36" s="504" t="str">
        <f>'Orç Sintético'!A20</f>
        <v xml:space="preserve"> 3.5</v>
      </c>
      <c r="B36" s="505" t="s">
        <v>201</v>
      </c>
      <c r="C36" s="505" t="s">
        <v>586</v>
      </c>
      <c r="D36" s="506" t="s">
        <v>532</v>
      </c>
      <c r="E36" s="507" t="s">
        <v>369</v>
      </c>
      <c r="F36" s="515" t="s">
        <v>587</v>
      </c>
      <c r="G36" s="505"/>
      <c r="H36" s="469"/>
      <c r="I36" s="507" t="s">
        <v>588</v>
      </c>
      <c r="J36" s="508" t="s">
        <v>589</v>
      </c>
    </row>
    <row r="37" spans="1:10" s="470" customFormat="1">
      <c r="A37" s="478" t="s">
        <v>118</v>
      </c>
      <c r="B37" s="479" t="s">
        <v>28</v>
      </c>
      <c r="C37" s="479" t="s">
        <v>590</v>
      </c>
      <c r="D37" s="480" t="s">
        <v>29</v>
      </c>
      <c r="E37" s="493"/>
      <c r="F37" s="479" t="s">
        <v>30</v>
      </c>
      <c r="H37" s="481"/>
      <c r="I37" s="482"/>
      <c r="J37" s="483">
        <f>SUM(J38:J43)</f>
        <v>289.2</v>
      </c>
    </row>
    <row r="38" spans="1:10" s="436" customFormat="1" ht="31.5">
      <c r="A38" s="447" t="s">
        <v>619</v>
      </c>
      <c r="B38" s="450" t="s">
        <v>623</v>
      </c>
      <c r="C38" s="450" t="s">
        <v>16</v>
      </c>
      <c r="D38" s="449" t="s">
        <v>624</v>
      </c>
      <c r="E38" s="451">
        <v>7.4999999999999997E-2</v>
      </c>
      <c r="F38" s="450" t="s">
        <v>18</v>
      </c>
      <c r="I38" s="494">
        <v>3017.91</v>
      </c>
      <c r="J38" s="485">
        <f t="shared" ref="J38:J43" si="1">E38*I38</f>
        <v>226.3433</v>
      </c>
    </row>
    <row r="39" spans="1:10" s="436" customFormat="1" ht="31.5">
      <c r="A39" s="447" t="s">
        <v>619</v>
      </c>
      <c r="B39" s="450" t="s">
        <v>626</v>
      </c>
      <c r="C39" s="450" t="s">
        <v>16</v>
      </c>
      <c r="D39" s="449" t="s">
        <v>627</v>
      </c>
      <c r="E39" s="451">
        <v>0.28299999999999997</v>
      </c>
      <c r="F39" s="450" t="s">
        <v>9</v>
      </c>
      <c r="I39" s="494">
        <v>58.71</v>
      </c>
      <c r="J39" s="485">
        <f t="shared" si="1"/>
        <v>16.614899999999999</v>
      </c>
    </row>
    <row r="40" spans="1:10" s="436" customFormat="1">
      <c r="A40" s="447" t="s">
        <v>593</v>
      </c>
      <c r="B40" s="450" t="s">
        <v>1259</v>
      </c>
      <c r="C40" s="450" t="s">
        <v>16</v>
      </c>
      <c r="D40" s="449" t="s">
        <v>628</v>
      </c>
      <c r="E40" s="451">
        <v>1</v>
      </c>
      <c r="F40" s="450" t="s">
        <v>629</v>
      </c>
      <c r="I40" s="494">
        <f>VLOOKUP(B40,'SICRO_AL-Equip'!A:K,10,0)</f>
        <v>21.47</v>
      </c>
      <c r="J40" s="485">
        <f t="shared" si="1"/>
        <v>21.47</v>
      </c>
    </row>
    <row r="41" spans="1:10" s="436" customFormat="1">
      <c r="A41" s="447" t="s">
        <v>593</v>
      </c>
      <c r="B41" s="450" t="s">
        <v>630</v>
      </c>
      <c r="C41" s="450" t="s">
        <v>16</v>
      </c>
      <c r="D41" s="449" t="s">
        <v>597</v>
      </c>
      <c r="E41" s="451">
        <v>1.1000000000000001</v>
      </c>
      <c r="F41" s="450" t="s">
        <v>478</v>
      </c>
      <c r="I41" s="452">
        <f>I11</f>
        <v>16.097200000000001</v>
      </c>
      <c r="J41" s="485">
        <f t="shared" si="1"/>
        <v>17.706900000000001</v>
      </c>
    </row>
    <row r="42" spans="1:10" s="436" customFormat="1">
      <c r="A42" s="447" t="s">
        <v>593</v>
      </c>
      <c r="B42" s="450" t="s">
        <v>631</v>
      </c>
      <c r="C42" s="450" t="s">
        <v>16</v>
      </c>
      <c r="D42" s="449" t="s">
        <v>632</v>
      </c>
      <c r="E42" s="492">
        <v>1.333E-2</v>
      </c>
      <c r="F42" s="450" t="s">
        <v>27</v>
      </c>
      <c r="I42" s="452">
        <v>370.04169999999999</v>
      </c>
      <c r="J42" s="453">
        <f t="shared" si="1"/>
        <v>4.93</v>
      </c>
    </row>
    <row r="43" spans="1:10" s="436" customFormat="1" ht="16.5" thickBot="1">
      <c r="A43" s="509" t="s">
        <v>593</v>
      </c>
      <c r="B43" s="510" t="s">
        <v>722</v>
      </c>
      <c r="C43" s="510" t="s">
        <v>16</v>
      </c>
      <c r="D43" s="511" t="s">
        <v>633</v>
      </c>
      <c r="E43" s="512">
        <v>0.1</v>
      </c>
      <c r="F43" s="510" t="s">
        <v>478</v>
      </c>
      <c r="G43" s="468"/>
      <c r="H43" s="468"/>
      <c r="I43" s="513">
        <f>VLOOKUP(B43,'SICRO_AL-MO'!A:G,6,0)</f>
        <v>21.303599999999999</v>
      </c>
      <c r="J43" s="514">
        <f t="shared" si="1"/>
        <v>2.13</v>
      </c>
    </row>
    <row r="44" spans="1:10" s="477" customFormat="1">
      <c r="A44" s="504" t="str">
        <f>'Orç Sintético'!A26</f>
        <v xml:space="preserve"> 4.1.4</v>
      </c>
      <c r="B44" s="505" t="s">
        <v>201</v>
      </c>
      <c r="C44" s="505" t="s">
        <v>586</v>
      </c>
      <c r="D44" s="506" t="s">
        <v>532</v>
      </c>
      <c r="E44" s="507" t="s">
        <v>369</v>
      </c>
      <c r="F44" s="505" t="s">
        <v>587</v>
      </c>
      <c r="G44" s="469"/>
      <c r="H44" s="469"/>
      <c r="I44" s="507" t="s">
        <v>588</v>
      </c>
      <c r="J44" s="508" t="s">
        <v>589</v>
      </c>
    </row>
    <row r="45" spans="1:10" s="470" customFormat="1">
      <c r="A45" s="478" t="s">
        <v>118</v>
      </c>
      <c r="B45" s="479" t="s">
        <v>32</v>
      </c>
      <c r="C45" s="479" t="s">
        <v>590</v>
      </c>
      <c r="D45" s="480" t="s">
        <v>33</v>
      </c>
      <c r="E45" s="493"/>
      <c r="F45" s="479" t="s">
        <v>9</v>
      </c>
      <c r="H45" s="481"/>
      <c r="I45" s="482"/>
      <c r="J45" s="483">
        <f>J58</f>
        <v>0.17</v>
      </c>
    </row>
    <row r="46" spans="1:10" s="436" customFormat="1">
      <c r="A46" s="897" t="s">
        <v>634</v>
      </c>
      <c r="B46" s="898" t="s">
        <v>201</v>
      </c>
      <c r="C46" s="898" t="s">
        <v>586</v>
      </c>
      <c r="D46" s="899" t="s">
        <v>475</v>
      </c>
      <c r="E46" s="900" t="s">
        <v>323</v>
      </c>
      <c r="F46" s="901" t="s">
        <v>370</v>
      </c>
      <c r="G46" s="897"/>
      <c r="H46" s="901" t="s">
        <v>635</v>
      </c>
      <c r="I46" s="897"/>
      <c r="J46" s="893" t="s">
        <v>437</v>
      </c>
    </row>
    <row r="47" spans="1:10" s="436" customFormat="1">
      <c r="A47" s="897"/>
      <c r="B47" s="898"/>
      <c r="C47" s="898"/>
      <c r="D47" s="899"/>
      <c r="E47" s="900"/>
      <c r="F47" s="496" t="s">
        <v>636</v>
      </c>
      <c r="G47" s="498" t="s">
        <v>372</v>
      </c>
      <c r="H47" s="498" t="s">
        <v>636</v>
      </c>
      <c r="I47" s="498" t="s">
        <v>372</v>
      </c>
      <c r="J47" s="893"/>
    </row>
    <row r="48" spans="1:10" s="436" customFormat="1">
      <c r="A48" s="447" t="s">
        <v>593</v>
      </c>
      <c r="B48" s="450" t="s">
        <v>573</v>
      </c>
      <c r="C48" s="450" t="s">
        <v>16</v>
      </c>
      <c r="D48" s="449" t="s">
        <v>565</v>
      </c>
      <c r="E48" s="451">
        <v>1</v>
      </c>
      <c r="F48" s="499">
        <v>1</v>
      </c>
      <c r="G48" s="500">
        <v>0</v>
      </c>
      <c r="H48" s="452">
        <f>VLOOKUP(B48,'SICRO_AL-Equip'!A:K,10,0)</f>
        <v>120.9605</v>
      </c>
      <c r="I48" s="494">
        <f>VLOOKUP(B48,'SICRO_AL-Equip'!A:K,11,0)</f>
        <v>48.6</v>
      </c>
      <c r="J48" s="485">
        <f>E48*(F48*H48+G48*I48)</f>
        <v>120.9605</v>
      </c>
    </row>
    <row r="49" spans="1:10" s="436" customFormat="1">
      <c r="A49" s="447" t="s">
        <v>593</v>
      </c>
      <c r="B49" s="450" t="s">
        <v>637</v>
      </c>
      <c r="C49" s="450" t="s">
        <v>16</v>
      </c>
      <c r="D49" s="449" t="s">
        <v>638</v>
      </c>
      <c r="E49" s="451">
        <v>8</v>
      </c>
      <c r="F49" s="499">
        <v>1</v>
      </c>
      <c r="G49" s="500">
        <v>0</v>
      </c>
      <c r="H49" s="452">
        <f>VLOOKUP(B49,'SICRO_AL-Equip'!A:K,10,0)</f>
        <v>0.54190000000000005</v>
      </c>
      <c r="I49" s="494">
        <f>VLOOKUP(B49,'SICRO_AL-Equip'!A:K,11,0)</f>
        <v>0.37</v>
      </c>
      <c r="J49" s="485">
        <f>E49*(F49*H49+G49*I49)</f>
        <v>4.3352000000000004</v>
      </c>
    </row>
    <row r="50" spans="1:10" s="436" customFormat="1">
      <c r="A50" s="896"/>
      <c r="B50" s="896"/>
      <c r="C50" s="896"/>
      <c r="D50" s="896"/>
      <c r="E50" s="896"/>
      <c r="F50" s="896"/>
      <c r="G50" s="896" t="s">
        <v>639</v>
      </c>
      <c r="H50" s="896"/>
      <c r="I50" s="896"/>
      <c r="J50" s="435">
        <f>J48+J49</f>
        <v>125.2957</v>
      </c>
    </row>
    <row r="51" spans="1:10" s="436" customFormat="1">
      <c r="A51" s="495" t="s">
        <v>591</v>
      </c>
      <c r="B51" s="496" t="s">
        <v>201</v>
      </c>
      <c r="C51" s="496" t="s">
        <v>586</v>
      </c>
      <c r="D51" s="497" t="s">
        <v>325</v>
      </c>
      <c r="E51" s="498" t="s">
        <v>323</v>
      </c>
      <c r="F51" s="893" t="s">
        <v>592</v>
      </c>
      <c r="G51" s="896"/>
      <c r="H51" s="896"/>
      <c r="I51" s="894"/>
      <c r="J51" s="486" t="s">
        <v>437</v>
      </c>
    </row>
    <row r="52" spans="1:10" s="436" customFormat="1">
      <c r="A52" s="447" t="s">
        <v>593</v>
      </c>
      <c r="B52" s="450" t="s">
        <v>596</v>
      </c>
      <c r="C52" s="450" t="s">
        <v>16</v>
      </c>
      <c r="D52" s="449" t="s">
        <v>597</v>
      </c>
      <c r="E52" s="451">
        <v>8</v>
      </c>
      <c r="F52" s="450"/>
      <c r="G52" s="449"/>
      <c r="H52" s="449"/>
      <c r="I52" s="452">
        <f>VLOOKUP(B52,'SICRO_AL-MO'!A:G,6,0)</f>
        <v>16.097200000000001</v>
      </c>
      <c r="J52" s="485">
        <f>E52*I52</f>
        <v>128.77760000000001</v>
      </c>
    </row>
    <row r="53" spans="1:10" s="436" customFormat="1">
      <c r="A53" s="896"/>
      <c r="B53" s="896"/>
      <c r="C53" s="896"/>
      <c r="D53" s="896"/>
      <c r="E53" s="896"/>
      <c r="F53" s="896"/>
      <c r="G53" s="896" t="s">
        <v>598</v>
      </c>
      <c r="H53" s="896"/>
      <c r="I53" s="896"/>
      <c r="J53" s="435">
        <f>J52</f>
        <v>128.77760000000001</v>
      </c>
    </row>
    <row r="54" spans="1:10" s="436" customFormat="1">
      <c r="A54" s="896"/>
      <c r="B54" s="896"/>
      <c r="C54" s="896"/>
      <c r="D54" s="896"/>
      <c r="E54" s="896"/>
      <c r="F54" s="896"/>
      <c r="G54" s="896" t="s">
        <v>599</v>
      </c>
      <c r="H54" s="896"/>
      <c r="I54" s="896"/>
      <c r="J54" s="435">
        <f>J53+J50</f>
        <v>254.07329999999999</v>
      </c>
    </row>
    <row r="55" spans="1:10" s="436" customFormat="1">
      <c r="A55" s="896"/>
      <c r="B55" s="896"/>
      <c r="C55" s="896"/>
      <c r="D55" s="896"/>
      <c r="E55" s="896"/>
      <c r="F55" s="896"/>
      <c r="G55" s="896" t="s">
        <v>600</v>
      </c>
      <c r="H55" s="896"/>
      <c r="I55" s="896"/>
      <c r="J55" s="435">
        <v>0</v>
      </c>
    </row>
    <row r="56" spans="1:10" s="436" customFormat="1">
      <c r="A56" s="896"/>
      <c r="B56" s="896"/>
      <c r="C56" s="896"/>
      <c r="D56" s="896"/>
      <c r="E56" s="896"/>
      <c r="F56" s="896"/>
      <c r="G56" s="896" t="s">
        <v>601</v>
      </c>
      <c r="H56" s="896"/>
      <c r="I56" s="896"/>
      <c r="J56" s="435">
        <v>0</v>
      </c>
    </row>
    <row r="57" spans="1:10" s="436" customFormat="1">
      <c r="A57" s="896"/>
      <c r="B57" s="896"/>
      <c r="C57" s="896"/>
      <c r="D57" s="896"/>
      <c r="E57" s="896"/>
      <c r="F57" s="896"/>
      <c r="G57" s="896" t="s">
        <v>602</v>
      </c>
      <c r="H57" s="896"/>
      <c r="I57" s="896"/>
      <c r="J57" s="435">
        <v>1500</v>
      </c>
    </row>
    <row r="58" spans="1:10" s="436" customFormat="1" ht="16.5" thickBot="1">
      <c r="A58" s="895"/>
      <c r="B58" s="895"/>
      <c r="C58" s="895"/>
      <c r="D58" s="895"/>
      <c r="E58" s="895"/>
      <c r="F58" s="895"/>
      <c r="G58" s="895" t="s">
        <v>603</v>
      </c>
      <c r="H58" s="895"/>
      <c r="I58" s="895"/>
      <c r="J58" s="454">
        <f>J54/J57</f>
        <v>0.1694</v>
      </c>
    </row>
    <row r="59" spans="1:10" s="477" customFormat="1">
      <c r="A59" s="504" t="str">
        <f>'Orç Sintético'!A58</f>
        <v>4.4.2</v>
      </c>
      <c r="B59" s="505" t="s">
        <v>201</v>
      </c>
      <c r="C59" s="505" t="s">
        <v>586</v>
      </c>
      <c r="D59" s="506" t="s">
        <v>532</v>
      </c>
      <c r="E59" s="507" t="s">
        <v>369</v>
      </c>
      <c r="F59" s="505" t="s">
        <v>587</v>
      </c>
      <c r="G59" s="469"/>
      <c r="H59" s="469"/>
      <c r="I59" s="507" t="s">
        <v>588</v>
      </c>
      <c r="J59" s="508" t="s">
        <v>589</v>
      </c>
    </row>
    <row r="60" spans="1:10" s="470" customFormat="1" ht="31.5">
      <c r="A60" s="478" t="s">
        <v>118</v>
      </c>
      <c r="B60" s="479" t="s">
        <v>640</v>
      </c>
      <c r="C60" s="479" t="s">
        <v>590</v>
      </c>
      <c r="D60" s="480" t="s">
        <v>641</v>
      </c>
      <c r="E60" s="493"/>
      <c r="F60" s="479" t="s">
        <v>18</v>
      </c>
      <c r="H60" s="481"/>
      <c r="I60" s="482"/>
      <c r="J60" s="483">
        <f>J74+J77+J81</f>
        <v>167.68</v>
      </c>
    </row>
    <row r="61" spans="1:10" s="436" customFormat="1">
      <c r="A61" s="897" t="s">
        <v>634</v>
      </c>
      <c r="B61" s="898" t="s">
        <v>201</v>
      </c>
      <c r="C61" s="898" t="s">
        <v>586</v>
      </c>
      <c r="D61" s="899" t="s">
        <v>475</v>
      </c>
      <c r="E61" s="900" t="s">
        <v>323</v>
      </c>
      <c r="F61" s="901" t="s">
        <v>370</v>
      </c>
      <c r="G61" s="897"/>
      <c r="H61" s="901" t="s">
        <v>635</v>
      </c>
      <c r="I61" s="897"/>
      <c r="J61" s="893" t="s">
        <v>437</v>
      </c>
    </row>
    <row r="62" spans="1:10" s="436" customFormat="1">
      <c r="A62" s="897"/>
      <c r="B62" s="898"/>
      <c r="C62" s="898"/>
      <c r="D62" s="899"/>
      <c r="E62" s="900"/>
      <c r="F62" s="496" t="s">
        <v>636</v>
      </c>
      <c r="G62" s="498" t="s">
        <v>372</v>
      </c>
      <c r="H62" s="498" t="s">
        <v>636</v>
      </c>
      <c r="I62" s="498" t="s">
        <v>372</v>
      </c>
      <c r="J62" s="893"/>
    </row>
    <row r="63" spans="1:10" s="436" customFormat="1">
      <c r="A63" s="447" t="s">
        <v>593</v>
      </c>
      <c r="B63" s="450" t="s">
        <v>577</v>
      </c>
      <c r="C63" s="450" t="s">
        <v>16</v>
      </c>
      <c r="D63" s="449" t="s">
        <v>562</v>
      </c>
      <c r="E63" s="451">
        <v>1</v>
      </c>
      <c r="F63" s="499">
        <v>0.01</v>
      </c>
      <c r="G63" s="500">
        <v>0.99</v>
      </c>
      <c r="H63" s="452">
        <f>VLOOKUP(B63,'SICRO_AL-Equip'!A:K,10,0)</f>
        <v>13.1823</v>
      </c>
      <c r="I63" s="494">
        <f>VLOOKUP(B63,'SICRO_AL-Equip'!A:K,11,0)</f>
        <v>7.69</v>
      </c>
      <c r="J63" s="485">
        <f>E63*(F63*H63+G63*I63)</f>
        <v>7.7449000000000003</v>
      </c>
    </row>
    <row r="64" spans="1:10" s="436" customFormat="1">
      <c r="A64" s="447" t="s">
        <v>593</v>
      </c>
      <c r="B64" s="450" t="s">
        <v>642</v>
      </c>
      <c r="C64" s="450" t="s">
        <v>16</v>
      </c>
      <c r="D64" s="449" t="s">
        <v>643</v>
      </c>
      <c r="E64" s="451">
        <v>1</v>
      </c>
      <c r="F64" s="499">
        <v>0.44</v>
      </c>
      <c r="G64" s="500">
        <v>0.56000000000000005</v>
      </c>
      <c r="H64" s="452">
        <f>VLOOKUP(B64,'SICRO_AL-Equip'!A:K,10,0)</f>
        <v>9.4062999999999999</v>
      </c>
      <c r="I64" s="494">
        <f>VLOOKUP(B64,'SICRO_AL-Equip'!A:K,11,0)</f>
        <v>0.96</v>
      </c>
      <c r="J64" s="485">
        <f>E64*(F64*H64+G64*I64)</f>
        <v>4.6764000000000001</v>
      </c>
    </row>
    <row r="65" spans="1:10" s="436" customFormat="1">
      <c r="A65" s="447" t="s">
        <v>593</v>
      </c>
      <c r="B65" s="450" t="s">
        <v>644</v>
      </c>
      <c r="C65" s="450" t="s">
        <v>16</v>
      </c>
      <c r="D65" s="449" t="s">
        <v>645</v>
      </c>
      <c r="E65" s="451">
        <v>1</v>
      </c>
      <c r="F65" s="499">
        <v>0.32</v>
      </c>
      <c r="G65" s="500">
        <v>0.68</v>
      </c>
      <c r="H65" s="452">
        <f>VLOOKUP(B65,'SICRO_AL-Equip'!A:K,10,0)</f>
        <v>7.0620000000000003</v>
      </c>
      <c r="I65" s="494">
        <f>VLOOKUP(B65,'SICRO_AL-Equip'!A:K,11,0)</f>
        <v>0.8</v>
      </c>
      <c r="J65" s="485">
        <f>E65*(F65*H65+G65*I65)</f>
        <v>2.8037999999999998</v>
      </c>
    </row>
    <row r="66" spans="1:10" s="436" customFormat="1">
      <c r="A66" s="896"/>
      <c r="B66" s="896"/>
      <c r="C66" s="896"/>
      <c r="D66" s="896"/>
      <c r="E66" s="896"/>
      <c r="F66" s="896"/>
      <c r="G66" s="896" t="s">
        <v>639</v>
      </c>
      <c r="H66" s="896"/>
      <c r="I66" s="896"/>
      <c r="J66" s="435">
        <f>SUM(J63:J65)</f>
        <v>15.225099999999999</v>
      </c>
    </row>
    <row r="67" spans="1:10" s="436" customFormat="1">
      <c r="A67" s="495" t="s">
        <v>591</v>
      </c>
      <c r="B67" s="496" t="s">
        <v>201</v>
      </c>
      <c r="C67" s="496" t="s">
        <v>586</v>
      </c>
      <c r="D67" s="497" t="s">
        <v>325</v>
      </c>
      <c r="E67" s="498" t="s">
        <v>323</v>
      </c>
      <c r="F67" s="893" t="s">
        <v>592</v>
      </c>
      <c r="G67" s="896"/>
      <c r="H67" s="896"/>
      <c r="I67" s="894"/>
      <c r="J67" s="486" t="s">
        <v>437</v>
      </c>
    </row>
    <row r="68" spans="1:10" s="436" customFormat="1">
      <c r="A68" s="447" t="s">
        <v>593</v>
      </c>
      <c r="B68" s="450" t="s">
        <v>596</v>
      </c>
      <c r="C68" s="450" t="s">
        <v>16</v>
      </c>
      <c r="D68" s="449" t="s">
        <v>597</v>
      </c>
      <c r="E68" s="451">
        <v>5.5</v>
      </c>
      <c r="F68" s="450"/>
      <c r="G68" s="449"/>
      <c r="H68" s="449"/>
      <c r="I68" s="452">
        <f>VLOOKUP(B68,'SICRO_AL-MO'!A:G,6,0)</f>
        <v>16.097200000000001</v>
      </c>
      <c r="J68" s="485">
        <f>E68*I68</f>
        <v>88.534599999999998</v>
      </c>
    </row>
    <row r="69" spans="1:10" s="436" customFormat="1">
      <c r="A69" s="896"/>
      <c r="B69" s="896"/>
      <c r="C69" s="896"/>
      <c r="D69" s="896"/>
      <c r="E69" s="896"/>
      <c r="F69" s="896"/>
      <c r="G69" s="896" t="s">
        <v>598</v>
      </c>
      <c r="H69" s="896"/>
      <c r="I69" s="896"/>
      <c r="J69" s="435">
        <f>J68</f>
        <v>88.534599999999998</v>
      </c>
    </row>
    <row r="70" spans="1:10" s="436" customFormat="1">
      <c r="A70" s="896"/>
      <c r="B70" s="896"/>
      <c r="C70" s="896"/>
      <c r="D70" s="896"/>
      <c r="E70" s="896"/>
      <c r="F70" s="896"/>
      <c r="G70" s="896" t="s">
        <v>599</v>
      </c>
      <c r="H70" s="896"/>
      <c r="I70" s="896"/>
      <c r="J70" s="435">
        <f>J69+J66</f>
        <v>103.7597</v>
      </c>
    </row>
    <row r="71" spans="1:10" s="436" customFormat="1">
      <c r="A71" s="896"/>
      <c r="B71" s="896"/>
      <c r="C71" s="896"/>
      <c r="D71" s="896"/>
      <c r="E71" s="896"/>
      <c r="F71" s="896"/>
      <c r="G71" s="896" t="s">
        <v>600</v>
      </c>
      <c r="H71" s="896"/>
      <c r="I71" s="896"/>
      <c r="J71" s="435">
        <v>8.5000000000000006E-3</v>
      </c>
    </row>
    <row r="72" spans="1:10" s="436" customFormat="1">
      <c r="A72" s="896"/>
      <c r="B72" s="896"/>
      <c r="C72" s="896"/>
      <c r="D72" s="896"/>
      <c r="E72" s="896"/>
      <c r="F72" s="896"/>
      <c r="G72" s="896" t="s">
        <v>601</v>
      </c>
      <c r="H72" s="896"/>
      <c r="I72" s="896"/>
      <c r="J72" s="435">
        <f>J70*J71</f>
        <v>0.88200000000000001</v>
      </c>
    </row>
    <row r="73" spans="1:10" s="436" customFormat="1">
      <c r="A73" s="896"/>
      <c r="B73" s="896"/>
      <c r="C73" s="896"/>
      <c r="D73" s="896"/>
      <c r="E73" s="896"/>
      <c r="F73" s="896"/>
      <c r="G73" s="896" t="s">
        <v>602</v>
      </c>
      <c r="H73" s="896"/>
      <c r="I73" s="896"/>
      <c r="J73" s="435">
        <v>1</v>
      </c>
    </row>
    <row r="74" spans="1:10" s="436" customFormat="1">
      <c r="A74" s="896"/>
      <c r="B74" s="896"/>
      <c r="C74" s="896"/>
      <c r="D74" s="896"/>
      <c r="E74" s="896"/>
      <c r="F74" s="896"/>
      <c r="G74" s="896" t="s">
        <v>603</v>
      </c>
      <c r="H74" s="896"/>
      <c r="I74" s="896"/>
      <c r="J74" s="435">
        <f>J72+J70</f>
        <v>104.6417</v>
      </c>
    </row>
    <row r="75" spans="1:10" s="436" customFormat="1">
      <c r="A75" s="495" t="s">
        <v>614</v>
      </c>
      <c r="B75" s="496" t="s">
        <v>201</v>
      </c>
      <c r="C75" s="496" t="s">
        <v>586</v>
      </c>
      <c r="D75" s="497" t="s">
        <v>615</v>
      </c>
      <c r="E75" s="498" t="s">
        <v>323</v>
      </c>
      <c r="F75" s="496" t="s">
        <v>606</v>
      </c>
      <c r="G75" s="893" t="s">
        <v>607</v>
      </c>
      <c r="H75" s="896"/>
      <c r="I75" s="894"/>
      <c r="J75" s="486" t="s">
        <v>437</v>
      </c>
    </row>
    <row r="76" spans="1:10" s="436" customFormat="1">
      <c r="A76" s="447" t="s">
        <v>616</v>
      </c>
      <c r="B76" s="450">
        <v>1600441</v>
      </c>
      <c r="C76" s="450" t="s">
        <v>16</v>
      </c>
      <c r="D76" s="449" t="s">
        <v>646</v>
      </c>
      <c r="E76" s="451">
        <v>1</v>
      </c>
      <c r="F76" s="450" t="s">
        <v>9</v>
      </c>
      <c r="H76" s="490"/>
      <c r="I76" s="491">
        <v>2.99</v>
      </c>
      <c r="J76" s="485">
        <f>I76*E76</f>
        <v>2.99</v>
      </c>
    </row>
    <row r="77" spans="1:10" s="436" customFormat="1">
      <c r="A77" s="896"/>
      <c r="B77" s="896"/>
      <c r="C77" s="896"/>
      <c r="D77" s="896"/>
      <c r="E77" s="896"/>
      <c r="F77" s="896"/>
      <c r="G77" s="896" t="s">
        <v>618</v>
      </c>
      <c r="H77" s="896"/>
      <c r="I77" s="896"/>
      <c r="J77" s="435">
        <f>J76</f>
        <v>2.99</v>
      </c>
    </row>
    <row r="78" spans="1:10" s="436" customFormat="1">
      <c r="A78" s="495" t="s">
        <v>647</v>
      </c>
      <c r="B78" s="496" t="s">
        <v>201</v>
      </c>
      <c r="C78" s="496" t="s">
        <v>586</v>
      </c>
      <c r="D78" s="497" t="s">
        <v>648</v>
      </c>
      <c r="E78" s="498" t="s">
        <v>201</v>
      </c>
      <c r="F78" s="496" t="s">
        <v>323</v>
      </c>
      <c r="G78" s="496" t="s">
        <v>606</v>
      </c>
      <c r="H78" s="893" t="s">
        <v>607</v>
      </c>
      <c r="I78" s="894"/>
      <c r="J78" s="486" t="s">
        <v>437</v>
      </c>
    </row>
    <row r="79" spans="1:10" s="436" customFormat="1" ht="31.5">
      <c r="A79" s="447" t="s">
        <v>649</v>
      </c>
      <c r="B79" s="450">
        <v>4915801</v>
      </c>
      <c r="C79" s="450" t="s">
        <v>16</v>
      </c>
      <c r="D79" s="449" t="s">
        <v>650</v>
      </c>
      <c r="E79" s="448">
        <v>5914328</v>
      </c>
      <c r="F79" s="501">
        <v>0.48</v>
      </c>
      <c r="G79" s="450" t="s">
        <v>45</v>
      </c>
      <c r="I79" s="491">
        <v>21.9</v>
      </c>
      <c r="J79" s="485">
        <f>F79*I79</f>
        <v>10.512</v>
      </c>
    </row>
    <row r="80" spans="1:10" s="436" customFormat="1" ht="31.5">
      <c r="A80" s="447" t="s">
        <v>649</v>
      </c>
      <c r="B80" s="450" t="s">
        <v>651</v>
      </c>
      <c r="C80" s="450" t="s">
        <v>16</v>
      </c>
      <c r="D80" s="449" t="s">
        <v>652</v>
      </c>
      <c r="E80" s="448">
        <v>5915476</v>
      </c>
      <c r="F80" s="501">
        <v>2.1303999999999998</v>
      </c>
      <c r="G80" s="450" t="s">
        <v>45</v>
      </c>
      <c r="I80" s="491">
        <v>23.25</v>
      </c>
      <c r="J80" s="485">
        <f>F80*I80</f>
        <v>49.531799999999997</v>
      </c>
    </row>
    <row r="81" spans="1:10" s="436" customFormat="1" ht="16.5" thickBot="1">
      <c r="A81" s="895"/>
      <c r="B81" s="895"/>
      <c r="C81" s="895"/>
      <c r="D81" s="895"/>
      <c r="E81" s="895"/>
      <c r="F81" s="895"/>
      <c r="G81" s="895" t="s">
        <v>653</v>
      </c>
      <c r="H81" s="895"/>
      <c r="I81" s="895"/>
      <c r="J81" s="454">
        <f>J80+J79</f>
        <v>60.043799999999997</v>
      </c>
    </row>
    <row r="82" spans="1:10" s="477" customFormat="1">
      <c r="A82" s="504" t="str">
        <f>'Orç Sintético'!A99</f>
        <v xml:space="preserve"> 5.3.1 </v>
      </c>
      <c r="B82" s="505" t="s">
        <v>201</v>
      </c>
      <c r="C82" s="505" t="s">
        <v>586</v>
      </c>
      <c r="D82" s="506" t="s">
        <v>532</v>
      </c>
      <c r="E82" s="507" t="s">
        <v>369</v>
      </c>
      <c r="F82" s="505" t="s">
        <v>587</v>
      </c>
      <c r="I82" s="507" t="s">
        <v>588</v>
      </c>
      <c r="J82" s="508" t="s">
        <v>589</v>
      </c>
    </row>
    <row r="83" spans="1:10" s="470" customFormat="1">
      <c r="A83" s="478" t="s">
        <v>118</v>
      </c>
      <c r="B83" s="479" t="s">
        <v>640</v>
      </c>
      <c r="C83" s="479" t="s">
        <v>590</v>
      </c>
      <c r="D83" s="480" t="s">
        <v>27351</v>
      </c>
      <c r="E83" s="493"/>
      <c r="F83" s="479" t="s">
        <v>18</v>
      </c>
      <c r="H83" s="481"/>
      <c r="I83" s="482"/>
      <c r="J83" s="483">
        <f>SUM(J84:J87)</f>
        <v>7.25</v>
      </c>
    </row>
    <row r="84" spans="1:10" s="436" customFormat="1">
      <c r="A84" s="447"/>
      <c r="B84" s="450" t="s">
        <v>596</v>
      </c>
      <c r="C84" s="450" t="s">
        <v>16</v>
      </c>
      <c r="D84" s="449" t="s">
        <v>597</v>
      </c>
      <c r="E84" s="451">
        <f>0.2</f>
        <v>0.2</v>
      </c>
      <c r="F84" s="450" t="s">
        <v>478</v>
      </c>
      <c r="G84" s="449"/>
      <c r="H84" s="449"/>
      <c r="I84" s="452">
        <f>VLOOKUP(B84,'SICRO_AL-MO'!A:G,6,0)</f>
        <v>16.097200000000001</v>
      </c>
      <c r="J84" s="502">
        <f>E84*I84</f>
        <v>3.22</v>
      </c>
    </row>
    <row r="85" spans="1:10" s="436" customFormat="1">
      <c r="A85" s="447"/>
      <c r="B85" s="450" t="s">
        <v>26582</v>
      </c>
      <c r="C85" s="450" t="s">
        <v>16</v>
      </c>
      <c r="D85" s="449" t="s">
        <v>27348</v>
      </c>
      <c r="E85" s="451">
        <f>8/100</f>
        <v>0.08</v>
      </c>
      <c r="F85" s="450" t="s">
        <v>30</v>
      </c>
      <c r="H85" s="490"/>
      <c r="I85" s="491">
        <v>0.3024</v>
      </c>
      <c r="J85" s="502">
        <f>E85*I85</f>
        <v>0.02</v>
      </c>
    </row>
    <row r="86" spans="1:10" s="436" customFormat="1">
      <c r="A86" s="447"/>
      <c r="B86" s="450">
        <v>5219544</v>
      </c>
      <c r="C86" s="450" t="s">
        <v>16</v>
      </c>
      <c r="D86" s="449" t="s">
        <v>27349</v>
      </c>
      <c r="E86" s="451">
        <f>1/100</f>
        <v>0.01</v>
      </c>
      <c r="F86" s="450" t="s">
        <v>30</v>
      </c>
      <c r="H86" s="490"/>
      <c r="I86" s="491">
        <v>127.39</v>
      </c>
      <c r="J86" s="502">
        <f>E86*I86</f>
        <v>1.27</v>
      </c>
    </row>
    <row r="87" spans="1:10" s="436" customFormat="1" ht="16.5" thickBot="1">
      <c r="A87" s="509"/>
      <c r="B87" s="510">
        <v>5213416</v>
      </c>
      <c r="C87" s="510" t="s">
        <v>16</v>
      </c>
      <c r="D87" s="511" t="s">
        <v>27350</v>
      </c>
      <c r="E87" s="516">
        <f>1/100</f>
        <v>0.01</v>
      </c>
      <c r="F87" s="510" t="s">
        <v>9</v>
      </c>
      <c r="G87" s="468"/>
      <c r="H87" s="517"/>
      <c r="I87" s="518">
        <v>273.56</v>
      </c>
      <c r="J87" s="519">
        <f>E87*I87</f>
        <v>2.74</v>
      </c>
    </row>
    <row r="88" spans="1:10" s="436" customFormat="1">
      <c r="A88" s="503"/>
      <c r="B88" s="503"/>
      <c r="C88" s="503"/>
      <c r="F88" s="503"/>
    </row>
    <row r="89" spans="1:10" s="436" customFormat="1" ht="16.5" thickBot="1">
      <c r="A89" s="503"/>
      <c r="B89" s="503"/>
      <c r="C89" s="503"/>
      <c r="F89" s="503"/>
    </row>
    <row r="90" spans="1:10" s="477" customFormat="1">
      <c r="A90" s="520" t="str">
        <f>'Orç Sintético'!A14</f>
        <v xml:space="preserve"> 2.1 </v>
      </c>
      <c r="B90" s="521" t="s">
        <v>201</v>
      </c>
      <c r="C90" s="521" t="s">
        <v>586</v>
      </c>
      <c r="D90" s="522" t="s">
        <v>532</v>
      </c>
      <c r="E90" s="523" t="s">
        <v>369</v>
      </c>
      <c r="F90" s="521" t="s">
        <v>587</v>
      </c>
      <c r="G90" s="524"/>
      <c r="H90" s="524"/>
      <c r="I90" s="523" t="s">
        <v>588</v>
      </c>
      <c r="J90" s="525" t="s">
        <v>589</v>
      </c>
    </row>
    <row r="91" spans="1:10" s="470" customFormat="1">
      <c r="A91" s="526" t="s">
        <v>118</v>
      </c>
      <c r="B91" s="527"/>
      <c r="C91" s="527" t="s">
        <v>590</v>
      </c>
      <c r="D91" s="528" t="s">
        <v>0</v>
      </c>
      <c r="E91" s="529"/>
      <c r="F91" s="527" t="s">
        <v>9</v>
      </c>
      <c r="G91" s="530"/>
      <c r="H91" s="530"/>
      <c r="I91" s="531"/>
      <c r="J91" s="532">
        <f>SUM(J94:J112)</f>
        <v>1549139.48</v>
      </c>
    </row>
    <row r="92" spans="1:10" s="436" customFormat="1">
      <c r="A92" s="533"/>
      <c r="B92" s="534"/>
      <c r="C92" s="534"/>
      <c r="D92" s="535" t="s">
        <v>27344</v>
      </c>
      <c r="E92" s="536"/>
      <c r="F92" s="534"/>
      <c r="G92" s="537"/>
      <c r="H92" s="537"/>
      <c r="I92" s="538"/>
      <c r="J92" s="539"/>
    </row>
    <row r="93" spans="1:10" s="436" customFormat="1">
      <c r="A93" s="533"/>
      <c r="B93" s="534" t="s">
        <v>329</v>
      </c>
      <c r="C93" s="534" t="s">
        <v>16</v>
      </c>
      <c r="D93" s="540" t="s">
        <v>330</v>
      </c>
      <c r="E93" s="536">
        <v>12</v>
      </c>
      <c r="F93" s="534" t="s">
        <v>285</v>
      </c>
      <c r="G93" s="537"/>
      <c r="H93" s="537"/>
      <c r="I93" s="538">
        <f>VLOOKUP(B93,'SICRO_AL-MO'!A:G,6,0)</f>
        <v>30985.5697</v>
      </c>
      <c r="J93" s="539">
        <f t="shared" ref="J93:J100" si="2">ROUND(E93*I93,2)</f>
        <v>371826.84</v>
      </c>
    </row>
    <row r="94" spans="1:10" s="436" customFormat="1">
      <c r="A94" s="533"/>
      <c r="B94" s="534" t="s">
        <v>331</v>
      </c>
      <c r="C94" s="534" t="s">
        <v>16</v>
      </c>
      <c r="D94" s="540" t="s">
        <v>332</v>
      </c>
      <c r="E94" s="536">
        <v>12</v>
      </c>
      <c r="F94" s="534" t="s">
        <v>285</v>
      </c>
      <c r="G94" s="537"/>
      <c r="H94" s="537"/>
      <c r="I94" s="538">
        <f>VLOOKUP(B94,'SICRO_AL-MO'!A:G,6,0)</f>
        <v>22412.649099999999</v>
      </c>
      <c r="J94" s="539">
        <f t="shared" si="2"/>
        <v>268951.78999999998</v>
      </c>
    </row>
    <row r="95" spans="1:10" s="436" customFormat="1">
      <c r="A95" s="533"/>
      <c r="B95" s="534" t="s">
        <v>346</v>
      </c>
      <c r="C95" s="534" t="s">
        <v>16</v>
      </c>
      <c r="D95" s="540" t="s">
        <v>347</v>
      </c>
      <c r="E95" s="536">
        <v>24</v>
      </c>
      <c r="F95" s="534" t="s">
        <v>285</v>
      </c>
      <c r="G95" s="537"/>
      <c r="H95" s="537"/>
      <c r="I95" s="538">
        <f>VLOOKUP(B95,'SICRO_AL-MO'!A:G,6,0)</f>
        <v>4114.4231</v>
      </c>
      <c r="J95" s="539">
        <f t="shared" si="2"/>
        <v>98746.15</v>
      </c>
    </row>
    <row r="96" spans="1:10" s="436" customFormat="1">
      <c r="A96" s="533"/>
      <c r="B96" s="534" t="s">
        <v>333</v>
      </c>
      <c r="C96" s="534" t="s">
        <v>16</v>
      </c>
      <c r="D96" s="540" t="s">
        <v>334</v>
      </c>
      <c r="E96" s="536">
        <v>12</v>
      </c>
      <c r="F96" s="534" t="s">
        <v>285</v>
      </c>
      <c r="G96" s="537"/>
      <c r="H96" s="537"/>
      <c r="I96" s="538">
        <f>VLOOKUP(B96,'SICRO_AL-MO'!A:G,6,0)</f>
        <v>10097.521000000001</v>
      </c>
      <c r="J96" s="539">
        <f t="shared" si="2"/>
        <v>121170.25</v>
      </c>
    </row>
    <row r="97" spans="1:10" s="436" customFormat="1">
      <c r="A97" s="533"/>
      <c r="B97" s="534" t="s">
        <v>395</v>
      </c>
      <c r="C97" s="534" t="s">
        <v>16</v>
      </c>
      <c r="D97" s="540" t="s">
        <v>27340</v>
      </c>
      <c r="E97" s="536">
        <v>12</v>
      </c>
      <c r="F97" s="534" t="s">
        <v>285</v>
      </c>
      <c r="G97" s="537"/>
      <c r="H97" s="537"/>
      <c r="I97" s="538">
        <f>VLOOKUP(B97,'SICRO_AL-MO'!A:G,6,0)</f>
        <v>6606.3725999999997</v>
      </c>
      <c r="J97" s="539">
        <f t="shared" si="2"/>
        <v>79276.47</v>
      </c>
    </row>
    <row r="98" spans="1:10" s="436" customFormat="1">
      <c r="A98" s="533"/>
      <c r="B98" s="534" t="s">
        <v>358</v>
      </c>
      <c r="C98" s="534" t="s">
        <v>16</v>
      </c>
      <c r="D98" s="540" t="s">
        <v>359</v>
      </c>
      <c r="E98" s="536">
        <v>24</v>
      </c>
      <c r="F98" s="534" t="s">
        <v>285</v>
      </c>
      <c r="G98" s="537"/>
      <c r="H98" s="537"/>
      <c r="I98" s="538">
        <f>VLOOKUP(B98,'SICRO_AL-MO'!A:G,6,0)</f>
        <v>3788.4315999999999</v>
      </c>
      <c r="J98" s="539">
        <f t="shared" si="2"/>
        <v>90922.36</v>
      </c>
    </row>
    <row r="99" spans="1:10" s="436" customFormat="1">
      <c r="A99" s="533"/>
      <c r="B99" s="534" t="s">
        <v>362</v>
      </c>
      <c r="C99" s="534" t="s">
        <v>16</v>
      </c>
      <c r="D99" s="540" t="s">
        <v>363</v>
      </c>
      <c r="E99" s="536">
        <v>24</v>
      </c>
      <c r="F99" s="534" t="s">
        <v>285</v>
      </c>
      <c r="G99" s="537"/>
      <c r="H99" s="537"/>
      <c r="I99" s="538">
        <f>VLOOKUP(B99,'SICRO_AL-MO'!A:G,6,0)</f>
        <v>3898.0745999999999</v>
      </c>
      <c r="J99" s="539">
        <f t="shared" si="2"/>
        <v>93553.79</v>
      </c>
    </row>
    <row r="100" spans="1:10" s="436" customFormat="1">
      <c r="A100" s="533"/>
      <c r="B100" s="534" t="s">
        <v>364</v>
      </c>
      <c r="C100" s="534" t="s">
        <v>16</v>
      </c>
      <c r="D100" s="540" t="s">
        <v>365</v>
      </c>
      <c r="E100" s="536">
        <v>12</v>
      </c>
      <c r="F100" s="534" t="s">
        <v>285</v>
      </c>
      <c r="G100" s="537"/>
      <c r="H100" s="537"/>
      <c r="I100" s="538">
        <f>VLOOKUP(B100,'SICRO_AL-MO'!A:G,6,0)</f>
        <v>3151.3132000000001</v>
      </c>
      <c r="J100" s="539">
        <f t="shared" si="2"/>
        <v>37815.760000000002</v>
      </c>
    </row>
    <row r="101" spans="1:10" s="436" customFormat="1">
      <c r="A101" s="533"/>
      <c r="B101" s="534"/>
      <c r="C101" s="534"/>
      <c r="D101" s="535" t="s">
        <v>27341</v>
      </c>
      <c r="E101" s="536"/>
      <c r="F101" s="534"/>
      <c r="G101" s="537"/>
      <c r="H101" s="537"/>
      <c r="I101" s="538"/>
      <c r="J101" s="539"/>
    </row>
    <row r="102" spans="1:10" s="436" customFormat="1">
      <c r="A102" s="533"/>
      <c r="B102" s="534" t="s">
        <v>431</v>
      </c>
      <c r="C102" s="534" t="s">
        <v>16</v>
      </c>
      <c r="D102" s="540" t="s">
        <v>432</v>
      </c>
      <c r="E102" s="536">
        <v>12</v>
      </c>
      <c r="F102" s="534" t="s">
        <v>285</v>
      </c>
      <c r="G102" s="537"/>
      <c r="H102" s="537"/>
      <c r="I102" s="538">
        <f>VLOOKUP(B102,'SICRO_AL-MO'!A:G,6,0)</f>
        <v>6012.2359999999999</v>
      </c>
      <c r="J102" s="539">
        <f t="shared" ref="J102:J109" si="3">ROUND(E102*I102,2)</f>
        <v>72146.83</v>
      </c>
    </row>
    <row r="103" spans="1:10" s="436" customFormat="1">
      <c r="A103" s="533"/>
      <c r="B103" s="534" t="s">
        <v>433</v>
      </c>
      <c r="C103" s="534" t="s">
        <v>16</v>
      </c>
      <c r="D103" s="540" t="s">
        <v>434</v>
      </c>
      <c r="E103" s="536">
        <f>E102*2</f>
        <v>24</v>
      </c>
      <c r="F103" s="534" t="s">
        <v>285</v>
      </c>
      <c r="G103" s="537"/>
      <c r="H103" s="537"/>
      <c r="I103" s="538">
        <f>VLOOKUP(B103,'SICRO_AL-MO'!A:G,6,0)</f>
        <v>4514.5883999999996</v>
      </c>
      <c r="J103" s="539">
        <f t="shared" si="3"/>
        <v>108350.12</v>
      </c>
    </row>
    <row r="104" spans="1:10" s="436" customFormat="1">
      <c r="A104" s="533" t="s">
        <v>27338</v>
      </c>
      <c r="B104" s="534" t="s">
        <v>27336</v>
      </c>
      <c r="C104" s="534" t="s">
        <v>693</v>
      </c>
      <c r="D104" s="540" t="s">
        <v>309</v>
      </c>
      <c r="E104" s="536">
        <v>12</v>
      </c>
      <c r="F104" s="534" t="s">
        <v>285</v>
      </c>
      <c r="G104" s="537"/>
      <c r="H104" s="537"/>
      <c r="I104" s="538">
        <v>5827.36</v>
      </c>
      <c r="J104" s="539">
        <f t="shared" si="3"/>
        <v>69928.320000000007</v>
      </c>
    </row>
    <row r="105" spans="1:10" s="436" customFormat="1">
      <c r="A105" s="533" t="s">
        <v>27338</v>
      </c>
      <c r="B105" s="534" t="s">
        <v>27335</v>
      </c>
      <c r="C105" s="534" t="s">
        <v>693</v>
      </c>
      <c r="D105" s="540" t="s">
        <v>307</v>
      </c>
      <c r="E105" s="536">
        <v>12</v>
      </c>
      <c r="F105" s="534" t="s">
        <v>285</v>
      </c>
      <c r="G105" s="537"/>
      <c r="H105" s="537"/>
      <c r="I105" s="538">
        <v>4239.17</v>
      </c>
      <c r="J105" s="539">
        <f t="shared" si="3"/>
        <v>50870.04</v>
      </c>
    </row>
    <row r="106" spans="1:10" s="436" customFormat="1">
      <c r="A106" s="533"/>
      <c r="B106" s="534"/>
      <c r="C106" s="534"/>
      <c r="D106" s="535" t="s">
        <v>27342</v>
      </c>
      <c r="E106" s="536"/>
      <c r="F106" s="534"/>
      <c r="G106" s="537"/>
      <c r="H106" s="537"/>
      <c r="I106" s="538"/>
      <c r="J106" s="539">
        <f t="shared" si="3"/>
        <v>0</v>
      </c>
    </row>
    <row r="107" spans="1:10" s="436" customFormat="1">
      <c r="A107" s="533"/>
      <c r="B107" s="534" t="s">
        <v>399</v>
      </c>
      <c r="C107" s="534" t="s">
        <v>16</v>
      </c>
      <c r="D107" s="540" t="s">
        <v>401</v>
      </c>
      <c r="E107" s="536">
        <v>24</v>
      </c>
      <c r="F107" s="534" t="s">
        <v>285</v>
      </c>
      <c r="G107" s="537"/>
      <c r="H107" s="537"/>
      <c r="I107" s="538">
        <f>VLOOKUP(B107,'SICRO_AL-MO'!A:G,6,0)</f>
        <v>7037.6022999999996</v>
      </c>
      <c r="J107" s="539">
        <f t="shared" si="3"/>
        <v>168902.46</v>
      </c>
    </row>
    <row r="108" spans="1:10" s="436" customFormat="1">
      <c r="A108" s="533"/>
      <c r="B108" s="534" t="s">
        <v>402</v>
      </c>
      <c r="C108" s="534" t="s">
        <v>16</v>
      </c>
      <c r="D108" s="540" t="s">
        <v>404</v>
      </c>
      <c r="E108" s="536">
        <f>E107*2</f>
        <v>48</v>
      </c>
      <c r="F108" s="534" t="s">
        <v>285</v>
      </c>
      <c r="G108" s="537"/>
      <c r="H108" s="537"/>
      <c r="I108" s="538">
        <f>VLOOKUP(B108,'SICRO_AL-MO'!A:G,6,0)</f>
        <v>4541.4830000000002</v>
      </c>
      <c r="J108" s="539">
        <f t="shared" si="3"/>
        <v>217991.18</v>
      </c>
    </row>
    <row r="109" spans="1:10" s="436" customFormat="1">
      <c r="A109" s="533" t="s">
        <v>27338</v>
      </c>
      <c r="B109" s="534" t="s">
        <v>27336</v>
      </c>
      <c r="C109" s="534" t="s">
        <v>693</v>
      </c>
      <c r="D109" s="540" t="s">
        <v>27337</v>
      </c>
      <c r="E109" s="536">
        <f>E107</f>
        <v>24</v>
      </c>
      <c r="F109" s="534" t="s">
        <v>285</v>
      </c>
      <c r="G109" s="537"/>
      <c r="H109" s="537"/>
      <c r="I109" s="538">
        <v>2850.24</v>
      </c>
      <c r="J109" s="539">
        <f t="shared" si="3"/>
        <v>68405.759999999995</v>
      </c>
    </row>
    <row r="110" spans="1:10" s="436" customFormat="1">
      <c r="A110" s="533"/>
      <c r="B110" s="534"/>
      <c r="C110" s="534"/>
      <c r="D110" s="535" t="s">
        <v>27343</v>
      </c>
      <c r="E110" s="536"/>
      <c r="F110" s="534"/>
      <c r="G110" s="537"/>
      <c r="H110" s="537"/>
      <c r="I110" s="538"/>
      <c r="J110" s="539"/>
    </row>
    <row r="111" spans="1:10" s="436" customFormat="1">
      <c r="A111" s="533"/>
      <c r="B111" s="534" t="s">
        <v>405</v>
      </c>
      <c r="C111" s="534" t="s">
        <v>16</v>
      </c>
      <c r="D111" s="540" t="s">
        <v>407</v>
      </c>
      <c r="E111" s="536">
        <v>12</v>
      </c>
      <c r="F111" s="534" t="s">
        <v>285</v>
      </c>
      <c r="G111" s="537"/>
      <c r="H111" s="537"/>
      <c r="I111" s="538">
        <f>VLOOKUP(B111,'SICRO_AL-Equip'!A:K,10,0)</f>
        <v>69.823700000000002</v>
      </c>
      <c r="J111" s="539">
        <f>ROUND(E111*I111,2)</f>
        <v>837.88</v>
      </c>
    </row>
    <row r="112" spans="1:10" s="436" customFormat="1" ht="16.5" thickBot="1">
      <c r="A112" s="541"/>
      <c r="B112" s="542" t="s">
        <v>376</v>
      </c>
      <c r="C112" s="542" t="s">
        <v>16</v>
      </c>
      <c r="D112" s="543" t="s">
        <v>377</v>
      </c>
      <c r="E112" s="544">
        <v>36</v>
      </c>
      <c r="F112" s="542" t="s">
        <v>285</v>
      </c>
      <c r="G112" s="545"/>
      <c r="H112" s="545"/>
      <c r="I112" s="546">
        <f>VLOOKUP(B112,'SICRO_AL-Equip'!A:K,10,0)</f>
        <v>35.286799999999999</v>
      </c>
      <c r="J112" s="547">
        <f>ROUND(E112*I112,2)</f>
        <v>1270.32</v>
      </c>
    </row>
    <row r="113" spans="1:6" s="436" customFormat="1">
      <c r="A113" s="503"/>
      <c r="B113" s="503"/>
      <c r="C113" s="503"/>
      <c r="F113" s="503"/>
    </row>
    <row r="114" spans="1:6" s="436" customFormat="1">
      <c r="A114" s="503"/>
      <c r="B114" s="503"/>
      <c r="C114" s="503"/>
      <c r="F114" s="503"/>
    </row>
    <row r="115" spans="1:6" s="436" customFormat="1">
      <c r="A115" s="503"/>
      <c r="B115" s="503"/>
      <c r="C115" s="503"/>
      <c r="F115" s="503"/>
    </row>
    <row r="116" spans="1:6" s="436" customFormat="1">
      <c r="A116" s="503"/>
      <c r="B116" s="503"/>
      <c r="C116" s="503"/>
      <c r="F116" s="503"/>
    </row>
    <row r="117" spans="1:6" s="436" customFormat="1">
      <c r="A117" s="503"/>
      <c r="B117" s="503"/>
      <c r="C117" s="503"/>
      <c r="F117" s="503"/>
    </row>
    <row r="118" spans="1:6" s="436" customFormat="1">
      <c r="A118" s="503"/>
      <c r="B118" s="503"/>
      <c r="C118" s="503"/>
      <c r="F118" s="503"/>
    </row>
    <row r="119" spans="1:6" s="436" customFormat="1">
      <c r="A119" s="503"/>
      <c r="B119" s="503"/>
      <c r="C119" s="503"/>
      <c r="F119" s="503"/>
    </row>
    <row r="120" spans="1:6" s="436" customFormat="1">
      <c r="A120" s="503"/>
      <c r="B120" s="503"/>
      <c r="C120" s="503"/>
      <c r="F120" s="503"/>
    </row>
    <row r="121" spans="1:6" s="436" customFormat="1">
      <c r="A121" s="503"/>
      <c r="B121" s="503"/>
      <c r="C121" s="503"/>
      <c r="F121" s="503"/>
    </row>
    <row r="122" spans="1:6" s="436" customFormat="1">
      <c r="A122" s="503"/>
      <c r="B122" s="503"/>
      <c r="C122" s="503"/>
      <c r="F122" s="503"/>
    </row>
    <row r="123" spans="1:6" s="436" customFormat="1">
      <c r="A123" s="503"/>
      <c r="B123" s="503"/>
      <c r="C123" s="503"/>
      <c r="F123" s="503"/>
    </row>
    <row r="124" spans="1:6" s="436" customFormat="1">
      <c r="A124" s="503"/>
      <c r="B124" s="503"/>
      <c r="C124" s="503"/>
      <c r="F124" s="503"/>
    </row>
    <row r="125" spans="1:6" s="436" customFormat="1">
      <c r="A125" s="503"/>
      <c r="B125" s="503"/>
      <c r="C125" s="503"/>
      <c r="F125" s="503"/>
    </row>
    <row r="126" spans="1:6" s="436" customFormat="1">
      <c r="A126" s="503"/>
      <c r="B126" s="503"/>
      <c r="C126" s="503"/>
      <c r="F126" s="503"/>
    </row>
    <row r="127" spans="1:6" s="436" customFormat="1">
      <c r="A127" s="503"/>
      <c r="B127" s="503"/>
      <c r="C127" s="503"/>
      <c r="F127" s="503"/>
    </row>
    <row r="128" spans="1:6" s="436" customFormat="1">
      <c r="A128" s="503"/>
      <c r="B128" s="503"/>
      <c r="C128" s="503"/>
      <c r="F128" s="503"/>
    </row>
    <row r="129" spans="1:6" s="436" customFormat="1">
      <c r="A129" s="503"/>
      <c r="B129" s="503"/>
      <c r="C129" s="503"/>
      <c r="F129" s="503"/>
    </row>
    <row r="130" spans="1:6" s="436" customFormat="1">
      <c r="A130" s="503"/>
      <c r="B130" s="503"/>
      <c r="C130" s="503"/>
      <c r="F130" s="503"/>
    </row>
    <row r="131" spans="1:6" s="436" customFormat="1">
      <c r="A131" s="503"/>
      <c r="B131" s="503"/>
      <c r="C131" s="503"/>
      <c r="F131" s="503"/>
    </row>
    <row r="132" spans="1:6" s="436" customFormat="1">
      <c r="A132" s="503"/>
      <c r="B132" s="503"/>
      <c r="C132" s="503"/>
      <c r="F132" s="503"/>
    </row>
    <row r="133" spans="1:6" s="436" customFormat="1">
      <c r="A133" s="503"/>
      <c r="B133" s="503"/>
      <c r="C133" s="503"/>
      <c r="F133" s="503"/>
    </row>
    <row r="134" spans="1:6" s="436" customFormat="1">
      <c r="A134" s="503"/>
      <c r="B134" s="503"/>
      <c r="C134" s="503"/>
      <c r="F134" s="503"/>
    </row>
    <row r="135" spans="1:6" s="436" customFormat="1">
      <c r="A135" s="503"/>
      <c r="B135" s="503"/>
      <c r="C135" s="503"/>
      <c r="F135" s="503"/>
    </row>
    <row r="136" spans="1:6" s="436" customFormat="1">
      <c r="A136" s="503"/>
      <c r="B136" s="503"/>
      <c r="C136" s="503"/>
      <c r="F136" s="503"/>
    </row>
    <row r="137" spans="1:6" s="436" customFormat="1">
      <c r="A137" s="503"/>
      <c r="B137" s="503"/>
      <c r="C137" s="503"/>
      <c r="F137" s="503"/>
    </row>
    <row r="138" spans="1:6" s="436" customFormat="1">
      <c r="A138" s="503"/>
      <c r="B138" s="503"/>
      <c r="C138" s="503"/>
      <c r="F138" s="503"/>
    </row>
    <row r="139" spans="1:6" s="436" customFormat="1">
      <c r="A139" s="503"/>
      <c r="B139" s="503"/>
      <c r="C139" s="503"/>
      <c r="F139" s="503"/>
    </row>
    <row r="140" spans="1:6" s="436" customFormat="1">
      <c r="A140" s="503"/>
      <c r="B140" s="503"/>
      <c r="C140" s="503"/>
      <c r="F140" s="503"/>
    </row>
    <row r="141" spans="1:6" s="436" customFormat="1">
      <c r="A141" s="503"/>
      <c r="B141" s="503"/>
      <c r="C141" s="503"/>
      <c r="F141" s="503"/>
    </row>
    <row r="142" spans="1:6" s="436" customFormat="1">
      <c r="A142" s="503"/>
      <c r="B142" s="503"/>
      <c r="C142" s="503"/>
      <c r="F142" s="503"/>
    </row>
    <row r="143" spans="1:6" s="436" customFormat="1">
      <c r="A143" s="503"/>
      <c r="B143" s="503"/>
      <c r="C143" s="503"/>
      <c r="F143" s="503"/>
    </row>
    <row r="144" spans="1:6" s="436" customFormat="1">
      <c r="A144" s="503"/>
      <c r="B144" s="503"/>
      <c r="C144" s="503"/>
      <c r="F144" s="503"/>
    </row>
    <row r="145" spans="1:6" s="436" customFormat="1">
      <c r="A145" s="503"/>
      <c r="B145" s="503"/>
      <c r="C145" s="503"/>
      <c r="F145" s="503"/>
    </row>
    <row r="146" spans="1:6" s="436" customFormat="1">
      <c r="A146" s="503"/>
      <c r="B146" s="503"/>
      <c r="C146" s="503"/>
      <c r="F146" s="503"/>
    </row>
    <row r="147" spans="1:6" s="436" customFormat="1">
      <c r="A147" s="503"/>
      <c r="B147" s="503"/>
      <c r="C147" s="503"/>
      <c r="F147" s="503"/>
    </row>
    <row r="148" spans="1:6" s="436" customFormat="1">
      <c r="A148" s="503"/>
      <c r="B148" s="503"/>
      <c r="C148" s="503"/>
      <c r="F148" s="503"/>
    </row>
    <row r="149" spans="1:6" s="436" customFormat="1">
      <c r="A149" s="503"/>
      <c r="B149" s="503"/>
      <c r="C149" s="503"/>
      <c r="F149" s="503"/>
    </row>
    <row r="150" spans="1:6" s="436" customFormat="1">
      <c r="A150" s="503"/>
      <c r="B150" s="503"/>
      <c r="C150" s="503"/>
      <c r="F150" s="503"/>
    </row>
    <row r="151" spans="1:6" s="436" customFormat="1">
      <c r="A151" s="503"/>
      <c r="B151" s="503"/>
      <c r="C151" s="503"/>
      <c r="F151" s="503"/>
    </row>
    <row r="152" spans="1:6" s="436" customFormat="1">
      <c r="A152" s="503"/>
      <c r="B152" s="503"/>
      <c r="C152" s="503"/>
      <c r="F152" s="503"/>
    </row>
    <row r="153" spans="1:6" s="436" customFormat="1">
      <c r="A153" s="503"/>
      <c r="B153" s="503"/>
      <c r="C153" s="503"/>
      <c r="F153" s="503"/>
    </row>
    <row r="154" spans="1:6" s="436" customFormat="1">
      <c r="A154" s="503"/>
      <c r="B154" s="503"/>
      <c r="C154" s="503"/>
      <c r="F154" s="503"/>
    </row>
    <row r="155" spans="1:6" s="436" customFormat="1">
      <c r="A155" s="503"/>
      <c r="B155" s="503"/>
      <c r="C155" s="503"/>
      <c r="F155" s="503"/>
    </row>
    <row r="156" spans="1:6" s="436" customFormat="1">
      <c r="A156" s="503"/>
      <c r="B156" s="503"/>
      <c r="C156" s="503"/>
      <c r="F156" s="503"/>
    </row>
    <row r="157" spans="1:6" s="436" customFormat="1">
      <c r="A157" s="503"/>
      <c r="B157" s="503"/>
      <c r="C157" s="503"/>
      <c r="F157" s="503"/>
    </row>
    <row r="158" spans="1:6" s="436" customFormat="1">
      <c r="A158" s="503"/>
      <c r="B158" s="503"/>
      <c r="C158" s="503"/>
      <c r="F158" s="503"/>
    </row>
    <row r="159" spans="1:6" s="436" customFormat="1">
      <c r="A159" s="503"/>
      <c r="B159" s="503"/>
      <c r="C159" s="503"/>
      <c r="F159" s="503"/>
    </row>
    <row r="160" spans="1:6" s="436" customFormat="1">
      <c r="A160" s="503"/>
      <c r="B160" s="503"/>
      <c r="C160" s="503"/>
      <c r="F160" s="503"/>
    </row>
    <row r="161" spans="1:6" s="436" customFormat="1">
      <c r="A161" s="503"/>
      <c r="B161" s="503"/>
      <c r="C161" s="503"/>
      <c r="F161" s="503"/>
    </row>
    <row r="162" spans="1:6" s="436" customFormat="1">
      <c r="A162" s="503"/>
      <c r="B162" s="503"/>
      <c r="C162" s="503"/>
      <c r="F162" s="503"/>
    </row>
    <row r="163" spans="1:6" s="436" customFormat="1">
      <c r="A163" s="503"/>
      <c r="B163" s="503"/>
      <c r="C163" s="503"/>
      <c r="F163" s="503"/>
    </row>
    <row r="164" spans="1:6" s="436" customFormat="1">
      <c r="A164" s="503"/>
      <c r="B164" s="503"/>
      <c r="C164" s="503"/>
      <c r="F164" s="503"/>
    </row>
    <row r="165" spans="1:6" s="436" customFormat="1">
      <c r="A165" s="503"/>
      <c r="B165" s="503"/>
      <c r="C165" s="503"/>
      <c r="F165" s="503"/>
    </row>
    <row r="166" spans="1:6" s="436" customFormat="1">
      <c r="A166" s="503"/>
      <c r="B166" s="503"/>
      <c r="C166" s="503"/>
      <c r="F166" s="503"/>
    </row>
    <row r="167" spans="1:6" s="436" customFormat="1">
      <c r="A167" s="503"/>
      <c r="B167" s="503"/>
      <c r="C167" s="503"/>
      <c r="F167" s="503"/>
    </row>
    <row r="168" spans="1:6" s="436" customFormat="1">
      <c r="A168" s="503"/>
      <c r="B168" s="503"/>
      <c r="C168" s="503"/>
      <c r="F168" s="503"/>
    </row>
    <row r="169" spans="1:6" s="436" customFormat="1">
      <c r="A169" s="503"/>
      <c r="B169" s="503"/>
      <c r="C169" s="503"/>
      <c r="F169" s="503"/>
    </row>
    <row r="170" spans="1:6" s="436" customFormat="1">
      <c r="A170" s="503"/>
      <c r="B170" s="503"/>
      <c r="C170" s="503"/>
      <c r="F170" s="503"/>
    </row>
    <row r="171" spans="1:6" s="436" customFormat="1">
      <c r="A171" s="503"/>
      <c r="B171" s="503"/>
      <c r="C171" s="503"/>
      <c r="F171" s="503"/>
    </row>
    <row r="172" spans="1:6" s="436" customFormat="1">
      <c r="A172" s="503"/>
      <c r="B172" s="503"/>
      <c r="C172" s="503"/>
      <c r="F172" s="503"/>
    </row>
    <row r="173" spans="1:6" s="436" customFormat="1">
      <c r="A173" s="503"/>
      <c r="B173" s="503"/>
      <c r="C173" s="503"/>
      <c r="F173" s="503"/>
    </row>
    <row r="174" spans="1:6" s="436" customFormat="1">
      <c r="A174" s="503"/>
      <c r="B174" s="503"/>
      <c r="C174" s="503"/>
      <c r="F174" s="503"/>
    </row>
    <row r="175" spans="1:6" s="436" customFormat="1">
      <c r="A175" s="503"/>
      <c r="B175" s="503"/>
      <c r="C175" s="503"/>
      <c r="F175" s="503"/>
    </row>
    <row r="176" spans="1:6" s="436" customFormat="1">
      <c r="A176" s="503"/>
      <c r="B176" s="503"/>
      <c r="C176" s="503"/>
      <c r="F176" s="503"/>
    </row>
    <row r="177" spans="1:6" s="436" customFormat="1">
      <c r="A177" s="503"/>
      <c r="B177" s="503"/>
      <c r="C177" s="503"/>
      <c r="F177" s="503"/>
    </row>
    <row r="178" spans="1:6" s="436" customFormat="1">
      <c r="A178" s="503"/>
      <c r="B178" s="503"/>
      <c r="C178" s="503"/>
      <c r="F178" s="503"/>
    </row>
    <row r="179" spans="1:6" s="436" customFormat="1">
      <c r="A179" s="503"/>
      <c r="B179" s="503"/>
      <c r="C179" s="503"/>
      <c r="F179" s="503"/>
    </row>
  </sheetData>
  <autoFilter ref="A7:J81">
    <filterColumn colId="4" showButton="0"/>
  </autoFilter>
  <mergeCells count="82">
    <mergeCell ref="E4:F4"/>
    <mergeCell ref="G4:J4"/>
    <mergeCell ref="E5:F5"/>
    <mergeCell ref="G5:J5"/>
    <mergeCell ref="E7:F7"/>
    <mergeCell ref="B6:J6"/>
    <mergeCell ref="E1:J1"/>
    <mergeCell ref="E2:F2"/>
    <mergeCell ref="G2:J2"/>
    <mergeCell ref="E3:F3"/>
    <mergeCell ref="G3:J3"/>
    <mergeCell ref="A17:F17"/>
    <mergeCell ref="G17:I17"/>
    <mergeCell ref="A12:F12"/>
    <mergeCell ref="G12:I12"/>
    <mergeCell ref="A13:F13"/>
    <mergeCell ref="G13:I13"/>
    <mergeCell ref="A14:F14"/>
    <mergeCell ref="G14:I14"/>
    <mergeCell ref="E8:F8"/>
    <mergeCell ref="A15:F15"/>
    <mergeCell ref="G15:I15"/>
    <mergeCell ref="A16:F16"/>
    <mergeCell ref="G16:I16"/>
    <mergeCell ref="G24:I24"/>
    <mergeCell ref="A26:F26"/>
    <mergeCell ref="G26:I26"/>
    <mergeCell ref="G18:I18"/>
    <mergeCell ref="A23:F23"/>
    <mergeCell ref="G23:I23"/>
    <mergeCell ref="J46:J47"/>
    <mergeCell ref="A50:F50"/>
    <mergeCell ref="G50:I50"/>
    <mergeCell ref="A53:F53"/>
    <mergeCell ref="G53:I53"/>
    <mergeCell ref="F51:I51"/>
    <mergeCell ref="A46:A47"/>
    <mergeCell ref="B46:B47"/>
    <mergeCell ref="C46:C47"/>
    <mergeCell ref="D46:D47"/>
    <mergeCell ref="E46:E47"/>
    <mergeCell ref="F46:G46"/>
    <mergeCell ref="H46:I46"/>
    <mergeCell ref="A54:F54"/>
    <mergeCell ref="G54:I54"/>
    <mergeCell ref="A55:F55"/>
    <mergeCell ref="G55:I55"/>
    <mergeCell ref="A56:F56"/>
    <mergeCell ref="G56:I56"/>
    <mergeCell ref="A57:F57"/>
    <mergeCell ref="G57:I57"/>
    <mergeCell ref="A58:F58"/>
    <mergeCell ref="G58:I58"/>
    <mergeCell ref="A69:F69"/>
    <mergeCell ref="G69:I69"/>
    <mergeCell ref="A61:A62"/>
    <mergeCell ref="B61:B62"/>
    <mergeCell ref="C61:C62"/>
    <mergeCell ref="D61:D62"/>
    <mergeCell ref="E61:E62"/>
    <mergeCell ref="F61:G61"/>
    <mergeCell ref="H61:I61"/>
    <mergeCell ref="J61:J62"/>
    <mergeCell ref="A66:F66"/>
    <mergeCell ref="G66:I66"/>
    <mergeCell ref="F67:I67"/>
    <mergeCell ref="A70:F70"/>
    <mergeCell ref="G70:I70"/>
    <mergeCell ref="A71:F71"/>
    <mergeCell ref="G71:I71"/>
    <mergeCell ref="A72:F72"/>
    <mergeCell ref="G72:I72"/>
    <mergeCell ref="A73:F73"/>
    <mergeCell ref="G73:I73"/>
    <mergeCell ref="H78:I78"/>
    <mergeCell ref="A81:F81"/>
    <mergeCell ref="G81:I81"/>
    <mergeCell ref="A74:F74"/>
    <mergeCell ref="G74:I74"/>
    <mergeCell ref="G75:I75"/>
    <mergeCell ref="A77:F77"/>
    <mergeCell ref="G77:I77"/>
  </mergeCells>
  <printOptions horizontalCentered="1"/>
  <pageMargins left="0.51181102362204722" right="0.51181102362204722" top="0.70866141732283472" bottom="0.70866141732283472" header="0.51181102362204722" footer="0.11811023622047245"/>
  <pageSetup paperSize="9" scale="50" fitToHeight="10" orientation="portrait" r:id="rId1"/>
  <headerFooter>
    <oddHeader xml:space="preserve">&amp;L </oddHeader>
    <oddFooter xml:space="preserve">&amp;L </oddFooter>
  </headerFooter>
  <rowBreaks count="1" manualBreakCount="1">
    <brk id="58" max="9" man="1"/>
  </rowBreaks>
  <drawing r:id="rId2"/>
</worksheet>
</file>

<file path=xl/worksheets/sheet9.xml><?xml version="1.0" encoding="utf-8"?>
<worksheet xmlns="http://schemas.openxmlformats.org/spreadsheetml/2006/main" xmlns:r="http://schemas.openxmlformats.org/officeDocument/2006/relationships">
  <sheetPr>
    <tabColor rgb="FF0070C0"/>
  </sheetPr>
  <dimension ref="A1:AA67"/>
  <sheetViews>
    <sheetView showGridLines="0" view="pageBreakPreview" zoomScaleNormal="85" zoomScaleSheetLayoutView="100" workbookViewId="0">
      <selection activeCell="A65" sqref="A65"/>
    </sheetView>
  </sheetViews>
  <sheetFormatPr defaultRowHeight="15.75"/>
  <cols>
    <col min="1" max="1" width="56.625" style="252" customWidth="1"/>
    <col min="2" max="2" width="15.375" style="255" customWidth="1"/>
    <col min="3" max="3" width="20" style="254" customWidth="1"/>
    <col min="4" max="4" width="12" style="253" bestFit="1" customWidth="1"/>
    <col min="5" max="5" width="15.875" style="253" bestFit="1" customWidth="1"/>
    <col min="6" max="6" width="11.75" style="254" bestFit="1" customWidth="1"/>
    <col min="7" max="256" width="9" style="252"/>
    <col min="257" max="257" width="52.25" style="252" customWidth="1"/>
    <col min="258" max="258" width="9.75" style="252" customWidth="1"/>
    <col min="259" max="259" width="11.625" style="252" customWidth="1"/>
    <col min="260" max="260" width="9" style="252"/>
    <col min="261" max="261" width="9.75" style="252" customWidth="1"/>
    <col min="262" max="512" width="9" style="252"/>
    <col min="513" max="513" width="52.25" style="252" customWidth="1"/>
    <col min="514" max="514" width="9.75" style="252" customWidth="1"/>
    <col min="515" max="515" width="11.625" style="252" customWidth="1"/>
    <col min="516" max="516" width="9" style="252"/>
    <col min="517" max="517" width="9.75" style="252" customWidth="1"/>
    <col min="518" max="768" width="9" style="252"/>
    <col min="769" max="769" width="52.25" style="252" customWidth="1"/>
    <col min="770" max="770" width="9.75" style="252" customWidth="1"/>
    <col min="771" max="771" width="11.625" style="252" customWidth="1"/>
    <col min="772" max="772" width="9" style="252"/>
    <col min="773" max="773" width="9.75" style="252" customWidth="1"/>
    <col min="774" max="1024" width="9" style="252"/>
    <col min="1025" max="1025" width="52.25" style="252" customWidth="1"/>
    <col min="1026" max="1026" width="9.75" style="252" customWidth="1"/>
    <col min="1027" max="1027" width="11.625" style="252" customWidth="1"/>
    <col min="1028" max="1028" width="9" style="252"/>
    <col min="1029" max="1029" width="9.75" style="252" customWidth="1"/>
    <col min="1030" max="1280" width="9" style="252"/>
    <col min="1281" max="1281" width="52.25" style="252" customWidth="1"/>
    <col min="1282" max="1282" width="9.75" style="252" customWidth="1"/>
    <col min="1283" max="1283" width="11.625" style="252" customWidth="1"/>
    <col min="1284" max="1284" width="9" style="252"/>
    <col min="1285" max="1285" width="9.75" style="252" customWidth="1"/>
    <col min="1286" max="1536" width="9" style="252"/>
    <col min="1537" max="1537" width="52.25" style="252" customWidth="1"/>
    <col min="1538" max="1538" width="9.75" style="252" customWidth="1"/>
    <col min="1539" max="1539" width="11.625" style="252" customWidth="1"/>
    <col min="1540" max="1540" width="9" style="252"/>
    <col min="1541" max="1541" width="9.75" style="252" customWidth="1"/>
    <col min="1542" max="1792" width="9" style="252"/>
    <col min="1793" max="1793" width="52.25" style="252" customWidth="1"/>
    <col min="1794" max="1794" width="9.75" style="252" customWidth="1"/>
    <col min="1795" max="1795" width="11.625" style="252" customWidth="1"/>
    <col min="1796" max="1796" width="9" style="252"/>
    <col min="1797" max="1797" width="9.75" style="252" customWidth="1"/>
    <col min="1798" max="2048" width="9" style="252"/>
    <col min="2049" max="2049" width="52.25" style="252" customWidth="1"/>
    <col min="2050" max="2050" width="9.75" style="252" customWidth="1"/>
    <col min="2051" max="2051" width="11.625" style="252" customWidth="1"/>
    <col min="2052" max="2052" width="9" style="252"/>
    <col min="2053" max="2053" width="9.75" style="252" customWidth="1"/>
    <col min="2054" max="2304" width="9" style="252"/>
    <col min="2305" max="2305" width="52.25" style="252" customWidth="1"/>
    <col min="2306" max="2306" width="9.75" style="252" customWidth="1"/>
    <col min="2307" max="2307" width="11.625" style="252" customWidth="1"/>
    <col min="2308" max="2308" width="9" style="252"/>
    <col min="2309" max="2309" width="9.75" style="252" customWidth="1"/>
    <col min="2310" max="2560" width="9" style="252"/>
    <col min="2561" max="2561" width="52.25" style="252" customWidth="1"/>
    <col min="2562" max="2562" width="9.75" style="252" customWidth="1"/>
    <col min="2563" max="2563" width="11.625" style="252" customWidth="1"/>
    <col min="2564" max="2564" width="9" style="252"/>
    <col min="2565" max="2565" width="9.75" style="252" customWidth="1"/>
    <col min="2566" max="2816" width="9" style="252"/>
    <col min="2817" max="2817" width="52.25" style="252" customWidth="1"/>
    <col min="2818" max="2818" width="9.75" style="252" customWidth="1"/>
    <col min="2819" max="2819" width="11.625" style="252" customWidth="1"/>
    <col min="2820" max="2820" width="9" style="252"/>
    <col min="2821" max="2821" width="9.75" style="252" customWidth="1"/>
    <col min="2822" max="3072" width="9" style="252"/>
    <col min="3073" max="3073" width="52.25" style="252" customWidth="1"/>
    <col min="3074" max="3074" width="9.75" style="252" customWidth="1"/>
    <col min="3075" max="3075" width="11.625" style="252" customWidth="1"/>
    <col min="3076" max="3076" width="9" style="252"/>
    <col min="3077" max="3077" width="9.75" style="252" customWidth="1"/>
    <col min="3078" max="3328" width="9" style="252"/>
    <col min="3329" max="3329" width="52.25" style="252" customWidth="1"/>
    <col min="3330" max="3330" width="9.75" style="252" customWidth="1"/>
    <col min="3331" max="3331" width="11.625" style="252" customWidth="1"/>
    <col min="3332" max="3332" width="9" style="252"/>
    <col min="3333" max="3333" width="9.75" style="252" customWidth="1"/>
    <col min="3334" max="3584" width="9" style="252"/>
    <col min="3585" max="3585" width="52.25" style="252" customWidth="1"/>
    <col min="3586" max="3586" width="9.75" style="252" customWidth="1"/>
    <col min="3587" max="3587" width="11.625" style="252" customWidth="1"/>
    <col min="3588" max="3588" width="9" style="252"/>
    <col min="3589" max="3589" width="9.75" style="252" customWidth="1"/>
    <col min="3590" max="3840" width="9" style="252"/>
    <col min="3841" max="3841" width="52.25" style="252" customWidth="1"/>
    <col min="3842" max="3842" width="9.75" style="252" customWidth="1"/>
    <col min="3843" max="3843" width="11.625" style="252" customWidth="1"/>
    <col min="3844" max="3844" width="9" style="252"/>
    <col min="3845" max="3845" width="9.75" style="252" customWidth="1"/>
    <col min="3846" max="4096" width="9" style="252"/>
    <col min="4097" max="4097" width="52.25" style="252" customWidth="1"/>
    <col min="4098" max="4098" width="9.75" style="252" customWidth="1"/>
    <col min="4099" max="4099" width="11.625" style="252" customWidth="1"/>
    <col min="4100" max="4100" width="9" style="252"/>
    <col min="4101" max="4101" width="9.75" style="252" customWidth="1"/>
    <col min="4102" max="4352" width="9" style="252"/>
    <col min="4353" max="4353" width="52.25" style="252" customWidth="1"/>
    <col min="4354" max="4354" width="9.75" style="252" customWidth="1"/>
    <col min="4355" max="4355" width="11.625" style="252" customWidth="1"/>
    <col min="4356" max="4356" width="9" style="252"/>
    <col min="4357" max="4357" width="9.75" style="252" customWidth="1"/>
    <col min="4358" max="4608" width="9" style="252"/>
    <col min="4609" max="4609" width="52.25" style="252" customWidth="1"/>
    <col min="4610" max="4610" width="9.75" style="252" customWidth="1"/>
    <col min="4611" max="4611" width="11.625" style="252" customWidth="1"/>
    <col min="4612" max="4612" width="9" style="252"/>
    <col min="4613" max="4613" width="9.75" style="252" customWidth="1"/>
    <col min="4614" max="4864" width="9" style="252"/>
    <col min="4865" max="4865" width="52.25" style="252" customWidth="1"/>
    <col min="4866" max="4866" width="9.75" style="252" customWidth="1"/>
    <col min="4867" max="4867" width="11.625" style="252" customWidth="1"/>
    <col min="4868" max="4868" width="9" style="252"/>
    <col min="4869" max="4869" width="9.75" style="252" customWidth="1"/>
    <col min="4870" max="5120" width="9" style="252"/>
    <col min="5121" max="5121" width="52.25" style="252" customWidth="1"/>
    <col min="5122" max="5122" width="9.75" style="252" customWidth="1"/>
    <col min="5123" max="5123" width="11.625" style="252" customWidth="1"/>
    <col min="5124" max="5124" width="9" style="252"/>
    <col min="5125" max="5125" width="9.75" style="252" customWidth="1"/>
    <col min="5126" max="5376" width="9" style="252"/>
    <col min="5377" max="5377" width="52.25" style="252" customWidth="1"/>
    <col min="5378" max="5378" width="9.75" style="252" customWidth="1"/>
    <col min="5379" max="5379" width="11.625" style="252" customWidth="1"/>
    <col min="5380" max="5380" width="9" style="252"/>
    <col min="5381" max="5381" width="9.75" style="252" customWidth="1"/>
    <col min="5382" max="5632" width="9" style="252"/>
    <col min="5633" max="5633" width="52.25" style="252" customWidth="1"/>
    <col min="5634" max="5634" width="9.75" style="252" customWidth="1"/>
    <col min="5635" max="5635" width="11.625" style="252" customWidth="1"/>
    <col min="5636" max="5636" width="9" style="252"/>
    <col min="5637" max="5637" width="9.75" style="252" customWidth="1"/>
    <col min="5638" max="5888" width="9" style="252"/>
    <col min="5889" max="5889" width="52.25" style="252" customWidth="1"/>
    <col min="5890" max="5890" width="9.75" style="252" customWidth="1"/>
    <col min="5891" max="5891" width="11.625" style="252" customWidth="1"/>
    <col min="5892" max="5892" width="9" style="252"/>
    <col min="5893" max="5893" width="9.75" style="252" customWidth="1"/>
    <col min="5894" max="6144" width="9" style="252"/>
    <col min="6145" max="6145" width="52.25" style="252" customWidth="1"/>
    <col min="6146" max="6146" width="9.75" style="252" customWidth="1"/>
    <col min="6147" max="6147" width="11.625" style="252" customWidth="1"/>
    <col min="6148" max="6148" width="9" style="252"/>
    <col min="6149" max="6149" width="9.75" style="252" customWidth="1"/>
    <col min="6150" max="6400" width="9" style="252"/>
    <col min="6401" max="6401" width="52.25" style="252" customWidth="1"/>
    <col min="6402" max="6402" width="9.75" style="252" customWidth="1"/>
    <col min="6403" max="6403" width="11.625" style="252" customWidth="1"/>
    <col min="6404" max="6404" width="9" style="252"/>
    <col min="6405" max="6405" width="9.75" style="252" customWidth="1"/>
    <col min="6406" max="6656" width="9" style="252"/>
    <col min="6657" max="6657" width="52.25" style="252" customWidth="1"/>
    <col min="6658" max="6658" width="9.75" style="252" customWidth="1"/>
    <col min="6659" max="6659" width="11.625" style="252" customWidth="1"/>
    <col min="6660" max="6660" width="9" style="252"/>
    <col min="6661" max="6661" width="9.75" style="252" customWidth="1"/>
    <col min="6662" max="6912" width="9" style="252"/>
    <col min="6913" max="6913" width="52.25" style="252" customWidth="1"/>
    <col min="6914" max="6914" width="9.75" style="252" customWidth="1"/>
    <col min="6915" max="6915" width="11.625" style="252" customWidth="1"/>
    <col min="6916" max="6916" width="9" style="252"/>
    <col min="6917" max="6917" width="9.75" style="252" customWidth="1"/>
    <col min="6918" max="7168" width="9" style="252"/>
    <col min="7169" max="7169" width="52.25" style="252" customWidth="1"/>
    <col min="7170" max="7170" width="9.75" style="252" customWidth="1"/>
    <col min="7171" max="7171" width="11.625" style="252" customWidth="1"/>
    <col min="7172" max="7172" width="9" style="252"/>
    <col min="7173" max="7173" width="9.75" style="252" customWidth="1"/>
    <col min="7174" max="7424" width="9" style="252"/>
    <col min="7425" max="7425" width="52.25" style="252" customWidth="1"/>
    <col min="7426" max="7426" width="9.75" style="252" customWidth="1"/>
    <col min="7427" max="7427" width="11.625" style="252" customWidth="1"/>
    <col min="7428" max="7428" width="9" style="252"/>
    <col min="7429" max="7429" width="9.75" style="252" customWidth="1"/>
    <col min="7430" max="7680" width="9" style="252"/>
    <col min="7681" max="7681" width="52.25" style="252" customWidth="1"/>
    <col min="7682" max="7682" width="9.75" style="252" customWidth="1"/>
    <col min="7683" max="7683" width="11.625" style="252" customWidth="1"/>
    <col min="7684" max="7684" width="9" style="252"/>
    <col min="7685" max="7685" width="9.75" style="252" customWidth="1"/>
    <col min="7686" max="7936" width="9" style="252"/>
    <col min="7937" max="7937" width="52.25" style="252" customWidth="1"/>
    <col min="7938" max="7938" width="9.75" style="252" customWidth="1"/>
    <col min="7939" max="7939" width="11.625" style="252" customWidth="1"/>
    <col min="7940" max="7940" width="9" style="252"/>
    <col min="7941" max="7941" width="9.75" style="252" customWidth="1"/>
    <col min="7942" max="8192" width="9" style="252"/>
    <col min="8193" max="8193" width="52.25" style="252" customWidth="1"/>
    <col min="8194" max="8194" width="9.75" style="252" customWidth="1"/>
    <col min="8195" max="8195" width="11.625" style="252" customWidth="1"/>
    <col min="8196" max="8196" width="9" style="252"/>
    <col min="8197" max="8197" width="9.75" style="252" customWidth="1"/>
    <col min="8198" max="8448" width="9" style="252"/>
    <col min="8449" max="8449" width="52.25" style="252" customWidth="1"/>
    <col min="8450" max="8450" width="9.75" style="252" customWidth="1"/>
    <col min="8451" max="8451" width="11.625" style="252" customWidth="1"/>
    <col min="8452" max="8452" width="9" style="252"/>
    <col min="8453" max="8453" width="9.75" style="252" customWidth="1"/>
    <col min="8454" max="8704" width="9" style="252"/>
    <col min="8705" max="8705" width="52.25" style="252" customWidth="1"/>
    <col min="8706" max="8706" width="9.75" style="252" customWidth="1"/>
    <col min="8707" max="8707" width="11.625" style="252" customWidth="1"/>
    <col min="8708" max="8708" width="9" style="252"/>
    <col min="8709" max="8709" width="9.75" style="252" customWidth="1"/>
    <col min="8710" max="8960" width="9" style="252"/>
    <col min="8961" max="8961" width="52.25" style="252" customWidth="1"/>
    <col min="8962" max="8962" width="9.75" style="252" customWidth="1"/>
    <col min="8963" max="8963" width="11.625" style="252" customWidth="1"/>
    <col min="8964" max="8964" width="9" style="252"/>
    <col min="8965" max="8965" width="9.75" style="252" customWidth="1"/>
    <col min="8966" max="9216" width="9" style="252"/>
    <col min="9217" max="9217" width="52.25" style="252" customWidth="1"/>
    <col min="9218" max="9218" width="9.75" style="252" customWidth="1"/>
    <col min="9219" max="9219" width="11.625" style="252" customWidth="1"/>
    <col min="9220" max="9220" width="9" style="252"/>
    <col min="9221" max="9221" width="9.75" style="252" customWidth="1"/>
    <col min="9222" max="9472" width="9" style="252"/>
    <col min="9473" max="9473" width="52.25" style="252" customWidth="1"/>
    <col min="9474" max="9474" width="9.75" style="252" customWidth="1"/>
    <col min="9475" max="9475" width="11.625" style="252" customWidth="1"/>
    <col min="9476" max="9476" width="9" style="252"/>
    <col min="9477" max="9477" width="9.75" style="252" customWidth="1"/>
    <col min="9478" max="9728" width="9" style="252"/>
    <col min="9729" max="9729" width="52.25" style="252" customWidth="1"/>
    <col min="9730" max="9730" width="9.75" style="252" customWidth="1"/>
    <col min="9731" max="9731" width="11.625" style="252" customWidth="1"/>
    <col min="9732" max="9732" width="9" style="252"/>
    <col min="9733" max="9733" width="9.75" style="252" customWidth="1"/>
    <col min="9734" max="9984" width="9" style="252"/>
    <col min="9985" max="9985" width="52.25" style="252" customWidth="1"/>
    <col min="9986" max="9986" width="9.75" style="252" customWidth="1"/>
    <col min="9987" max="9987" width="11.625" style="252" customWidth="1"/>
    <col min="9988" max="9988" width="9" style="252"/>
    <col min="9989" max="9989" width="9.75" style="252" customWidth="1"/>
    <col min="9990" max="10240" width="9" style="252"/>
    <col min="10241" max="10241" width="52.25" style="252" customWidth="1"/>
    <col min="10242" max="10242" width="9.75" style="252" customWidth="1"/>
    <col min="10243" max="10243" width="11.625" style="252" customWidth="1"/>
    <col min="10244" max="10244" width="9" style="252"/>
    <col min="10245" max="10245" width="9.75" style="252" customWidth="1"/>
    <col min="10246" max="10496" width="9" style="252"/>
    <col min="10497" max="10497" width="52.25" style="252" customWidth="1"/>
    <col min="10498" max="10498" width="9.75" style="252" customWidth="1"/>
    <col min="10499" max="10499" width="11.625" style="252" customWidth="1"/>
    <col min="10500" max="10500" width="9" style="252"/>
    <col min="10501" max="10501" width="9.75" style="252" customWidth="1"/>
    <col min="10502" max="10752" width="9" style="252"/>
    <col min="10753" max="10753" width="52.25" style="252" customWidth="1"/>
    <col min="10754" max="10754" width="9.75" style="252" customWidth="1"/>
    <col min="10755" max="10755" width="11.625" style="252" customWidth="1"/>
    <col min="10756" max="10756" width="9" style="252"/>
    <col min="10757" max="10757" width="9.75" style="252" customWidth="1"/>
    <col min="10758" max="11008" width="9" style="252"/>
    <col min="11009" max="11009" width="52.25" style="252" customWidth="1"/>
    <col min="11010" max="11010" width="9.75" style="252" customWidth="1"/>
    <col min="11011" max="11011" width="11.625" style="252" customWidth="1"/>
    <col min="11012" max="11012" width="9" style="252"/>
    <col min="11013" max="11013" width="9.75" style="252" customWidth="1"/>
    <col min="11014" max="11264" width="9" style="252"/>
    <col min="11265" max="11265" width="52.25" style="252" customWidth="1"/>
    <col min="11266" max="11266" width="9.75" style="252" customWidth="1"/>
    <col min="11267" max="11267" width="11.625" style="252" customWidth="1"/>
    <col min="11268" max="11268" width="9" style="252"/>
    <col min="11269" max="11269" width="9.75" style="252" customWidth="1"/>
    <col min="11270" max="11520" width="9" style="252"/>
    <col min="11521" max="11521" width="52.25" style="252" customWidth="1"/>
    <col min="11522" max="11522" width="9.75" style="252" customWidth="1"/>
    <col min="11523" max="11523" width="11.625" style="252" customWidth="1"/>
    <col min="11524" max="11524" width="9" style="252"/>
    <col min="11525" max="11525" width="9.75" style="252" customWidth="1"/>
    <col min="11526" max="11776" width="9" style="252"/>
    <col min="11777" max="11777" width="52.25" style="252" customWidth="1"/>
    <col min="11778" max="11778" width="9.75" style="252" customWidth="1"/>
    <col min="11779" max="11779" width="11.625" style="252" customWidth="1"/>
    <col min="11780" max="11780" width="9" style="252"/>
    <col min="11781" max="11781" width="9.75" style="252" customWidth="1"/>
    <col min="11782" max="12032" width="9" style="252"/>
    <col min="12033" max="12033" width="52.25" style="252" customWidth="1"/>
    <col min="12034" max="12034" width="9.75" style="252" customWidth="1"/>
    <col min="12035" max="12035" width="11.625" style="252" customWidth="1"/>
    <col min="12036" max="12036" width="9" style="252"/>
    <col min="12037" max="12037" width="9.75" style="252" customWidth="1"/>
    <col min="12038" max="12288" width="9" style="252"/>
    <col min="12289" max="12289" width="52.25" style="252" customWidth="1"/>
    <col min="12290" max="12290" width="9.75" style="252" customWidth="1"/>
    <col min="12291" max="12291" width="11.625" style="252" customWidth="1"/>
    <col min="12292" max="12292" width="9" style="252"/>
    <col min="12293" max="12293" width="9.75" style="252" customWidth="1"/>
    <col min="12294" max="12544" width="9" style="252"/>
    <col min="12545" max="12545" width="52.25" style="252" customWidth="1"/>
    <col min="12546" max="12546" width="9.75" style="252" customWidth="1"/>
    <col min="12547" max="12547" width="11.625" style="252" customWidth="1"/>
    <col min="12548" max="12548" width="9" style="252"/>
    <col min="12549" max="12549" width="9.75" style="252" customWidth="1"/>
    <col min="12550" max="12800" width="9" style="252"/>
    <col min="12801" max="12801" width="52.25" style="252" customWidth="1"/>
    <col min="12802" max="12802" width="9.75" style="252" customWidth="1"/>
    <col min="12803" max="12803" width="11.625" style="252" customWidth="1"/>
    <col min="12804" max="12804" width="9" style="252"/>
    <col min="12805" max="12805" width="9.75" style="252" customWidth="1"/>
    <col min="12806" max="13056" width="9" style="252"/>
    <col min="13057" max="13057" width="52.25" style="252" customWidth="1"/>
    <col min="13058" max="13058" width="9.75" style="252" customWidth="1"/>
    <col min="13059" max="13059" width="11.625" style="252" customWidth="1"/>
    <col min="13060" max="13060" width="9" style="252"/>
    <col min="13061" max="13061" width="9.75" style="252" customWidth="1"/>
    <col min="13062" max="13312" width="9" style="252"/>
    <col min="13313" max="13313" width="52.25" style="252" customWidth="1"/>
    <col min="13314" max="13314" width="9.75" style="252" customWidth="1"/>
    <col min="13315" max="13315" width="11.625" style="252" customWidth="1"/>
    <col min="13316" max="13316" width="9" style="252"/>
    <col min="13317" max="13317" width="9.75" style="252" customWidth="1"/>
    <col min="13318" max="13568" width="9" style="252"/>
    <col min="13569" max="13569" width="52.25" style="252" customWidth="1"/>
    <col min="13570" max="13570" width="9.75" style="252" customWidth="1"/>
    <col min="13571" max="13571" width="11.625" style="252" customWidth="1"/>
    <col min="13572" max="13572" width="9" style="252"/>
    <col min="13573" max="13573" width="9.75" style="252" customWidth="1"/>
    <col min="13574" max="13824" width="9" style="252"/>
    <col min="13825" max="13825" width="52.25" style="252" customWidth="1"/>
    <col min="13826" max="13826" width="9.75" style="252" customWidth="1"/>
    <col min="13827" max="13827" width="11.625" style="252" customWidth="1"/>
    <col min="13828" max="13828" width="9" style="252"/>
    <col min="13829" max="13829" width="9.75" style="252" customWidth="1"/>
    <col min="13830" max="14080" width="9" style="252"/>
    <col min="14081" max="14081" width="52.25" style="252" customWidth="1"/>
    <col min="14082" max="14082" width="9.75" style="252" customWidth="1"/>
    <col min="14083" max="14083" width="11.625" style="252" customWidth="1"/>
    <col min="14084" max="14084" width="9" style="252"/>
    <col min="14085" max="14085" width="9.75" style="252" customWidth="1"/>
    <col min="14086" max="14336" width="9" style="252"/>
    <col min="14337" max="14337" width="52.25" style="252" customWidth="1"/>
    <col min="14338" max="14338" width="9.75" style="252" customWidth="1"/>
    <col min="14339" max="14339" width="11.625" style="252" customWidth="1"/>
    <col min="14340" max="14340" width="9" style="252"/>
    <col min="14341" max="14341" width="9.75" style="252" customWidth="1"/>
    <col min="14342" max="14592" width="9" style="252"/>
    <col min="14593" max="14593" width="52.25" style="252" customWidth="1"/>
    <col min="14594" max="14594" width="9.75" style="252" customWidth="1"/>
    <col min="14595" max="14595" width="11.625" style="252" customWidth="1"/>
    <col min="14596" max="14596" width="9" style="252"/>
    <col min="14597" max="14597" width="9.75" style="252" customWidth="1"/>
    <col min="14598" max="14848" width="9" style="252"/>
    <col min="14849" max="14849" width="52.25" style="252" customWidth="1"/>
    <col min="14850" max="14850" width="9.75" style="252" customWidth="1"/>
    <col min="14851" max="14851" width="11.625" style="252" customWidth="1"/>
    <col min="14852" max="14852" width="9" style="252"/>
    <col min="14853" max="14853" width="9.75" style="252" customWidth="1"/>
    <col min="14854" max="15104" width="9" style="252"/>
    <col min="15105" max="15105" width="52.25" style="252" customWidth="1"/>
    <col min="15106" max="15106" width="9.75" style="252" customWidth="1"/>
    <col min="15107" max="15107" width="11.625" style="252" customWidth="1"/>
    <col min="15108" max="15108" width="9" style="252"/>
    <col min="15109" max="15109" width="9.75" style="252" customWidth="1"/>
    <col min="15110" max="15360" width="9" style="252"/>
    <col min="15361" max="15361" width="52.25" style="252" customWidth="1"/>
    <col min="15362" max="15362" width="9.75" style="252" customWidth="1"/>
    <col min="15363" max="15363" width="11.625" style="252" customWidth="1"/>
    <col min="15364" max="15364" width="9" style="252"/>
    <col min="15365" max="15365" width="9.75" style="252" customWidth="1"/>
    <col min="15366" max="15616" width="9" style="252"/>
    <col min="15617" max="15617" width="52.25" style="252" customWidth="1"/>
    <col min="15618" max="15618" width="9.75" style="252" customWidth="1"/>
    <col min="15619" max="15619" width="11.625" style="252" customWidth="1"/>
    <col min="15620" max="15620" width="9" style="252"/>
    <col min="15621" max="15621" width="9.75" style="252" customWidth="1"/>
    <col min="15622" max="15872" width="9" style="252"/>
    <col min="15873" max="15873" width="52.25" style="252" customWidth="1"/>
    <col min="15874" max="15874" width="9.75" style="252" customWidth="1"/>
    <col min="15875" max="15875" width="11.625" style="252" customWidth="1"/>
    <col min="15876" max="15876" width="9" style="252"/>
    <col min="15877" max="15877" width="9.75" style="252" customWidth="1"/>
    <col min="15878" max="16128" width="9" style="252"/>
    <col min="16129" max="16129" width="52.25" style="252" customWidth="1"/>
    <col min="16130" max="16130" width="9.75" style="252" customWidth="1"/>
    <col min="16131" max="16131" width="11.625" style="252" customWidth="1"/>
    <col min="16132" max="16132" width="9" style="252"/>
    <col min="16133" max="16133" width="9.75" style="252" customWidth="1"/>
    <col min="16134" max="16384" width="9" style="252"/>
  </cols>
  <sheetData>
    <row r="1" spans="1:27" s="49" customFormat="1">
      <c r="A1" s="393"/>
      <c r="B1" s="393"/>
      <c r="C1" s="393"/>
      <c r="D1" s="393"/>
      <c r="E1" s="673"/>
      <c r="F1" s="246"/>
      <c r="G1" s="246"/>
      <c r="H1" s="246"/>
      <c r="I1" s="246"/>
      <c r="J1" s="246"/>
      <c r="K1" s="247">
        <v>44105</v>
      </c>
      <c r="L1" s="246"/>
      <c r="N1" s="248"/>
      <c r="O1" s="123"/>
      <c r="P1" s="123"/>
      <c r="Q1" s="122"/>
      <c r="R1" s="249"/>
      <c r="S1" s="249"/>
      <c r="T1" s="123"/>
      <c r="Z1" s="121"/>
      <c r="AA1" s="122"/>
    </row>
    <row r="2" spans="1:27" s="49" customFormat="1" ht="23.25">
      <c r="A2" s="848" t="s">
        <v>1803</v>
      </c>
      <c r="B2" s="848"/>
      <c r="C2" s="848"/>
      <c r="D2" s="848"/>
      <c r="E2" s="848"/>
      <c r="F2" s="246"/>
      <c r="G2" s="246"/>
      <c r="H2" s="246"/>
      <c r="I2" s="246"/>
      <c r="J2" s="246"/>
      <c r="K2" s="246"/>
      <c r="L2" s="246"/>
      <c r="N2" s="250"/>
      <c r="O2" s="250"/>
      <c r="P2" s="250"/>
      <c r="Q2" s="122"/>
      <c r="R2" s="122"/>
      <c r="T2" s="251"/>
      <c r="Z2" s="121"/>
      <c r="AA2" s="122"/>
    </row>
    <row r="3" spans="1:27" s="49" customFormat="1" ht="16.5">
      <c r="A3" s="785" t="s">
        <v>1805</v>
      </c>
      <c r="B3" s="785"/>
      <c r="C3" s="785"/>
      <c r="D3" s="785"/>
      <c r="E3" s="785"/>
      <c r="F3" s="246"/>
      <c r="G3" s="50"/>
      <c r="H3" s="50"/>
      <c r="I3" s="50"/>
      <c r="J3" s="50"/>
      <c r="K3" s="50"/>
      <c r="L3" s="50"/>
      <c r="O3" s="122"/>
      <c r="P3" s="122"/>
      <c r="Q3" s="122"/>
      <c r="R3" s="122"/>
      <c r="T3" s="251"/>
      <c r="Z3" s="121"/>
      <c r="AA3" s="122"/>
    </row>
    <row r="4" spans="1:27">
      <c r="A4" s="393"/>
      <c r="B4" s="393"/>
      <c r="C4" s="393"/>
      <c r="D4" s="393"/>
      <c r="E4" s="673"/>
    </row>
    <row r="5" spans="1:27">
      <c r="A5" s="393"/>
      <c r="B5" s="393"/>
      <c r="C5" s="393"/>
      <c r="D5" s="393"/>
      <c r="E5" s="673"/>
    </row>
    <row r="6" spans="1:27">
      <c r="A6" s="317"/>
      <c r="B6" s="318"/>
      <c r="C6" s="253"/>
      <c r="D6" s="252"/>
    </row>
    <row r="7" spans="1:27" ht="7.5" customHeight="1"/>
    <row r="8" spans="1:27">
      <c r="A8" s="923" t="s">
        <v>487</v>
      </c>
      <c r="B8" s="923"/>
      <c r="C8" s="923"/>
      <c r="D8" s="923"/>
      <c r="E8" s="923"/>
    </row>
    <row r="9" spans="1:27" hidden="1">
      <c r="A9" s="256"/>
    </row>
    <row r="10" spans="1:27" hidden="1">
      <c r="A10" s="257" t="s">
        <v>488</v>
      </c>
      <c r="B10" s="252" t="s">
        <v>489</v>
      </c>
    </row>
    <row r="11" spans="1:27" hidden="1">
      <c r="A11" s="257" t="s">
        <v>275</v>
      </c>
      <c r="B11" s="252" t="s">
        <v>490</v>
      </c>
    </row>
    <row r="12" spans="1:27" hidden="1">
      <c r="A12" s="257" t="s">
        <v>491</v>
      </c>
      <c r="B12" s="252" t="s">
        <v>492</v>
      </c>
    </row>
    <row r="13" spans="1:27" hidden="1">
      <c r="A13" s="258"/>
      <c r="B13" s="259"/>
      <c r="C13" s="260"/>
    </row>
    <row r="14" spans="1:27">
      <c r="A14" s="920" t="s">
        <v>112</v>
      </c>
      <c r="B14" s="921"/>
      <c r="C14" s="922"/>
      <c r="D14" s="261" t="s">
        <v>493</v>
      </c>
      <c r="E14" s="261" t="s">
        <v>436</v>
      </c>
      <c r="F14" s="253"/>
      <c r="G14" s="254"/>
      <c r="H14" s="254"/>
    </row>
    <row r="15" spans="1:27">
      <c r="A15" s="262" t="s">
        <v>494</v>
      </c>
      <c r="B15" s="262"/>
      <c r="C15" s="262"/>
      <c r="D15" s="263" t="s">
        <v>30</v>
      </c>
      <c r="E15" s="254">
        <v>50</v>
      </c>
      <c r="F15" s="264"/>
      <c r="G15" s="264"/>
      <c r="H15" s="264"/>
      <c r="I15" s="264"/>
      <c r="J15" s="264"/>
      <c r="L15" s="265"/>
    </row>
    <row r="16" spans="1:27" ht="18.75">
      <c r="A16" s="262" t="s">
        <v>495</v>
      </c>
      <c r="B16" s="262"/>
      <c r="C16" s="262"/>
      <c r="D16" s="263" t="s">
        <v>30</v>
      </c>
      <c r="E16" s="254">
        <v>63</v>
      </c>
      <c r="F16" s="264"/>
      <c r="G16" s="264"/>
      <c r="H16" s="264"/>
      <c r="I16" s="264"/>
      <c r="J16" s="264"/>
    </row>
    <row r="17" spans="1:10">
      <c r="A17" s="262" t="s">
        <v>426</v>
      </c>
      <c r="B17" s="262"/>
      <c r="C17" s="262"/>
      <c r="D17" s="263" t="s">
        <v>30</v>
      </c>
      <c r="E17" s="252">
        <v>8</v>
      </c>
      <c r="F17" s="264"/>
      <c r="G17" s="252">
        <f>((EqAcFrServ!E36+EqAcFrServ!E37)*EqAcFrServ!H32)/'[54]CRONOGRAMA (12 MESES)'!Q11</f>
        <v>2.4449999999999998</v>
      </c>
      <c r="H17" s="264"/>
      <c r="I17" s="264"/>
      <c r="J17" s="264"/>
    </row>
    <row r="18" spans="1:10" ht="18.75">
      <c r="A18" s="262" t="s">
        <v>496</v>
      </c>
      <c r="B18" s="262"/>
      <c r="C18" s="262"/>
      <c r="D18" s="263" t="s">
        <v>30</v>
      </c>
      <c r="E18" s="254">
        <f>ROUNDUP(1.33*E17,0)</f>
        <v>11</v>
      </c>
      <c r="F18" s="264"/>
      <c r="G18" s="264">
        <f>EqAcFrServ!H32*1.5</f>
        <v>29.34</v>
      </c>
      <c r="H18" s="264">
        <f>G18/5</f>
        <v>5.8680000000000003</v>
      </c>
      <c r="I18" s="264"/>
      <c r="J18" s="264"/>
    </row>
    <row r="19" spans="1:10" ht="18.75">
      <c r="A19" s="262" t="s">
        <v>497</v>
      </c>
      <c r="B19" s="262"/>
      <c r="C19" s="262"/>
      <c r="D19" s="263" t="s">
        <v>30</v>
      </c>
      <c r="E19" s="254">
        <f>ParcFixa_AdmLocal!J57</f>
        <v>11.5</v>
      </c>
      <c r="F19" s="264"/>
      <c r="G19" s="264"/>
      <c r="H19" s="264"/>
      <c r="I19" s="264"/>
      <c r="J19" s="264"/>
    </row>
    <row r="20" spans="1:10">
      <c r="A20" s="262" t="s">
        <v>425</v>
      </c>
      <c r="B20" s="262"/>
      <c r="C20" s="262"/>
      <c r="D20" s="263" t="s">
        <v>30</v>
      </c>
      <c r="E20" s="254">
        <f>ParcVinc_AdmLocal!J39</f>
        <v>5</v>
      </c>
      <c r="F20" s="264"/>
      <c r="G20" s="264"/>
      <c r="H20" s="264"/>
      <c r="I20" s="264"/>
      <c r="J20" s="264"/>
    </row>
    <row r="21" spans="1:10" ht="18.75">
      <c r="A21" s="262" t="s">
        <v>498</v>
      </c>
      <c r="B21" s="262"/>
      <c r="C21" s="262"/>
      <c r="D21" s="263" t="s">
        <v>30</v>
      </c>
      <c r="E21" s="254">
        <f>E19+E20</f>
        <v>16.5</v>
      </c>
      <c r="F21" s="264"/>
      <c r="G21" s="264"/>
      <c r="H21" s="264"/>
      <c r="I21" s="264"/>
      <c r="J21" s="264"/>
    </row>
    <row r="22" spans="1:10" ht="18.75">
      <c r="A22" s="262" t="s">
        <v>499</v>
      </c>
      <c r="B22" s="262"/>
      <c r="C22" s="262"/>
      <c r="D22" s="263" t="s">
        <v>30</v>
      </c>
      <c r="E22" s="254">
        <f>ROUNDUP((E21+(G17+E15)/2),0)</f>
        <v>43</v>
      </c>
      <c r="F22" s="264"/>
      <c r="G22" s="264"/>
      <c r="H22" s="264"/>
      <c r="I22" s="264"/>
      <c r="J22" s="264"/>
    </row>
    <row r="23" spans="1:10" ht="18.75">
      <c r="A23" s="262" t="s">
        <v>500</v>
      </c>
      <c r="B23" s="262"/>
      <c r="C23" s="262"/>
      <c r="D23" s="263" t="s">
        <v>30</v>
      </c>
      <c r="E23" s="254">
        <f>E16+E18+E21</f>
        <v>90.5</v>
      </c>
      <c r="F23" s="264"/>
      <c r="G23" s="264"/>
      <c r="H23" s="264"/>
      <c r="I23" s="264"/>
      <c r="J23" s="264"/>
    </row>
    <row r="24" spans="1:10" ht="18.75">
      <c r="A24" s="252" t="s">
        <v>501</v>
      </c>
      <c r="B24" s="252"/>
      <c r="C24" s="252"/>
      <c r="D24" s="255"/>
      <c r="E24" s="254">
        <f>IF(B12="Provisório",0.8,1)</f>
        <v>0.8</v>
      </c>
      <c r="F24" s="253"/>
      <c r="G24" s="254"/>
      <c r="H24" s="254"/>
    </row>
    <row r="25" spans="1:10" ht="18.75">
      <c r="A25" s="252" t="s">
        <v>502</v>
      </c>
      <c r="B25" s="252"/>
      <c r="C25" s="252"/>
      <c r="D25" s="255"/>
      <c r="E25" s="254">
        <v>1.04</v>
      </c>
      <c r="F25" s="253"/>
      <c r="G25" s="254"/>
      <c r="H25" s="254"/>
    </row>
    <row r="26" spans="1:10" ht="18.75">
      <c r="A26" s="252" t="s">
        <v>503</v>
      </c>
      <c r="B26" s="252"/>
      <c r="C26" s="252"/>
      <c r="D26" s="266">
        <v>137</v>
      </c>
      <c r="E26" s="267">
        <f>1+0.0008*D26</f>
        <v>1.1100000000000001</v>
      </c>
      <c r="F26" s="253"/>
      <c r="G26" s="268"/>
      <c r="H26" s="254"/>
    </row>
    <row r="27" spans="1:10">
      <c r="A27" s="252" t="s">
        <v>504</v>
      </c>
      <c r="B27" s="252"/>
      <c r="C27" s="252"/>
      <c r="D27" s="255" t="s">
        <v>9</v>
      </c>
      <c r="E27" s="254">
        <v>1341.2</v>
      </c>
      <c r="F27" s="253"/>
      <c r="G27" s="254"/>
      <c r="H27" s="254"/>
    </row>
    <row r="28" spans="1:10">
      <c r="B28" s="252"/>
      <c r="C28" s="252"/>
      <c r="D28" s="255"/>
      <c r="E28" s="254"/>
      <c r="F28" s="253"/>
      <c r="G28" s="254"/>
      <c r="H28" s="254"/>
    </row>
    <row r="29" spans="1:10">
      <c r="A29" s="920" t="s">
        <v>505</v>
      </c>
      <c r="B29" s="921"/>
      <c r="C29" s="922"/>
      <c r="D29" s="261" t="s">
        <v>493</v>
      </c>
      <c r="E29" s="261" t="s">
        <v>506</v>
      </c>
      <c r="F29" s="253"/>
      <c r="G29" s="269">
        <f>E67*1.2135/[54]RESUMO!H19</f>
        <v>1.24E-2</v>
      </c>
      <c r="H29" s="254"/>
    </row>
    <row r="30" spans="1:10">
      <c r="A30" s="252" t="s">
        <v>507</v>
      </c>
      <c r="B30" s="252"/>
      <c r="C30" s="252"/>
      <c r="D30" s="255" t="s">
        <v>9</v>
      </c>
      <c r="E30" s="254">
        <f>57.95+(4.5*E18)</f>
        <v>107.45</v>
      </c>
      <c r="F30" s="253"/>
      <c r="G30" s="254"/>
      <c r="H30" s="254"/>
    </row>
    <row r="31" spans="1:10">
      <c r="A31" s="252" t="s">
        <v>508</v>
      </c>
      <c r="B31" s="252"/>
      <c r="C31" s="252"/>
      <c r="D31" s="255" t="s">
        <v>9</v>
      </c>
      <c r="E31" s="254">
        <f>1.55*50%*E23</f>
        <v>70.14</v>
      </c>
      <c r="F31" s="253"/>
      <c r="G31" s="254"/>
      <c r="H31" s="254"/>
    </row>
    <row r="32" spans="1:10">
      <c r="A32" s="252" t="s">
        <v>509</v>
      </c>
      <c r="B32" s="252"/>
      <c r="C32" s="252"/>
      <c r="D32" s="255" t="s">
        <v>9</v>
      </c>
      <c r="E32" s="254">
        <f>3.11*50%*(E16+E18)</f>
        <v>115.07</v>
      </c>
      <c r="F32" s="253"/>
      <c r="G32" s="254"/>
      <c r="H32" s="254"/>
    </row>
    <row r="33" spans="1:8">
      <c r="A33" s="252" t="s">
        <v>510</v>
      </c>
      <c r="B33" s="252"/>
      <c r="C33" s="252"/>
      <c r="D33" s="255" t="s">
        <v>9</v>
      </c>
      <c r="E33" s="254">
        <f>0.77*(E16+E18)</f>
        <v>56.98</v>
      </c>
      <c r="F33" s="253"/>
      <c r="G33" s="254"/>
      <c r="H33" s="254"/>
    </row>
    <row r="34" spans="1:8">
      <c r="A34" s="252" t="s">
        <v>511</v>
      </c>
      <c r="B34" s="252"/>
      <c r="C34" s="252"/>
      <c r="D34" s="255" t="s">
        <v>9</v>
      </c>
      <c r="E34" s="254">
        <f>0.25*E23</f>
        <v>22.63</v>
      </c>
      <c r="F34" s="253"/>
      <c r="G34" s="254"/>
      <c r="H34" s="254"/>
    </row>
    <row r="35" spans="1:8">
      <c r="A35" s="252" t="s">
        <v>512</v>
      </c>
      <c r="B35" s="252"/>
      <c r="C35" s="252"/>
      <c r="D35" s="255" t="s">
        <v>9</v>
      </c>
      <c r="E35" s="254">
        <f>1.5*50%*E22</f>
        <v>32.25</v>
      </c>
      <c r="F35" s="253"/>
      <c r="G35" s="254"/>
      <c r="H35" s="254"/>
    </row>
    <row r="36" spans="1:8">
      <c r="A36" s="252" t="s">
        <v>513</v>
      </c>
      <c r="B36" s="252"/>
      <c r="C36" s="252"/>
      <c r="D36" s="255" t="s">
        <v>9</v>
      </c>
      <c r="E36" s="254"/>
      <c r="F36" s="253"/>
      <c r="G36" s="254"/>
      <c r="H36" s="254"/>
    </row>
    <row r="37" spans="1:8">
      <c r="B37" s="252"/>
      <c r="C37" s="252"/>
      <c r="D37" s="255"/>
      <c r="E37" s="254"/>
      <c r="F37" s="253"/>
      <c r="G37" s="253"/>
      <c r="H37" s="254"/>
    </row>
    <row r="38" spans="1:8">
      <c r="A38" s="920" t="s">
        <v>514</v>
      </c>
      <c r="B38" s="921"/>
      <c r="C38" s="922"/>
      <c r="D38" s="261" t="s">
        <v>493</v>
      </c>
      <c r="E38" s="261" t="s">
        <v>506</v>
      </c>
      <c r="F38" s="253"/>
      <c r="G38" s="254"/>
      <c r="H38" s="254"/>
    </row>
    <row r="39" spans="1:8">
      <c r="A39" s="252" t="s">
        <v>515</v>
      </c>
      <c r="B39" s="252"/>
      <c r="C39" s="252"/>
      <c r="D39" s="255" t="s">
        <v>9</v>
      </c>
      <c r="E39" s="254">
        <f>3.3*6.6</f>
        <v>21.78</v>
      </c>
      <c r="F39" s="253"/>
      <c r="G39" s="253"/>
      <c r="H39" s="254"/>
    </row>
    <row r="40" spans="1:8">
      <c r="A40" s="252" t="s">
        <v>516</v>
      </c>
      <c r="B40" s="252"/>
      <c r="C40" s="252"/>
      <c r="D40" s="255" t="s">
        <v>9</v>
      </c>
      <c r="E40" s="254">
        <f>3.3*4.4</f>
        <v>14.52</v>
      </c>
      <c r="F40" s="253"/>
      <c r="G40" s="253"/>
      <c r="H40" s="254"/>
    </row>
    <row r="41" spans="1:8">
      <c r="A41" s="252" t="s">
        <v>517</v>
      </c>
      <c r="B41" s="252"/>
      <c r="C41" s="252"/>
      <c r="D41" s="255" t="s">
        <v>9</v>
      </c>
      <c r="E41" s="254">
        <f>612.55*0.8</f>
        <v>490.04</v>
      </c>
      <c r="F41" s="253"/>
      <c r="G41" s="253"/>
      <c r="H41" s="254"/>
    </row>
    <row r="42" spans="1:8">
      <c r="A42" s="252" t="s">
        <v>518</v>
      </c>
      <c r="B42" s="252"/>
      <c r="C42" s="252"/>
      <c r="D42" s="255" t="s">
        <v>9</v>
      </c>
      <c r="E42" s="254">
        <f>4.4*4.4</f>
        <v>19.36</v>
      </c>
      <c r="F42" s="253"/>
      <c r="G42" s="253"/>
      <c r="H42" s="254"/>
    </row>
    <row r="43" spans="1:8">
      <c r="A43" s="252" t="s">
        <v>519</v>
      </c>
      <c r="B43" s="252"/>
      <c r="C43" s="252"/>
      <c r="D43" s="255" t="s">
        <v>9</v>
      </c>
      <c r="E43" s="254">
        <v>9.11</v>
      </c>
      <c r="F43" s="253"/>
      <c r="G43" s="253"/>
      <c r="H43" s="254"/>
    </row>
    <row r="44" spans="1:8">
      <c r="B44" s="252"/>
      <c r="C44" s="252"/>
      <c r="D44" s="255"/>
      <c r="E44" s="254"/>
      <c r="F44" s="253"/>
      <c r="G44" s="253"/>
      <c r="H44" s="254"/>
    </row>
    <row r="45" spans="1:8">
      <c r="A45" s="261" t="s">
        <v>520</v>
      </c>
      <c r="B45" s="261" t="s">
        <v>493</v>
      </c>
      <c r="C45" s="270" t="s">
        <v>521</v>
      </c>
      <c r="D45" s="271" t="s">
        <v>522</v>
      </c>
      <c r="E45" s="270" t="s">
        <v>523</v>
      </c>
    </row>
    <row r="46" spans="1:8">
      <c r="A46" s="252" t="s">
        <v>507</v>
      </c>
      <c r="B46" s="255" t="s">
        <v>9</v>
      </c>
      <c r="C46" s="254">
        <f t="shared" ref="C46:C52" si="0">E30</f>
        <v>107.45</v>
      </c>
      <c r="D46" s="253">
        <v>0.7</v>
      </c>
      <c r="E46" s="254">
        <f t="shared" ref="E46:E52" si="1">C46*D46</f>
        <v>75.22</v>
      </c>
    </row>
    <row r="47" spans="1:8">
      <c r="A47" s="252" t="s">
        <v>508</v>
      </c>
      <c r="B47" s="255" t="s">
        <v>9</v>
      </c>
      <c r="C47" s="254">
        <f t="shared" si="0"/>
        <v>70.14</v>
      </c>
      <c r="D47" s="253">
        <v>0.7</v>
      </c>
      <c r="E47" s="254">
        <f t="shared" si="1"/>
        <v>49.1</v>
      </c>
    </row>
    <row r="48" spans="1:8">
      <c r="A48" s="252" t="s">
        <v>509</v>
      </c>
      <c r="B48" s="255" t="s">
        <v>9</v>
      </c>
      <c r="C48" s="254">
        <f t="shared" si="0"/>
        <v>115.07</v>
      </c>
      <c r="D48" s="253">
        <v>0.7</v>
      </c>
      <c r="E48" s="254">
        <f t="shared" si="1"/>
        <v>80.55</v>
      </c>
    </row>
    <row r="49" spans="1:5">
      <c r="A49" s="252" t="s">
        <v>510</v>
      </c>
      <c r="B49" s="255" t="s">
        <v>9</v>
      </c>
      <c r="C49" s="254">
        <f t="shared" si="0"/>
        <v>56.98</v>
      </c>
      <c r="D49" s="253">
        <v>0.7</v>
      </c>
      <c r="E49" s="254">
        <f t="shared" si="1"/>
        <v>39.89</v>
      </c>
    </row>
    <row r="50" spans="1:5">
      <c r="A50" s="252" t="s">
        <v>511</v>
      </c>
      <c r="B50" s="255" t="s">
        <v>9</v>
      </c>
      <c r="C50" s="254">
        <f t="shared" si="0"/>
        <v>22.63</v>
      </c>
      <c r="D50" s="253">
        <v>0.6</v>
      </c>
      <c r="E50" s="254">
        <f t="shared" si="1"/>
        <v>13.58</v>
      </c>
    </row>
    <row r="51" spans="1:5">
      <c r="A51" s="252" t="s">
        <v>512</v>
      </c>
      <c r="B51" s="255" t="s">
        <v>9</v>
      </c>
      <c r="C51" s="254">
        <f t="shared" si="0"/>
        <v>32.25</v>
      </c>
      <c r="D51" s="253">
        <v>0.5</v>
      </c>
      <c r="E51" s="254">
        <f t="shared" si="1"/>
        <v>16.13</v>
      </c>
    </row>
    <row r="52" spans="1:5">
      <c r="A52" s="252" t="s">
        <v>513</v>
      </c>
      <c r="B52" s="255" t="s">
        <v>9</v>
      </c>
      <c r="C52" s="254">
        <f t="shared" si="0"/>
        <v>0</v>
      </c>
      <c r="D52" s="253">
        <v>0.7</v>
      </c>
      <c r="E52" s="254">
        <f t="shared" si="1"/>
        <v>0</v>
      </c>
    </row>
    <row r="53" spans="1:5">
      <c r="A53" s="252" t="s">
        <v>515</v>
      </c>
      <c r="B53" s="255" t="s">
        <v>9</v>
      </c>
      <c r="C53" s="254">
        <f>E39</f>
        <v>21.78</v>
      </c>
      <c r="D53" s="253">
        <v>0.5</v>
      </c>
      <c r="E53" s="254">
        <f>C53*D53</f>
        <v>10.89</v>
      </c>
    </row>
    <row r="54" spans="1:5">
      <c r="A54" s="252" t="s">
        <v>516</v>
      </c>
      <c r="B54" s="255" t="s">
        <v>9</v>
      </c>
      <c r="C54" s="254">
        <f>E40</f>
        <v>14.52</v>
      </c>
      <c r="D54" s="253">
        <v>0.5</v>
      </c>
      <c r="E54" s="254">
        <f>C54*D54</f>
        <v>7.26</v>
      </c>
    </row>
    <row r="55" spans="1:5">
      <c r="A55" s="252" t="s">
        <v>517</v>
      </c>
      <c r="B55" s="255" t="s">
        <v>9</v>
      </c>
      <c r="C55" s="254">
        <f>E41</f>
        <v>490.04</v>
      </c>
      <c r="D55" s="253">
        <v>0.5</v>
      </c>
      <c r="E55" s="254">
        <f>C55*D55</f>
        <v>245.02</v>
      </c>
    </row>
    <row r="56" spans="1:5">
      <c r="A56" s="252" t="s">
        <v>518</v>
      </c>
      <c r="B56" s="255" t="s">
        <v>9</v>
      </c>
      <c r="C56" s="254">
        <f>E42</f>
        <v>19.36</v>
      </c>
      <c r="D56" s="253">
        <v>0.6</v>
      </c>
      <c r="E56" s="254">
        <f>C56*D56</f>
        <v>11.62</v>
      </c>
    </row>
    <row r="57" spans="1:5">
      <c r="A57" s="252" t="s">
        <v>519</v>
      </c>
      <c r="B57" s="255" t="s">
        <v>9</v>
      </c>
      <c r="C57" s="254">
        <f>E43</f>
        <v>9.11</v>
      </c>
      <c r="D57" s="253">
        <v>0.7</v>
      </c>
      <c r="E57" s="254">
        <f>C57*D57</f>
        <v>6.38</v>
      </c>
    </row>
    <row r="58" spans="1:5">
      <c r="A58" s="923" t="s">
        <v>115</v>
      </c>
      <c r="B58" s="923"/>
      <c r="C58" s="272">
        <f>SUM(C46:C57)</f>
        <v>959.33</v>
      </c>
      <c r="E58" s="272">
        <f>SUM(E46:E57)</f>
        <v>555.64</v>
      </c>
    </row>
    <row r="59" spans="1:5" ht="16.5" thickBot="1">
      <c r="A59" s="273"/>
      <c r="B59" s="273"/>
      <c r="C59" s="272"/>
      <c r="E59" s="272"/>
    </row>
    <row r="60" spans="1:5">
      <c r="A60" s="924" t="s">
        <v>524</v>
      </c>
      <c r="B60" s="925"/>
      <c r="C60" s="274" t="s">
        <v>490</v>
      </c>
      <c r="D60" s="275" t="s">
        <v>246</v>
      </c>
      <c r="E60" s="276" t="s">
        <v>525</v>
      </c>
    </row>
    <row r="61" spans="1:5" ht="16.5" thickBot="1">
      <c r="A61" s="926"/>
      <c r="B61" s="927"/>
      <c r="C61" s="277">
        <v>0.33</v>
      </c>
      <c r="D61" s="305">
        <v>0.4</v>
      </c>
      <c r="E61" s="304">
        <v>0.45</v>
      </c>
    </row>
    <row r="62" spans="1:5" ht="10.5" customHeight="1"/>
    <row r="63" spans="1:5">
      <c r="A63" s="256" t="s">
        <v>526</v>
      </c>
      <c r="B63" s="273" t="s">
        <v>9</v>
      </c>
      <c r="C63" s="254">
        <f>C58</f>
        <v>959.33</v>
      </c>
      <c r="E63" s="254"/>
    </row>
    <row r="64" spans="1:5">
      <c r="A64" s="256" t="s">
        <v>527</v>
      </c>
      <c r="B64" s="273" t="s">
        <v>9</v>
      </c>
      <c r="C64" s="254">
        <f>C63/E61-C63</f>
        <v>1172.51</v>
      </c>
      <c r="E64" s="254"/>
    </row>
    <row r="65" spans="1:8">
      <c r="A65" s="256" t="s">
        <v>528</v>
      </c>
      <c r="C65" s="253">
        <v>0.05</v>
      </c>
      <c r="E65" s="254"/>
    </row>
    <row r="66" spans="1:8" ht="10.5" customHeight="1">
      <c r="E66" s="254"/>
    </row>
    <row r="67" spans="1:8">
      <c r="A67" s="920" t="s">
        <v>529</v>
      </c>
      <c r="B67" s="921"/>
      <c r="C67" s="922"/>
      <c r="D67" s="261" t="s">
        <v>530</v>
      </c>
      <c r="E67" s="278">
        <f>((E26*E24*E25*E58)+(C64*C65))*E27</f>
        <v>766858.13</v>
      </c>
      <c r="F67" s="253"/>
      <c r="G67" s="253"/>
      <c r="H67" s="254"/>
    </row>
  </sheetData>
  <mergeCells count="9">
    <mergeCell ref="A67:C67"/>
    <mergeCell ref="A8:E8"/>
    <mergeCell ref="A14:C14"/>
    <mergeCell ref="A29:C29"/>
    <mergeCell ref="A2:E2"/>
    <mergeCell ref="A3:E3"/>
    <mergeCell ref="A38:C38"/>
    <mergeCell ref="A58:B58"/>
    <mergeCell ref="A60:B61"/>
  </mergeCells>
  <printOptions horizontalCentered="1"/>
  <pageMargins left="0.31496062992125984" right="0.31496062992125984" top="0.59055118110236227" bottom="0.98425196850393704" header="0.19685039370078741" footer="0.19685039370078741"/>
  <pageSetup paperSize="9" scale="65"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sheetPr>
    <tabColor rgb="FF0070C0"/>
    <pageSetUpPr fitToPage="1"/>
  </sheetPr>
  <dimension ref="A1:AA31"/>
  <sheetViews>
    <sheetView view="pageBreakPreview" zoomScale="70" zoomScaleNormal="70" zoomScaleSheetLayoutView="70" workbookViewId="0">
      <selection activeCell="J16" sqref="J16"/>
    </sheetView>
  </sheetViews>
  <sheetFormatPr defaultColWidth="9" defaultRowHeight="15.75"/>
  <cols>
    <col min="1" max="1" width="9.375" style="300" bestFit="1" customWidth="1"/>
    <col min="2" max="2" width="67.75" style="279" bestFit="1" customWidth="1"/>
    <col min="3" max="3" width="4.5" style="279" bestFit="1" customWidth="1"/>
    <col min="4" max="4" width="7.875" style="301" customWidth="1"/>
    <col min="5" max="5" width="6.5" style="302" customWidth="1"/>
    <col min="6" max="6" width="6.625" style="302" customWidth="1"/>
    <col min="7" max="7" width="13.875" style="302" bestFit="1" customWidth="1"/>
    <col min="8" max="9" width="7.625" style="302" customWidth="1"/>
    <col min="10" max="10" width="9.875" style="302" customWidth="1"/>
    <col min="11" max="11" width="11" style="302" bestFit="1" customWidth="1"/>
    <col min="12" max="16384" width="9" style="279"/>
  </cols>
  <sheetData>
    <row r="1" spans="1:27" s="49" customFormat="1">
      <c r="A1" s="393"/>
      <c r="B1" s="393"/>
      <c r="C1" s="393"/>
      <c r="D1" s="393"/>
      <c r="E1" s="673"/>
      <c r="F1" s="700"/>
      <c r="G1" s="700"/>
      <c r="H1" s="700"/>
      <c r="I1" s="700"/>
      <c r="J1" s="700"/>
      <c r="K1" s="701"/>
      <c r="L1" s="246"/>
      <c r="N1" s="625"/>
      <c r="O1" s="123"/>
      <c r="P1" s="123"/>
      <c r="Q1" s="122"/>
      <c r="R1" s="249"/>
      <c r="S1" s="249"/>
      <c r="T1" s="123"/>
      <c r="Z1" s="121"/>
      <c r="AA1" s="122"/>
    </row>
    <row r="2" spans="1:27" s="49" customFormat="1" ht="23.25">
      <c r="A2" s="848" t="s">
        <v>1803</v>
      </c>
      <c r="B2" s="848"/>
      <c r="C2" s="848"/>
      <c r="D2" s="848"/>
      <c r="E2" s="848"/>
      <c r="F2" s="848"/>
      <c r="G2" s="848"/>
      <c r="H2" s="848"/>
      <c r="I2" s="848"/>
      <c r="J2" s="848"/>
      <c r="K2" s="848"/>
      <c r="L2" s="246"/>
      <c r="N2" s="250"/>
      <c r="O2" s="250"/>
      <c r="P2" s="250"/>
      <c r="Q2" s="122"/>
      <c r="R2" s="122"/>
      <c r="T2" s="251"/>
      <c r="Z2" s="121"/>
      <c r="AA2" s="122"/>
    </row>
    <row r="3" spans="1:27" s="49" customFormat="1" ht="16.5">
      <c r="A3" s="785" t="s">
        <v>1805</v>
      </c>
      <c r="B3" s="785"/>
      <c r="C3" s="785"/>
      <c r="D3" s="785"/>
      <c r="E3" s="785"/>
      <c r="F3" s="785"/>
      <c r="G3" s="785"/>
      <c r="H3" s="785"/>
      <c r="I3" s="785"/>
      <c r="J3" s="785"/>
      <c r="K3" s="785"/>
      <c r="L3" s="50"/>
      <c r="O3" s="122"/>
      <c r="P3" s="122"/>
      <c r="Q3" s="122"/>
      <c r="R3" s="122"/>
      <c r="T3" s="251"/>
      <c r="Z3" s="121"/>
      <c r="AA3" s="122"/>
    </row>
    <row r="4" spans="1:27" s="252" customFormat="1">
      <c r="A4" s="393"/>
      <c r="B4" s="393"/>
      <c r="C4" s="393"/>
      <c r="D4" s="393"/>
      <c r="E4" s="673"/>
      <c r="F4" s="702"/>
      <c r="G4" s="703"/>
      <c r="H4" s="703"/>
      <c r="I4" s="703"/>
      <c r="J4" s="703"/>
      <c r="K4" s="703"/>
    </row>
    <row r="5" spans="1:27" s="252" customFormat="1">
      <c r="A5" s="393"/>
      <c r="B5" s="393"/>
      <c r="C5" s="393"/>
      <c r="D5" s="393"/>
      <c r="E5" s="673"/>
      <c r="F5" s="702"/>
      <c r="G5" s="703"/>
      <c r="H5" s="703"/>
      <c r="I5" s="703"/>
      <c r="J5" s="703"/>
      <c r="K5" s="703"/>
    </row>
    <row r="6" spans="1:27">
      <c r="A6" s="704"/>
      <c r="B6" s="705"/>
      <c r="C6" s="705"/>
      <c r="D6" s="706"/>
      <c r="E6" s="707"/>
      <c r="F6" s="707"/>
      <c r="G6" s="707"/>
      <c r="H6" s="707"/>
      <c r="I6" s="707"/>
      <c r="J6" s="707"/>
      <c r="K6" s="707"/>
    </row>
    <row r="7" spans="1:27" s="280" customFormat="1">
      <c r="A7" s="928" t="s">
        <v>531</v>
      </c>
      <c r="B7" s="929"/>
      <c r="C7" s="929"/>
      <c r="D7" s="929"/>
      <c r="E7" s="929"/>
      <c r="F7" s="929"/>
      <c r="G7" s="929"/>
      <c r="H7" s="929"/>
      <c r="I7" s="929"/>
      <c r="J7" s="929"/>
      <c r="K7" s="930"/>
    </row>
    <row r="8" spans="1:27" s="287" customFormat="1">
      <c r="A8" s="281" t="s">
        <v>201</v>
      </c>
      <c r="B8" s="282" t="s">
        <v>532</v>
      </c>
      <c r="C8" s="283" t="s">
        <v>113</v>
      </c>
      <c r="D8" s="284" t="s">
        <v>369</v>
      </c>
      <c r="E8" s="285" t="s">
        <v>533</v>
      </c>
      <c r="F8" s="285" t="s">
        <v>534</v>
      </c>
      <c r="G8" s="284" t="s">
        <v>535</v>
      </c>
      <c r="H8" s="284" t="s">
        <v>536</v>
      </c>
      <c r="I8" s="284" t="s">
        <v>537</v>
      </c>
      <c r="J8" s="284" t="s">
        <v>538</v>
      </c>
      <c r="K8" s="286" t="s">
        <v>539</v>
      </c>
    </row>
    <row r="9" spans="1:27">
      <c r="A9" s="288" t="s">
        <v>575</v>
      </c>
      <c r="B9" s="289" t="s">
        <v>561</v>
      </c>
      <c r="C9" s="290" t="s">
        <v>30</v>
      </c>
      <c r="D9" s="291">
        <v>1</v>
      </c>
      <c r="E9" s="292">
        <v>0.5</v>
      </c>
      <c r="F9" s="292">
        <v>2</v>
      </c>
      <c r="G9" s="291" t="s">
        <v>540</v>
      </c>
      <c r="H9" s="292">
        <f>'1.1 Canteiro'!D26</f>
        <v>137</v>
      </c>
      <c r="I9" s="292">
        <v>60</v>
      </c>
      <c r="J9" s="292">
        <f>VLOOKUP(G9,'SICRO_AL-Equip'!A:K,10,0)</f>
        <v>313.99</v>
      </c>
      <c r="K9" s="293">
        <f>((D9*E9*F9*H9)/I9)*J9</f>
        <v>716.94</v>
      </c>
    </row>
    <row r="10" spans="1:27">
      <c r="A10" s="294" t="s">
        <v>576</v>
      </c>
      <c r="B10" s="295" t="s">
        <v>541</v>
      </c>
      <c r="C10" s="296" t="s">
        <v>30</v>
      </c>
      <c r="D10" s="291">
        <v>2</v>
      </c>
      <c r="E10" s="292">
        <v>1</v>
      </c>
      <c r="F10" s="292">
        <v>1</v>
      </c>
      <c r="G10" s="291" t="s">
        <v>576</v>
      </c>
      <c r="H10" s="292">
        <f>H9</f>
        <v>137</v>
      </c>
      <c r="I10" s="292">
        <v>60</v>
      </c>
      <c r="J10" s="292">
        <f>VLOOKUP(G10,'SICRO_AL-Equip'!A:K,10,0)</f>
        <v>387.12</v>
      </c>
      <c r="K10" s="293">
        <f t="shared" ref="K10:K29" si="0">((D10*E10*F10*H10)/I10)*J10</f>
        <v>1767.85</v>
      </c>
    </row>
    <row r="11" spans="1:27">
      <c r="A11" s="294" t="s">
        <v>577</v>
      </c>
      <c r="B11" s="295" t="s">
        <v>562</v>
      </c>
      <c r="C11" s="296" t="s">
        <v>30</v>
      </c>
      <c r="D11" s="291">
        <v>3</v>
      </c>
      <c r="E11" s="292">
        <v>1</v>
      </c>
      <c r="F11" s="292">
        <v>1</v>
      </c>
      <c r="G11" s="291" t="s">
        <v>577</v>
      </c>
      <c r="H11" s="292">
        <f t="shared" ref="H11:H29" si="1">H10</f>
        <v>137</v>
      </c>
      <c r="I11" s="292">
        <v>60</v>
      </c>
      <c r="J11" s="292">
        <f>VLOOKUP(G11,'SICRO_AL-Equip'!A:K,10,0)</f>
        <v>13.18</v>
      </c>
      <c r="K11" s="293">
        <f t="shared" si="0"/>
        <v>90.28</v>
      </c>
    </row>
    <row r="12" spans="1:27">
      <c r="A12" s="288" t="s">
        <v>578</v>
      </c>
      <c r="B12" s="289" t="s">
        <v>542</v>
      </c>
      <c r="C12" s="290" t="s">
        <v>30</v>
      </c>
      <c r="D12" s="291">
        <v>1</v>
      </c>
      <c r="E12" s="292">
        <v>1</v>
      </c>
      <c r="F12" s="292">
        <v>1</v>
      </c>
      <c r="G12" s="291" t="s">
        <v>578</v>
      </c>
      <c r="H12" s="292">
        <f t="shared" si="1"/>
        <v>137</v>
      </c>
      <c r="I12" s="292">
        <v>60</v>
      </c>
      <c r="J12" s="292">
        <f>VLOOKUP(G12,'SICRO_AL-Equip'!A:K,10,0)</f>
        <v>156.16</v>
      </c>
      <c r="K12" s="293">
        <f t="shared" si="0"/>
        <v>356.57</v>
      </c>
    </row>
    <row r="13" spans="1:27">
      <c r="A13" s="294" t="s">
        <v>579</v>
      </c>
      <c r="B13" s="295" t="s">
        <v>543</v>
      </c>
      <c r="C13" s="296" t="s">
        <v>30</v>
      </c>
      <c r="D13" s="291">
        <v>1</v>
      </c>
      <c r="E13" s="292">
        <v>1</v>
      </c>
      <c r="F13" s="292">
        <v>1</v>
      </c>
      <c r="G13" s="291" t="s">
        <v>579</v>
      </c>
      <c r="H13" s="292">
        <f t="shared" si="1"/>
        <v>137</v>
      </c>
      <c r="I13" s="292">
        <v>60</v>
      </c>
      <c r="J13" s="292">
        <f>VLOOKUP(G13,'SICRO_AL-Equip'!A:K,10,0)</f>
        <v>226.91</v>
      </c>
      <c r="K13" s="293">
        <f t="shared" si="0"/>
        <v>518.11</v>
      </c>
    </row>
    <row r="14" spans="1:27">
      <c r="A14" s="288" t="s">
        <v>580</v>
      </c>
      <c r="B14" s="289" t="s">
        <v>544</v>
      </c>
      <c r="C14" s="290" t="s">
        <v>30</v>
      </c>
      <c r="D14" s="291">
        <v>1</v>
      </c>
      <c r="E14" s="292">
        <v>0.5</v>
      </c>
      <c r="F14" s="292">
        <v>2</v>
      </c>
      <c r="G14" s="291" t="s">
        <v>540</v>
      </c>
      <c r="H14" s="292">
        <f t="shared" si="1"/>
        <v>137</v>
      </c>
      <c r="I14" s="292">
        <v>60</v>
      </c>
      <c r="J14" s="292">
        <f>VLOOKUP(G14,'SICRO_AL-Equip'!A:K,10,0)</f>
        <v>313.99</v>
      </c>
      <c r="K14" s="293">
        <f t="shared" si="0"/>
        <v>716.94</v>
      </c>
    </row>
    <row r="15" spans="1:27" ht="31.5">
      <c r="A15" s="288" t="s">
        <v>581</v>
      </c>
      <c r="B15" s="289" t="s">
        <v>545</v>
      </c>
      <c r="C15" s="290" t="s">
        <v>30</v>
      </c>
      <c r="D15" s="291">
        <v>1</v>
      </c>
      <c r="E15" s="292">
        <v>1</v>
      </c>
      <c r="F15" s="292">
        <v>2</v>
      </c>
      <c r="G15" s="291" t="s">
        <v>540</v>
      </c>
      <c r="H15" s="292">
        <f t="shared" si="1"/>
        <v>137</v>
      </c>
      <c r="I15" s="292">
        <v>60</v>
      </c>
      <c r="J15" s="292">
        <f>VLOOKUP(G15,'SICRO_AL-Equip'!A:K,10,0)</f>
        <v>313.99</v>
      </c>
      <c r="K15" s="293">
        <f t="shared" si="0"/>
        <v>1433.89</v>
      </c>
    </row>
    <row r="16" spans="1:27">
      <c r="A16" s="288" t="s">
        <v>582</v>
      </c>
      <c r="B16" s="289" t="s">
        <v>546</v>
      </c>
      <c r="C16" s="290" t="s">
        <v>30</v>
      </c>
      <c r="D16" s="291">
        <v>2</v>
      </c>
      <c r="E16" s="292">
        <v>1</v>
      </c>
      <c r="F16" s="292">
        <v>2</v>
      </c>
      <c r="G16" s="291" t="s">
        <v>540</v>
      </c>
      <c r="H16" s="292">
        <f t="shared" si="1"/>
        <v>137</v>
      </c>
      <c r="I16" s="292">
        <v>60</v>
      </c>
      <c r="J16" s="292">
        <f>VLOOKUP(G16,'SICRO_AL-Equip'!A:K,10,0)</f>
        <v>313.99</v>
      </c>
      <c r="K16" s="293">
        <f t="shared" si="0"/>
        <v>2867.78</v>
      </c>
    </row>
    <row r="17" spans="1:11">
      <c r="A17" s="288" t="s">
        <v>583</v>
      </c>
      <c r="B17" s="289" t="s">
        <v>547</v>
      </c>
      <c r="C17" s="290" t="s">
        <v>30</v>
      </c>
      <c r="D17" s="291">
        <v>3</v>
      </c>
      <c r="E17" s="292">
        <v>1</v>
      </c>
      <c r="F17" s="292">
        <v>2</v>
      </c>
      <c r="G17" s="291" t="s">
        <v>540</v>
      </c>
      <c r="H17" s="292">
        <f t="shared" si="1"/>
        <v>137</v>
      </c>
      <c r="I17" s="292">
        <v>60</v>
      </c>
      <c r="J17" s="292">
        <f>VLOOKUP(G17,'SICRO_AL-Equip'!A:K,10,0)</f>
        <v>313.99</v>
      </c>
      <c r="K17" s="293">
        <f t="shared" si="0"/>
        <v>4301.66</v>
      </c>
    </row>
    <row r="18" spans="1:11">
      <c r="A18" s="294" t="s">
        <v>584</v>
      </c>
      <c r="B18" s="295" t="s">
        <v>548</v>
      </c>
      <c r="C18" s="296" t="s">
        <v>30</v>
      </c>
      <c r="D18" s="291">
        <v>1</v>
      </c>
      <c r="E18" s="292">
        <v>1</v>
      </c>
      <c r="F18" s="292">
        <v>1</v>
      </c>
      <c r="G18" s="291" t="s">
        <v>584</v>
      </c>
      <c r="H18" s="292">
        <f t="shared" si="1"/>
        <v>137</v>
      </c>
      <c r="I18" s="292">
        <v>60</v>
      </c>
      <c r="J18" s="292">
        <f>VLOOKUP(G18,'SICRO_AL-Equip'!A:K,10,0)</f>
        <v>281.56</v>
      </c>
      <c r="K18" s="293">
        <f t="shared" si="0"/>
        <v>642.9</v>
      </c>
    </row>
    <row r="19" spans="1:11">
      <c r="A19" s="294" t="s">
        <v>585</v>
      </c>
      <c r="B19" s="295" t="s">
        <v>549</v>
      </c>
      <c r="C19" s="296" t="s">
        <v>30</v>
      </c>
      <c r="D19" s="291">
        <v>8</v>
      </c>
      <c r="E19" s="292">
        <v>1</v>
      </c>
      <c r="F19" s="292">
        <v>1</v>
      </c>
      <c r="G19" s="291" t="s">
        <v>585</v>
      </c>
      <c r="H19" s="292">
        <f t="shared" si="1"/>
        <v>137</v>
      </c>
      <c r="I19" s="292">
        <v>60</v>
      </c>
      <c r="J19" s="292">
        <f>VLOOKUP(G19,'SICRO_AL-Equip'!A:K,10,0)</f>
        <v>230.11</v>
      </c>
      <c r="K19" s="293">
        <f t="shared" si="0"/>
        <v>4203.34</v>
      </c>
    </row>
    <row r="20" spans="1:11">
      <c r="A20" s="288" t="s">
        <v>566</v>
      </c>
      <c r="B20" s="289" t="s">
        <v>550</v>
      </c>
      <c r="C20" s="290" t="s">
        <v>30</v>
      </c>
      <c r="D20" s="291">
        <v>1</v>
      </c>
      <c r="E20" s="292">
        <v>0.5</v>
      </c>
      <c r="F20" s="292">
        <v>2</v>
      </c>
      <c r="G20" s="291" t="s">
        <v>540</v>
      </c>
      <c r="H20" s="292">
        <f>H19</f>
        <v>137</v>
      </c>
      <c r="I20" s="292">
        <v>60</v>
      </c>
      <c r="J20" s="292">
        <f>VLOOKUP(G20,'SICRO_AL-Equip'!A:K,10,0)</f>
        <v>313.99</v>
      </c>
      <c r="K20" s="293">
        <f t="shared" si="0"/>
        <v>716.94</v>
      </c>
    </row>
    <row r="21" spans="1:11">
      <c r="A21" s="294" t="s">
        <v>567</v>
      </c>
      <c r="B21" s="295" t="s">
        <v>551</v>
      </c>
      <c r="C21" s="296" t="s">
        <v>30</v>
      </c>
      <c r="D21" s="291">
        <v>1</v>
      </c>
      <c r="E21" s="292">
        <v>1</v>
      </c>
      <c r="F21" s="292">
        <v>1</v>
      </c>
      <c r="G21" s="291" t="s">
        <v>567</v>
      </c>
      <c r="H21" s="292">
        <f t="shared" si="1"/>
        <v>137</v>
      </c>
      <c r="I21" s="292">
        <v>60</v>
      </c>
      <c r="J21" s="292">
        <f>VLOOKUP(G21,'SICRO_AL-Equip'!A:K,10,0)</f>
        <v>228.22</v>
      </c>
      <c r="K21" s="293">
        <f t="shared" si="0"/>
        <v>521.1</v>
      </c>
    </row>
    <row r="22" spans="1:11">
      <c r="A22" s="288" t="s">
        <v>568</v>
      </c>
      <c r="B22" s="289" t="s">
        <v>563</v>
      </c>
      <c r="C22" s="290" t="s">
        <v>30</v>
      </c>
      <c r="D22" s="291">
        <v>1</v>
      </c>
      <c r="E22" s="292">
        <v>1</v>
      </c>
      <c r="F22" s="292">
        <v>1</v>
      </c>
      <c r="G22" s="291" t="s">
        <v>568</v>
      </c>
      <c r="H22" s="292">
        <f t="shared" si="1"/>
        <v>137</v>
      </c>
      <c r="I22" s="292">
        <v>60</v>
      </c>
      <c r="J22" s="292">
        <f>VLOOKUP(G22,'SICRO_AL-Equip'!A:K,10,0)</f>
        <v>335.47</v>
      </c>
      <c r="K22" s="293">
        <f t="shared" si="0"/>
        <v>765.99</v>
      </c>
    </row>
    <row r="23" spans="1:11" ht="31.5">
      <c r="A23" s="288" t="s">
        <v>569</v>
      </c>
      <c r="B23" s="289" t="s">
        <v>552</v>
      </c>
      <c r="C23" s="290" t="s">
        <v>30</v>
      </c>
      <c r="D23" s="291">
        <v>1</v>
      </c>
      <c r="E23" s="292">
        <v>1</v>
      </c>
      <c r="F23" s="292">
        <v>1</v>
      </c>
      <c r="G23" s="291" t="s">
        <v>569</v>
      </c>
      <c r="H23" s="292">
        <f t="shared" si="1"/>
        <v>137</v>
      </c>
      <c r="I23" s="292">
        <v>60</v>
      </c>
      <c r="J23" s="292">
        <f>VLOOKUP(G23,'SICRO_AL-Equip'!A:K,10,0)</f>
        <v>466.28</v>
      </c>
      <c r="K23" s="293">
        <f t="shared" si="0"/>
        <v>1064.67</v>
      </c>
    </row>
    <row r="24" spans="1:11">
      <c r="A24" s="294" t="s">
        <v>570</v>
      </c>
      <c r="B24" s="295" t="s">
        <v>564</v>
      </c>
      <c r="C24" s="296" t="s">
        <v>30</v>
      </c>
      <c r="D24" s="291">
        <v>1</v>
      </c>
      <c r="E24" s="292">
        <v>1</v>
      </c>
      <c r="F24" s="292">
        <v>2</v>
      </c>
      <c r="G24" s="291" t="s">
        <v>540</v>
      </c>
      <c r="H24" s="292">
        <f t="shared" si="1"/>
        <v>137</v>
      </c>
      <c r="I24" s="292">
        <v>60</v>
      </c>
      <c r="J24" s="292">
        <f>VLOOKUP(G24,'SICRO_AL-Equip'!A:K,10,0)</f>
        <v>313.99</v>
      </c>
      <c r="K24" s="293">
        <f t="shared" si="0"/>
        <v>1433.89</v>
      </c>
    </row>
    <row r="25" spans="1:11">
      <c r="A25" s="294" t="s">
        <v>571</v>
      </c>
      <c r="B25" s="295" t="s">
        <v>553</v>
      </c>
      <c r="C25" s="296" t="s">
        <v>30</v>
      </c>
      <c r="D25" s="291">
        <v>1</v>
      </c>
      <c r="E25" s="292">
        <v>1</v>
      </c>
      <c r="F25" s="292">
        <v>2</v>
      </c>
      <c r="G25" s="291" t="s">
        <v>540</v>
      </c>
      <c r="H25" s="292">
        <f t="shared" si="1"/>
        <v>137</v>
      </c>
      <c r="I25" s="292">
        <v>60</v>
      </c>
      <c r="J25" s="292">
        <f>VLOOKUP(G25,'SICRO_AL-Equip'!A:K,10,0)</f>
        <v>313.99</v>
      </c>
      <c r="K25" s="293">
        <f t="shared" si="0"/>
        <v>1433.89</v>
      </c>
    </row>
    <row r="26" spans="1:11">
      <c r="A26" s="294" t="s">
        <v>476</v>
      </c>
      <c r="B26" s="295" t="s">
        <v>554</v>
      </c>
      <c r="C26" s="296" t="s">
        <v>30</v>
      </c>
      <c r="D26" s="291">
        <v>1</v>
      </c>
      <c r="E26" s="292">
        <v>1</v>
      </c>
      <c r="F26" s="292">
        <v>1</v>
      </c>
      <c r="G26" s="291" t="s">
        <v>476</v>
      </c>
      <c r="H26" s="292">
        <f t="shared" si="1"/>
        <v>137</v>
      </c>
      <c r="I26" s="292">
        <v>60</v>
      </c>
      <c r="J26" s="292">
        <f>VLOOKUP(G26,'SICRO_AL-Equip'!A:K,10,0)</f>
        <v>256.89</v>
      </c>
      <c r="K26" s="293">
        <f t="shared" si="0"/>
        <v>586.57000000000005</v>
      </c>
    </row>
    <row r="27" spans="1:11">
      <c r="A27" s="294" t="s">
        <v>572</v>
      </c>
      <c r="B27" s="295" t="s">
        <v>555</v>
      </c>
      <c r="C27" s="296" t="s">
        <v>30</v>
      </c>
      <c r="D27" s="291">
        <v>3</v>
      </c>
      <c r="E27" s="292">
        <v>1</v>
      </c>
      <c r="F27" s="292">
        <v>1</v>
      </c>
      <c r="G27" s="291" t="s">
        <v>572</v>
      </c>
      <c r="H27" s="292">
        <f t="shared" si="1"/>
        <v>137</v>
      </c>
      <c r="I27" s="292">
        <v>60</v>
      </c>
      <c r="J27" s="292">
        <f>VLOOKUP(G27,'SICRO_AL-Equip'!A:K,10,0)</f>
        <v>124.11</v>
      </c>
      <c r="K27" s="293">
        <f t="shared" si="0"/>
        <v>850.15</v>
      </c>
    </row>
    <row r="28" spans="1:11">
      <c r="A28" s="294" t="s">
        <v>573</v>
      </c>
      <c r="B28" s="295" t="s">
        <v>565</v>
      </c>
      <c r="C28" s="296" t="s">
        <v>30</v>
      </c>
      <c r="D28" s="291">
        <v>1</v>
      </c>
      <c r="E28" s="292">
        <v>0.33</v>
      </c>
      <c r="F28" s="292">
        <v>2</v>
      </c>
      <c r="G28" s="291" t="s">
        <v>540</v>
      </c>
      <c r="H28" s="292">
        <f t="shared" si="1"/>
        <v>137</v>
      </c>
      <c r="I28" s="292">
        <v>60</v>
      </c>
      <c r="J28" s="292">
        <f>VLOOKUP(G28,'SICRO_AL-Equip'!A:K,10,0)</f>
        <v>313.99</v>
      </c>
      <c r="K28" s="293">
        <f t="shared" si="0"/>
        <v>473.18</v>
      </c>
    </row>
    <row r="29" spans="1:11">
      <c r="A29" s="294" t="s">
        <v>574</v>
      </c>
      <c r="B29" s="295" t="s">
        <v>556</v>
      </c>
      <c r="C29" s="296" t="s">
        <v>30</v>
      </c>
      <c r="D29" s="291">
        <v>1</v>
      </c>
      <c r="E29" s="292">
        <v>1</v>
      </c>
      <c r="F29" s="292">
        <v>2</v>
      </c>
      <c r="G29" s="291" t="s">
        <v>540</v>
      </c>
      <c r="H29" s="292">
        <f t="shared" si="1"/>
        <v>137</v>
      </c>
      <c r="I29" s="292">
        <v>60</v>
      </c>
      <c r="J29" s="292">
        <f>VLOOKUP(G29,'SICRO_AL-Equip'!A:K,10,0)</f>
        <v>313.99</v>
      </c>
      <c r="K29" s="293">
        <f t="shared" si="0"/>
        <v>1433.89</v>
      </c>
    </row>
    <row r="30" spans="1:11">
      <c r="A30" s="294"/>
      <c r="B30" s="295"/>
      <c r="C30" s="296"/>
      <c r="D30" s="291"/>
      <c r="E30" s="292"/>
      <c r="F30" s="292"/>
      <c r="G30" s="292"/>
      <c r="H30" s="292"/>
      <c r="I30" s="292"/>
      <c r="J30" s="292"/>
      <c r="K30" s="293"/>
    </row>
    <row r="31" spans="1:11" ht="16.5" thickBot="1">
      <c r="A31" s="297"/>
      <c r="B31" s="298"/>
      <c r="C31" s="298"/>
      <c r="D31" s="298"/>
      <c r="E31" s="298"/>
      <c r="F31" s="298"/>
      <c r="G31" s="298"/>
      <c r="H31" s="298"/>
      <c r="I31" s="298"/>
      <c r="J31" s="298" t="s">
        <v>557</v>
      </c>
      <c r="K31" s="299">
        <f>SUM(K9:K30)</f>
        <v>26896.53</v>
      </c>
    </row>
  </sheetData>
  <mergeCells count="3">
    <mergeCell ref="A2:K2"/>
    <mergeCell ref="A7:K7"/>
    <mergeCell ref="A3:K3"/>
  </mergeCells>
  <printOptions horizontalCentered="1"/>
  <pageMargins left="0.70866141732283472" right="0.70866141732283472" top="0.59055118110236227" bottom="0.98425196850393704" header="0.19685039370078741" footer="0.19685039370078741"/>
  <pageSetup paperSize="9" scale="79" orientation="landscape" r:id="rId1"/>
  <drawing r:id="rId2"/>
</worksheet>
</file>

<file path=xl/worksheets/sheet11.xml><?xml version="1.0" encoding="utf-8"?>
<worksheet xmlns="http://schemas.openxmlformats.org/spreadsheetml/2006/main" xmlns:r="http://schemas.openxmlformats.org/officeDocument/2006/relationships">
  <sheetPr>
    <tabColor rgb="FF00B050"/>
  </sheetPr>
  <dimension ref="A1:M121"/>
  <sheetViews>
    <sheetView showGridLines="0" view="pageBreakPreview" zoomScaleSheetLayoutView="100" workbookViewId="0">
      <selection activeCell="F33" sqref="F33"/>
    </sheetView>
  </sheetViews>
  <sheetFormatPr defaultColWidth="8" defaultRowHeight="15.75"/>
  <cols>
    <col min="1" max="1" width="9.625" style="49" customWidth="1"/>
    <col min="2" max="2" width="38.25" style="49" customWidth="1"/>
    <col min="3" max="3" width="14.625" style="49" customWidth="1"/>
    <col min="4" max="4" width="9.75" style="49" customWidth="1"/>
    <col min="5" max="5" width="18.125" style="49" customWidth="1"/>
    <col min="6" max="6" width="20" style="49" customWidth="1"/>
    <col min="7" max="7" width="8" style="49"/>
    <col min="8" max="8" width="8.125" style="123" bestFit="1" customWidth="1"/>
    <col min="9" max="9" width="8.25" style="122" bestFit="1" customWidth="1"/>
    <col min="10" max="11" width="8" style="49"/>
    <col min="12" max="12" width="8" style="121"/>
    <col min="13" max="13" width="8" style="122"/>
    <col min="14" max="256" width="8" style="49"/>
    <col min="257" max="257" width="7" style="49" customWidth="1"/>
    <col min="258" max="258" width="30.125" style="49" customWidth="1"/>
    <col min="259" max="259" width="7.875" style="49" customWidth="1"/>
    <col min="260" max="260" width="9.75" style="49" customWidth="1"/>
    <col min="261" max="262" width="13.5" style="49" customWidth="1"/>
    <col min="263" max="512" width="8" style="49"/>
    <col min="513" max="513" width="7" style="49" customWidth="1"/>
    <col min="514" max="514" width="30.125" style="49" customWidth="1"/>
    <col min="515" max="515" width="7.875" style="49" customWidth="1"/>
    <col min="516" max="516" width="9.75" style="49" customWidth="1"/>
    <col min="517" max="518" width="13.5" style="49" customWidth="1"/>
    <col min="519" max="768" width="8" style="49"/>
    <col min="769" max="769" width="7" style="49" customWidth="1"/>
    <col min="770" max="770" width="30.125" style="49" customWidth="1"/>
    <col min="771" max="771" width="7.875" style="49" customWidth="1"/>
    <col min="772" max="772" width="9.75" style="49" customWidth="1"/>
    <col min="773" max="774" width="13.5" style="49" customWidth="1"/>
    <col min="775" max="1024" width="8" style="49"/>
    <col min="1025" max="1025" width="7" style="49" customWidth="1"/>
    <col min="1026" max="1026" width="30.125" style="49" customWidth="1"/>
    <col min="1027" max="1027" width="7.875" style="49" customWidth="1"/>
    <col min="1028" max="1028" width="9.75" style="49" customWidth="1"/>
    <col min="1029" max="1030" width="13.5" style="49" customWidth="1"/>
    <col min="1031" max="1280" width="8" style="49"/>
    <col min="1281" max="1281" width="7" style="49" customWidth="1"/>
    <col min="1282" max="1282" width="30.125" style="49" customWidth="1"/>
    <col min="1283" max="1283" width="7.875" style="49" customWidth="1"/>
    <col min="1284" max="1284" width="9.75" style="49" customWidth="1"/>
    <col min="1285" max="1286" width="13.5" style="49" customWidth="1"/>
    <col min="1287" max="1536" width="8" style="49"/>
    <col min="1537" max="1537" width="7" style="49" customWidth="1"/>
    <col min="1538" max="1538" width="30.125" style="49" customWidth="1"/>
    <col min="1539" max="1539" width="7.875" style="49" customWidth="1"/>
    <col min="1540" max="1540" width="9.75" style="49" customWidth="1"/>
    <col min="1541" max="1542" width="13.5" style="49" customWidth="1"/>
    <col min="1543" max="1792" width="8" style="49"/>
    <col min="1793" max="1793" width="7" style="49" customWidth="1"/>
    <col min="1794" max="1794" width="30.125" style="49" customWidth="1"/>
    <col min="1795" max="1795" width="7.875" style="49" customWidth="1"/>
    <col min="1796" max="1796" width="9.75" style="49" customWidth="1"/>
    <col min="1797" max="1798" width="13.5" style="49" customWidth="1"/>
    <col min="1799" max="2048" width="8" style="49"/>
    <col min="2049" max="2049" width="7" style="49" customWidth="1"/>
    <col min="2050" max="2050" width="30.125" style="49" customWidth="1"/>
    <col min="2051" max="2051" width="7.875" style="49" customWidth="1"/>
    <col min="2052" max="2052" width="9.75" style="49" customWidth="1"/>
    <col min="2053" max="2054" width="13.5" style="49" customWidth="1"/>
    <col min="2055" max="2304" width="8" style="49"/>
    <col min="2305" max="2305" width="7" style="49" customWidth="1"/>
    <col min="2306" max="2306" width="30.125" style="49" customWidth="1"/>
    <col min="2307" max="2307" width="7.875" style="49" customWidth="1"/>
    <col min="2308" max="2308" width="9.75" style="49" customWidth="1"/>
    <col min="2309" max="2310" width="13.5" style="49" customWidth="1"/>
    <col min="2311" max="2560" width="8" style="49"/>
    <col min="2561" max="2561" width="7" style="49" customWidth="1"/>
    <col min="2562" max="2562" width="30.125" style="49" customWidth="1"/>
    <col min="2563" max="2563" width="7.875" style="49" customWidth="1"/>
    <col min="2564" max="2564" width="9.75" style="49" customWidth="1"/>
    <col min="2565" max="2566" width="13.5" style="49" customWidth="1"/>
    <col min="2567" max="2816" width="8" style="49"/>
    <col min="2817" max="2817" width="7" style="49" customWidth="1"/>
    <col min="2818" max="2818" width="30.125" style="49" customWidth="1"/>
    <col min="2819" max="2819" width="7.875" style="49" customWidth="1"/>
    <col min="2820" max="2820" width="9.75" style="49" customWidth="1"/>
    <col min="2821" max="2822" width="13.5" style="49" customWidth="1"/>
    <col min="2823" max="3072" width="8" style="49"/>
    <col min="3073" max="3073" width="7" style="49" customWidth="1"/>
    <col min="3074" max="3074" width="30.125" style="49" customWidth="1"/>
    <col min="3075" max="3075" width="7.875" style="49" customWidth="1"/>
    <col min="3076" max="3076" width="9.75" style="49" customWidth="1"/>
    <col min="3077" max="3078" width="13.5" style="49" customWidth="1"/>
    <col min="3079" max="3328" width="8" style="49"/>
    <col min="3329" max="3329" width="7" style="49" customWidth="1"/>
    <col min="3330" max="3330" width="30.125" style="49" customWidth="1"/>
    <col min="3331" max="3331" width="7.875" style="49" customWidth="1"/>
    <col min="3332" max="3332" width="9.75" style="49" customWidth="1"/>
    <col min="3333" max="3334" width="13.5" style="49" customWidth="1"/>
    <col min="3335" max="3584" width="8" style="49"/>
    <col min="3585" max="3585" width="7" style="49" customWidth="1"/>
    <col min="3586" max="3586" width="30.125" style="49" customWidth="1"/>
    <col min="3587" max="3587" width="7.875" style="49" customWidth="1"/>
    <col min="3588" max="3588" width="9.75" style="49" customWidth="1"/>
    <col min="3589" max="3590" width="13.5" style="49" customWidth="1"/>
    <col min="3591" max="3840" width="8" style="49"/>
    <col min="3841" max="3841" width="7" style="49" customWidth="1"/>
    <col min="3842" max="3842" width="30.125" style="49" customWidth="1"/>
    <col min="3843" max="3843" width="7.875" style="49" customWidth="1"/>
    <col min="3844" max="3844" width="9.75" style="49" customWidth="1"/>
    <col min="3845" max="3846" width="13.5" style="49" customWidth="1"/>
    <col min="3847" max="4096" width="8" style="49"/>
    <col min="4097" max="4097" width="7" style="49" customWidth="1"/>
    <col min="4098" max="4098" width="30.125" style="49" customWidth="1"/>
    <col min="4099" max="4099" width="7.875" style="49" customWidth="1"/>
    <col min="4100" max="4100" width="9.75" style="49" customWidth="1"/>
    <col min="4101" max="4102" width="13.5" style="49" customWidth="1"/>
    <col min="4103" max="4352" width="8" style="49"/>
    <col min="4353" max="4353" width="7" style="49" customWidth="1"/>
    <col min="4354" max="4354" width="30.125" style="49" customWidth="1"/>
    <col min="4355" max="4355" width="7.875" style="49" customWidth="1"/>
    <col min="4356" max="4356" width="9.75" style="49" customWidth="1"/>
    <col min="4357" max="4358" width="13.5" style="49" customWidth="1"/>
    <col min="4359" max="4608" width="8" style="49"/>
    <col min="4609" max="4609" width="7" style="49" customWidth="1"/>
    <col min="4610" max="4610" width="30.125" style="49" customWidth="1"/>
    <col min="4611" max="4611" width="7.875" style="49" customWidth="1"/>
    <col min="4612" max="4612" width="9.75" style="49" customWidth="1"/>
    <col min="4613" max="4614" width="13.5" style="49" customWidth="1"/>
    <col min="4615" max="4864" width="8" style="49"/>
    <col min="4865" max="4865" width="7" style="49" customWidth="1"/>
    <col min="4866" max="4866" width="30.125" style="49" customWidth="1"/>
    <col min="4867" max="4867" width="7.875" style="49" customWidth="1"/>
    <col min="4868" max="4868" width="9.75" style="49" customWidth="1"/>
    <col min="4869" max="4870" width="13.5" style="49" customWidth="1"/>
    <col min="4871" max="5120" width="8" style="49"/>
    <col min="5121" max="5121" width="7" style="49" customWidth="1"/>
    <col min="5122" max="5122" width="30.125" style="49" customWidth="1"/>
    <col min="5123" max="5123" width="7.875" style="49" customWidth="1"/>
    <col min="5124" max="5124" width="9.75" style="49" customWidth="1"/>
    <col min="5125" max="5126" width="13.5" style="49" customWidth="1"/>
    <col min="5127" max="5376" width="8" style="49"/>
    <col min="5377" max="5377" width="7" style="49" customWidth="1"/>
    <col min="5378" max="5378" width="30.125" style="49" customWidth="1"/>
    <col min="5379" max="5379" width="7.875" style="49" customWidth="1"/>
    <col min="5380" max="5380" width="9.75" style="49" customWidth="1"/>
    <col min="5381" max="5382" width="13.5" style="49" customWidth="1"/>
    <col min="5383" max="5632" width="8" style="49"/>
    <col min="5633" max="5633" width="7" style="49" customWidth="1"/>
    <col min="5634" max="5634" width="30.125" style="49" customWidth="1"/>
    <col min="5635" max="5635" width="7.875" style="49" customWidth="1"/>
    <col min="5636" max="5636" width="9.75" style="49" customWidth="1"/>
    <col min="5637" max="5638" width="13.5" style="49" customWidth="1"/>
    <col min="5639" max="5888" width="8" style="49"/>
    <col min="5889" max="5889" width="7" style="49" customWidth="1"/>
    <col min="5890" max="5890" width="30.125" style="49" customWidth="1"/>
    <col min="5891" max="5891" width="7.875" style="49" customWidth="1"/>
    <col min="5892" max="5892" width="9.75" style="49" customWidth="1"/>
    <col min="5893" max="5894" width="13.5" style="49" customWidth="1"/>
    <col min="5895" max="6144" width="8" style="49"/>
    <col min="6145" max="6145" width="7" style="49" customWidth="1"/>
    <col min="6146" max="6146" width="30.125" style="49" customWidth="1"/>
    <col min="6147" max="6147" width="7.875" style="49" customWidth="1"/>
    <col min="6148" max="6148" width="9.75" style="49" customWidth="1"/>
    <col min="6149" max="6150" width="13.5" style="49" customWidth="1"/>
    <col min="6151" max="6400" width="8" style="49"/>
    <col min="6401" max="6401" width="7" style="49" customWidth="1"/>
    <col min="6402" max="6402" width="30.125" style="49" customWidth="1"/>
    <col min="6403" max="6403" width="7.875" style="49" customWidth="1"/>
    <col min="6404" max="6404" width="9.75" style="49" customWidth="1"/>
    <col min="6405" max="6406" width="13.5" style="49" customWidth="1"/>
    <col min="6407" max="6656" width="8" style="49"/>
    <col min="6657" max="6657" width="7" style="49" customWidth="1"/>
    <col min="6658" max="6658" width="30.125" style="49" customWidth="1"/>
    <col min="6659" max="6659" width="7.875" style="49" customWidth="1"/>
    <col min="6660" max="6660" width="9.75" style="49" customWidth="1"/>
    <col min="6661" max="6662" width="13.5" style="49" customWidth="1"/>
    <col min="6663" max="6912" width="8" style="49"/>
    <col min="6913" max="6913" width="7" style="49" customWidth="1"/>
    <col min="6914" max="6914" width="30.125" style="49" customWidth="1"/>
    <col min="6915" max="6915" width="7.875" style="49" customWidth="1"/>
    <col min="6916" max="6916" width="9.75" style="49" customWidth="1"/>
    <col min="6917" max="6918" width="13.5" style="49" customWidth="1"/>
    <col min="6919" max="7168" width="8" style="49"/>
    <col min="7169" max="7169" width="7" style="49" customWidth="1"/>
    <col min="7170" max="7170" width="30.125" style="49" customWidth="1"/>
    <col min="7171" max="7171" width="7.875" style="49" customWidth="1"/>
    <col min="7172" max="7172" width="9.75" style="49" customWidth="1"/>
    <col min="7173" max="7174" width="13.5" style="49" customWidth="1"/>
    <col min="7175" max="7424" width="8" style="49"/>
    <col min="7425" max="7425" width="7" style="49" customWidth="1"/>
    <col min="7426" max="7426" width="30.125" style="49" customWidth="1"/>
    <col min="7427" max="7427" width="7.875" style="49" customWidth="1"/>
    <col min="7428" max="7428" width="9.75" style="49" customWidth="1"/>
    <col min="7429" max="7430" width="13.5" style="49" customWidth="1"/>
    <col min="7431" max="7680" width="8" style="49"/>
    <col min="7681" max="7681" width="7" style="49" customWidth="1"/>
    <col min="7682" max="7682" width="30.125" style="49" customWidth="1"/>
    <col min="7683" max="7683" width="7.875" style="49" customWidth="1"/>
    <col min="7684" max="7684" width="9.75" style="49" customWidth="1"/>
    <col min="7685" max="7686" width="13.5" style="49" customWidth="1"/>
    <col min="7687" max="7936" width="8" style="49"/>
    <col min="7937" max="7937" width="7" style="49" customWidth="1"/>
    <col min="7938" max="7938" width="30.125" style="49" customWidth="1"/>
    <col min="7939" max="7939" width="7.875" style="49" customWidth="1"/>
    <col min="7940" max="7940" width="9.75" style="49" customWidth="1"/>
    <col min="7941" max="7942" width="13.5" style="49" customWidth="1"/>
    <col min="7943" max="8192" width="8" style="49"/>
    <col min="8193" max="8193" width="7" style="49" customWidth="1"/>
    <col min="8194" max="8194" width="30.125" style="49" customWidth="1"/>
    <col min="8195" max="8195" width="7.875" style="49" customWidth="1"/>
    <col min="8196" max="8196" width="9.75" style="49" customWidth="1"/>
    <col min="8197" max="8198" width="13.5" style="49" customWidth="1"/>
    <col min="8199" max="8448" width="8" style="49"/>
    <col min="8449" max="8449" width="7" style="49" customWidth="1"/>
    <col min="8450" max="8450" width="30.125" style="49" customWidth="1"/>
    <col min="8451" max="8451" width="7.875" style="49" customWidth="1"/>
    <col min="8452" max="8452" width="9.75" style="49" customWidth="1"/>
    <col min="8453" max="8454" width="13.5" style="49" customWidth="1"/>
    <col min="8455" max="8704" width="8" style="49"/>
    <col min="8705" max="8705" width="7" style="49" customWidth="1"/>
    <col min="8706" max="8706" width="30.125" style="49" customWidth="1"/>
    <col min="8707" max="8707" width="7.875" style="49" customWidth="1"/>
    <col min="8708" max="8708" width="9.75" style="49" customWidth="1"/>
    <col min="8709" max="8710" width="13.5" style="49" customWidth="1"/>
    <col min="8711" max="8960" width="8" style="49"/>
    <col min="8961" max="8961" width="7" style="49" customWidth="1"/>
    <col min="8962" max="8962" width="30.125" style="49" customWidth="1"/>
    <col min="8963" max="8963" width="7.875" style="49" customWidth="1"/>
    <col min="8964" max="8964" width="9.75" style="49" customWidth="1"/>
    <col min="8965" max="8966" width="13.5" style="49" customWidth="1"/>
    <col min="8967" max="9216" width="8" style="49"/>
    <col min="9217" max="9217" width="7" style="49" customWidth="1"/>
    <col min="9218" max="9218" width="30.125" style="49" customWidth="1"/>
    <col min="9219" max="9219" width="7.875" style="49" customWidth="1"/>
    <col min="9220" max="9220" width="9.75" style="49" customWidth="1"/>
    <col min="9221" max="9222" width="13.5" style="49" customWidth="1"/>
    <col min="9223" max="9472" width="8" style="49"/>
    <col min="9473" max="9473" width="7" style="49" customWidth="1"/>
    <col min="9474" max="9474" width="30.125" style="49" customWidth="1"/>
    <col min="9475" max="9475" width="7.875" style="49" customWidth="1"/>
    <col min="9476" max="9476" width="9.75" style="49" customWidth="1"/>
    <col min="9477" max="9478" width="13.5" style="49" customWidth="1"/>
    <col min="9479" max="9728" width="8" style="49"/>
    <col min="9729" max="9729" width="7" style="49" customWidth="1"/>
    <col min="9730" max="9730" width="30.125" style="49" customWidth="1"/>
    <col min="9731" max="9731" width="7.875" style="49" customWidth="1"/>
    <col min="9732" max="9732" width="9.75" style="49" customWidth="1"/>
    <col min="9733" max="9734" width="13.5" style="49" customWidth="1"/>
    <col min="9735" max="9984" width="8" style="49"/>
    <col min="9985" max="9985" width="7" style="49" customWidth="1"/>
    <col min="9986" max="9986" width="30.125" style="49" customWidth="1"/>
    <col min="9987" max="9987" width="7.875" style="49" customWidth="1"/>
    <col min="9988" max="9988" width="9.75" style="49" customWidth="1"/>
    <col min="9989" max="9990" width="13.5" style="49" customWidth="1"/>
    <col min="9991" max="10240" width="8" style="49"/>
    <col min="10241" max="10241" width="7" style="49" customWidth="1"/>
    <col min="10242" max="10242" width="30.125" style="49" customWidth="1"/>
    <col min="10243" max="10243" width="7.875" style="49" customWidth="1"/>
    <col min="10244" max="10244" width="9.75" style="49" customWidth="1"/>
    <col min="10245" max="10246" width="13.5" style="49" customWidth="1"/>
    <col min="10247" max="10496" width="8" style="49"/>
    <col min="10497" max="10497" width="7" style="49" customWidth="1"/>
    <col min="10498" max="10498" width="30.125" style="49" customWidth="1"/>
    <col min="10499" max="10499" width="7.875" style="49" customWidth="1"/>
    <col min="10500" max="10500" width="9.75" style="49" customWidth="1"/>
    <col min="10501" max="10502" width="13.5" style="49" customWidth="1"/>
    <col min="10503" max="10752" width="8" style="49"/>
    <col min="10753" max="10753" width="7" style="49" customWidth="1"/>
    <col min="10754" max="10754" width="30.125" style="49" customWidth="1"/>
    <col min="10755" max="10755" width="7.875" style="49" customWidth="1"/>
    <col min="10756" max="10756" width="9.75" style="49" customWidth="1"/>
    <col min="10757" max="10758" width="13.5" style="49" customWidth="1"/>
    <col min="10759" max="11008" width="8" style="49"/>
    <col min="11009" max="11009" width="7" style="49" customWidth="1"/>
    <col min="11010" max="11010" width="30.125" style="49" customWidth="1"/>
    <col min="11011" max="11011" width="7.875" style="49" customWidth="1"/>
    <col min="11012" max="11012" width="9.75" style="49" customWidth="1"/>
    <col min="11013" max="11014" width="13.5" style="49" customWidth="1"/>
    <col min="11015" max="11264" width="8" style="49"/>
    <col min="11265" max="11265" width="7" style="49" customWidth="1"/>
    <col min="11266" max="11266" width="30.125" style="49" customWidth="1"/>
    <col min="11267" max="11267" width="7.875" style="49" customWidth="1"/>
    <col min="11268" max="11268" width="9.75" style="49" customWidth="1"/>
    <col min="11269" max="11270" width="13.5" style="49" customWidth="1"/>
    <col min="11271" max="11520" width="8" style="49"/>
    <col min="11521" max="11521" width="7" style="49" customWidth="1"/>
    <col min="11522" max="11522" width="30.125" style="49" customWidth="1"/>
    <col min="11523" max="11523" width="7.875" style="49" customWidth="1"/>
    <col min="11524" max="11524" width="9.75" style="49" customWidth="1"/>
    <col min="11525" max="11526" width="13.5" style="49" customWidth="1"/>
    <col min="11527" max="11776" width="8" style="49"/>
    <col min="11777" max="11777" width="7" style="49" customWidth="1"/>
    <col min="11778" max="11778" width="30.125" style="49" customWidth="1"/>
    <col min="11779" max="11779" width="7.875" style="49" customWidth="1"/>
    <col min="11780" max="11780" width="9.75" style="49" customWidth="1"/>
    <col min="11781" max="11782" width="13.5" style="49" customWidth="1"/>
    <col min="11783" max="12032" width="8" style="49"/>
    <col min="12033" max="12033" width="7" style="49" customWidth="1"/>
    <col min="12034" max="12034" width="30.125" style="49" customWidth="1"/>
    <col min="12035" max="12035" width="7.875" style="49" customWidth="1"/>
    <col min="12036" max="12036" width="9.75" style="49" customWidth="1"/>
    <col min="12037" max="12038" width="13.5" style="49" customWidth="1"/>
    <col min="12039" max="12288" width="8" style="49"/>
    <col min="12289" max="12289" width="7" style="49" customWidth="1"/>
    <col min="12290" max="12290" width="30.125" style="49" customWidth="1"/>
    <col min="12291" max="12291" width="7.875" style="49" customWidth="1"/>
    <col min="12292" max="12292" width="9.75" style="49" customWidth="1"/>
    <col min="12293" max="12294" width="13.5" style="49" customWidth="1"/>
    <col min="12295" max="12544" width="8" style="49"/>
    <col min="12545" max="12545" width="7" style="49" customWidth="1"/>
    <col min="12546" max="12546" width="30.125" style="49" customWidth="1"/>
    <col min="12547" max="12547" width="7.875" style="49" customWidth="1"/>
    <col min="12548" max="12548" width="9.75" style="49" customWidth="1"/>
    <col min="12549" max="12550" width="13.5" style="49" customWidth="1"/>
    <col min="12551" max="12800" width="8" style="49"/>
    <col min="12801" max="12801" width="7" style="49" customWidth="1"/>
    <col min="12802" max="12802" width="30.125" style="49" customWidth="1"/>
    <col min="12803" max="12803" width="7.875" style="49" customWidth="1"/>
    <col min="12804" max="12804" width="9.75" style="49" customWidth="1"/>
    <col min="12805" max="12806" width="13.5" style="49" customWidth="1"/>
    <col min="12807" max="13056" width="8" style="49"/>
    <col min="13057" max="13057" width="7" style="49" customWidth="1"/>
    <col min="13058" max="13058" width="30.125" style="49" customWidth="1"/>
    <col min="13059" max="13059" width="7.875" style="49" customWidth="1"/>
    <col min="13060" max="13060" width="9.75" style="49" customWidth="1"/>
    <col min="13061" max="13062" width="13.5" style="49" customWidth="1"/>
    <col min="13063" max="13312" width="8" style="49"/>
    <col min="13313" max="13313" width="7" style="49" customWidth="1"/>
    <col min="13314" max="13314" width="30.125" style="49" customWidth="1"/>
    <col min="13315" max="13315" width="7.875" style="49" customWidth="1"/>
    <col min="13316" max="13316" width="9.75" style="49" customWidth="1"/>
    <col min="13317" max="13318" width="13.5" style="49" customWidth="1"/>
    <col min="13319" max="13568" width="8" style="49"/>
    <col min="13569" max="13569" width="7" style="49" customWidth="1"/>
    <col min="13570" max="13570" width="30.125" style="49" customWidth="1"/>
    <col min="13571" max="13571" width="7.875" style="49" customWidth="1"/>
    <col min="13572" max="13572" width="9.75" style="49" customWidth="1"/>
    <col min="13573" max="13574" width="13.5" style="49" customWidth="1"/>
    <col min="13575" max="13824" width="8" style="49"/>
    <col min="13825" max="13825" width="7" style="49" customWidth="1"/>
    <col min="13826" max="13826" width="30.125" style="49" customWidth="1"/>
    <col min="13827" max="13827" width="7.875" style="49" customWidth="1"/>
    <col min="13828" max="13828" width="9.75" style="49" customWidth="1"/>
    <col min="13829" max="13830" width="13.5" style="49" customWidth="1"/>
    <col min="13831" max="14080" width="8" style="49"/>
    <col min="14081" max="14081" width="7" style="49" customWidth="1"/>
    <col min="14082" max="14082" width="30.125" style="49" customWidth="1"/>
    <col min="14083" max="14083" width="7.875" style="49" customWidth="1"/>
    <col min="14084" max="14084" width="9.75" style="49" customWidth="1"/>
    <col min="14085" max="14086" width="13.5" style="49" customWidth="1"/>
    <col min="14087" max="14336" width="8" style="49"/>
    <col min="14337" max="14337" width="7" style="49" customWidth="1"/>
    <col min="14338" max="14338" width="30.125" style="49" customWidth="1"/>
    <col min="14339" max="14339" width="7.875" style="49" customWidth="1"/>
    <col min="14340" max="14340" width="9.75" style="49" customWidth="1"/>
    <col min="14341" max="14342" width="13.5" style="49" customWidth="1"/>
    <col min="14343" max="14592" width="8" style="49"/>
    <col min="14593" max="14593" width="7" style="49" customWidth="1"/>
    <col min="14594" max="14594" width="30.125" style="49" customWidth="1"/>
    <col min="14595" max="14595" width="7.875" style="49" customWidth="1"/>
    <col min="14596" max="14596" width="9.75" style="49" customWidth="1"/>
    <col min="14597" max="14598" width="13.5" style="49" customWidth="1"/>
    <col min="14599" max="14848" width="8" style="49"/>
    <col min="14849" max="14849" width="7" style="49" customWidth="1"/>
    <col min="14850" max="14850" width="30.125" style="49" customWidth="1"/>
    <col min="14851" max="14851" width="7.875" style="49" customWidth="1"/>
    <col min="14852" max="14852" width="9.75" style="49" customWidth="1"/>
    <col min="14853" max="14854" width="13.5" style="49" customWidth="1"/>
    <col min="14855" max="15104" width="8" style="49"/>
    <col min="15105" max="15105" width="7" style="49" customWidth="1"/>
    <col min="15106" max="15106" width="30.125" style="49" customWidth="1"/>
    <col min="15107" max="15107" width="7.875" style="49" customWidth="1"/>
    <col min="15108" max="15108" width="9.75" style="49" customWidth="1"/>
    <col min="15109" max="15110" width="13.5" style="49" customWidth="1"/>
    <col min="15111" max="15360" width="8" style="49"/>
    <col min="15361" max="15361" width="7" style="49" customWidth="1"/>
    <col min="15362" max="15362" width="30.125" style="49" customWidth="1"/>
    <col min="15363" max="15363" width="7.875" style="49" customWidth="1"/>
    <col min="15364" max="15364" width="9.75" style="49" customWidth="1"/>
    <col min="15365" max="15366" width="13.5" style="49" customWidth="1"/>
    <col min="15367" max="15616" width="8" style="49"/>
    <col min="15617" max="15617" width="7" style="49" customWidth="1"/>
    <col min="15618" max="15618" width="30.125" style="49" customWidth="1"/>
    <col min="15619" max="15619" width="7.875" style="49" customWidth="1"/>
    <col min="15620" max="15620" width="9.75" style="49" customWidth="1"/>
    <col min="15621" max="15622" width="13.5" style="49" customWidth="1"/>
    <col min="15623" max="15872" width="8" style="49"/>
    <col min="15873" max="15873" width="7" style="49" customWidth="1"/>
    <col min="15874" max="15874" width="30.125" style="49" customWidth="1"/>
    <col min="15875" max="15875" width="7.875" style="49" customWidth="1"/>
    <col min="15876" max="15876" width="9.75" style="49" customWidth="1"/>
    <col min="15877" max="15878" width="13.5" style="49" customWidth="1"/>
    <col min="15879" max="16128" width="8" style="49"/>
    <col min="16129" max="16129" width="7" style="49" customWidth="1"/>
    <col min="16130" max="16130" width="30.125" style="49" customWidth="1"/>
    <col min="16131" max="16131" width="7.875" style="49" customWidth="1"/>
    <col min="16132" max="16132" width="9.75" style="49" customWidth="1"/>
    <col min="16133" max="16134" width="13.5" style="49" customWidth="1"/>
    <col min="16135" max="16384" width="8" style="49"/>
  </cols>
  <sheetData>
    <row r="1" spans="1:13" customFormat="1" ht="18" customHeight="1">
      <c r="A1" s="393"/>
      <c r="B1" s="393"/>
      <c r="C1" s="393"/>
      <c r="D1" s="393"/>
      <c r="E1" s="559"/>
      <c r="F1" s="559"/>
      <c r="G1" s="559"/>
    </row>
    <row r="2" spans="1:13" customFormat="1" ht="20.25" customHeight="1">
      <c r="A2" s="393"/>
      <c r="B2" s="784" t="s">
        <v>1803</v>
      </c>
      <c r="C2" s="784"/>
      <c r="D2" s="784"/>
      <c r="E2" s="784"/>
      <c r="F2" s="784"/>
      <c r="G2" s="784"/>
    </row>
    <row r="3" spans="1:13" customFormat="1" ht="17.45" customHeight="1">
      <c r="A3" s="393"/>
      <c r="B3" s="931" t="s">
        <v>1805</v>
      </c>
      <c r="C3" s="931"/>
      <c r="D3" s="931"/>
      <c r="E3" s="931"/>
      <c r="F3" s="931"/>
      <c r="G3" s="931"/>
    </row>
    <row r="4" spans="1:13" customFormat="1" ht="17.45" customHeight="1">
      <c r="A4" s="393"/>
      <c r="B4" s="393"/>
      <c r="C4" s="393"/>
      <c r="D4" s="393"/>
      <c r="E4" s="559"/>
      <c r="F4" s="559"/>
      <c r="G4" s="559"/>
    </row>
    <row r="5" spans="1:13" ht="16.5" thickBot="1">
      <c r="A5" s="940" t="s">
        <v>276</v>
      </c>
      <c r="B5" s="940"/>
      <c r="C5" s="940"/>
      <c r="D5" s="940"/>
      <c r="E5" s="940"/>
      <c r="F5" s="940"/>
      <c r="G5" s="84"/>
      <c r="J5" s="122"/>
      <c r="K5" s="122"/>
      <c r="L5" s="49"/>
      <c r="M5" s="49"/>
    </row>
    <row r="6" spans="1:13">
      <c r="A6" s="941" t="s">
        <v>111</v>
      </c>
      <c r="B6" s="941" t="s">
        <v>277</v>
      </c>
      <c r="C6" s="943" t="s">
        <v>278</v>
      </c>
      <c r="D6" s="943" t="s">
        <v>114</v>
      </c>
      <c r="E6" s="126" t="s">
        <v>279</v>
      </c>
      <c r="F6" s="127" t="s">
        <v>279</v>
      </c>
      <c r="J6" s="122"/>
      <c r="K6" s="122"/>
      <c r="L6" s="49"/>
      <c r="M6" s="49"/>
    </row>
    <row r="7" spans="1:13" ht="16.5" thickBot="1">
      <c r="A7" s="942"/>
      <c r="B7" s="942"/>
      <c r="C7" s="944"/>
      <c r="D7" s="944"/>
      <c r="E7" s="128" t="s">
        <v>280</v>
      </c>
      <c r="F7" s="129" t="s">
        <v>281</v>
      </c>
      <c r="J7" s="122"/>
      <c r="K7" s="122"/>
    </row>
    <row r="8" spans="1:13">
      <c r="A8" s="130">
        <v>1</v>
      </c>
      <c r="B8" s="131" t="s">
        <v>282</v>
      </c>
      <c r="C8" s="132"/>
      <c r="D8" s="133"/>
      <c r="E8" s="134"/>
      <c r="F8" s="135"/>
      <c r="J8" s="122"/>
      <c r="K8" s="122"/>
    </row>
    <row r="9" spans="1:13">
      <c r="A9" s="136" t="s">
        <v>283</v>
      </c>
      <c r="B9" s="137" t="s">
        <v>284</v>
      </c>
      <c r="C9" s="132" t="s">
        <v>285</v>
      </c>
      <c r="D9" s="133">
        <v>12</v>
      </c>
      <c r="E9" s="134">
        <f>ParcFixa_AdmLocal!J36</f>
        <v>73544.06</v>
      </c>
      <c r="F9" s="138">
        <f>E9*D9</f>
        <v>882528.72</v>
      </c>
      <c r="J9" s="122"/>
      <c r="K9" s="122"/>
    </row>
    <row r="10" spans="1:13" ht="16.5" thickBot="1">
      <c r="A10" s="136" t="s">
        <v>286</v>
      </c>
      <c r="B10" s="137" t="s">
        <v>287</v>
      </c>
      <c r="C10" s="132" t="s">
        <v>285</v>
      </c>
      <c r="D10" s="133">
        <v>12</v>
      </c>
      <c r="E10" s="134">
        <f>ParcFixa_AdmLocal!J54</f>
        <v>5117.16</v>
      </c>
      <c r="F10" s="138">
        <f>E10*D10</f>
        <v>61405.919999999998</v>
      </c>
      <c r="J10" s="122"/>
      <c r="K10" s="122"/>
    </row>
    <row r="11" spans="1:13" ht="16.5" thickBot="1">
      <c r="A11" s="937" t="s">
        <v>288</v>
      </c>
      <c r="B11" s="938"/>
      <c r="C11" s="938"/>
      <c r="D11" s="938"/>
      <c r="E11" s="939"/>
      <c r="F11" s="139">
        <f>SUM(F9:F10)</f>
        <v>943934.64</v>
      </c>
      <c r="H11" s="140">
        <f>F11/F$27</f>
        <v>0.58919999999999995</v>
      </c>
      <c r="J11" s="122"/>
      <c r="K11" s="122"/>
    </row>
    <row r="12" spans="1:13" s="121" customFormat="1">
      <c r="A12" s="130">
        <v>3</v>
      </c>
      <c r="B12" s="131" t="s">
        <v>291</v>
      </c>
      <c r="C12" s="132"/>
      <c r="D12" s="133"/>
      <c r="E12" s="134"/>
      <c r="F12" s="135"/>
      <c r="G12" s="49"/>
      <c r="H12" s="123"/>
      <c r="I12" s="122"/>
      <c r="J12" s="122"/>
      <c r="K12" s="122"/>
      <c r="M12" s="122"/>
    </row>
    <row r="13" spans="1:13" s="121" customFormat="1">
      <c r="A13" s="136" t="s">
        <v>293</v>
      </c>
      <c r="B13" s="137" t="s">
        <v>294</v>
      </c>
      <c r="C13" s="132" t="s">
        <v>285</v>
      </c>
      <c r="D13" s="133">
        <v>12</v>
      </c>
      <c r="E13" s="134">
        <f>ParcVinc_AdmLocal!J17</f>
        <v>7885.66</v>
      </c>
      <c r="F13" s="138">
        <f>E13*D13</f>
        <v>94627.92</v>
      </c>
      <c r="G13" s="49"/>
      <c r="H13" s="123"/>
      <c r="I13" s="122"/>
      <c r="J13" s="122"/>
      <c r="K13" s="122"/>
      <c r="M13" s="122"/>
    </row>
    <row r="14" spans="1:13" s="121" customFormat="1">
      <c r="A14" s="136" t="s">
        <v>295</v>
      </c>
      <c r="B14" s="137" t="s">
        <v>296</v>
      </c>
      <c r="C14" s="132" t="s">
        <v>285</v>
      </c>
      <c r="D14" s="133">
        <v>12</v>
      </c>
      <c r="E14" s="134">
        <f>ParcVinc_AdmLocal!J30</f>
        <v>21030.05</v>
      </c>
      <c r="F14" s="138">
        <f>E14*D14</f>
        <v>252360.6</v>
      </c>
      <c r="G14" s="49"/>
      <c r="H14" s="123"/>
      <c r="I14" s="122"/>
      <c r="J14" s="49"/>
      <c r="K14" s="49"/>
      <c r="M14" s="122"/>
    </row>
    <row r="15" spans="1:13" s="121" customFormat="1" ht="16.5" thickBot="1">
      <c r="A15" s="136" t="s">
        <v>297</v>
      </c>
      <c r="B15" s="137" t="s">
        <v>298</v>
      </c>
      <c r="C15" s="132" t="s">
        <v>285</v>
      </c>
      <c r="D15" s="133">
        <v>12</v>
      </c>
      <c r="E15" s="134">
        <f>ParcVinc_AdmLocal!J38</f>
        <v>7619.67</v>
      </c>
      <c r="F15" s="138">
        <f>E15*D15</f>
        <v>91436.04</v>
      </c>
      <c r="G15" s="49"/>
      <c r="H15" s="123"/>
      <c r="I15" s="122"/>
      <c r="J15" s="49"/>
      <c r="K15" s="49"/>
      <c r="M15" s="122"/>
    </row>
    <row r="16" spans="1:13" s="121" customFormat="1" ht="16.5" thickBot="1">
      <c r="A16" s="937" t="s">
        <v>299</v>
      </c>
      <c r="B16" s="938"/>
      <c r="C16" s="938"/>
      <c r="D16" s="938"/>
      <c r="E16" s="939"/>
      <c r="F16" s="139">
        <f>SUM(F13:F15)</f>
        <v>438424.56</v>
      </c>
      <c r="G16" s="49"/>
      <c r="H16" s="140">
        <f>F16/F$27</f>
        <v>0.2737</v>
      </c>
      <c r="I16" s="122"/>
      <c r="J16" s="49"/>
      <c r="K16" s="49"/>
      <c r="M16" s="122"/>
    </row>
    <row r="17" spans="1:13" s="121" customFormat="1">
      <c r="A17" s="130">
        <v>5</v>
      </c>
      <c r="B17" s="131" t="s">
        <v>302</v>
      </c>
      <c r="C17" s="132"/>
      <c r="D17" s="133"/>
      <c r="E17" s="134"/>
      <c r="F17" s="138"/>
      <c r="G17" s="49"/>
      <c r="H17" s="141"/>
      <c r="I17" s="122"/>
      <c r="J17" s="49"/>
      <c r="K17" s="49"/>
      <c r="M17" s="122"/>
    </row>
    <row r="18" spans="1:13" s="121" customFormat="1">
      <c r="A18" s="136" t="s">
        <v>303</v>
      </c>
      <c r="B18" s="137" t="s">
        <v>304</v>
      </c>
      <c r="C18" s="132" t="s">
        <v>305</v>
      </c>
      <c r="D18" s="133">
        <f>EqAcFrServ!H32</f>
        <v>19.559999999999999</v>
      </c>
      <c r="E18" s="134">
        <f>EqAcFrServ!H39</f>
        <v>6296.67</v>
      </c>
      <c r="F18" s="138">
        <f>E18*D18</f>
        <v>123162.87</v>
      </c>
      <c r="G18" s="49"/>
      <c r="H18" s="141"/>
      <c r="I18" s="122"/>
      <c r="J18" s="49"/>
      <c r="K18" s="49"/>
      <c r="M18" s="122"/>
    </row>
    <row r="19" spans="1:13" s="122" customFormat="1">
      <c r="A19" s="136" t="s">
        <v>306</v>
      </c>
      <c r="B19" s="137" t="s">
        <v>307</v>
      </c>
      <c r="C19" s="132" t="s">
        <v>305</v>
      </c>
      <c r="D19" s="133">
        <f>ContrTecnol!J38</f>
        <v>0.1</v>
      </c>
      <c r="E19" s="134">
        <f>ContrTecnol!J19</f>
        <v>12430.19</v>
      </c>
      <c r="F19" s="138">
        <f>E19*D19</f>
        <v>1243.02</v>
      </c>
      <c r="G19" s="49"/>
      <c r="H19" s="141"/>
      <c r="J19" s="49"/>
      <c r="K19" s="49"/>
      <c r="L19" s="121"/>
    </row>
    <row r="20" spans="1:13" s="122" customFormat="1" ht="16.5" thickBot="1">
      <c r="A20" s="136" t="s">
        <v>308</v>
      </c>
      <c r="B20" s="137" t="s">
        <v>309</v>
      </c>
      <c r="C20" s="132" t="s">
        <v>305</v>
      </c>
      <c r="D20" s="133">
        <f>ContrTecnol!J43</f>
        <v>0.54</v>
      </c>
      <c r="E20" s="134">
        <f>E19</f>
        <v>12430.19</v>
      </c>
      <c r="F20" s="138">
        <f>E20*D20</f>
        <v>6712.3</v>
      </c>
      <c r="G20" s="49"/>
      <c r="H20" s="141"/>
      <c r="J20" s="49"/>
      <c r="K20" s="49"/>
      <c r="L20" s="121"/>
    </row>
    <row r="21" spans="1:13" s="122" customFormat="1" ht="16.5" thickBot="1">
      <c r="A21" s="937" t="s">
        <v>310</v>
      </c>
      <c r="B21" s="938"/>
      <c r="C21" s="938"/>
      <c r="D21" s="938"/>
      <c r="E21" s="939"/>
      <c r="F21" s="139">
        <f>SUM(F18:F20)</f>
        <v>131118.19</v>
      </c>
      <c r="G21" s="49"/>
      <c r="H21" s="140">
        <f>F21/F$27</f>
        <v>8.1799999999999998E-2</v>
      </c>
      <c r="J21" s="49"/>
      <c r="K21" s="49"/>
      <c r="L21" s="121"/>
    </row>
    <row r="22" spans="1:13" s="122" customFormat="1">
      <c r="A22" s="130">
        <v>6</v>
      </c>
      <c r="B22" s="131" t="s">
        <v>311</v>
      </c>
      <c r="C22" s="132"/>
      <c r="D22" s="133"/>
      <c r="E22" s="134"/>
      <c r="F22" s="138"/>
      <c r="G22" s="49"/>
      <c r="H22" s="141"/>
      <c r="J22" s="49"/>
      <c r="K22" s="49"/>
      <c r="L22" s="121"/>
    </row>
    <row r="23" spans="1:13" s="122" customFormat="1" ht="16.5" thickBot="1">
      <c r="A23" s="136" t="s">
        <v>312</v>
      </c>
      <c r="B23" s="137" t="s">
        <v>313</v>
      </c>
      <c r="C23" s="132" t="s">
        <v>285</v>
      </c>
      <c r="D23" s="133">
        <v>5</v>
      </c>
      <c r="E23" s="134">
        <f>ManutCant!G23</f>
        <v>2442.14</v>
      </c>
      <c r="F23" s="138">
        <f>E23*D23</f>
        <v>12210.7</v>
      </c>
      <c r="G23" s="49"/>
      <c r="H23" s="141"/>
      <c r="J23" s="49"/>
      <c r="K23" s="49"/>
      <c r="L23" s="121"/>
    </row>
    <row r="24" spans="1:13" s="122" customFormat="1" ht="16.5" thickBot="1">
      <c r="A24" s="937" t="s">
        <v>314</v>
      </c>
      <c r="B24" s="938"/>
      <c r="C24" s="938"/>
      <c r="D24" s="938"/>
      <c r="E24" s="939"/>
      <c r="F24" s="139">
        <f>F23</f>
        <v>12210.7</v>
      </c>
      <c r="G24" s="49"/>
      <c r="H24" s="140">
        <f>F24/F$27</f>
        <v>7.6E-3</v>
      </c>
      <c r="J24" s="49"/>
      <c r="K24" s="49"/>
      <c r="L24" s="121"/>
    </row>
    <row r="25" spans="1:13" s="122" customFormat="1" ht="16.5" thickBot="1">
      <c r="A25" s="932" t="s">
        <v>315</v>
      </c>
      <c r="B25" s="933"/>
      <c r="C25" s="933"/>
      <c r="D25" s="933"/>
      <c r="E25" s="934"/>
      <c r="F25" s="139">
        <f>F24+F21+F16+F11</f>
        <v>1525688.09</v>
      </c>
      <c r="G25" s="49"/>
      <c r="H25" s="123"/>
      <c r="J25" s="49"/>
      <c r="K25" s="49"/>
      <c r="L25" s="121"/>
    </row>
    <row r="26" spans="1:13" s="122" customFormat="1" ht="16.5" thickBot="1">
      <c r="A26" s="130">
        <v>7</v>
      </c>
      <c r="B26" s="131" t="s">
        <v>316</v>
      </c>
      <c r="C26" s="132" t="s">
        <v>317</v>
      </c>
      <c r="D26" s="133">
        <v>5</v>
      </c>
      <c r="E26" s="134"/>
      <c r="F26" s="135">
        <f>F25*D26/100</f>
        <v>76284.399999999994</v>
      </c>
      <c r="G26" s="49"/>
      <c r="H26" s="141"/>
      <c r="J26" s="49"/>
      <c r="K26" s="49"/>
      <c r="L26" s="121"/>
    </row>
    <row r="27" spans="1:13" s="122" customFormat="1" ht="16.5" thickBot="1">
      <c r="A27" s="935" t="s">
        <v>318</v>
      </c>
      <c r="B27" s="936"/>
      <c r="C27" s="936"/>
      <c r="D27" s="936"/>
      <c r="E27" s="936"/>
      <c r="F27" s="142">
        <f>F25+F26</f>
        <v>1601972.49</v>
      </c>
      <c r="G27" s="49"/>
      <c r="H27" s="123"/>
      <c r="J27" s="49"/>
      <c r="K27" s="49"/>
      <c r="L27" s="121"/>
    </row>
    <row r="28" spans="1:13" s="122" customFormat="1">
      <c r="A28" s="49"/>
      <c r="B28" s="143"/>
      <c r="C28" s="49"/>
      <c r="D28" s="49"/>
      <c r="G28" s="49"/>
      <c r="H28" s="123"/>
      <c r="J28" s="49"/>
      <c r="K28" s="49"/>
      <c r="L28" s="121"/>
    </row>
    <row r="29" spans="1:13" s="122" customFormat="1">
      <c r="A29" s="49"/>
      <c r="B29" s="143"/>
      <c r="C29" s="49"/>
      <c r="D29" s="49"/>
      <c r="G29" s="49"/>
      <c r="H29" s="123"/>
      <c r="J29" s="49"/>
      <c r="K29" s="49"/>
      <c r="L29" s="121"/>
    </row>
    <row r="30" spans="1:13" s="122" customFormat="1">
      <c r="A30" s="49"/>
      <c r="B30" s="143"/>
      <c r="C30" s="49"/>
      <c r="D30" s="49"/>
      <c r="G30" s="49"/>
      <c r="H30" s="123"/>
      <c r="J30" s="49"/>
      <c r="K30" s="49"/>
      <c r="L30" s="121"/>
    </row>
    <row r="31" spans="1:13" s="122" customFormat="1">
      <c r="A31" s="49"/>
      <c r="B31" s="143"/>
      <c r="C31" s="49"/>
      <c r="D31" s="49"/>
      <c r="G31" s="49"/>
      <c r="H31" s="123"/>
      <c r="J31" s="49"/>
      <c r="K31" s="49"/>
      <c r="L31" s="121"/>
    </row>
    <row r="32" spans="1:13" s="122" customFormat="1">
      <c r="A32" s="49"/>
      <c r="B32" s="143"/>
      <c r="C32" s="49"/>
      <c r="D32" s="49"/>
      <c r="G32" s="49"/>
      <c r="H32" s="123"/>
      <c r="J32" s="49"/>
      <c r="K32" s="49"/>
      <c r="L32" s="121"/>
    </row>
    <row r="33" spans="2:6">
      <c r="B33" s="143"/>
      <c r="E33" s="122"/>
      <c r="F33" s="122"/>
    </row>
    <row r="34" spans="2:6">
      <c r="B34" s="143"/>
      <c r="E34" s="122"/>
      <c r="F34" s="122"/>
    </row>
    <row r="35" spans="2:6">
      <c r="B35" s="143"/>
      <c r="E35" s="122"/>
      <c r="F35" s="122"/>
    </row>
    <row r="36" spans="2:6">
      <c r="B36" s="143"/>
      <c r="E36" s="122"/>
      <c r="F36" s="122"/>
    </row>
    <row r="37" spans="2:6">
      <c r="B37" s="143"/>
      <c r="E37" s="122"/>
      <c r="F37" s="122"/>
    </row>
    <row r="38" spans="2:6">
      <c r="B38" s="143"/>
      <c r="E38" s="122"/>
      <c r="F38" s="122"/>
    </row>
    <row r="39" spans="2:6">
      <c r="B39" s="143"/>
      <c r="E39" s="122"/>
      <c r="F39" s="122"/>
    </row>
    <row r="40" spans="2:6">
      <c r="B40" s="143"/>
      <c r="E40" s="122"/>
      <c r="F40" s="122"/>
    </row>
    <row r="41" spans="2:6">
      <c r="B41" s="143"/>
      <c r="E41" s="122"/>
      <c r="F41" s="122"/>
    </row>
    <row r="42" spans="2:6">
      <c r="B42" s="143"/>
      <c r="E42" s="122"/>
      <c r="F42" s="122"/>
    </row>
    <row r="43" spans="2:6">
      <c r="B43" s="143"/>
      <c r="E43" s="122"/>
      <c r="F43" s="122"/>
    </row>
    <row r="44" spans="2:6">
      <c r="B44" s="143"/>
      <c r="E44" s="122"/>
      <c r="F44" s="122"/>
    </row>
    <row r="45" spans="2:6">
      <c r="B45" s="143"/>
      <c r="E45" s="122"/>
      <c r="F45" s="122"/>
    </row>
    <row r="46" spans="2:6">
      <c r="B46" s="143"/>
      <c r="E46" s="122"/>
      <c r="F46" s="122"/>
    </row>
    <row r="47" spans="2:6">
      <c r="B47" s="143"/>
      <c r="E47" s="122"/>
      <c r="F47" s="122"/>
    </row>
    <row r="48" spans="2:6">
      <c r="B48" s="143"/>
      <c r="E48" s="122"/>
      <c r="F48" s="122"/>
    </row>
    <row r="49" spans="2:6">
      <c r="B49" s="143"/>
      <c r="E49" s="122"/>
      <c r="F49" s="122"/>
    </row>
    <row r="50" spans="2:6">
      <c r="B50" s="143"/>
      <c r="E50" s="122"/>
      <c r="F50" s="122"/>
    </row>
    <row r="51" spans="2:6">
      <c r="B51" s="143"/>
      <c r="E51" s="122"/>
      <c r="F51" s="122"/>
    </row>
    <row r="52" spans="2:6">
      <c r="B52" s="143"/>
      <c r="E52" s="122"/>
      <c r="F52" s="122"/>
    </row>
    <row r="53" spans="2:6">
      <c r="B53" s="143"/>
      <c r="E53" s="122"/>
      <c r="F53" s="122"/>
    </row>
    <row r="54" spans="2:6">
      <c r="B54" s="143"/>
      <c r="E54" s="122"/>
      <c r="F54" s="122"/>
    </row>
    <row r="55" spans="2:6">
      <c r="B55" s="143"/>
      <c r="E55" s="122"/>
      <c r="F55" s="122"/>
    </row>
    <row r="56" spans="2:6">
      <c r="B56" s="143"/>
      <c r="E56" s="122"/>
      <c r="F56" s="122"/>
    </row>
    <row r="57" spans="2:6">
      <c r="B57" s="143"/>
      <c r="E57" s="122"/>
      <c r="F57" s="122"/>
    </row>
    <row r="58" spans="2:6">
      <c r="B58" s="143"/>
      <c r="E58" s="122"/>
      <c r="F58" s="122"/>
    </row>
    <row r="59" spans="2:6">
      <c r="B59" s="143"/>
      <c r="E59" s="122"/>
      <c r="F59" s="122"/>
    </row>
    <row r="60" spans="2:6">
      <c r="B60" s="143"/>
      <c r="E60" s="122"/>
      <c r="F60" s="122"/>
    </row>
    <row r="61" spans="2:6">
      <c r="E61" s="122"/>
      <c r="F61" s="122"/>
    </row>
    <row r="62" spans="2:6">
      <c r="E62" s="122"/>
      <c r="F62" s="122"/>
    </row>
    <row r="63" spans="2:6">
      <c r="E63" s="122"/>
      <c r="F63" s="122"/>
    </row>
    <row r="64" spans="2:6">
      <c r="E64" s="122"/>
      <c r="F64" s="122"/>
    </row>
    <row r="65" spans="5:6">
      <c r="E65" s="122"/>
      <c r="F65" s="122"/>
    </row>
    <row r="66" spans="5:6">
      <c r="E66" s="122"/>
      <c r="F66" s="122"/>
    </row>
    <row r="67" spans="5:6">
      <c r="E67" s="122"/>
      <c r="F67" s="122"/>
    </row>
    <row r="68" spans="5:6">
      <c r="E68" s="122"/>
      <c r="F68" s="122"/>
    </row>
    <row r="69" spans="5:6">
      <c r="E69" s="122"/>
      <c r="F69" s="122"/>
    </row>
    <row r="70" spans="5:6">
      <c r="E70" s="122"/>
      <c r="F70" s="122"/>
    </row>
    <row r="71" spans="5:6">
      <c r="E71" s="122"/>
      <c r="F71" s="122"/>
    </row>
    <row r="72" spans="5:6">
      <c r="E72" s="122"/>
      <c r="F72" s="122"/>
    </row>
    <row r="73" spans="5:6">
      <c r="E73" s="122"/>
      <c r="F73" s="122"/>
    </row>
    <row r="74" spans="5:6">
      <c r="E74" s="122"/>
      <c r="F74" s="122"/>
    </row>
    <row r="75" spans="5:6">
      <c r="E75" s="122"/>
      <c r="F75" s="122"/>
    </row>
    <row r="76" spans="5:6">
      <c r="E76" s="122"/>
      <c r="F76" s="122"/>
    </row>
    <row r="77" spans="5:6">
      <c r="E77" s="122"/>
      <c r="F77" s="122"/>
    </row>
    <row r="78" spans="5:6">
      <c r="E78" s="122"/>
      <c r="F78" s="122"/>
    </row>
    <row r="79" spans="5:6">
      <c r="E79" s="122"/>
      <c r="F79" s="122"/>
    </row>
    <row r="80" spans="5:6">
      <c r="E80" s="122"/>
      <c r="F80" s="122"/>
    </row>
    <row r="81" spans="5:6">
      <c r="E81" s="122"/>
      <c r="F81" s="122"/>
    </row>
    <row r="82" spans="5:6">
      <c r="E82" s="122"/>
      <c r="F82" s="122"/>
    </row>
    <row r="83" spans="5:6">
      <c r="E83" s="122"/>
      <c r="F83" s="122"/>
    </row>
    <row r="84" spans="5:6">
      <c r="E84" s="122"/>
      <c r="F84" s="122"/>
    </row>
    <row r="85" spans="5:6">
      <c r="E85" s="122"/>
      <c r="F85" s="122"/>
    </row>
    <row r="86" spans="5:6">
      <c r="E86" s="122"/>
      <c r="F86" s="122"/>
    </row>
    <row r="87" spans="5:6">
      <c r="E87" s="122"/>
      <c r="F87" s="122"/>
    </row>
    <row r="88" spans="5:6">
      <c r="E88" s="122"/>
      <c r="F88" s="122"/>
    </row>
    <row r="89" spans="5:6">
      <c r="E89" s="122"/>
      <c r="F89" s="122"/>
    </row>
    <row r="90" spans="5:6">
      <c r="E90" s="122"/>
      <c r="F90" s="122"/>
    </row>
    <row r="91" spans="5:6">
      <c r="E91" s="122"/>
      <c r="F91" s="122"/>
    </row>
    <row r="92" spans="5:6">
      <c r="E92" s="122"/>
      <c r="F92" s="122"/>
    </row>
    <row r="93" spans="5:6">
      <c r="E93" s="122"/>
      <c r="F93" s="122"/>
    </row>
    <row r="94" spans="5:6">
      <c r="E94" s="122"/>
      <c r="F94" s="122"/>
    </row>
    <row r="95" spans="5:6">
      <c r="E95" s="122"/>
      <c r="F95" s="122"/>
    </row>
    <row r="96" spans="5:6">
      <c r="E96" s="122"/>
      <c r="F96" s="122"/>
    </row>
    <row r="97" spans="5:6">
      <c r="E97" s="122"/>
      <c r="F97" s="122"/>
    </row>
    <row r="98" spans="5:6">
      <c r="E98" s="122"/>
      <c r="F98" s="122"/>
    </row>
    <row r="99" spans="5:6">
      <c r="E99" s="122"/>
      <c r="F99" s="122"/>
    </row>
    <row r="100" spans="5:6">
      <c r="E100" s="122"/>
      <c r="F100" s="122"/>
    </row>
    <row r="101" spans="5:6">
      <c r="E101" s="122"/>
      <c r="F101" s="122"/>
    </row>
    <row r="102" spans="5:6">
      <c r="E102" s="122"/>
      <c r="F102" s="122"/>
    </row>
    <row r="103" spans="5:6">
      <c r="E103" s="122"/>
      <c r="F103" s="122"/>
    </row>
    <row r="104" spans="5:6">
      <c r="E104" s="122"/>
      <c r="F104" s="122"/>
    </row>
    <row r="105" spans="5:6">
      <c r="E105" s="122"/>
      <c r="F105" s="122"/>
    </row>
    <row r="106" spans="5:6">
      <c r="E106" s="122"/>
      <c r="F106" s="122"/>
    </row>
    <row r="107" spans="5:6">
      <c r="E107" s="122"/>
      <c r="F107" s="122"/>
    </row>
    <row r="108" spans="5:6">
      <c r="E108" s="122"/>
      <c r="F108" s="122"/>
    </row>
    <row r="109" spans="5:6">
      <c r="E109" s="122"/>
      <c r="F109" s="122"/>
    </row>
    <row r="110" spans="5:6">
      <c r="E110" s="122"/>
      <c r="F110" s="122"/>
    </row>
    <row r="111" spans="5:6">
      <c r="E111" s="122"/>
      <c r="F111" s="122"/>
    </row>
    <row r="112" spans="5:6">
      <c r="E112" s="122"/>
      <c r="F112" s="122"/>
    </row>
    <row r="113" spans="5:6">
      <c r="E113" s="122"/>
      <c r="F113" s="122"/>
    </row>
    <row r="114" spans="5:6">
      <c r="E114" s="122"/>
      <c r="F114" s="122"/>
    </row>
    <row r="115" spans="5:6">
      <c r="E115" s="122"/>
      <c r="F115" s="122"/>
    </row>
    <row r="116" spans="5:6">
      <c r="E116" s="122"/>
      <c r="F116" s="122"/>
    </row>
    <row r="117" spans="5:6">
      <c r="E117" s="122"/>
      <c r="F117" s="122"/>
    </row>
    <row r="118" spans="5:6">
      <c r="E118" s="122"/>
      <c r="F118" s="122"/>
    </row>
    <row r="119" spans="5:6">
      <c r="E119" s="122"/>
      <c r="F119" s="122"/>
    </row>
    <row r="120" spans="5:6">
      <c r="E120" s="122"/>
      <c r="F120" s="122"/>
    </row>
    <row r="121" spans="5:6">
      <c r="E121" s="122"/>
      <c r="F121" s="122"/>
    </row>
  </sheetData>
  <mergeCells count="13">
    <mergeCell ref="B2:G2"/>
    <mergeCell ref="B3:G3"/>
    <mergeCell ref="A25:E25"/>
    <mergeCell ref="A27:E27"/>
    <mergeCell ref="A11:E11"/>
    <mergeCell ref="A16:E16"/>
    <mergeCell ref="A21:E21"/>
    <mergeCell ref="A24:E24"/>
    <mergeCell ref="A5:F5"/>
    <mergeCell ref="A6:A7"/>
    <mergeCell ref="B6:B7"/>
    <mergeCell ref="C6:C7"/>
    <mergeCell ref="D6:D7"/>
  </mergeCells>
  <printOptions horizontalCentered="1"/>
  <pageMargins left="0.31496062992125984" right="0.31496062992125984" top="0.78740157480314965" bottom="0.98425196850393704" header="0.19685039370078741" footer="0.19685039370078741"/>
  <pageSetup paperSize="9" scale="7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sheetPr>
    <tabColor rgb="FF00B050"/>
  </sheetPr>
  <dimension ref="A1:R65"/>
  <sheetViews>
    <sheetView showGridLines="0" view="pageBreakPreview" topLeftCell="A19" zoomScale="80" zoomScaleNormal="85" zoomScaleSheetLayoutView="80" zoomScalePageLayoutView="85" workbookViewId="0">
      <selection activeCell="J16" sqref="J16"/>
    </sheetView>
  </sheetViews>
  <sheetFormatPr defaultColWidth="8" defaultRowHeight="15.75"/>
  <cols>
    <col min="1" max="1" width="9.5" style="49" bestFit="1" customWidth="1"/>
    <col min="2" max="2" width="9.75" style="49" bestFit="1" customWidth="1"/>
    <col min="3" max="3" width="38.875" style="49" bestFit="1" customWidth="1"/>
    <col min="4" max="4" width="5" style="49" bestFit="1" customWidth="1"/>
    <col min="5" max="5" width="6.125" style="49" bestFit="1" customWidth="1"/>
    <col min="6" max="6" width="10.125" style="49" customWidth="1"/>
    <col min="7" max="7" width="11.125" style="49" bestFit="1" customWidth="1"/>
    <col min="8" max="8" width="9.25" style="49" bestFit="1" customWidth="1"/>
    <col min="9" max="9" width="16.25" style="49" customWidth="1"/>
    <col min="10" max="10" width="15.375" style="421" customWidth="1"/>
    <col min="11" max="11" width="23.625" style="49" customWidth="1"/>
    <col min="12" max="12" width="17.5" style="49" bestFit="1" customWidth="1"/>
    <col min="13" max="13" width="8.25" style="123" bestFit="1" customWidth="1"/>
    <col min="14" max="14" width="8" style="122"/>
    <col min="15" max="16" width="8" style="49"/>
    <col min="17" max="17" width="8" style="121"/>
    <col min="18" max="18" width="8" style="122"/>
    <col min="19" max="257" width="8" style="49"/>
    <col min="258" max="258" width="9.75" style="49" customWidth="1"/>
    <col min="259" max="259" width="7.875" style="49" customWidth="1"/>
    <col min="260" max="260" width="37.5" style="49" customWidth="1"/>
    <col min="261" max="261" width="5.875" style="49" customWidth="1"/>
    <col min="262" max="263" width="10.75" style="49" customWidth="1"/>
    <col min="264" max="265" width="10.375" style="49" customWidth="1"/>
    <col min="266" max="266" width="17.125" style="49" customWidth="1"/>
    <col min="267" max="267" width="23.625" style="49" customWidth="1"/>
    <col min="268" max="513" width="8" style="49"/>
    <col min="514" max="514" width="9.75" style="49" customWidth="1"/>
    <col min="515" max="515" width="7.875" style="49" customWidth="1"/>
    <col min="516" max="516" width="37.5" style="49" customWidth="1"/>
    <col min="517" max="517" width="5.875" style="49" customWidth="1"/>
    <col min="518" max="519" width="10.75" style="49" customWidth="1"/>
    <col min="520" max="521" width="10.375" style="49" customWidth="1"/>
    <col min="522" max="522" width="17.125" style="49" customWidth="1"/>
    <col min="523" max="523" width="23.625" style="49" customWidth="1"/>
    <col min="524" max="769" width="8" style="49"/>
    <col min="770" max="770" width="9.75" style="49" customWidth="1"/>
    <col min="771" max="771" width="7.875" style="49" customWidth="1"/>
    <col min="772" max="772" width="37.5" style="49" customWidth="1"/>
    <col min="773" max="773" width="5.875" style="49" customWidth="1"/>
    <col min="774" max="775" width="10.75" style="49" customWidth="1"/>
    <col min="776" max="777" width="10.375" style="49" customWidth="1"/>
    <col min="778" max="778" width="17.125" style="49" customWidth="1"/>
    <col min="779" max="779" width="23.625" style="49" customWidth="1"/>
    <col min="780" max="1025" width="8" style="49"/>
    <col min="1026" max="1026" width="9.75" style="49" customWidth="1"/>
    <col min="1027" max="1027" width="7.875" style="49" customWidth="1"/>
    <col min="1028" max="1028" width="37.5" style="49" customWidth="1"/>
    <col min="1029" max="1029" width="5.875" style="49" customWidth="1"/>
    <col min="1030" max="1031" width="10.75" style="49" customWidth="1"/>
    <col min="1032" max="1033" width="10.375" style="49" customWidth="1"/>
    <col min="1034" max="1034" width="17.125" style="49" customWidth="1"/>
    <col min="1035" max="1035" width="23.625" style="49" customWidth="1"/>
    <col min="1036" max="1281" width="8" style="49"/>
    <col min="1282" max="1282" width="9.75" style="49" customWidth="1"/>
    <col min="1283" max="1283" width="7.875" style="49" customWidth="1"/>
    <col min="1284" max="1284" width="37.5" style="49" customWidth="1"/>
    <col min="1285" max="1285" width="5.875" style="49" customWidth="1"/>
    <col min="1286" max="1287" width="10.75" style="49" customWidth="1"/>
    <col min="1288" max="1289" width="10.375" style="49" customWidth="1"/>
    <col min="1290" max="1290" width="17.125" style="49" customWidth="1"/>
    <col min="1291" max="1291" width="23.625" style="49" customWidth="1"/>
    <col min="1292" max="1537" width="8" style="49"/>
    <col min="1538" max="1538" width="9.75" style="49" customWidth="1"/>
    <col min="1539" max="1539" width="7.875" style="49" customWidth="1"/>
    <col min="1540" max="1540" width="37.5" style="49" customWidth="1"/>
    <col min="1541" max="1541" width="5.875" style="49" customWidth="1"/>
    <col min="1542" max="1543" width="10.75" style="49" customWidth="1"/>
    <col min="1544" max="1545" width="10.375" style="49" customWidth="1"/>
    <col min="1546" max="1546" width="17.125" style="49" customWidth="1"/>
    <col min="1547" max="1547" width="23.625" style="49" customWidth="1"/>
    <col min="1548" max="1793" width="8" style="49"/>
    <col min="1794" max="1794" width="9.75" style="49" customWidth="1"/>
    <col min="1795" max="1795" width="7.875" style="49" customWidth="1"/>
    <col min="1796" max="1796" width="37.5" style="49" customWidth="1"/>
    <col min="1797" max="1797" width="5.875" style="49" customWidth="1"/>
    <col min="1798" max="1799" width="10.75" style="49" customWidth="1"/>
    <col min="1800" max="1801" width="10.375" style="49" customWidth="1"/>
    <col min="1802" max="1802" width="17.125" style="49" customWidth="1"/>
    <col min="1803" max="1803" width="23.625" style="49" customWidth="1"/>
    <col min="1804" max="2049" width="8" style="49"/>
    <col min="2050" max="2050" width="9.75" style="49" customWidth="1"/>
    <col min="2051" max="2051" width="7.875" style="49" customWidth="1"/>
    <col min="2052" max="2052" width="37.5" style="49" customWidth="1"/>
    <col min="2053" max="2053" width="5.875" style="49" customWidth="1"/>
    <col min="2054" max="2055" width="10.75" style="49" customWidth="1"/>
    <col min="2056" max="2057" width="10.375" style="49" customWidth="1"/>
    <col min="2058" max="2058" width="17.125" style="49" customWidth="1"/>
    <col min="2059" max="2059" width="23.625" style="49" customWidth="1"/>
    <col min="2060" max="2305" width="8" style="49"/>
    <col min="2306" max="2306" width="9.75" style="49" customWidth="1"/>
    <col min="2307" max="2307" width="7.875" style="49" customWidth="1"/>
    <col min="2308" max="2308" width="37.5" style="49" customWidth="1"/>
    <col min="2309" max="2309" width="5.875" style="49" customWidth="1"/>
    <col min="2310" max="2311" width="10.75" style="49" customWidth="1"/>
    <col min="2312" max="2313" width="10.375" style="49" customWidth="1"/>
    <col min="2314" max="2314" width="17.125" style="49" customWidth="1"/>
    <col min="2315" max="2315" width="23.625" style="49" customWidth="1"/>
    <col min="2316" max="2561" width="8" style="49"/>
    <col min="2562" max="2562" width="9.75" style="49" customWidth="1"/>
    <col min="2563" max="2563" width="7.875" style="49" customWidth="1"/>
    <col min="2564" max="2564" width="37.5" style="49" customWidth="1"/>
    <col min="2565" max="2565" width="5.875" style="49" customWidth="1"/>
    <col min="2566" max="2567" width="10.75" style="49" customWidth="1"/>
    <col min="2568" max="2569" width="10.375" style="49" customWidth="1"/>
    <col min="2570" max="2570" width="17.125" style="49" customWidth="1"/>
    <col min="2571" max="2571" width="23.625" style="49" customWidth="1"/>
    <col min="2572" max="2817" width="8" style="49"/>
    <col min="2818" max="2818" width="9.75" style="49" customWidth="1"/>
    <col min="2819" max="2819" width="7.875" style="49" customWidth="1"/>
    <col min="2820" max="2820" width="37.5" style="49" customWidth="1"/>
    <col min="2821" max="2821" width="5.875" style="49" customWidth="1"/>
    <col min="2822" max="2823" width="10.75" style="49" customWidth="1"/>
    <col min="2824" max="2825" width="10.375" style="49" customWidth="1"/>
    <col min="2826" max="2826" width="17.125" style="49" customWidth="1"/>
    <col min="2827" max="2827" width="23.625" style="49" customWidth="1"/>
    <col min="2828" max="3073" width="8" style="49"/>
    <col min="3074" max="3074" width="9.75" style="49" customWidth="1"/>
    <col min="3075" max="3075" width="7.875" style="49" customWidth="1"/>
    <col min="3076" max="3076" width="37.5" style="49" customWidth="1"/>
    <col min="3077" max="3077" width="5.875" style="49" customWidth="1"/>
    <col min="3078" max="3079" width="10.75" style="49" customWidth="1"/>
    <col min="3080" max="3081" width="10.375" style="49" customWidth="1"/>
    <col min="3082" max="3082" width="17.125" style="49" customWidth="1"/>
    <col min="3083" max="3083" width="23.625" style="49" customWidth="1"/>
    <col min="3084" max="3329" width="8" style="49"/>
    <col min="3330" max="3330" width="9.75" style="49" customWidth="1"/>
    <col min="3331" max="3331" width="7.875" style="49" customWidth="1"/>
    <col min="3332" max="3332" width="37.5" style="49" customWidth="1"/>
    <col min="3333" max="3333" width="5.875" style="49" customWidth="1"/>
    <col min="3334" max="3335" width="10.75" style="49" customWidth="1"/>
    <col min="3336" max="3337" width="10.375" style="49" customWidth="1"/>
    <col min="3338" max="3338" width="17.125" style="49" customWidth="1"/>
    <col min="3339" max="3339" width="23.625" style="49" customWidth="1"/>
    <col min="3340" max="3585" width="8" style="49"/>
    <col min="3586" max="3586" width="9.75" style="49" customWidth="1"/>
    <col min="3587" max="3587" width="7.875" style="49" customWidth="1"/>
    <col min="3588" max="3588" width="37.5" style="49" customWidth="1"/>
    <col min="3589" max="3589" width="5.875" style="49" customWidth="1"/>
    <col min="3590" max="3591" width="10.75" style="49" customWidth="1"/>
    <col min="3592" max="3593" width="10.375" style="49" customWidth="1"/>
    <col min="3594" max="3594" width="17.125" style="49" customWidth="1"/>
    <col min="3595" max="3595" width="23.625" style="49" customWidth="1"/>
    <col min="3596" max="3841" width="8" style="49"/>
    <col min="3842" max="3842" width="9.75" style="49" customWidth="1"/>
    <col min="3843" max="3843" width="7.875" style="49" customWidth="1"/>
    <col min="3844" max="3844" width="37.5" style="49" customWidth="1"/>
    <col min="3845" max="3845" width="5.875" style="49" customWidth="1"/>
    <col min="3846" max="3847" width="10.75" style="49" customWidth="1"/>
    <col min="3848" max="3849" width="10.375" style="49" customWidth="1"/>
    <col min="3850" max="3850" width="17.125" style="49" customWidth="1"/>
    <col min="3851" max="3851" width="23.625" style="49" customWidth="1"/>
    <col min="3852" max="4097" width="8" style="49"/>
    <col min="4098" max="4098" width="9.75" style="49" customWidth="1"/>
    <col min="4099" max="4099" width="7.875" style="49" customWidth="1"/>
    <col min="4100" max="4100" width="37.5" style="49" customWidth="1"/>
    <col min="4101" max="4101" width="5.875" style="49" customWidth="1"/>
    <col min="4102" max="4103" width="10.75" style="49" customWidth="1"/>
    <col min="4104" max="4105" width="10.375" style="49" customWidth="1"/>
    <col min="4106" max="4106" width="17.125" style="49" customWidth="1"/>
    <col min="4107" max="4107" width="23.625" style="49" customWidth="1"/>
    <col min="4108" max="4353" width="8" style="49"/>
    <col min="4354" max="4354" width="9.75" style="49" customWidth="1"/>
    <col min="4355" max="4355" width="7.875" style="49" customWidth="1"/>
    <col min="4356" max="4356" width="37.5" style="49" customWidth="1"/>
    <col min="4357" max="4357" width="5.875" style="49" customWidth="1"/>
    <col min="4358" max="4359" width="10.75" style="49" customWidth="1"/>
    <col min="4360" max="4361" width="10.375" style="49" customWidth="1"/>
    <col min="4362" max="4362" width="17.125" style="49" customWidth="1"/>
    <col min="4363" max="4363" width="23.625" style="49" customWidth="1"/>
    <col min="4364" max="4609" width="8" style="49"/>
    <col min="4610" max="4610" width="9.75" style="49" customWidth="1"/>
    <col min="4611" max="4611" width="7.875" style="49" customWidth="1"/>
    <col min="4612" max="4612" width="37.5" style="49" customWidth="1"/>
    <col min="4613" max="4613" width="5.875" style="49" customWidth="1"/>
    <col min="4614" max="4615" width="10.75" style="49" customWidth="1"/>
    <col min="4616" max="4617" width="10.375" style="49" customWidth="1"/>
    <col min="4618" max="4618" width="17.125" style="49" customWidth="1"/>
    <col min="4619" max="4619" width="23.625" style="49" customWidth="1"/>
    <col min="4620" max="4865" width="8" style="49"/>
    <col min="4866" max="4866" width="9.75" style="49" customWidth="1"/>
    <col min="4867" max="4867" width="7.875" style="49" customWidth="1"/>
    <col min="4868" max="4868" width="37.5" style="49" customWidth="1"/>
    <col min="4869" max="4869" width="5.875" style="49" customWidth="1"/>
    <col min="4870" max="4871" width="10.75" style="49" customWidth="1"/>
    <col min="4872" max="4873" width="10.375" style="49" customWidth="1"/>
    <col min="4874" max="4874" width="17.125" style="49" customWidth="1"/>
    <col min="4875" max="4875" width="23.625" style="49" customWidth="1"/>
    <col min="4876" max="5121" width="8" style="49"/>
    <col min="5122" max="5122" width="9.75" style="49" customWidth="1"/>
    <col min="5123" max="5123" width="7.875" style="49" customWidth="1"/>
    <col min="5124" max="5124" width="37.5" style="49" customWidth="1"/>
    <col min="5125" max="5125" width="5.875" style="49" customWidth="1"/>
    <col min="5126" max="5127" width="10.75" style="49" customWidth="1"/>
    <col min="5128" max="5129" width="10.375" style="49" customWidth="1"/>
    <col min="5130" max="5130" width="17.125" style="49" customWidth="1"/>
    <col min="5131" max="5131" width="23.625" style="49" customWidth="1"/>
    <col min="5132" max="5377" width="8" style="49"/>
    <col min="5378" max="5378" width="9.75" style="49" customWidth="1"/>
    <col min="5379" max="5379" width="7.875" style="49" customWidth="1"/>
    <col min="5380" max="5380" width="37.5" style="49" customWidth="1"/>
    <col min="5381" max="5381" width="5.875" style="49" customWidth="1"/>
    <col min="5382" max="5383" width="10.75" style="49" customWidth="1"/>
    <col min="5384" max="5385" width="10.375" style="49" customWidth="1"/>
    <col min="5386" max="5386" width="17.125" style="49" customWidth="1"/>
    <col min="5387" max="5387" width="23.625" style="49" customWidth="1"/>
    <col min="5388" max="5633" width="8" style="49"/>
    <col min="5634" max="5634" width="9.75" style="49" customWidth="1"/>
    <col min="5635" max="5635" width="7.875" style="49" customWidth="1"/>
    <col min="5636" max="5636" width="37.5" style="49" customWidth="1"/>
    <col min="5637" max="5637" width="5.875" style="49" customWidth="1"/>
    <col min="5638" max="5639" width="10.75" style="49" customWidth="1"/>
    <col min="5640" max="5641" width="10.375" style="49" customWidth="1"/>
    <col min="5642" max="5642" width="17.125" style="49" customWidth="1"/>
    <col min="5643" max="5643" width="23.625" style="49" customWidth="1"/>
    <col min="5644" max="5889" width="8" style="49"/>
    <col min="5890" max="5890" width="9.75" style="49" customWidth="1"/>
    <col min="5891" max="5891" width="7.875" style="49" customWidth="1"/>
    <col min="5892" max="5892" width="37.5" style="49" customWidth="1"/>
    <col min="5893" max="5893" width="5.875" style="49" customWidth="1"/>
    <col min="5894" max="5895" width="10.75" style="49" customWidth="1"/>
    <col min="5896" max="5897" width="10.375" style="49" customWidth="1"/>
    <col min="5898" max="5898" width="17.125" style="49" customWidth="1"/>
    <col min="5899" max="5899" width="23.625" style="49" customWidth="1"/>
    <col min="5900" max="6145" width="8" style="49"/>
    <col min="6146" max="6146" width="9.75" style="49" customWidth="1"/>
    <col min="6147" max="6147" width="7.875" style="49" customWidth="1"/>
    <col min="6148" max="6148" width="37.5" style="49" customWidth="1"/>
    <col min="6149" max="6149" width="5.875" style="49" customWidth="1"/>
    <col min="6150" max="6151" width="10.75" style="49" customWidth="1"/>
    <col min="6152" max="6153" width="10.375" style="49" customWidth="1"/>
    <col min="6154" max="6154" width="17.125" style="49" customWidth="1"/>
    <col min="6155" max="6155" width="23.625" style="49" customWidth="1"/>
    <col min="6156" max="6401" width="8" style="49"/>
    <col min="6402" max="6402" width="9.75" style="49" customWidth="1"/>
    <col min="6403" max="6403" width="7.875" style="49" customWidth="1"/>
    <col min="6404" max="6404" width="37.5" style="49" customWidth="1"/>
    <col min="6405" max="6405" width="5.875" style="49" customWidth="1"/>
    <col min="6406" max="6407" width="10.75" style="49" customWidth="1"/>
    <col min="6408" max="6409" width="10.375" style="49" customWidth="1"/>
    <col min="6410" max="6410" width="17.125" style="49" customWidth="1"/>
    <col min="6411" max="6411" width="23.625" style="49" customWidth="1"/>
    <col min="6412" max="6657" width="8" style="49"/>
    <col min="6658" max="6658" width="9.75" style="49" customWidth="1"/>
    <col min="6659" max="6659" width="7.875" style="49" customWidth="1"/>
    <col min="6660" max="6660" width="37.5" style="49" customWidth="1"/>
    <col min="6661" max="6661" width="5.875" style="49" customWidth="1"/>
    <col min="6662" max="6663" width="10.75" style="49" customWidth="1"/>
    <col min="6664" max="6665" width="10.375" style="49" customWidth="1"/>
    <col min="6666" max="6666" width="17.125" style="49" customWidth="1"/>
    <col min="6667" max="6667" width="23.625" style="49" customWidth="1"/>
    <col min="6668" max="6913" width="8" style="49"/>
    <col min="6914" max="6914" width="9.75" style="49" customWidth="1"/>
    <col min="6915" max="6915" width="7.875" style="49" customWidth="1"/>
    <col min="6916" max="6916" width="37.5" style="49" customWidth="1"/>
    <col min="6917" max="6917" width="5.875" style="49" customWidth="1"/>
    <col min="6918" max="6919" width="10.75" style="49" customWidth="1"/>
    <col min="6920" max="6921" width="10.375" style="49" customWidth="1"/>
    <col min="6922" max="6922" width="17.125" style="49" customWidth="1"/>
    <col min="6923" max="6923" width="23.625" style="49" customWidth="1"/>
    <col min="6924" max="7169" width="8" style="49"/>
    <col min="7170" max="7170" width="9.75" style="49" customWidth="1"/>
    <col min="7171" max="7171" width="7.875" style="49" customWidth="1"/>
    <col min="7172" max="7172" width="37.5" style="49" customWidth="1"/>
    <col min="7173" max="7173" width="5.875" style="49" customWidth="1"/>
    <col min="7174" max="7175" width="10.75" style="49" customWidth="1"/>
    <col min="7176" max="7177" width="10.375" style="49" customWidth="1"/>
    <col min="7178" max="7178" width="17.125" style="49" customWidth="1"/>
    <col min="7179" max="7179" width="23.625" style="49" customWidth="1"/>
    <col min="7180" max="7425" width="8" style="49"/>
    <col min="7426" max="7426" width="9.75" style="49" customWidth="1"/>
    <col min="7427" max="7427" width="7.875" style="49" customWidth="1"/>
    <col min="7428" max="7428" width="37.5" style="49" customWidth="1"/>
    <col min="7429" max="7429" width="5.875" style="49" customWidth="1"/>
    <col min="7430" max="7431" width="10.75" style="49" customWidth="1"/>
    <col min="7432" max="7433" width="10.375" style="49" customWidth="1"/>
    <col min="7434" max="7434" width="17.125" style="49" customWidth="1"/>
    <col min="7435" max="7435" width="23.625" style="49" customWidth="1"/>
    <col min="7436" max="7681" width="8" style="49"/>
    <col min="7682" max="7682" width="9.75" style="49" customWidth="1"/>
    <col min="7683" max="7683" width="7.875" style="49" customWidth="1"/>
    <col min="7684" max="7684" width="37.5" style="49" customWidth="1"/>
    <col min="7685" max="7685" width="5.875" style="49" customWidth="1"/>
    <col min="7686" max="7687" width="10.75" style="49" customWidth="1"/>
    <col min="7688" max="7689" width="10.375" style="49" customWidth="1"/>
    <col min="7690" max="7690" width="17.125" style="49" customWidth="1"/>
    <col min="7691" max="7691" width="23.625" style="49" customWidth="1"/>
    <col min="7692" max="7937" width="8" style="49"/>
    <col min="7938" max="7938" width="9.75" style="49" customWidth="1"/>
    <col min="7939" max="7939" width="7.875" style="49" customWidth="1"/>
    <col min="7940" max="7940" width="37.5" style="49" customWidth="1"/>
    <col min="7941" max="7941" width="5.875" style="49" customWidth="1"/>
    <col min="7942" max="7943" width="10.75" style="49" customWidth="1"/>
    <col min="7944" max="7945" width="10.375" style="49" customWidth="1"/>
    <col min="7946" max="7946" width="17.125" style="49" customWidth="1"/>
    <col min="7947" max="7947" width="23.625" style="49" customWidth="1"/>
    <col min="7948" max="8193" width="8" style="49"/>
    <col min="8194" max="8194" width="9.75" style="49" customWidth="1"/>
    <col min="8195" max="8195" width="7.875" style="49" customWidth="1"/>
    <col min="8196" max="8196" width="37.5" style="49" customWidth="1"/>
    <col min="8197" max="8197" width="5.875" style="49" customWidth="1"/>
    <col min="8198" max="8199" width="10.75" style="49" customWidth="1"/>
    <col min="8200" max="8201" width="10.375" style="49" customWidth="1"/>
    <col min="8202" max="8202" width="17.125" style="49" customWidth="1"/>
    <col min="8203" max="8203" width="23.625" style="49" customWidth="1"/>
    <col min="8204" max="8449" width="8" style="49"/>
    <col min="8450" max="8450" width="9.75" style="49" customWidth="1"/>
    <col min="8451" max="8451" width="7.875" style="49" customWidth="1"/>
    <col min="8452" max="8452" width="37.5" style="49" customWidth="1"/>
    <col min="8453" max="8453" width="5.875" style="49" customWidth="1"/>
    <col min="8454" max="8455" width="10.75" style="49" customWidth="1"/>
    <col min="8456" max="8457" width="10.375" style="49" customWidth="1"/>
    <col min="8458" max="8458" width="17.125" style="49" customWidth="1"/>
    <col min="8459" max="8459" width="23.625" style="49" customWidth="1"/>
    <col min="8460" max="8705" width="8" style="49"/>
    <col min="8706" max="8706" width="9.75" style="49" customWidth="1"/>
    <col min="8707" max="8707" width="7.875" style="49" customWidth="1"/>
    <col min="8708" max="8708" width="37.5" style="49" customWidth="1"/>
    <col min="8709" max="8709" width="5.875" style="49" customWidth="1"/>
    <col min="8710" max="8711" width="10.75" style="49" customWidth="1"/>
    <col min="8712" max="8713" width="10.375" style="49" customWidth="1"/>
    <col min="8714" max="8714" width="17.125" style="49" customWidth="1"/>
    <col min="8715" max="8715" width="23.625" style="49" customWidth="1"/>
    <col min="8716" max="8961" width="8" style="49"/>
    <col min="8962" max="8962" width="9.75" style="49" customWidth="1"/>
    <col min="8963" max="8963" width="7.875" style="49" customWidth="1"/>
    <col min="8964" max="8964" width="37.5" style="49" customWidth="1"/>
    <col min="8965" max="8965" width="5.875" style="49" customWidth="1"/>
    <col min="8966" max="8967" width="10.75" style="49" customWidth="1"/>
    <col min="8968" max="8969" width="10.375" style="49" customWidth="1"/>
    <col min="8970" max="8970" width="17.125" style="49" customWidth="1"/>
    <col min="8971" max="8971" width="23.625" style="49" customWidth="1"/>
    <col min="8972" max="9217" width="8" style="49"/>
    <col min="9218" max="9218" width="9.75" style="49" customWidth="1"/>
    <col min="9219" max="9219" width="7.875" style="49" customWidth="1"/>
    <col min="9220" max="9220" width="37.5" style="49" customWidth="1"/>
    <col min="9221" max="9221" width="5.875" style="49" customWidth="1"/>
    <col min="9222" max="9223" width="10.75" style="49" customWidth="1"/>
    <col min="9224" max="9225" width="10.375" style="49" customWidth="1"/>
    <col min="9226" max="9226" width="17.125" style="49" customWidth="1"/>
    <col min="9227" max="9227" width="23.625" style="49" customWidth="1"/>
    <col min="9228" max="9473" width="8" style="49"/>
    <col min="9474" max="9474" width="9.75" style="49" customWidth="1"/>
    <col min="9475" max="9475" width="7.875" style="49" customWidth="1"/>
    <col min="9476" max="9476" width="37.5" style="49" customWidth="1"/>
    <col min="9477" max="9477" width="5.875" style="49" customWidth="1"/>
    <col min="9478" max="9479" width="10.75" style="49" customWidth="1"/>
    <col min="9480" max="9481" width="10.375" style="49" customWidth="1"/>
    <col min="9482" max="9482" width="17.125" style="49" customWidth="1"/>
    <col min="9483" max="9483" width="23.625" style="49" customWidth="1"/>
    <col min="9484" max="9729" width="8" style="49"/>
    <col min="9730" max="9730" width="9.75" style="49" customWidth="1"/>
    <col min="9731" max="9731" width="7.875" style="49" customWidth="1"/>
    <col min="9732" max="9732" width="37.5" style="49" customWidth="1"/>
    <col min="9733" max="9733" width="5.875" style="49" customWidth="1"/>
    <col min="9734" max="9735" width="10.75" style="49" customWidth="1"/>
    <col min="9736" max="9737" width="10.375" style="49" customWidth="1"/>
    <col min="9738" max="9738" width="17.125" style="49" customWidth="1"/>
    <col min="9739" max="9739" width="23.625" style="49" customWidth="1"/>
    <col min="9740" max="9985" width="8" style="49"/>
    <col min="9986" max="9986" width="9.75" style="49" customWidth="1"/>
    <col min="9987" max="9987" width="7.875" style="49" customWidth="1"/>
    <col min="9988" max="9988" width="37.5" style="49" customWidth="1"/>
    <col min="9989" max="9989" width="5.875" style="49" customWidth="1"/>
    <col min="9990" max="9991" width="10.75" style="49" customWidth="1"/>
    <col min="9992" max="9993" width="10.375" style="49" customWidth="1"/>
    <col min="9994" max="9994" width="17.125" style="49" customWidth="1"/>
    <col min="9995" max="9995" width="23.625" style="49" customWidth="1"/>
    <col min="9996" max="10241" width="8" style="49"/>
    <col min="10242" max="10242" width="9.75" style="49" customWidth="1"/>
    <col min="10243" max="10243" width="7.875" style="49" customWidth="1"/>
    <col min="10244" max="10244" width="37.5" style="49" customWidth="1"/>
    <col min="10245" max="10245" width="5.875" style="49" customWidth="1"/>
    <col min="10246" max="10247" width="10.75" style="49" customWidth="1"/>
    <col min="10248" max="10249" width="10.375" style="49" customWidth="1"/>
    <col min="10250" max="10250" width="17.125" style="49" customWidth="1"/>
    <col min="10251" max="10251" width="23.625" style="49" customWidth="1"/>
    <col min="10252" max="10497" width="8" style="49"/>
    <col min="10498" max="10498" width="9.75" style="49" customWidth="1"/>
    <col min="10499" max="10499" width="7.875" style="49" customWidth="1"/>
    <col min="10500" max="10500" width="37.5" style="49" customWidth="1"/>
    <col min="10501" max="10501" width="5.875" style="49" customWidth="1"/>
    <col min="10502" max="10503" width="10.75" style="49" customWidth="1"/>
    <col min="10504" max="10505" width="10.375" style="49" customWidth="1"/>
    <col min="10506" max="10506" width="17.125" style="49" customWidth="1"/>
    <col min="10507" max="10507" width="23.625" style="49" customWidth="1"/>
    <col min="10508" max="10753" width="8" style="49"/>
    <col min="10754" max="10754" width="9.75" style="49" customWidth="1"/>
    <col min="10755" max="10755" width="7.875" style="49" customWidth="1"/>
    <col min="10756" max="10756" width="37.5" style="49" customWidth="1"/>
    <col min="10757" max="10757" width="5.875" style="49" customWidth="1"/>
    <col min="10758" max="10759" width="10.75" style="49" customWidth="1"/>
    <col min="10760" max="10761" width="10.375" style="49" customWidth="1"/>
    <col min="10762" max="10762" width="17.125" style="49" customWidth="1"/>
    <col min="10763" max="10763" width="23.625" style="49" customWidth="1"/>
    <col min="10764" max="11009" width="8" style="49"/>
    <col min="11010" max="11010" width="9.75" style="49" customWidth="1"/>
    <col min="11011" max="11011" width="7.875" style="49" customWidth="1"/>
    <col min="11012" max="11012" width="37.5" style="49" customWidth="1"/>
    <col min="11013" max="11013" width="5.875" style="49" customWidth="1"/>
    <col min="11014" max="11015" width="10.75" style="49" customWidth="1"/>
    <col min="11016" max="11017" width="10.375" style="49" customWidth="1"/>
    <col min="11018" max="11018" width="17.125" style="49" customWidth="1"/>
    <col min="11019" max="11019" width="23.625" style="49" customWidth="1"/>
    <col min="11020" max="11265" width="8" style="49"/>
    <col min="11266" max="11266" width="9.75" style="49" customWidth="1"/>
    <col min="11267" max="11267" width="7.875" style="49" customWidth="1"/>
    <col min="11268" max="11268" width="37.5" style="49" customWidth="1"/>
    <col min="11269" max="11269" width="5.875" style="49" customWidth="1"/>
    <col min="11270" max="11271" width="10.75" style="49" customWidth="1"/>
    <col min="11272" max="11273" width="10.375" style="49" customWidth="1"/>
    <col min="11274" max="11274" width="17.125" style="49" customWidth="1"/>
    <col min="11275" max="11275" width="23.625" style="49" customWidth="1"/>
    <col min="11276" max="11521" width="8" style="49"/>
    <col min="11522" max="11522" width="9.75" style="49" customWidth="1"/>
    <col min="11523" max="11523" width="7.875" style="49" customWidth="1"/>
    <col min="11524" max="11524" width="37.5" style="49" customWidth="1"/>
    <col min="11525" max="11525" width="5.875" style="49" customWidth="1"/>
    <col min="11526" max="11527" width="10.75" style="49" customWidth="1"/>
    <col min="11528" max="11529" width="10.375" style="49" customWidth="1"/>
    <col min="11530" max="11530" width="17.125" style="49" customWidth="1"/>
    <col min="11531" max="11531" width="23.625" style="49" customWidth="1"/>
    <col min="11532" max="11777" width="8" style="49"/>
    <col min="11778" max="11778" width="9.75" style="49" customWidth="1"/>
    <col min="11779" max="11779" width="7.875" style="49" customWidth="1"/>
    <col min="11780" max="11780" width="37.5" style="49" customWidth="1"/>
    <col min="11781" max="11781" width="5.875" style="49" customWidth="1"/>
    <col min="11782" max="11783" width="10.75" style="49" customWidth="1"/>
    <col min="11784" max="11785" width="10.375" style="49" customWidth="1"/>
    <col min="11786" max="11786" width="17.125" style="49" customWidth="1"/>
    <col min="11787" max="11787" width="23.625" style="49" customWidth="1"/>
    <col min="11788" max="12033" width="8" style="49"/>
    <col min="12034" max="12034" width="9.75" style="49" customWidth="1"/>
    <col min="12035" max="12035" width="7.875" style="49" customWidth="1"/>
    <col min="12036" max="12036" width="37.5" style="49" customWidth="1"/>
    <col min="12037" max="12037" width="5.875" style="49" customWidth="1"/>
    <col min="12038" max="12039" width="10.75" style="49" customWidth="1"/>
    <col min="12040" max="12041" width="10.375" style="49" customWidth="1"/>
    <col min="12042" max="12042" width="17.125" style="49" customWidth="1"/>
    <col min="12043" max="12043" width="23.625" style="49" customWidth="1"/>
    <col min="12044" max="12289" width="8" style="49"/>
    <col min="12290" max="12290" width="9.75" style="49" customWidth="1"/>
    <col min="12291" max="12291" width="7.875" style="49" customWidth="1"/>
    <col min="12292" max="12292" width="37.5" style="49" customWidth="1"/>
    <col min="12293" max="12293" width="5.875" style="49" customWidth="1"/>
    <col min="12294" max="12295" width="10.75" style="49" customWidth="1"/>
    <col min="12296" max="12297" width="10.375" style="49" customWidth="1"/>
    <col min="12298" max="12298" width="17.125" style="49" customWidth="1"/>
    <col min="12299" max="12299" width="23.625" style="49" customWidth="1"/>
    <col min="12300" max="12545" width="8" style="49"/>
    <col min="12546" max="12546" width="9.75" style="49" customWidth="1"/>
    <col min="12547" max="12547" width="7.875" style="49" customWidth="1"/>
    <col min="12548" max="12548" width="37.5" style="49" customWidth="1"/>
    <col min="12549" max="12549" width="5.875" style="49" customWidth="1"/>
    <col min="12550" max="12551" width="10.75" style="49" customWidth="1"/>
    <col min="12552" max="12553" width="10.375" style="49" customWidth="1"/>
    <col min="12554" max="12554" width="17.125" style="49" customWidth="1"/>
    <col min="12555" max="12555" width="23.625" style="49" customWidth="1"/>
    <col min="12556" max="12801" width="8" style="49"/>
    <col min="12802" max="12802" width="9.75" style="49" customWidth="1"/>
    <col min="12803" max="12803" width="7.875" style="49" customWidth="1"/>
    <col min="12804" max="12804" width="37.5" style="49" customWidth="1"/>
    <col min="12805" max="12805" width="5.875" style="49" customWidth="1"/>
    <col min="12806" max="12807" width="10.75" style="49" customWidth="1"/>
    <col min="12808" max="12809" width="10.375" style="49" customWidth="1"/>
    <col min="12810" max="12810" width="17.125" style="49" customWidth="1"/>
    <col min="12811" max="12811" width="23.625" style="49" customWidth="1"/>
    <col min="12812" max="13057" width="8" style="49"/>
    <col min="13058" max="13058" width="9.75" style="49" customWidth="1"/>
    <col min="13059" max="13059" width="7.875" style="49" customWidth="1"/>
    <col min="13060" max="13060" width="37.5" style="49" customWidth="1"/>
    <col min="13061" max="13061" width="5.875" style="49" customWidth="1"/>
    <col min="13062" max="13063" width="10.75" style="49" customWidth="1"/>
    <col min="13064" max="13065" width="10.375" style="49" customWidth="1"/>
    <col min="13066" max="13066" width="17.125" style="49" customWidth="1"/>
    <col min="13067" max="13067" width="23.625" style="49" customWidth="1"/>
    <col min="13068" max="13313" width="8" style="49"/>
    <col min="13314" max="13314" width="9.75" style="49" customWidth="1"/>
    <col min="13315" max="13315" width="7.875" style="49" customWidth="1"/>
    <col min="13316" max="13316" width="37.5" style="49" customWidth="1"/>
    <col min="13317" max="13317" width="5.875" style="49" customWidth="1"/>
    <col min="13318" max="13319" width="10.75" style="49" customWidth="1"/>
    <col min="13320" max="13321" width="10.375" style="49" customWidth="1"/>
    <col min="13322" max="13322" width="17.125" style="49" customWidth="1"/>
    <col min="13323" max="13323" width="23.625" style="49" customWidth="1"/>
    <col min="13324" max="13569" width="8" style="49"/>
    <col min="13570" max="13570" width="9.75" style="49" customWidth="1"/>
    <col min="13571" max="13571" width="7.875" style="49" customWidth="1"/>
    <col min="13572" max="13572" width="37.5" style="49" customWidth="1"/>
    <col min="13573" max="13573" width="5.875" style="49" customWidth="1"/>
    <col min="13574" max="13575" width="10.75" style="49" customWidth="1"/>
    <col min="13576" max="13577" width="10.375" style="49" customWidth="1"/>
    <col min="13578" max="13578" width="17.125" style="49" customWidth="1"/>
    <col min="13579" max="13579" width="23.625" style="49" customWidth="1"/>
    <col min="13580" max="13825" width="8" style="49"/>
    <col min="13826" max="13826" width="9.75" style="49" customWidth="1"/>
    <col min="13827" max="13827" width="7.875" style="49" customWidth="1"/>
    <col min="13828" max="13828" width="37.5" style="49" customWidth="1"/>
    <col min="13829" max="13829" width="5.875" style="49" customWidth="1"/>
    <col min="13830" max="13831" width="10.75" style="49" customWidth="1"/>
    <col min="13832" max="13833" width="10.375" style="49" customWidth="1"/>
    <col min="13834" max="13834" width="17.125" style="49" customWidth="1"/>
    <col min="13835" max="13835" width="23.625" style="49" customWidth="1"/>
    <col min="13836" max="14081" width="8" style="49"/>
    <col min="14082" max="14082" width="9.75" style="49" customWidth="1"/>
    <col min="14083" max="14083" width="7.875" style="49" customWidth="1"/>
    <col min="14084" max="14084" width="37.5" style="49" customWidth="1"/>
    <col min="14085" max="14085" width="5.875" style="49" customWidth="1"/>
    <col min="14086" max="14087" width="10.75" style="49" customWidth="1"/>
    <col min="14088" max="14089" width="10.375" style="49" customWidth="1"/>
    <col min="14090" max="14090" width="17.125" style="49" customWidth="1"/>
    <col min="14091" max="14091" width="23.625" style="49" customWidth="1"/>
    <col min="14092" max="14337" width="8" style="49"/>
    <col min="14338" max="14338" width="9.75" style="49" customWidth="1"/>
    <col min="14339" max="14339" width="7.875" style="49" customWidth="1"/>
    <col min="14340" max="14340" width="37.5" style="49" customWidth="1"/>
    <col min="14341" max="14341" width="5.875" style="49" customWidth="1"/>
    <col min="14342" max="14343" width="10.75" style="49" customWidth="1"/>
    <col min="14344" max="14345" width="10.375" style="49" customWidth="1"/>
    <col min="14346" max="14346" width="17.125" style="49" customWidth="1"/>
    <col min="14347" max="14347" width="23.625" style="49" customWidth="1"/>
    <col min="14348" max="14593" width="8" style="49"/>
    <col min="14594" max="14594" width="9.75" style="49" customWidth="1"/>
    <col min="14595" max="14595" width="7.875" style="49" customWidth="1"/>
    <col min="14596" max="14596" width="37.5" style="49" customWidth="1"/>
    <col min="14597" max="14597" width="5.875" style="49" customWidth="1"/>
    <col min="14598" max="14599" width="10.75" style="49" customWidth="1"/>
    <col min="14600" max="14601" width="10.375" style="49" customWidth="1"/>
    <col min="14602" max="14602" width="17.125" style="49" customWidth="1"/>
    <col min="14603" max="14603" width="23.625" style="49" customWidth="1"/>
    <col min="14604" max="14849" width="8" style="49"/>
    <col min="14850" max="14850" width="9.75" style="49" customWidth="1"/>
    <col min="14851" max="14851" width="7.875" style="49" customWidth="1"/>
    <col min="14852" max="14852" width="37.5" style="49" customWidth="1"/>
    <col min="14853" max="14853" width="5.875" style="49" customWidth="1"/>
    <col min="14854" max="14855" width="10.75" style="49" customWidth="1"/>
    <col min="14856" max="14857" width="10.375" style="49" customWidth="1"/>
    <col min="14858" max="14858" width="17.125" style="49" customWidth="1"/>
    <col min="14859" max="14859" width="23.625" style="49" customWidth="1"/>
    <col min="14860" max="15105" width="8" style="49"/>
    <col min="15106" max="15106" width="9.75" style="49" customWidth="1"/>
    <col min="15107" max="15107" width="7.875" style="49" customWidth="1"/>
    <col min="15108" max="15108" width="37.5" style="49" customWidth="1"/>
    <col min="15109" max="15109" width="5.875" style="49" customWidth="1"/>
    <col min="15110" max="15111" width="10.75" style="49" customWidth="1"/>
    <col min="15112" max="15113" width="10.375" style="49" customWidth="1"/>
    <col min="15114" max="15114" width="17.125" style="49" customWidth="1"/>
    <col min="15115" max="15115" width="23.625" style="49" customWidth="1"/>
    <col min="15116" max="15361" width="8" style="49"/>
    <col min="15362" max="15362" width="9.75" style="49" customWidth="1"/>
    <col min="15363" max="15363" width="7.875" style="49" customWidth="1"/>
    <col min="15364" max="15364" width="37.5" style="49" customWidth="1"/>
    <col min="15365" max="15365" width="5.875" style="49" customWidth="1"/>
    <col min="15366" max="15367" width="10.75" style="49" customWidth="1"/>
    <col min="15368" max="15369" width="10.375" style="49" customWidth="1"/>
    <col min="15370" max="15370" width="17.125" style="49" customWidth="1"/>
    <col min="15371" max="15371" width="23.625" style="49" customWidth="1"/>
    <col min="15372" max="15617" width="8" style="49"/>
    <col min="15618" max="15618" width="9.75" style="49" customWidth="1"/>
    <col min="15619" max="15619" width="7.875" style="49" customWidth="1"/>
    <col min="15620" max="15620" width="37.5" style="49" customWidth="1"/>
    <col min="15621" max="15621" width="5.875" style="49" customWidth="1"/>
    <col min="15622" max="15623" width="10.75" style="49" customWidth="1"/>
    <col min="15624" max="15625" width="10.375" style="49" customWidth="1"/>
    <col min="15626" max="15626" width="17.125" style="49" customWidth="1"/>
    <col min="15627" max="15627" width="23.625" style="49" customWidth="1"/>
    <col min="15628" max="15873" width="8" style="49"/>
    <col min="15874" max="15874" width="9.75" style="49" customWidth="1"/>
    <col min="15875" max="15875" width="7.875" style="49" customWidth="1"/>
    <col min="15876" max="15876" width="37.5" style="49" customWidth="1"/>
    <col min="15877" max="15877" width="5.875" style="49" customWidth="1"/>
    <col min="15878" max="15879" width="10.75" style="49" customWidth="1"/>
    <col min="15880" max="15881" width="10.375" style="49" customWidth="1"/>
    <col min="15882" max="15882" width="17.125" style="49" customWidth="1"/>
    <col min="15883" max="15883" width="23.625" style="49" customWidth="1"/>
    <col min="15884" max="16129" width="8" style="49"/>
    <col min="16130" max="16130" width="9.75" style="49" customWidth="1"/>
    <col min="16131" max="16131" width="7.875" style="49" customWidth="1"/>
    <col min="16132" max="16132" width="37.5" style="49" customWidth="1"/>
    <col min="16133" max="16133" width="5.875" style="49" customWidth="1"/>
    <col min="16134" max="16135" width="10.75" style="49" customWidth="1"/>
    <col min="16136" max="16137" width="10.375" style="49" customWidth="1"/>
    <col min="16138" max="16138" width="17.125" style="49" customWidth="1"/>
    <col min="16139" max="16139" width="23.625" style="49" customWidth="1"/>
    <col min="16140" max="16384" width="8" style="49"/>
  </cols>
  <sheetData>
    <row r="1" spans="1:18" customFormat="1" ht="20.25">
      <c r="A1" s="393"/>
      <c r="B1" s="784" t="s">
        <v>1803</v>
      </c>
      <c r="C1" s="784"/>
      <c r="D1" s="784"/>
      <c r="E1" s="784"/>
      <c r="F1" s="784"/>
      <c r="G1" s="784"/>
      <c r="H1" s="784"/>
      <c r="I1" s="784"/>
      <c r="J1" s="784"/>
    </row>
    <row r="2" spans="1:18" customFormat="1">
      <c r="A2" s="393"/>
      <c r="B2" s="931" t="s">
        <v>1805</v>
      </c>
      <c r="C2" s="931"/>
      <c r="D2" s="931"/>
      <c r="E2" s="931"/>
      <c r="F2" s="931"/>
      <c r="G2" s="931"/>
      <c r="H2" s="931"/>
      <c r="I2" s="931"/>
      <c r="J2" s="931"/>
    </row>
    <row r="3" spans="1:18" customFormat="1">
      <c r="A3" s="393"/>
      <c r="B3" s="393"/>
      <c r="C3" s="393"/>
      <c r="D3" s="393"/>
      <c r="E3" s="559"/>
      <c r="F3" s="559"/>
      <c r="G3" s="559"/>
    </row>
    <row r="4" spans="1:18">
      <c r="A4" s="744"/>
      <c r="B4" s="745"/>
      <c r="C4" s="745"/>
      <c r="D4" s="746"/>
      <c r="E4" s="746"/>
      <c r="F4" s="747"/>
      <c r="G4" s="748"/>
      <c r="H4" s="746"/>
      <c r="I4" s="749"/>
      <c r="J4" s="750"/>
      <c r="K4" s="84"/>
      <c r="L4" s="149"/>
      <c r="M4" s="122"/>
      <c r="O4" s="122"/>
      <c r="P4" s="84"/>
      <c r="Q4" s="49"/>
      <c r="R4" s="49"/>
    </row>
    <row r="5" spans="1:18" ht="18.75" thickBot="1">
      <c r="A5" s="958" t="s">
        <v>321</v>
      </c>
      <c r="B5" s="958"/>
      <c r="C5" s="958"/>
      <c r="D5" s="958"/>
      <c r="E5" s="958"/>
      <c r="F5" s="958"/>
      <c r="G5" s="958"/>
      <c r="H5" s="958"/>
      <c r="I5" s="958"/>
      <c r="J5" s="958"/>
      <c r="K5" s="84"/>
      <c r="L5" s="123"/>
      <c r="M5" s="122"/>
      <c r="O5" s="122"/>
      <c r="P5" s="84"/>
      <c r="Q5" s="49"/>
      <c r="R5" s="49"/>
    </row>
    <row r="6" spans="1:18" ht="16.5">
      <c r="A6" s="941" t="s">
        <v>110</v>
      </c>
      <c r="B6" s="941" t="s">
        <v>111</v>
      </c>
      <c r="C6" s="941" t="s">
        <v>277</v>
      </c>
      <c r="D6" s="943" t="s">
        <v>322</v>
      </c>
      <c r="E6" s="952" t="s">
        <v>323</v>
      </c>
      <c r="F6" s="956"/>
      <c r="G6" s="953"/>
      <c r="H6" s="952" t="s">
        <v>324</v>
      </c>
      <c r="I6" s="953"/>
      <c r="J6" s="950" t="s">
        <v>228</v>
      </c>
      <c r="K6" s="415">
        <f>'Orç Sintético'!G14</f>
        <v>1601972.49</v>
      </c>
      <c r="L6" s="148" t="s">
        <v>320</v>
      </c>
      <c r="M6" s="146">
        <v>73</v>
      </c>
      <c r="N6" s="146"/>
      <c r="O6" s="122"/>
      <c r="Q6" s="49"/>
      <c r="R6" s="49"/>
    </row>
    <row r="7" spans="1:18" ht="16.5" thickBot="1">
      <c r="A7" s="942"/>
      <c r="B7" s="942"/>
      <c r="C7" s="942"/>
      <c r="D7" s="944"/>
      <c r="E7" s="954"/>
      <c r="F7" s="957"/>
      <c r="G7" s="955"/>
      <c r="H7" s="954"/>
      <c r="I7" s="955"/>
      <c r="J7" s="951"/>
      <c r="K7" s="415">
        <f>'Orç Sintético'!I14</f>
        <v>1943993.62</v>
      </c>
      <c r="L7" s="123"/>
      <c r="M7" s="122"/>
      <c r="O7" s="122"/>
      <c r="P7" s="121"/>
      <c r="Q7" s="122"/>
      <c r="R7" s="49"/>
    </row>
    <row r="8" spans="1:18">
      <c r="A8" s="136"/>
      <c r="B8" s="150">
        <v>1</v>
      </c>
      <c r="C8" s="131" t="s">
        <v>325</v>
      </c>
      <c r="D8" s="132"/>
      <c r="E8" s="151"/>
      <c r="F8" s="125"/>
      <c r="G8" s="152"/>
      <c r="H8" s="153"/>
      <c r="I8" s="154"/>
      <c r="J8" s="417"/>
      <c r="L8" s="123"/>
      <c r="M8" s="122"/>
      <c r="O8" s="122"/>
      <c r="P8" s="121"/>
      <c r="Q8" s="122"/>
      <c r="R8" s="49"/>
    </row>
    <row r="9" spans="1:18">
      <c r="A9" s="136"/>
      <c r="B9" s="150" t="s">
        <v>283</v>
      </c>
      <c r="C9" s="131" t="s">
        <v>326</v>
      </c>
      <c r="D9" s="132"/>
      <c r="E9" s="151"/>
      <c r="F9" s="125"/>
      <c r="G9" s="152"/>
      <c r="H9" s="153"/>
      <c r="I9" s="154"/>
      <c r="J9" s="417"/>
      <c r="L9" s="123"/>
      <c r="M9" s="122"/>
      <c r="O9" s="122"/>
      <c r="P9" s="121"/>
      <c r="Q9" s="122"/>
      <c r="R9" s="49"/>
    </row>
    <row r="10" spans="1:18">
      <c r="A10" s="136"/>
      <c r="B10" s="150" t="s">
        <v>327</v>
      </c>
      <c r="C10" s="131" t="s">
        <v>328</v>
      </c>
      <c r="D10" s="132"/>
      <c r="E10" s="151"/>
      <c r="F10" s="125"/>
      <c r="G10" s="152"/>
      <c r="H10" s="153"/>
      <c r="I10" s="156"/>
      <c r="J10" s="417"/>
      <c r="L10" s="123">
        <v>1</v>
      </c>
      <c r="M10" s="122"/>
      <c r="O10" s="122"/>
      <c r="P10" s="121"/>
      <c r="Q10" s="122"/>
      <c r="R10" s="49"/>
    </row>
    <row r="11" spans="1:18">
      <c r="A11" s="136" t="s">
        <v>329</v>
      </c>
      <c r="B11" s="157"/>
      <c r="C11" s="137" t="s">
        <v>330</v>
      </c>
      <c r="D11" s="132" t="s">
        <v>285</v>
      </c>
      <c r="E11" s="151"/>
      <c r="F11" s="125"/>
      <c r="G11" s="416">
        <v>0</v>
      </c>
      <c r="H11" s="153"/>
      <c r="I11" s="377">
        <f>VLOOKUP(A11,'SICRO_AL-MO'!A:G,6,0)</f>
        <v>30985.5697</v>
      </c>
      <c r="J11" s="417">
        <f t="shared" ref="J11:J16" si="0">G11*I11</f>
        <v>0</v>
      </c>
      <c r="K11" s="376"/>
      <c r="L11" s="123"/>
      <c r="M11" s="122"/>
      <c r="O11" s="122"/>
      <c r="P11" s="121"/>
      <c r="Q11" s="122"/>
      <c r="R11" s="49"/>
    </row>
    <row r="12" spans="1:18">
      <c r="A12" s="136" t="s">
        <v>331</v>
      </c>
      <c r="B12" s="157"/>
      <c r="C12" s="137" t="s">
        <v>332</v>
      </c>
      <c r="D12" s="132" t="s">
        <v>285</v>
      </c>
      <c r="E12" s="151"/>
      <c r="F12" s="125"/>
      <c r="G12" s="416">
        <v>1</v>
      </c>
      <c r="H12" s="153"/>
      <c r="I12" s="377">
        <f>VLOOKUP(A12,'SICRO_AL-MO'!A:G,6,0)</f>
        <v>22412.649099999999</v>
      </c>
      <c r="J12" s="417">
        <f t="shared" si="0"/>
        <v>22412.65</v>
      </c>
      <c r="K12" s="376"/>
      <c r="L12" s="123"/>
      <c r="M12" s="122"/>
      <c r="O12" s="122"/>
      <c r="P12" s="121"/>
      <c r="Q12" s="122"/>
      <c r="R12" s="49"/>
    </row>
    <row r="13" spans="1:18">
      <c r="A13" s="136" t="s">
        <v>333</v>
      </c>
      <c r="B13" s="157"/>
      <c r="C13" s="137" t="s">
        <v>334</v>
      </c>
      <c r="D13" s="132" t="s">
        <v>285</v>
      </c>
      <c r="E13" s="151"/>
      <c r="F13" s="125"/>
      <c r="G13" s="416">
        <v>1</v>
      </c>
      <c r="H13" s="153"/>
      <c r="I13" s="378">
        <f>VLOOKUP(A13,'SICRO_AL-MO'!A:G,6,0)</f>
        <v>10097.521000000001</v>
      </c>
      <c r="J13" s="417">
        <f t="shared" si="0"/>
        <v>10097.52</v>
      </c>
      <c r="K13" s="376"/>
      <c r="L13" s="123"/>
      <c r="M13" s="122"/>
      <c r="O13" s="122"/>
      <c r="P13" s="121"/>
      <c r="Q13" s="122"/>
      <c r="R13" s="49"/>
    </row>
    <row r="14" spans="1:18">
      <c r="A14" s="136" t="s">
        <v>335</v>
      </c>
      <c r="B14" s="157"/>
      <c r="C14" s="137" t="s">
        <v>336</v>
      </c>
      <c r="D14" s="132" t="s">
        <v>285</v>
      </c>
      <c r="E14" s="151"/>
      <c r="F14" s="125"/>
      <c r="G14" s="416">
        <v>0.5</v>
      </c>
      <c r="H14" s="153"/>
      <c r="I14" s="378">
        <f>VLOOKUP(A14,'SICRO_AL-MO'!A:G,6,0)</f>
        <v>6244.5640000000003</v>
      </c>
      <c r="J14" s="417">
        <f t="shared" si="0"/>
        <v>3122.28</v>
      </c>
      <c r="K14" s="376"/>
      <c r="L14" s="123"/>
      <c r="M14" s="122"/>
      <c r="O14" s="122"/>
      <c r="P14" s="121"/>
      <c r="Q14" s="122"/>
      <c r="R14" s="49"/>
    </row>
    <row r="15" spans="1:18">
      <c r="A15" s="136" t="s">
        <v>337</v>
      </c>
      <c r="B15" s="157"/>
      <c r="C15" s="137" t="s">
        <v>338</v>
      </c>
      <c r="D15" s="132" t="s">
        <v>285</v>
      </c>
      <c r="E15" s="151"/>
      <c r="F15" s="125"/>
      <c r="G15" s="416"/>
      <c r="H15" s="153"/>
      <c r="I15" s="378">
        <f>VLOOKUP(A15,'SICRO_AL-MO'!A:G,6,0)</f>
        <v>4504.5497999999998</v>
      </c>
      <c r="J15" s="417">
        <f t="shared" si="0"/>
        <v>0</v>
      </c>
      <c r="K15" s="376"/>
      <c r="L15" s="123"/>
      <c r="M15" s="122"/>
      <c r="O15" s="122"/>
      <c r="P15" s="121"/>
      <c r="Q15" s="122"/>
      <c r="R15" s="49"/>
    </row>
    <row r="16" spans="1:18" ht="16.5" thickBot="1">
      <c r="A16" s="136" t="s">
        <v>339</v>
      </c>
      <c r="B16" s="157"/>
      <c r="C16" s="137" t="s">
        <v>340</v>
      </c>
      <c r="D16" s="132" t="s">
        <v>285</v>
      </c>
      <c r="E16" s="151"/>
      <c r="F16" s="125"/>
      <c r="G16" s="416"/>
      <c r="H16" s="368"/>
      <c r="I16" s="379">
        <f>VLOOKUP(A16,'SICRO_AL-MO'!A:G,6,0)</f>
        <v>5439.8971000000001</v>
      </c>
      <c r="J16" s="417">
        <f t="shared" si="0"/>
        <v>0</v>
      </c>
      <c r="K16" s="376"/>
      <c r="L16" s="123"/>
      <c r="M16" s="122"/>
      <c r="O16" s="122"/>
      <c r="P16" s="121"/>
      <c r="Q16" s="122"/>
      <c r="R16" s="49"/>
    </row>
    <row r="17" spans="1:18" ht="16.5" thickBot="1">
      <c r="A17" s="159"/>
      <c r="B17" s="160"/>
      <c r="C17" s="161"/>
      <c r="D17" s="162"/>
      <c r="E17" s="162"/>
      <c r="F17" s="163"/>
      <c r="G17" s="164"/>
      <c r="H17" s="165"/>
      <c r="I17" s="166" t="s">
        <v>341</v>
      </c>
      <c r="J17" s="418">
        <f>SUM(J11:J16)</f>
        <v>35632.449999999997</v>
      </c>
      <c r="L17" s="123"/>
      <c r="M17" s="122"/>
      <c r="O17" s="122"/>
      <c r="P17" s="121"/>
      <c r="Q17" s="122"/>
      <c r="R17" s="49"/>
    </row>
    <row r="18" spans="1:18">
      <c r="A18" s="136"/>
      <c r="B18" s="150" t="s">
        <v>342</v>
      </c>
      <c r="C18" s="168" t="s">
        <v>343</v>
      </c>
      <c r="D18" s="132"/>
      <c r="E18" s="151"/>
      <c r="F18" s="125"/>
      <c r="G18" s="152"/>
      <c r="H18" s="153"/>
      <c r="I18" s="156"/>
      <c r="J18" s="417"/>
      <c r="L18" s="123"/>
      <c r="M18" s="122"/>
      <c r="O18" s="122"/>
      <c r="P18" s="121"/>
      <c r="Q18" s="122"/>
      <c r="R18" s="49"/>
    </row>
    <row r="19" spans="1:18">
      <c r="A19" s="136" t="s">
        <v>344</v>
      </c>
      <c r="B19" s="157"/>
      <c r="C19" s="137" t="s">
        <v>345</v>
      </c>
      <c r="D19" s="132" t="s">
        <v>285</v>
      </c>
      <c r="E19" s="151"/>
      <c r="F19" s="125"/>
      <c r="G19" s="416"/>
      <c r="H19" s="153"/>
      <c r="I19" s="169">
        <f>VLOOKUP(A19,'SICRO_AL-MO'!A:G,6,0)</f>
        <v>17189.245699999999</v>
      </c>
      <c r="J19" s="417">
        <f>G19*I19</f>
        <v>0</v>
      </c>
      <c r="L19" s="123"/>
      <c r="M19" s="122"/>
      <c r="O19" s="122"/>
      <c r="P19" s="121"/>
      <c r="Q19" s="122"/>
      <c r="R19" s="49"/>
    </row>
    <row r="20" spans="1:18" ht="16.5" thickBot="1">
      <c r="A20" s="136" t="s">
        <v>346</v>
      </c>
      <c r="B20" s="157"/>
      <c r="C20" s="137" t="s">
        <v>347</v>
      </c>
      <c r="D20" s="132" t="s">
        <v>285</v>
      </c>
      <c r="E20" s="151"/>
      <c r="F20" s="125"/>
      <c r="G20" s="416">
        <v>2</v>
      </c>
      <c r="H20" s="153"/>
      <c r="I20" s="169">
        <f>VLOOKUP(A20,'SICRO_AL-MO'!A:G,6,0)</f>
        <v>4114.4231</v>
      </c>
      <c r="J20" s="417">
        <f>G20*I20</f>
        <v>8228.85</v>
      </c>
      <c r="L20" s="123"/>
      <c r="M20" s="122"/>
      <c r="O20" s="122"/>
      <c r="P20" s="121"/>
      <c r="Q20" s="122"/>
      <c r="R20" s="49"/>
    </row>
    <row r="21" spans="1:18" ht="16.5" thickBot="1">
      <c r="A21" s="159"/>
      <c r="B21" s="160"/>
      <c r="C21" s="161"/>
      <c r="D21" s="162"/>
      <c r="E21" s="162"/>
      <c r="F21" s="163"/>
      <c r="G21" s="164"/>
      <c r="H21" s="165"/>
      <c r="I21" s="166" t="s">
        <v>348</v>
      </c>
      <c r="J21" s="418">
        <f>SUM(J19:J20)</f>
        <v>8228.85</v>
      </c>
      <c r="L21" s="123"/>
      <c r="M21" s="122"/>
      <c r="O21" s="122"/>
      <c r="P21" s="121"/>
      <c r="Q21" s="122"/>
      <c r="R21" s="49"/>
    </row>
    <row r="22" spans="1:18" ht="16.5" thickBot="1">
      <c r="A22" s="159"/>
      <c r="B22" s="160"/>
      <c r="C22" s="161"/>
      <c r="D22" s="162"/>
      <c r="E22" s="162"/>
      <c r="F22" s="163"/>
      <c r="G22" s="164"/>
      <c r="H22" s="165"/>
      <c r="I22" s="166" t="s">
        <v>349</v>
      </c>
      <c r="J22" s="418">
        <f>J17+J21</f>
        <v>43861.3</v>
      </c>
      <c r="L22" s="123"/>
      <c r="M22" s="122"/>
      <c r="O22" s="122"/>
      <c r="P22" s="121"/>
      <c r="Q22" s="122"/>
      <c r="R22" s="49"/>
    </row>
    <row r="23" spans="1:18">
      <c r="A23" s="136"/>
      <c r="B23" s="150" t="s">
        <v>286</v>
      </c>
      <c r="C23" s="168" t="s">
        <v>350</v>
      </c>
      <c r="D23" s="132"/>
      <c r="E23" s="151"/>
      <c r="F23" s="125"/>
      <c r="G23" s="152"/>
      <c r="H23" s="153"/>
      <c r="I23" s="156"/>
      <c r="J23" s="417"/>
      <c r="L23" s="123"/>
      <c r="M23" s="122"/>
      <c r="O23" s="122"/>
      <c r="P23" s="121"/>
      <c r="Q23" s="122"/>
      <c r="R23" s="49"/>
    </row>
    <row r="24" spans="1:18">
      <c r="A24" s="136"/>
      <c r="B24" s="150" t="s">
        <v>351</v>
      </c>
      <c r="C24" s="168" t="s">
        <v>328</v>
      </c>
      <c r="D24" s="132"/>
      <c r="E24" s="151"/>
      <c r="F24" s="125"/>
      <c r="G24" s="152"/>
      <c r="H24" s="153"/>
      <c r="I24" s="156"/>
      <c r="J24" s="417"/>
      <c r="L24" s="123"/>
      <c r="M24" s="122"/>
      <c r="O24" s="122"/>
      <c r="P24" s="121"/>
      <c r="Q24" s="122"/>
      <c r="R24" s="49"/>
    </row>
    <row r="25" spans="1:18">
      <c r="A25" s="136" t="s">
        <v>352</v>
      </c>
      <c r="B25" s="157"/>
      <c r="C25" s="137" t="s">
        <v>353</v>
      </c>
      <c r="D25" s="132" t="s">
        <v>285</v>
      </c>
      <c r="E25" s="151"/>
      <c r="F25" s="125"/>
      <c r="G25" s="152">
        <v>0</v>
      </c>
      <c r="H25" s="153"/>
      <c r="I25" s="158">
        <f>VLOOKUP(A25,'SICRO_AL-MO'!A:G,6,0)</f>
        <v>6647.9191000000001</v>
      </c>
      <c r="J25" s="417">
        <f>G25*I25</f>
        <v>0</v>
      </c>
      <c r="L25" s="123"/>
      <c r="M25" s="122"/>
      <c r="O25" s="122"/>
      <c r="P25" s="121"/>
      <c r="Q25" s="122"/>
      <c r="R25" s="49"/>
    </row>
    <row r="26" spans="1:18">
      <c r="A26" s="136" t="s">
        <v>354</v>
      </c>
      <c r="B26" s="157"/>
      <c r="C26" s="137" t="s">
        <v>355</v>
      </c>
      <c r="D26" s="132" t="s">
        <v>285</v>
      </c>
      <c r="E26" s="151"/>
      <c r="F26" s="125"/>
      <c r="G26" s="152">
        <v>1</v>
      </c>
      <c r="H26" s="153"/>
      <c r="I26" s="158">
        <f>VLOOKUP(A26,'SICRO_AL-MO'!A:G,6,0)</f>
        <v>6653.8908000000001</v>
      </c>
      <c r="J26" s="417">
        <f>G26*I26</f>
        <v>6653.89</v>
      </c>
      <c r="L26" s="123"/>
      <c r="M26" s="122"/>
      <c r="O26" s="122"/>
      <c r="P26" s="121"/>
      <c r="Q26" s="122"/>
      <c r="R26" s="49"/>
    </row>
    <row r="27" spans="1:18">
      <c r="A27" s="136" t="s">
        <v>356</v>
      </c>
      <c r="B27" s="157"/>
      <c r="C27" s="137" t="s">
        <v>357</v>
      </c>
      <c r="D27" s="132" t="s">
        <v>285</v>
      </c>
      <c r="E27" s="151"/>
      <c r="F27" s="125"/>
      <c r="G27" s="152">
        <v>0</v>
      </c>
      <c r="H27" s="153"/>
      <c r="I27" s="158">
        <f>VLOOKUP(A27,'SICRO_AL-MO'!A:G,6,0)</f>
        <v>3329.1954000000001</v>
      </c>
      <c r="J27" s="417">
        <f>G27*I27</f>
        <v>0</v>
      </c>
      <c r="L27" s="123"/>
      <c r="M27" s="122"/>
      <c r="O27" s="122"/>
      <c r="P27" s="121"/>
      <c r="Q27" s="122"/>
      <c r="R27" s="49"/>
    </row>
    <row r="28" spans="1:18">
      <c r="A28" s="136" t="s">
        <v>358</v>
      </c>
      <c r="B28" s="157"/>
      <c r="C28" s="137" t="s">
        <v>359</v>
      </c>
      <c r="D28" s="132" t="s">
        <v>285</v>
      </c>
      <c r="E28" s="151"/>
      <c r="F28" s="125"/>
      <c r="G28" s="152">
        <v>2</v>
      </c>
      <c r="H28" s="153"/>
      <c r="I28" s="158">
        <f>VLOOKUP(A28,'SICRO_AL-MO'!A:G,6,0)</f>
        <v>3788.4315999999999</v>
      </c>
      <c r="J28" s="417">
        <f>G28*I28</f>
        <v>7576.86</v>
      </c>
      <c r="L28" s="123"/>
      <c r="M28" s="122"/>
      <c r="O28" s="122"/>
      <c r="P28" s="121"/>
      <c r="Q28" s="122"/>
      <c r="R28" s="49"/>
    </row>
    <row r="29" spans="1:18" ht="16.5" thickBot="1">
      <c r="A29" s="136" t="s">
        <v>337</v>
      </c>
      <c r="B29" s="157"/>
      <c r="C29" s="137" t="s">
        <v>338</v>
      </c>
      <c r="D29" s="132" t="s">
        <v>285</v>
      </c>
      <c r="E29" s="151"/>
      <c r="F29" s="125"/>
      <c r="G29" s="152">
        <v>1</v>
      </c>
      <c r="H29" s="153"/>
      <c r="I29" s="158">
        <f>VLOOKUP(A29,'SICRO_AL-MO'!A:G,6,0)</f>
        <v>4504.5497999999998</v>
      </c>
      <c r="J29" s="417">
        <f>G29*I29</f>
        <v>4504.55</v>
      </c>
      <c r="L29" s="123"/>
      <c r="M29" s="122"/>
      <c r="O29" s="122"/>
      <c r="P29" s="121"/>
      <c r="Q29" s="122"/>
      <c r="R29" s="49"/>
    </row>
    <row r="30" spans="1:18" ht="16.5" thickBot="1">
      <c r="A30" s="159"/>
      <c r="B30" s="160"/>
      <c r="C30" s="161"/>
      <c r="D30" s="162"/>
      <c r="E30" s="162"/>
      <c r="F30" s="163"/>
      <c r="G30" s="164"/>
      <c r="H30" s="165"/>
      <c r="I30" s="166" t="s">
        <v>360</v>
      </c>
      <c r="J30" s="418">
        <f>SUM(J25:J29)</f>
        <v>18735.3</v>
      </c>
      <c r="L30" s="123"/>
      <c r="M30" s="122"/>
      <c r="O30" s="122"/>
      <c r="P30" s="121"/>
      <c r="Q30" s="122"/>
      <c r="R30" s="49"/>
    </row>
    <row r="31" spans="1:18">
      <c r="A31" s="136"/>
      <c r="B31" s="150" t="s">
        <v>361</v>
      </c>
      <c r="C31" s="168" t="s">
        <v>343</v>
      </c>
      <c r="D31" s="132"/>
      <c r="E31" s="151"/>
      <c r="F31" s="125"/>
      <c r="G31" s="152"/>
      <c r="H31" s="153"/>
      <c r="I31" s="156"/>
      <c r="J31" s="417"/>
      <c r="L31" s="123"/>
      <c r="M31" s="122"/>
      <c r="O31" s="122"/>
      <c r="P31" s="121"/>
      <c r="Q31" s="122"/>
      <c r="R31" s="49"/>
    </row>
    <row r="32" spans="1:18">
      <c r="A32" s="136" t="s">
        <v>362</v>
      </c>
      <c r="B32" s="157"/>
      <c r="C32" s="137" t="s">
        <v>363</v>
      </c>
      <c r="D32" s="132" t="s">
        <v>285</v>
      </c>
      <c r="E32" s="151"/>
      <c r="F32" s="125"/>
      <c r="G32" s="152">
        <v>2</v>
      </c>
      <c r="H32" s="153"/>
      <c r="I32" s="170">
        <f>VLOOKUP(A32,'SICRO_AL-MO'!A:G,6,0)</f>
        <v>3898.0745999999999</v>
      </c>
      <c r="J32" s="417">
        <f>G32*I32</f>
        <v>7796.15</v>
      </c>
      <c r="L32" s="123"/>
      <c r="M32" s="122"/>
      <c r="O32" s="122"/>
      <c r="P32" s="121"/>
      <c r="Q32" s="122"/>
      <c r="R32" s="49"/>
    </row>
    <row r="33" spans="1:18" ht="16.5" thickBot="1">
      <c r="A33" s="136" t="s">
        <v>364</v>
      </c>
      <c r="B33" s="157"/>
      <c r="C33" s="137" t="s">
        <v>365</v>
      </c>
      <c r="D33" s="132" t="s">
        <v>285</v>
      </c>
      <c r="E33" s="151"/>
      <c r="F33" s="125"/>
      <c r="G33" s="152">
        <v>1</v>
      </c>
      <c r="H33" s="153"/>
      <c r="I33" s="170">
        <f>VLOOKUP(A33,'SICRO_AL-MO'!A:G,6,0)</f>
        <v>3151.3132000000001</v>
      </c>
      <c r="J33" s="417">
        <f>G33*I33</f>
        <v>3151.31</v>
      </c>
      <c r="L33" s="123"/>
      <c r="M33" s="122"/>
      <c r="O33" s="122"/>
      <c r="P33" s="121"/>
      <c r="Q33" s="122"/>
      <c r="R33" s="49"/>
    </row>
    <row r="34" spans="1:18" ht="16.5" thickBot="1">
      <c r="A34" s="159"/>
      <c r="B34" s="160"/>
      <c r="C34" s="161"/>
      <c r="D34" s="162"/>
      <c r="E34" s="162"/>
      <c r="F34" s="163"/>
      <c r="G34" s="164"/>
      <c r="H34" s="165"/>
      <c r="I34" s="166" t="s">
        <v>366</v>
      </c>
      <c r="J34" s="418">
        <f>SUM(J32:J33)</f>
        <v>10947.46</v>
      </c>
      <c r="L34" s="123"/>
      <c r="M34" s="122"/>
      <c r="O34" s="122"/>
      <c r="P34" s="121"/>
      <c r="Q34" s="122"/>
      <c r="R34" s="49"/>
    </row>
    <row r="35" spans="1:18" ht="16.5" thickBot="1">
      <c r="A35" s="159"/>
      <c r="B35" s="160"/>
      <c r="C35" s="161"/>
      <c r="D35" s="162"/>
      <c r="E35" s="162"/>
      <c r="F35" s="163"/>
      <c r="G35" s="164"/>
      <c r="H35" s="165"/>
      <c r="I35" s="166" t="s">
        <v>367</v>
      </c>
      <c r="J35" s="418">
        <f>J34+J30</f>
        <v>29682.76</v>
      </c>
      <c r="L35" s="123"/>
      <c r="M35" s="122"/>
      <c r="O35" s="122"/>
      <c r="P35" s="121"/>
      <c r="Q35" s="122"/>
      <c r="R35" s="49"/>
    </row>
    <row r="36" spans="1:18" ht="16.5" thickBot="1">
      <c r="A36" s="159"/>
      <c r="B36" s="160"/>
      <c r="C36" s="161"/>
      <c r="D36" s="162"/>
      <c r="E36" s="162"/>
      <c r="F36" s="163"/>
      <c r="G36" s="164"/>
      <c r="H36" s="165"/>
      <c r="I36" s="166" t="s">
        <v>368</v>
      </c>
      <c r="J36" s="418">
        <f>J35+J22</f>
        <v>73544.06</v>
      </c>
      <c r="L36" s="123"/>
      <c r="M36" s="122"/>
      <c r="O36" s="122"/>
      <c r="P36" s="121"/>
      <c r="Q36" s="122"/>
      <c r="R36" s="49"/>
    </row>
    <row r="37" spans="1:18">
      <c r="A37" s="941" t="s">
        <v>110</v>
      </c>
      <c r="B37" s="941" t="s">
        <v>111</v>
      </c>
      <c r="C37" s="941" t="s">
        <v>277</v>
      </c>
      <c r="D37" s="943" t="s">
        <v>322</v>
      </c>
      <c r="E37" s="943" t="s">
        <v>369</v>
      </c>
      <c r="F37" s="948" t="s">
        <v>370</v>
      </c>
      <c r="G37" s="949"/>
      <c r="H37" s="948" t="s">
        <v>324</v>
      </c>
      <c r="I37" s="949"/>
      <c r="J37" s="950" t="s">
        <v>228</v>
      </c>
      <c r="L37" s="123"/>
      <c r="M37" s="122"/>
      <c r="O37" s="122"/>
      <c r="Q37" s="49"/>
      <c r="R37" s="49"/>
    </row>
    <row r="38" spans="1:18" ht="16.5" thickBot="1">
      <c r="A38" s="942"/>
      <c r="B38" s="942"/>
      <c r="C38" s="942"/>
      <c r="D38" s="944"/>
      <c r="E38" s="944"/>
      <c r="F38" s="171" t="s">
        <v>371</v>
      </c>
      <c r="G38" s="171" t="s">
        <v>372</v>
      </c>
      <c r="H38" s="171" t="s">
        <v>373</v>
      </c>
      <c r="I38" s="171" t="s">
        <v>374</v>
      </c>
      <c r="J38" s="951"/>
      <c r="L38" s="123"/>
      <c r="M38" s="122"/>
      <c r="O38" s="122"/>
      <c r="P38" s="121"/>
      <c r="Q38" s="122"/>
      <c r="R38" s="49"/>
    </row>
    <row r="39" spans="1:18">
      <c r="A39" s="136"/>
      <c r="B39" s="150">
        <v>2</v>
      </c>
      <c r="C39" s="131" t="s">
        <v>287</v>
      </c>
      <c r="D39" s="132"/>
      <c r="E39" s="132"/>
      <c r="F39" s="133"/>
      <c r="G39" s="134"/>
      <c r="H39" s="172"/>
      <c r="I39" s="173"/>
      <c r="J39" s="417"/>
      <c r="L39" s="123"/>
      <c r="M39" s="122"/>
      <c r="O39" s="122"/>
      <c r="P39" s="121"/>
      <c r="Q39" s="122"/>
      <c r="R39" s="49"/>
    </row>
    <row r="40" spans="1:18">
      <c r="A40" s="136"/>
      <c r="B40" s="150" t="s">
        <v>289</v>
      </c>
      <c r="C40" s="131" t="s">
        <v>326</v>
      </c>
      <c r="D40" s="132"/>
      <c r="E40" s="132"/>
      <c r="F40" s="133"/>
      <c r="G40" s="134"/>
      <c r="H40" s="172"/>
      <c r="I40" s="172"/>
      <c r="J40" s="417"/>
      <c r="L40" s="123"/>
      <c r="M40" s="122"/>
      <c r="O40" s="122"/>
      <c r="P40" s="121"/>
      <c r="Q40" s="122"/>
      <c r="R40" s="49"/>
    </row>
    <row r="41" spans="1:18">
      <c r="A41" s="136"/>
      <c r="B41" s="150" t="s">
        <v>375</v>
      </c>
      <c r="C41" s="131" t="s">
        <v>328</v>
      </c>
      <c r="D41" s="132"/>
      <c r="E41" s="132"/>
      <c r="F41" s="133"/>
      <c r="G41" s="134"/>
      <c r="H41" s="172"/>
      <c r="I41" s="172"/>
      <c r="J41" s="417"/>
      <c r="L41" s="123">
        <v>1</v>
      </c>
      <c r="M41" s="122"/>
      <c r="O41" s="122"/>
      <c r="P41" s="121"/>
      <c r="Q41" s="122"/>
      <c r="R41" s="49"/>
    </row>
    <row r="42" spans="1:18">
      <c r="A42" s="136" t="s">
        <v>376</v>
      </c>
      <c r="B42" s="157"/>
      <c r="C42" s="137" t="s">
        <v>377</v>
      </c>
      <c r="D42" s="132" t="s">
        <v>285</v>
      </c>
      <c r="E42" s="416">
        <v>1</v>
      </c>
      <c r="F42" s="422">
        <v>44</v>
      </c>
      <c r="G42" s="422">
        <v>176</v>
      </c>
      <c r="H42" s="174">
        <f>VLOOKUP(A42,'SICRO_AL-Equip'!A:K,10,0)</f>
        <v>35.286799999999999</v>
      </c>
      <c r="I42" s="174">
        <f>VLOOKUP(A42,'SICRO_AL-Equip'!A:K,11,0)</f>
        <v>5.7157</v>
      </c>
      <c r="J42" s="417">
        <f>E42*F42*H42+E42*G42*I42</f>
        <v>2558.58</v>
      </c>
      <c r="L42" s="123">
        <v>1</v>
      </c>
      <c r="M42" s="122"/>
      <c r="O42" s="122"/>
      <c r="P42" s="121"/>
      <c r="Q42" s="122"/>
      <c r="R42" s="49"/>
    </row>
    <row r="43" spans="1:18">
      <c r="A43" s="136" t="s">
        <v>378</v>
      </c>
      <c r="B43" s="157"/>
      <c r="C43" s="137" t="s">
        <v>379</v>
      </c>
      <c r="D43" s="132" t="s">
        <v>285</v>
      </c>
      <c r="E43" s="416">
        <v>0</v>
      </c>
      <c r="F43" s="422">
        <v>44</v>
      </c>
      <c r="G43" s="422">
        <v>176</v>
      </c>
      <c r="H43" s="174">
        <f>VLOOKUP(A43,'SICRO_AL-Equip'!A:K,10,0)</f>
        <v>272.21300000000002</v>
      </c>
      <c r="I43" s="174">
        <f>VLOOKUP(A43,'SICRO_AL-Equip'!A:K,11,0)</f>
        <v>68.490700000000004</v>
      </c>
      <c r="J43" s="417">
        <f>E43*F43*H43+E43*G43*I43</f>
        <v>0</v>
      </c>
      <c r="L43" s="123">
        <v>1</v>
      </c>
      <c r="M43" s="122"/>
      <c r="O43" s="122"/>
      <c r="P43" s="121"/>
      <c r="Q43" s="122"/>
      <c r="R43" s="49"/>
    </row>
    <row r="44" spans="1:18" ht="16.5" thickBot="1">
      <c r="A44" s="136" t="s">
        <v>380</v>
      </c>
      <c r="B44" s="157"/>
      <c r="C44" s="137" t="s">
        <v>381</v>
      </c>
      <c r="D44" s="132" t="s">
        <v>285</v>
      </c>
      <c r="E44" s="416">
        <v>0</v>
      </c>
      <c r="F44" s="422">
        <v>44</v>
      </c>
      <c r="G44" s="422">
        <v>176</v>
      </c>
      <c r="H44" s="174">
        <f>VLOOKUP(A44,'SICRO_AL-Equip'!A:K,10,0)</f>
        <v>174.48429999999999</v>
      </c>
      <c r="I44" s="174">
        <f>VLOOKUP(A44,'SICRO_AL-Equip'!A:K,11,0)</f>
        <v>48.247399999999999</v>
      </c>
      <c r="J44" s="417">
        <f>E44*F44*H44+E44*G44*I44</f>
        <v>0</v>
      </c>
      <c r="L44" s="123"/>
      <c r="M44" s="122"/>
      <c r="O44" s="122"/>
      <c r="P44" s="121"/>
      <c r="Q44" s="122"/>
      <c r="R44" s="49"/>
    </row>
    <row r="45" spans="1:18" ht="16.5" thickBot="1">
      <c r="A45" s="159"/>
      <c r="B45" s="160"/>
      <c r="C45" s="161"/>
      <c r="D45" s="162"/>
      <c r="E45" s="162"/>
      <c r="F45" s="163"/>
      <c r="G45" s="164"/>
      <c r="H45" s="165"/>
      <c r="I45" s="166" t="s">
        <v>382</v>
      </c>
      <c r="J45" s="418">
        <f>SUM(J42:J44)</f>
        <v>2558.58</v>
      </c>
      <c r="L45" s="123"/>
      <c r="M45" s="122"/>
      <c r="O45" s="122"/>
      <c r="P45" s="121"/>
      <c r="Q45" s="122"/>
      <c r="R45" s="49"/>
    </row>
    <row r="46" spans="1:18">
      <c r="A46" s="136"/>
      <c r="B46" s="150" t="s">
        <v>383</v>
      </c>
      <c r="C46" s="168" t="s">
        <v>343</v>
      </c>
      <c r="D46" s="132"/>
      <c r="E46" s="132"/>
      <c r="F46" s="133"/>
      <c r="G46" s="134"/>
      <c r="H46" s="172"/>
      <c r="I46" s="173"/>
      <c r="J46" s="417"/>
      <c r="L46" s="123"/>
      <c r="M46" s="122"/>
      <c r="O46" s="122"/>
      <c r="P46" s="121"/>
      <c r="Q46" s="122"/>
      <c r="R46" s="49"/>
    </row>
    <row r="47" spans="1:18" ht="16.5" thickBot="1">
      <c r="A47" s="136" t="s">
        <v>376</v>
      </c>
      <c r="B47" s="157"/>
      <c r="C47" s="137" t="s">
        <v>377</v>
      </c>
      <c r="D47" s="132" t="s">
        <v>285</v>
      </c>
      <c r="E47" s="416">
        <v>0</v>
      </c>
      <c r="F47" s="422">
        <v>44</v>
      </c>
      <c r="G47" s="422">
        <v>176</v>
      </c>
      <c r="H47" s="174">
        <f>VLOOKUP(A47,'SICRO_AL-Equip'!A:K,10,0)</f>
        <v>35.286799999999999</v>
      </c>
      <c r="I47" s="174">
        <f>VLOOKUP(A47,'SICRO_AL-Equip'!A:K,11,0)</f>
        <v>5.7157</v>
      </c>
      <c r="J47" s="417">
        <f>E47*F47*H47+E47*G47*I47</f>
        <v>0</v>
      </c>
      <c r="L47" s="123">
        <v>1</v>
      </c>
      <c r="M47" s="122"/>
      <c r="O47" s="122"/>
      <c r="P47" s="121"/>
      <c r="Q47" s="122"/>
      <c r="R47" s="49"/>
    </row>
    <row r="48" spans="1:18" ht="16.5" thickBot="1">
      <c r="A48" s="159"/>
      <c r="B48" s="160"/>
      <c r="C48" s="161"/>
      <c r="D48" s="162"/>
      <c r="E48" s="162"/>
      <c r="F48" s="163"/>
      <c r="G48" s="164"/>
      <c r="H48" s="165"/>
      <c r="I48" s="166" t="s">
        <v>384</v>
      </c>
      <c r="J48" s="418">
        <f>SUM(J46:J47)</f>
        <v>0</v>
      </c>
      <c r="L48" s="123"/>
      <c r="M48" s="122"/>
      <c r="O48" s="122"/>
      <c r="P48" s="121"/>
      <c r="Q48" s="122"/>
      <c r="R48" s="49"/>
    </row>
    <row r="49" spans="1:18" ht="16.5" thickBot="1">
      <c r="A49" s="159"/>
      <c r="B49" s="160"/>
      <c r="C49" s="161"/>
      <c r="D49" s="162"/>
      <c r="E49" s="162"/>
      <c r="F49" s="163"/>
      <c r="G49" s="164"/>
      <c r="H49" s="165"/>
      <c r="I49" s="166" t="s">
        <v>385</v>
      </c>
      <c r="J49" s="418">
        <f>J48+J45</f>
        <v>2558.58</v>
      </c>
      <c r="L49" s="123"/>
      <c r="M49" s="122"/>
      <c r="O49" s="122"/>
      <c r="P49" s="121"/>
      <c r="Q49" s="122"/>
      <c r="R49" s="49"/>
    </row>
    <row r="50" spans="1:18">
      <c r="A50" s="136"/>
      <c r="B50" s="150" t="s">
        <v>290</v>
      </c>
      <c r="C50" s="131" t="s">
        <v>350</v>
      </c>
      <c r="D50" s="132"/>
      <c r="E50" s="132"/>
      <c r="F50" s="133"/>
      <c r="G50" s="134"/>
      <c r="H50" s="172"/>
      <c r="I50" s="172"/>
      <c r="J50" s="417"/>
      <c r="L50" s="123"/>
      <c r="M50" s="122"/>
      <c r="O50" s="122"/>
      <c r="P50" s="121"/>
      <c r="Q50" s="122"/>
      <c r="R50" s="49"/>
    </row>
    <row r="51" spans="1:18">
      <c r="A51" s="136"/>
      <c r="B51" s="150" t="s">
        <v>386</v>
      </c>
      <c r="C51" s="131" t="s">
        <v>328</v>
      </c>
      <c r="D51" s="132"/>
      <c r="E51" s="132"/>
      <c r="F51" s="133"/>
      <c r="G51" s="134"/>
      <c r="H51" s="172"/>
      <c r="I51" s="172"/>
      <c r="J51" s="417"/>
      <c r="L51" s="123">
        <v>1</v>
      </c>
      <c r="M51" s="122"/>
      <c r="O51" s="122"/>
      <c r="P51" s="121"/>
      <c r="Q51" s="122"/>
      <c r="R51" s="49"/>
    </row>
    <row r="52" spans="1:18" ht="16.5" thickBot="1">
      <c r="A52" s="136" t="s">
        <v>376</v>
      </c>
      <c r="B52" s="157"/>
      <c r="C52" s="137" t="s">
        <v>377</v>
      </c>
      <c r="D52" s="132" t="s">
        <v>285</v>
      </c>
      <c r="E52" s="416">
        <v>1</v>
      </c>
      <c r="F52" s="422">
        <v>44</v>
      </c>
      <c r="G52" s="422">
        <v>176</v>
      </c>
      <c r="H52" s="174">
        <f>VLOOKUP(A52,'SICRO_AL-Equip'!A:K,10,0)</f>
        <v>35.286799999999999</v>
      </c>
      <c r="I52" s="174">
        <f>VLOOKUP(A52,'SICRO_AL-Equip'!A:K,11,0)</f>
        <v>5.7157</v>
      </c>
      <c r="J52" s="417">
        <f>E52*F52*H52+E52*G52*I52</f>
        <v>2558.58</v>
      </c>
      <c r="L52" s="123">
        <v>1</v>
      </c>
      <c r="M52" s="122"/>
      <c r="O52" s="122"/>
      <c r="P52" s="121"/>
      <c r="Q52" s="122"/>
      <c r="R52" s="49"/>
    </row>
    <row r="53" spans="1:18" ht="16.5" thickBot="1">
      <c r="A53" s="159"/>
      <c r="B53" s="160"/>
      <c r="C53" s="161"/>
      <c r="D53" s="162"/>
      <c r="E53" s="162"/>
      <c r="F53" s="163"/>
      <c r="G53" s="164"/>
      <c r="H53" s="165"/>
      <c r="I53" s="166" t="s">
        <v>387</v>
      </c>
      <c r="J53" s="418">
        <f>J52</f>
        <v>2558.58</v>
      </c>
      <c r="L53" s="123"/>
      <c r="M53" s="122"/>
      <c r="O53" s="122"/>
      <c r="P53" s="121"/>
      <c r="Q53" s="122"/>
      <c r="R53" s="49"/>
    </row>
    <row r="54" spans="1:18" ht="16.5" thickBot="1">
      <c r="A54" s="159"/>
      <c r="B54" s="160"/>
      <c r="C54" s="161"/>
      <c r="D54" s="162"/>
      <c r="E54" s="162"/>
      <c r="F54" s="163"/>
      <c r="G54" s="164"/>
      <c r="H54" s="165"/>
      <c r="I54" s="166" t="s">
        <v>388</v>
      </c>
      <c r="J54" s="418">
        <f>J53+J49</f>
        <v>5117.16</v>
      </c>
      <c r="L54" s="123"/>
      <c r="M54" s="122"/>
      <c r="O54" s="122"/>
      <c r="P54" s="121"/>
      <c r="Q54" s="122"/>
      <c r="R54" s="49"/>
    </row>
    <row r="55" spans="1:18" ht="16.5" thickBot="1">
      <c r="A55" s="159"/>
      <c r="B55" s="160"/>
      <c r="C55" s="161"/>
      <c r="D55" s="162"/>
      <c r="E55" s="162"/>
      <c r="F55" s="163"/>
      <c r="G55" s="164"/>
      <c r="H55" s="165"/>
      <c r="I55" s="166" t="s">
        <v>389</v>
      </c>
      <c r="J55" s="418">
        <f>J54+J36</f>
        <v>78661.22</v>
      </c>
      <c r="L55" s="123"/>
      <c r="M55" s="122"/>
      <c r="O55" s="122"/>
      <c r="P55" s="121"/>
      <c r="Q55" s="122"/>
      <c r="R55" s="49"/>
    </row>
    <row r="56" spans="1:18">
      <c r="A56" s="175"/>
      <c r="B56" s="176"/>
      <c r="C56" s="177"/>
      <c r="D56" s="178"/>
      <c r="E56" s="178"/>
      <c r="F56" s="179"/>
      <c r="G56" s="180"/>
      <c r="H56" s="181"/>
      <c r="I56" s="182"/>
      <c r="J56" s="419"/>
      <c r="L56" s="123"/>
      <c r="M56" s="122"/>
      <c r="O56" s="122"/>
      <c r="P56" s="121"/>
      <c r="Q56" s="122"/>
      <c r="R56" s="49"/>
    </row>
    <row r="57" spans="1:18" s="123" customFormat="1" ht="16.5" thickBot="1">
      <c r="A57" s="945" t="s">
        <v>392</v>
      </c>
      <c r="B57" s="946"/>
      <c r="C57" s="946"/>
      <c r="D57" s="946"/>
      <c r="E57" s="946"/>
      <c r="F57" s="946"/>
      <c r="G57" s="946"/>
      <c r="H57" s="946"/>
      <c r="I57" s="947"/>
      <c r="J57" s="420">
        <f>SUM(G11:G16,G19:G20,G25:G29,G32:G33)</f>
        <v>11.5</v>
      </c>
      <c r="K57" s="184"/>
      <c r="L57" s="141"/>
      <c r="N57" s="122"/>
      <c r="O57" s="49"/>
      <c r="P57" s="49"/>
      <c r="Q57" s="121"/>
      <c r="R57" s="122"/>
    </row>
    <row r="58" spans="1:18" s="123" customFormat="1">
      <c r="A58" s="49"/>
      <c r="B58" s="49"/>
      <c r="C58" s="49"/>
      <c r="D58" s="49"/>
      <c r="E58" s="49"/>
      <c r="F58" s="49"/>
      <c r="G58" s="49"/>
      <c r="H58" s="49"/>
      <c r="I58" s="49"/>
      <c r="J58" s="421"/>
      <c r="K58" s="122"/>
      <c r="L58" s="49"/>
      <c r="N58" s="122"/>
      <c r="O58" s="49"/>
      <c r="P58" s="49"/>
      <c r="Q58" s="121"/>
      <c r="R58" s="122"/>
    </row>
    <row r="59" spans="1:18" s="123" customFormat="1">
      <c r="A59" s="49"/>
      <c r="B59" s="49"/>
      <c r="C59" s="49"/>
      <c r="D59" s="49"/>
      <c r="E59" s="49"/>
      <c r="F59" s="49"/>
      <c r="G59" s="49"/>
      <c r="H59" s="49"/>
      <c r="I59" s="49"/>
      <c r="J59" s="421"/>
      <c r="K59" s="122"/>
      <c r="L59" s="49"/>
      <c r="N59" s="122"/>
      <c r="O59" s="49"/>
      <c r="P59" s="49"/>
      <c r="Q59" s="121"/>
      <c r="R59" s="122"/>
    </row>
    <row r="60" spans="1:18" s="123" customFormat="1">
      <c r="A60" s="49"/>
      <c r="B60" s="49"/>
      <c r="C60" s="49"/>
      <c r="D60" s="49"/>
      <c r="E60" s="49"/>
      <c r="F60" s="49"/>
      <c r="G60" s="49"/>
      <c r="H60" s="49"/>
      <c r="I60" s="49"/>
      <c r="J60" s="421"/>
      <c r="K60" s="122"/>
      <c r="L60" s="49"/>
      <c r="N60" s="122"/>
      <c r="O60" s="49"/>
      <c r="P60" s="49"/>
      <c r="Q60" s="121"/>
      <c r="R60" s="122"/>
    </row>
    <row r="61" spans="1:18" s="123" customFormat="1">
      <c r="A61" s="49"/>
      <c r="B61" s="49"/>
      <c r="C61" s="49"/>
      <c r="D61" s="49"/>
      <c r="E61" s="49"/>
      <c r="F61" s="49"/>
      <c r="G61" s="49"/>
      <c r="H61" s="49"/>
      <c r="I61" s="49"/>
      <c r="J61" s="421"/>
      <c r="K61" s="122"/>
      <c r="L61" s="49"/>
      <c r="N61" s="122"/>
      <c r="O61" s="49"/>
      <c r="P61" s="49"/>
      <c r="Q61" s="121"/>
      <c r="R61" s="122"/>
    </row>
    <row r="62" spans="1:18" s="123" customFormat="1">
      <c r="A62" s="49"/>
      <c r="B62" s="49"/>
      <c r="C62" s="49"/>
      <c r="D62" s="49"/>
      <c r="E62" s="49"/>
      <c r="F62" s="49"/>
      <c r="G62" s="49"/>
      <c r="H62" s="49"/>
      <c r="I62" s="49"/>
      <c r="J62" s="421"/>
      <c r="K62" s="122"/>
      <c r="L62" s="49"/>
      <c r="N62" s="122"/>
      <c r="O62" s="49"/>
      <c r="P62" s="49"/>
      <c r="Q62" s="121"/>
      <c r="R62" s="122"/>
    </row>
    <row r="63" spans="1:18" s="123" customFormat="1">
      <c r="A63" s="49"/>
      <c r="B63" s="49"/>
      <c r="C63" s="49"/>
      <c r="D63" s="49"/>
      <c r="E63" s="49"/>
      <c r="F63" s="49"/>
      <c r="G63" s="49"/>
      <c r="H63" s="49"/>
      <c r="I63" s="49"/>
      <c r="J63" s="421"/>
      <c r="K63" s="122"/>
      <c r="L63" s="49"/>
      <c r="N63" s="122"/>
      <c r="O63" s="49"/>
      <c r="P63" s="49"/>
      <c r="Q63" s="121"/>
      <c r="R63" s="122"/>
    </row>
    <row r="64" spans="1:18" s="123" customFormat="1">
      <c r="A64" s="49"/>
      <c r="B64" s="49"/>
      <c r="C64" s="49"/>
      <c r="D64" s="49"/>
      <c r="E64" s="49"/>
      <c r="F64" s="49"/>
      <c r="G64" s="49"/>
      <c r="H64" s="49"/>
      <c r="I64" s="49"/>
      <c r="J64" s="421"/>
      <c r="K64" s="122"/>
      <c r="L64" s="49"/>
      <c r="N64" s="122"/>
      <c r="O64" s="49"/>
      <c r="P64" s="49"/>
      <c r="Q64" s="121"/>
      <c r="R64" s="122"/>
    </row>
    <row r="65" spans="1:18" s="123" customFormat="1">
      <c r="A65" s="49"/>
      <c r="B65" s="49"/>
      <c r="C65" s="49"/>
      <c r="D65" s="49"/>
      <c r="E65" s="49"/>
      <c r="F65" s="49"/>
      <c r="G65" s="49"/>
      <c r="H65" s="49"/>
      <c r="I65" s="49"/>
      <c r="J65" s="421"/>
      <c r="K65" s="122"/>
      <c r="L65" s="49"/>
      <c r="N65" s="122"/>
      <c r="O65" s="49"/>
      <c r="P65" s="49"/>
      <c r="Q65" s="121"/>
      <c r="R65" s="122"/>
    </row>
  </sheetData>
  <mergeCells count="19">
    <mergeCell ref="A5:J5"/>
    <mergeCell ref="B1:J1"/>
    <mergeCell ref="B2:J2"/>
    <mergeCell ref="A57:I57"/>
    <mergeCell ref="H37:I37"/>
    <mergeCell ref="J37:J38"/>
    <mergeCell ref="H6:I7"/>
    <mergeCell ref="J6:J7"/>
    <mergeCell ref="A37:A38"/>
    <mergeCell ref="B37:B38"/>
    <mergeCell ref="C37:C38"/>
    <mergeCell ref="D37:D38"/>
    <mergeCell ref="E37:E38"/>
    <mergeCell ref="F37:G37"/>
    <mergeCell ref="A6:A7"/>
    <mergeCell ref="B6:B7"/>
    <mergeCell ref="C6:C7"/>
    <mergeCell ref="D6:D7"/>
    <mergeCell ref="E6:G7"/>
  </mergeCells>
  <printOptions horizontalCentered="1"/>
  <pageMargins left="0.31496062992125984" right="0.31496062992125984" top="0.78740157480314965" bottom="0.98425196850393704" header="0.19685039370078741" footer="0.19685039370078741"/>
  <pageSetup paperSize="9" scale="67"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sheetPr>
    <tabColor rgb="FF00B050"/>
  </sheetPr>
  <dimension ref="A1:S225"/>
  <sheetViews>
    <sheetView showGridLines="0" view="pageBreakPreview" zoomScale="85" zoomScaleSheetLayoutView="85" workbookViewId="0">
      <selection activeCell="J16" sqref="J16"/>
    </sheetView>
  </sheetViews>
  <sheetFormatPr defaultColWidth="8" defaultRowHeight="15.75"/>
  <cols>
    <col min="1" max="1" width="8.875" style="49" bestFit="1" customWidth="1"/>
    <col min="2" max="2" width="9.375" style="49" customWidth="1"/>
    <col min="3" max="3" width="32" style="49" customWidth="1"/>
    <col min="4" max="5" width="7.5" style="49" customWidth="1"/>
    <col min="6" max="7" width="10.375" style="49" customWidth="1"/>
    <col min="8" max="8" width="10.375" style="185" customWidth="1"/>
    <col min="9" max="9" width="11.75" style="185" customWidth="1"/>
    <col min="10" max="10" width="12.75" style="122" customWidth="1"/>
    <col min="11" max="11" width="23.625" style="49" customWidth="1"/>
    <col min="12" max="12" width="8.125" style="49" bestFit="1" customWidth="1"/>
    <col min="13" max="13" width="8.25" style="123" bestFit="1" customWidth="1"/>
    <col min="14" max="14" width="8.125" style="122" bestFit="1" customWidth="1"/>
    <col min="15" max="16" width="8" style="49"/>
    <col min="17" max="17" width="8" style="121"/>
    <col min="18" max="18" width="8" style="122"/>
    <col min="19" max="257" width="8" style="49"/>
    <col min="258" max="258" width="9.75" style="49" customWidth="1"/>
    <col min="259" max="259" width="7.875" style="49" customWidth="1"/>
    <col min="260" max="260" width="37.5" style="49" customWidth="1"/>
    <col min="261" max="261" width="5.875" style="49" customWidth="1"/>
    <col min="262" max="263" width="10.75" style="49" customWidth="1"/>
    <col min="264" max="265" width="10.375" style="49" customWidth="1"/>
    <col min="266" max="266" width="17.125" style="49" customWidth="1"/>
    <col min="267" max="267" width="23.625" style="49" customWidth="1"/>
    <col min="268" max="513" width="8" style="49"/>
    <col min="514" max="514" width="9.75" style="49" customWidth="1"/>
    <col min="515" max="515" width="7.875" style="49" customWidth="1"/>
    <col min="516" max="516" width="37.5" style="49" customWidth="1"/>
    <col min="517" max="517" width="5.875" style="49" customWidth="1"/>
    <col min="518" max="519" width="10.75" style="49" customWidth="1"/>
    <col min="520" max="521" width="10.375" style="49" customWidth="1"/>
    <col min="522" max="522" width="17.125" style="49" customWidth="1"/>
    <col min="523" max="523" width="23.625" style="49" customWidth="1"/>
    <col min="524" max="769" width="8" style="49"/>
    <col min="770" max="770" width="9.75" style="49" customWidth="1"/>
    <col min="771" max="771" width="7.875" style="49" customWidth="1"/>
    <col min="772" max="772" width="37.5" style="49" customWidth="1"/>
    <col min="773" max="773" width="5.875" style="49" customWidth="1"/>
    <col min="774" max="775" width="10.75" style="49" customWidth="1"/>
    <col min="776" max="777" width="10.375" style="49" customWidth="1"/>
    <col min="778" max="778" width="17.125" style="49" customWidth="1"/>
    <col min="779" max="779" width="23.625" style="49" customWidth="1"/>
    <col min="780" max="1025" width="8" style="49"/>
    <col min="1026" max="1026" width="9.75" style="49" customWidth="1"/>
    <col min="1027" max="1027" width="7.875" style="49" customWidth="1"/>
    <col min="1028" max="1028" width="37.5" style="49" customWidth="1"/>
    <col min="1029" max="1029" width="5.875" style="49" customWidth="1"/>
    <col min="1030" max="1031" width="10.75" style="49" customWidth="1"/>
    <col min="1032" max="1033" width="10.375" style="49" customWidth="1"/>
    <col min="1034" max="1034" width="17.125" style="49" customWidth="1"/>
    <col min="1035" max="1035" width="23.625" style="49" customWidth="1"/>
    <col min="1036" max="1281" width="8" style="49"/>
    <col min="1282" max="1282" width="9.75" style="49" customWidth="1"/>
    <col min="1283" max="1283" width="7.875" style="49" customWidth="1"/>
    <col min="1284" max="1284" width="37.5" style="49" customWidth="1"/>
    <col min="1285" max="1285" width="5.875" style="49" customWidth="1"/>
    <col min="1286" max="1287" width="10.75" style="49" customWidth="1"/>
    <col min="1288" max="1289" width="10.375" style="49" customWidth="1"/>
    <col min="1290" max="1290" width="17.125" style="49" customWidth="1"/>
    <col min="1291" max="1291" width="23.625" style="49" customWidth="1"/>
    <col min="1292" max="1537" width="8" style="49"/>
    <col min="1538" max="1538" width="9.75" style="49" customWidth="1"/>
    <col min="1539" max="1539" width="7.875" style="49" customWidth="1"/>
    <col min="1540" max="1540" width="37.5" style="49" customWidth="1"/>
    <col min="1541" max="1541" width="5.875" style="49" customWidth="1"/>
    <col min="1542" max="1543" width="10.75" style="49" customWidth="1"/>
    <col min="1544" max="1545" width="10.375" style="49" customWidth="1"/>
    <col min="1546" max="1546" width="17.125" style="49" customWidth="1"/>
    <col min="1547" max="1547" width="23.625" style="49" customWidth="1"/>
    <col min="1548" max="1793" width="8" style="49"/>
    <col min="1794" max="1794" width="9.75" style="49" customWidth="1"/>
    <col min="1795" max="1795" width="7.875" style="49" customWidth="1"/>
    <col min="1796" max="1796" width="37.5" style="49" customWidth="1"/>
    <col min="1797" max="1797" width="5.875" style="49" customWidth="1"/>
    <col min="1798" max="1799" width="10.75" style="49" customWidth="1"/>
    <col min="1800" max="1801" width="10.375" style="49" customWidth="1"/>
    <col min="1802" max="1802" width="17.125" style="49" customWidth="1"/>
    <col min="1803" max="1803" width="23.625" style="49" customWidth="1"/>
    <col min="1804" max="2049" width="8" style="49"/>
    <col min="2050" max="2050" width="9.75" style="49" customWidth="1"/>
    <col min="2051" max="2051" width="7.875" style="49" customWidth="1"/>
    <col min="2052" max="2052" width="37.5" style="49" customWidth="1"/>
    <col min="2053" max="2053" width="5.875" style="49" customWidth="1"/>
    <col min="2054" max="2055" width="10.75" style="49" customWidth="1"/>
    <col min="2056" max="2057" width="10.375" style="49" customWidth="1"/>
    <col min="2058" max="2058" width="17.125" style="49" customWidth="1"/>
    <col min="2059" max="2059" width="23.625" style="49" customWidth="1"/>
    <col min="2060" max="2305" width="8" style="49"/>
    <col min="2306" max="2306" width="9.75" style="49" customWidth="1"/>
    <col min="2307" max="2307" width="7.875" style="49" customWidth="1"/>
    <col min="2308" max="2308" width="37.5" style="49" customWidth="1"/>
    <col min="2309" max="2309" width="5.875" style="49" customWidth="1"/>
    <col min="2310" max="2311" width="10.75" style="49" customWidth="1"/>
    <col min="2312" max="2313" width="10.375" style="49" customWidth="1"/>
    <col min="2314" max="2314" width="17.125" style="49" customWidth="1"/>
    <col min="2315" max="2315" width="23.625" style="49" customWidth="1"/>
    <col min="2316" max="2561" width="8" style="49"/>
    <col min="2562" max="2562" width="9.75" style="49" customWidth="1"/>
    <col min="2563" max="2563" width="7.875" style="49" customWidth="1"/>
    <col min="2564" max="2564" width="37.5" style="49" customWidth="1"/>
    <col min="2565" max="2565" width="5.875" style="49" customWidth="1"/>
    <col min="2566" max="2567" width="10.75" style="49" customWidth="1"/>
    <col min="2568" max="2569" width="10.375" style="49" customWidth="1"/>
    <col min="2570" max="2570" width="17.125" style="49" customWidth="1"/>
    <col min="2571" max="2571" width="23.625" style="49" customWidth="1"/>
    <col min="2572" max="2817" width="8" style="49"/>
    <col min="2818" max="2818" width="9.75" style="49" customWidth="1"/>
    <col min="2819" max="2819" width="7.875" style="49" customWidth="1"/>
    <col min="2820" max="2820" width="37.5" style="49" customWidth="1"/>
    <col min="2821" max="2821" width="5.875" style="49" customWidth="1"/>
    <col min="2822" max="2823" width="10.75" style="49" customWidth="1"/>
    <col min="2824" max="2825" width="10.375" style="49" customWidth="1"/>
    <col min="2826" max="2826" width="17.125" style="49" customWidth="1"/>
    <col min="2827" max="2827" width="23.625" style="49" customWidth="1"/>
    <col min="2828" max="3073" width="8" style="49"/>
    <col min="3074" max="3074" width="9.75" style="49" customWidth="1"/>
    <col min="3075" max="3075" width="7.875" style="49" customWidth="1"/>
    <col min="3076" max="3076" width="37.5" style="49" customWidth="1"/>
    <col min="3077" max="3077" width="5.875" style="49" customWidth="1"/>
    <col min="3078" max="3079" width="10.75" style="49" customWidth="1"/>
    <col min="3080" max="3081" width="10.375" style="49" customWidth="1"/>
    <col min="3082" max="3082" width="17.125" style="49" customWidth="1"/>
    <col min="3083" max="3083" width="23.625" style="49" customWidth="1"/>
    <col min="3084" max="3329" width="8" style="49"/>
    <col min="3330" max="3330" width="9.75" style="49" customWidth="1"/>
    <col min="3331" max="3331" width="7.875" style="49" customWidth="1"/>
    <col min="3332" max="3332" width="37.5" style="49" customWidth="1"/>
    <col min="3333" max="3333" width="5.875" style="49" customWidth="1"/>
    <col min="3334" max="3335" width="10.75" style="49" customWidth="1"/>
    <col min="3336" max="3337" width="10.375" style="49" customWidth="1"/>
    <col min="3338" max="3338" width="17.125" style="49" customWidth="1"/>
    <col min="3339" max="3339" width="23.625" style="49" customWidth="1"/>
    <col min="3340" max="3585" width="8" style="49"/>
    <col min="3586" max="3586" width="9.75" style="49" customWidth="1"/>
    <col min="3587" max="3587" width="7.875" style="49" customWidth="1"/>
    <col min="3588" max="3588" width="37.5" style="49" customWidth="1"/>
    <col min="3589" max="3589" width="5.875" style="49" customWidth="1"/>
    <col min="3590" max="3591" width="10.75" style="49" customWidth="1"/>
    <col min="3592" max="3593" width="10.375" style="49" customWidth="1"/>
    <col min="3594" max="3594" width="17.125" style="49" customWidth="1"/>
    <col min="3595" max="3595" width="23.625" style="49" customWidth="1"/>
    <col min="3596" max="3841" width="8" style="49"/>
    <col min="3842" max="3842" width="9.75" style="49" customWidth="1"/>
    <col min="3843" max="3843" width="7.875" style="49" customWidth="1"/>
    <col min="3844" max="3844" width="37.5" style="49" customWidth="1"/>
    <col min="3845" max="3845" width="5.875" style="49" customWidth="1"/>
    <col min="3846" max="3847" width="10.75" style="49" customWidth="1"/>
    <col min="3848" max="3849" width="10.375" style="49" customWidth="1"/>
    <col min="3850" max="3850" width="17.125" style="49" customWidth="1"/>
    <col min="3851" max="3851" width="23.625" style="49" customWidth="1"/>
    <col min="3852" max="4097" width="8" style="49"/>
    <col min="4098" max="4098" width="9.75" style="49" customWidth="1"/>
    <col min="4099" max="4099" width="7.875" style="49" customWidth="1"/>
    <col min="4100" max="4100" width="37.5" style="49" customWidth="1"/>
    <col min="4101" max="4101" width="5.875" style="49" customWidth="1"/>
    <col min="4102" max="4103" width="10.75" style="49" customWidth="1"/>
    <col min="4104" max="4105" width="10.375" style="49" customWidth="1"/>
    <col min="4106" max="4106" width="17.125" style="49" customWidth="1"/>
    <col min="4107" max="4107" width="23.625" style="49" customWidth="1"/>
    <col min="4108" max="4353" width="8" style="49"/>
    <col min="4354" max="4354" width="9.75" style="49" customWidth="1"/>
    <col min="4355" max="4355" width="7.875" style="49" customWidth="1"/>
    <col min="4356" max="4356" width="37.5" style="49" customWidth="1"/>
    <col min="4357" max="4357" width="5.875" style="49" customWidth="1"/>
    <col min="4358" max="4359" width="10.75" style="49" customWidth="1"/>
    <col min="4360" max="4361" width="10.375" style="49" customWidth="1"/>
    <col min="4362" max="4362" width="17.125" style="49" customWidth="1"/>
    <col min="4363" max="4363" width="23.625" style="49" customWidth="1"/>
    <col min="4364" max="4609" width="8" style="49"/>
    <col min="4610" max="4610" width="9.75" style="49" customWidth="1"/>
    <col min="4611" max="4611" width="7.875" style="49" customWidth="1"/>
    <col min="4612" max="4612" width="37.5" style="49" customWidth="1"/>
    <col min="4613" max="4613" width="5.875" style="49" customWidth="1"/>
    <col min="4614" max="4615" width="10.75" style="49" customWidth="1"/>
    <col min="4616" max="4617" width="10.375" style="49" customWidth="1"/>
    <col min="4618" max="4618" width="17.125" style="49" customWidth="1"/>
    <col min="4619" max="4619" width="23.625" style="49" customWidth="1"/>
    <col min="4620" max="4865" width="8" style="49"/>
    <col min="4866" max="4866" width="9.75" style="49" customWidth="1"/>
    <col min="4867" max="4867" width="7.875" style="49" customWidth="1"/>
    <col min="4868" max="4868" width="37.5" style="49" customWidth="1"/>
    <col min="4869" max="4869" width="5.875" style="49" customWidth="1"/>
    <col min="4870" max="4871" width="10.75" style="49" customWidth="1"/>
    <col min="4872" max="4873" width="10.375" style="49" customWidth="1"/>
    <col min="4874" max="4874" width="17.125" style="49" customWidth="1"/>
    <col min="4875" max="4875" width="23.625" style="49" customWidth="1"/>
    <col min="4876" max="5121" width="8" style="49"/>
    <col min="5122" max="5122" width="9.75" style="49" customWidth="1"/>
    <col min="5123" max="5123" width="7.875" style="49" customWidth="1"/>
    <col min="5124" max="5124" width="37.5" style="49" customWidth="1"/>
    <col min="5125" max="5125" width="5.875" style="49" customWidth="1"/>
    <col min="5126" max="5127" width="10.75" style="49" customWidth="1"/>
    <col min="5128" max="5129" width="10.375" style="49" customWidth="1"/>
    <col min="5130" max="5130" width="17.125" style="49" customWidth="1"/>
    <col min="5131" max="5131" width="23.625" style="49" customWidth="1"/>
    <col min="5132" max="5377" width="8" style="49"/>
    <col min="5378" max="5378" width="9.75" style="49" customWidth="1"/>
    <col min="5379" max="5379" width="7.875" style="49" customWidth="1"/>
    <col min="5380" max="5380" width="37.5" style="49" customWidth="1"/>
    <col min="5381" max="5381" width="5.875" style="49" customWidth="1"/>
    <col min="5382" max="5383" width="10.75" style="49" customWidth="1"/>
    <col min="5384" max="5385" width="10.375" style="49" customWidth="1"/>
    <col min="5386" max="5386" width="17.125" style="49" customWidth="1"/>
    <col min="5387" max="5387" width="23.625" style="49" customWidth="1"/>
    <col min="5388" max="5633" width="8" style="49"/>
    <col min="5634" max="5634" width="9.75" style="49" customWidth="1"/>
    <col min="5635" max="5635" width="7.875" style="49" customWidth="1"/>
    <col min="5636" max="5636" width="37.5" style="49" customWidth="1"/>
    <col min="5637" max="5637" width="5.875" style="49" customWidth="1"/>
    <col min="5638" max="5639" width="10.75" style="49" customWidth="1"/>
    <col min="5640" max="5641" width="10.375" style="49" customWidth="1"/>
    <col min="5642" max="5642" width="17.125" style="49" customWidth="1"/>
    <col min="5643" max="5643" width="23.625" style="49" customWidth="1"/>
    <col min="5644" max="5889" width="8" style="49"/>
    <col min="5890" max="5890" width="9.75" style="49" customWidth="1"/>
    <col min="5891" max="5891" width="7.875" style="49" customWidth="1"/>
    <col min="5892" max="5892" width="37.5" style="49" customWidth="1"/>
    <col min="5893" max="5893" width="5.875" style="49" customWidth="1"/>
    <col min="5894" max="5895" width="10.75" style="49" customWidth="1"/>
    <col min="5896" max="5897" width="10.375" style="49" customWidth="1"/>
    <col min="5898" max="5898" width="17.125" style="49" customWidth="1"/>
    <col min="5899" max="5899" width="23.625" style="49" customWidth="1"/>
    <col min="5900" max="6145" width="8" style="49"/>
    <col min="6146" max="6146" width="9.75" style="49" customWidth="1"/>
    <col min="6147" max="6147" width="7.875" style="49" customWidth="1"/>
    <col min="6148" max="6148" width="37.5" style="49" customWidth="1"/>
    <col min="6149" max="6149" width="5.875" style="49" customWidth="1"/>
    <col min="6150" max="6151" width="10.75" style="49" customWidth="1"/>
    <col min="6152" max="6153" width="10.375" style="49" customWidth="1"/>
    <col min="6154" max="6154" width="17.125" style="49" customWidth="1"/>
    <col min="6155" max="6155" width="23.625" style="49" customWidth="1"/>
    <col min="6156" max="6401" width="8" style="49"/>
    <col min="6402" max="6402" width="9.75" style="49" customWidth="1"/>
    <col min="6403" max="6403" width="7.875" style="49" customWidth="1"/>
    <col min="6404" max="6404" width="37.5" style="49" customWidth="1"/>
    <col min="6405" max="6405" width="5.875" style="49" customWidth="1"/>
    <col min="6406" max="6407" width="10.75" style="49" customWidth="1"/>
    <col min="6408" max="6409" width="10.375" style="49" customWidth="1"/>
    <col min="6410" max="6410" width="17.125" style="49" customWidth="1"/>
    <col min="6411" max="6411" width="23.625" style="49" customWidth="1"/>
    <col min="6412" max="6657" width="8" style="49"/>
    <col min="6658" max="6658" width="9.75" style="49" customWidth="1"/>
    <col min="6659" max="6659" width="7.875" style="49" customWidth="1"/>
    <col min="6660" max="6660" width="37.5" style="49" customWidth="1"/>
    <col min="6661" max="6661" width="5.875" style="49" customWidth="1"/>
    <col min="6662" max="6663" width="10.75" style="49" customWidth="1"/>
    <col min="6664" max="6665" width="10.375" style="49" customWidth="1"/>
    <col min="6666" max="6666" width="17.125" style="49" customWidth="1"/>
    <col min="6667" max="6667" width="23.625" style="49" customWidth="1"/>
    <col min="6668" max="6913" width="8" style="49"/>
    <col min="6914" max="6914" width="9.75" style="49" customWidth="1"/>
    <col min="6915" max="6915" width="7.875" style="49" customWidth="1"/>
    <col min="6916" max="6916" width="37.5" style="49" customWidth="1"/>
    <col min="6917" max="6917" width="5.875" style="49" customWidth="1"/>
    <col min="6918" max="6919" width="10.75" style="49" customWidth="1"/>
    <col min="6920" max="6921" width="10.375" style="49" customWidth="1"/>
    <col min="6922" max="6922" width="17.125" style="49" customWidth="1"/>
    <col min="6923" max="6923" width="23.625" style="49" customWidth="1"/>
    <col min="6924" max="7169" width="8" style="49"/>
    <col min="7170" max="7170" width="9.75" style="49" customWidth="1"/>
    <col min="7171" max="7171" width="7.875" style="49" customWidth="1"/>
    <col min="7172" max="7172" width="37.5" style="49" customWidth="1"/>
    <col min="7173" max="7173" width="5.875" style="49" customWidth="1"/>
    <col min="7174" max="7175" width="10.75" style="49" customWidth="1"/>
    <col min="7176" max="7177" width="10.375" style="49" customWidth="1"/>
    <col min="7178" max="7178" width="17.125" style="49" customWidth="1"/>
    <col min="7179" max="7179" width="23.625" style="49" customWidth="1"/>
    <col min="7180" max="7425" width="8" style="49"/>
    <col min="7426" max="7426" width="9.75" style="49" customWidth="1"/>
    <col min="7427" max="7427" width="7.875" style="49" customWidth="1"/>
    <col min="7428" max="7428" width="37.5" style="49" customWidth="1"/>
    <col min="7429" max="7429" width="5.875" style="49" customWidth="1"/>
    <col min="7430" max="7431" width="10.75" style="49" customWidth="1"/>
    <col min="7432" max="7433" width="10.375" style="49" customWidth="1"/>
    <col min="7434" max="7434" width="17.125" style="49" customWidth="1"/>
    <col min="7435" max="7435" width="23.625" style="49" customWidth="1"/>
    <col min="7436" max="7681" width="8" style="49"/>
    <col min="7682" max="7682" width="9.75" style="49" customWidth="1"/>
    <col min="7683" max="7683" width="7.875" style="49" customWidth="1"/>
    <col min="7684" max="7684" width="37.5" style="49" customWidth="1"/>
    <col min="7685" max="7685" width="5.875" style="49" customWidth="1"/>
    <col min="7686" max="7687" width="10.75" style="49" customWidth="1"/>
    <col min="7688" max="7689" width="10.375" style="49" customWidth="1"/>
    <col min="7690" max="7690" width="17.125" style="49" customWidth="1"/>
    <col min="7691" max="7691" width="23.625" style="49" customWidth="1"/>
    <col min="7692" max="7937" width="8" style="49"/>
    <col min="7938" max="7938" width="9.75" style="49" customWidth="1"/>
    <col min="7939" max="7939" width="7.875" style="49" customWidth="1"/>
    <col min="7940" max="7940" width="37.5" style="49" customWidth="1"/>
    <col min="7941" max="7941" width="5.875" style="49" customWidth="1"/>
    <col min="7942" max="7943" width="10.75" style="49" customWidth="1"/>
    <col min="7944" max="7945" width="10.375" style="49" customWidth="1"/>
    <col min="7946" max="7946" width="17.125" style="49" customWidth="1"/>
    <col min="7947" max="7947" width="23.625" style="49" customWidth="1"/>
    <col min="7948" max="8193" width="8" style="49"/>
    <col min="8194" max="8194" width="9.75" style="49" customWidth="1"/>
    <col min="8195" max="8195" width="7.875" style="49" customWidth="1"/>
    <col min="8196" max="8196" width="37.5" style="49" customWidth="1"/>
    <col min="8197" max="8197" width="5.875" style="49" customWidth="1"/>
    <col min="8198" max="8199" width="10.75" style="49" customWidth="1"/>
    <col min="8200" max="8201" width="10.375" style="49" customWidth="1"/>
    <col min="8202" max="8202" width="17.125" style="49" customWidth="1"/>
    <col min="8203" max="8203" width="23.625" style="49" customWidth="1"/>
    <col min="8204" max="8449" width="8" style="49"/>
    <col min="8450" max="8450" width="9.75" style="49" customWidth="1"/>
    <col min="8451" max="8451" width="7.875" style="49" customWidth="1"/>
    <col min="8452" max="8452" width="37.5" style="49" customWidth="1"/>
    <col min="8453" max="8453" width="5.875" style="49" customWidth="1"/>
    <col min="8454" max="8455" width="10.75" style="49" customWidth="1"/>
    <col min="8456" max="8457" width="10.375" style="49" customWidth="1"/>
    <col min="8458" max="8458" width="17.125" style="49" customWidth="1"/>
    <col min="8459" max="8459" width="23.625" style="49" customWidth="1"/>
    <col min="8460" max="8705" width="8" style="49"/>
    <col min="8706" max="8706" width="9.75" style="49" customWidth="1"/>
    <col min="8707" max="8707" width="7.875" style="49" customWidth="1"/>
    <col min="8708" max="8708" width="37.5" style="49" customWidth="1"/>
    <col min="8709" max="8709" width="5.875" style="49" customWidth="1"/>
    <col min="8710" max="8711" width="10.75" style="49" customWidth="1"/>
    <col min="8712" max="8713" width="10.375" style="49" customWidth="1"/>
    <col min="8714" max="8714" width="17.125" style="49" customWidth="1"/>
    <col min="8715" max="8715" width="23.625" style="49" customWidth="1"/>
    <col min="8716" max="8961" width="8" style="49"/>
    <col min="8962" max="8962" width="9.75" style="49" customWidth="1"/>
    <col min="8963" max="8963" width="7.875" style="49" customWidth="1"/>
    <col min="8964" max="8964" width="37.5" style="49" customWidth="1"/>
    <col min="8965" max="8965" width="5.875" style="49" customWidth="1"/>
    <col min="8966" max="8967" width="10.75" style="49" customWidth="1"/>
    <col min="8968" max="8969" width="10.375" style="49" customWidth="1"/>
    <col min="8970" max="8970" width="17.125" style="49" customWidth="1"/>
    <col min="8971" max="8971" width="23.625" style="49" customWidth="1"/>
    <col min="8972" max="9217" width="8" style="49"/>
    <col min="9218" max="9218" width="9.75" style="49" customWidth="1"/>
    <col min="9219" max="9219" width="7.875" style="49" customWidth="1"/>
    <col min="9220" max="9220" width="37.5" style="49" customWidth="1"/>
    <col min="9221" max="9221" width="5.875" style="49" customWidth="1"/>
    <col min="9222" max="9223" width="10.75" style="49" customWidth="1"/>
    <col min="9224" max="9225" width="10.375" style="49" customWidth="1"/>
    <col min="9226" max="9226" width="17.125" style="49" customWidth="1"/>
    <col min="9227" max="9227" width="23.625" style="49" customWidth="1"/>
    <col min="9228" max="9473" width="8" style="49"/>
    <col min="9474" max="9474" width="9.75" style="49" customWidth="1"/>
    <col min="9475" max="9475" width="7.875" style="49" customWidth="1"/>
    <col min="9476" max="9476" width="37.5" style="49" customWidth="1"/>
    <col min="9477" max="9477" width="5.875" style="49" customWidth="1"/>
    <col min="9478" max="9479" width="10.75" style="49" customWidth="1"/>
    <col min="9480" max="9481" width="10.375" style="49" customWidth="1"/>
    <col min="9482" max="9482" width="17.125" style="49" customWidth="1"/>
    <col min="9483" max="9483" width="23.625" style="49" customWidth="1"/>
    <col min="9484" max="9729" width="8" style="49"/>
    <col min="9730" max="9730" width="9.75" style="49" customWidth="1"/>
    <col min="9731" max="9731" width="7.875" style="49" customWidth="1"/>
    <col min="9732" max="9732" width="37.5" style="49" customWidth="1"/>
    <col min="9733" max="9733" width="5.875" style="49" customWidth="1"/>
    <col min="9734" max="9735" width="10.75" style="49" customWidth="1"/>
    <col min="9736" max="9737" width="10.375" style="49" customWidth="1"/>
    <col min="9738" max="9738" width="17.125" style="49" customWidth="1"/>
    <col min="9739" max="9739" width="23.625" style="49" customWidth="1"/>
    <col min="9740" max="9985" width="8" style="49"/>
    <col min="9986" max="9986" width="9.75" style="49" customWidth="1"/>
    <col min="9987" max="9987" width="7.875" style="49" customWidth="1"/>
    <col min="9988" max="9988" width="37.5" style="49" customWidth="1"/>
    <col min="9989" max="9989" width="5.875" style="49" customWidth="1"/>
    <col min="9990" max="9991" width="10.75" style="49" customWidth="1"/>
    <col min="9992" max="9993" width="10.375" style="49" customWidth="1"/>
    <col min="9994" max="9994" width="17.125" style="49" customWidth="1"/>
    <col min="9995" max="9995" width="23.625" style="49" customWidth="1"/>
    <col min="9996" max="10241" width="8" style="49"/>
    <col min="10242" max="10242" width="9.75" style="49" customWidth="1"/>
    <col min="10243" max="10243" width="7.875" style="49" customWidth="1"/>
    <col min="10244" max="10244" width="37.5" style="49" customWidth="1"/>
    <col min="10245" max="10245" width="5.875" style="49" customWidth="1"/>
    <col min="10246" max="10247" width="10.75" style="49" customWidth="1"/>
    <col min="10248" max="10249" width="10.375" style="49" customWidth="1"/>
    <col min="10250" max="10250" width="17.125" style="49" customWidth="1"/>
    <col min="10251" max="10251" width="23.625" style="49" customWidth="1"/>
    <col min="10252" max="10497" width="8" style="49"/>
    <col min="10498" max="10498" width="9.75" style="49" customWidth="1"/>
    <col min="10499" max="10499" width="7.875" style="49" customWidth="1"/>
    <col min="10500" max="10500" width="37.5" style="49" customWidth="1"/>
    <col min="10501" max="10501" width="5.875" style="49" customWidth="1"/>
    <col min="10502" max="10503" width="10.75" style="49" customWidth="1"/>
    <col min="10504" max="10505" width="10.375" style="49" customWidth="1"/>
    <col min="10506" max="10506" width="17.125" style="49" customWidth="1"/>
    <col min="10507" max="10507" width="23.625" style="49" customWidth="1"/>
    <col min="10508" max="10753" width="8" style="49"/>
    <col min="10754" max="10754" width="9.75" style="49" customWidth="1"/>
    <col min="10755" max="10755" width="7.875" style="49" customWidth="1"/>
    <col min="10756" max="10756" width="37.5" style="49" customWidth="1"/>
    <col min="10757" max="10757" width="5.875" style="49" customWidth="1"/>
    <col min="10758" max="10759" width="10.75" style="49" customWidth="1"/>
    <col min="10760" max="10761" width="10.375" style="49" customWidth="1"/>
    <col min="10762" max="10762" width="17.125" style="49" customWidth="1"/>
    <col min="10763" max="10763" width="23.625" style="49" customWidth="1"/>
    <col min="10764" max="11009" width="8" style="49"/>
    <col min="11010" max="11010" width="9.75" style="49" customWidth="1"/>
    <col min="11011" max="11011" width="7.875" style="49" customWidth="1"/>
    <col min="11012" max="11012" width="37.5" style="49" customWidth="1"/>
    <col min="11013" max="11013" width="5.875" style="49" customWidth="1"/>
    <col min="11014" max="11015" width="10.75" style="49" customWidth="1"/>
    <col min="11016" max="11017" width="10.375" style="49" customWidth="1"/>
    <col min="11018" max="11018" width="17.125" style="49" customWidth="1"/>
    <col min="11019" max="11019" width="23.625" style="49" customWidth="1"/>
    <col min="11020" max="11265" width="8" style="49"/>
    <col min="11266" max="11266" width="9.75" style="49" customWidth="1"/>
    <col min="11267" max="11267" width="7.875" style="49" customWidth="1"/>
    <col min="11268" max="11268" width="37.5" style="49" customWidth="1"/>
    <col min="11269" max="11269" width="5.875" style="49" customWidth="1"/>
    <col min="11270" max="11271" width="10.75" style="49" customWidth="1"/>
    <col min="11272" max="11273" width="10.375" style="49" customWidth="1"/>
    <col min="11274" max="11274" width="17.125" style="49" customWidth="1"/>
    <col min="11275" max="11275" width="23.625" style="49" customWidth="1"/>
    <col min="11276" max="11521" width="8" style="49"/>
    <col min="11522" max="11522" width="9.75" style="49" customWidth="1"/>
    <col min="11523" max="11523" width="7.875" style="49" customWidth="1"/>
    <col min="11524" max="11524" width="37.5" style="49" customWidth="1"/>
    <col min="11525" max="11525" width="5.875" style="49" customWidth="1"/>
    <col min="11526" max="11527" width="10.75" style="49" customWidth="1"/>
    <col min="11528" max="11529" width="10.375" style="49" customWidth="1"/>
    <col min="11530" max="11530" width="17.125" style="49" customWidth="1"/>
    <col min="11531" max="11531" width="23.625" style="49" customWidth="1"/>
    <col min="11532" max="11777" width="8" style="49"/>
    <col min="11778" max="11778" width="9.75" style="49" customWidth="1"/>
    <col min="11779" max="11779" width="7.875" style="49" customWidth="1"/>
    <col min="11780" max="11780" width="37.5" style="49" customWidth="1"/>
    <col min="11781" max="11781" width="5.875" style="49" customWidth="1"/>
    <col min="11782" max="11783" width="10.75" style="49" customWidth="1"/>
    <col min="11784" max="11785" width="10.375" style="49" customWidth="1"/>
    <col min="11786" max="11786" width="17.125" style="49" customWidth="1"/>
    <col min="11787" max="11787" width="23.625" style="49" customWidth="1"/>
    <col min="11788" max="12033" width="8" style="49"/>
    <col min="12034" max="12034" width="9.75" style="49" customWidth="1"/>
    <col min="12035" max="12035" width="7.875" style="49" customWidth="1"/>
    <col min="12036" max="12036" width="37.5" style="49" customWidth="1"/>
    <col min="12037" max="12037" width="5.875" style="49" customWidth="1"/>
    <col min="12038" max="12039" width="10.75" style="49" customWidth="1"/>
    <col min="12040" max="12041" width="10.375" style="49" customWidth="1"/>
    <col min="12042" max="12042" width="17.125" style="49" customWidth="1"/>
    <col min="12043" max="12043" width="23.625" style="49" customWidth="1"/>
    <col min="12044" max="12289" width="8" style="49"/>
    <col min="12290" max="12290" width="9.75" style="49" customWidth="1"/>
    <col min="12291" max="12291" width="7.875" style="49" customWidth="1"/>
    <col min="12292" max="12292" width="37.5" style="49" customWidth="1"/>
    <col min="12293" max="12293" width="5.875" style="49" customWidth="1"/>
    <col min="12294" max="12295" width="10.75" style="49" customWidth="1"/>
    <col min="12296" max="12297" width="10.375" style="49" customWidth="1"/>
    <col min="12298" max="12298" width="17.125" style="49" customWidth="1"/>
    <col min="12299" max="12299" width="23.625" style="49" customWidth="1"/>
    <col min="12300" max="12545" width="8" style="49"/>
    <col min="12546" max="12546" width="9.75" style="49" customWidth="1"/>
    <col min="12547" max="12547" width="7.875" style="49" customWidth="1"/>
    <col min="12548" max="12548" width="37.5" style="49" customWidth="1"/>
    <col min="12549" max="12549" width="5.875" style="49" customWidth="1"/>
    <col min="12550" max="12551" width="10.75" style="49" customWidth="1"/>
    <col min="12552" max="12553" width="10.375" style="49" customWidth="1"/>
    <col min="12554" max="12554" width="17.125" style="49" customWidth="1"/>
    <col min="12555" max="12555" width="23.625" style="49" customWidth="1"/>
    <col min="12556" max="12801" width="8" style="49"/>
    <col min="12802" max="12802" width="9.75" style="49" customWidth="1"/>
    <col min="12803" max="12803" width="7.875" style="49" customWidth="1"/>
    <col min="12804" max="12804" width="37.5" style="49" customWidth="1"/>
    <col min="12805" max="12805" width="5.875" style="49" customWidth="1"/>
    <col min="12806" max="12807" width="10.75" style="49" customWidth="1"/>
    <col min="12808" max="12809" width="10.375" style="49" customWidth="1"/>
    <col min="12810" max="12810" width="17.125" style="49" customWidth="1"/>
    <col min="12811" max="12811" width="23.625" style="49" customWidth="1"/>
    <col min="12812" max="13057" width="8" style="49"/>
    <col min="13058" max="13058" width="9.75" style="49" customWidth="1"/>
    <col min="13059" max="13059" width="7.875" style="49" customWidth="1"/>
    <col min="13060" max="13060" width="37.5" style="49" customWidth="1"/>
    <col min="13061" max="13061" width="5.875" style="49" customWidth="1"/>
    <col min="13062" max="13063" width="10.75" style="49" customWidth="1"/>
    <col min="13064" max="13065" width="10.375" style="49" customWidth="1"/>
    <col min="13066" max="13066" width="17.125" style="49" customWidth="1"/>
    <col min="13067" max="13067" width="23.625" style="49" customWidth="1"/>
    <col min="13068" max="13313" width="8" style="49"/>
    <col min="13314" max="13314" width="9.75" style="49" customWidth="1"/>
    <col min="13315" max="13315" width="7.875" style="49" customWidth="1"/>
    <col min="13316" max="13316" width="37.5" style="49" customWidth="1"/>
    <col min="13317" max="13317" width="5.875" style="49" customWidth="1"/>
    <col min="13318" max="13319" width="10.75" style="49" customWidth="1"/>
    <col min="13320" max="13321" width="10.375" style="49" customWidth="1"/>
    <col min="13322" max="13322" width="17.125" style="49" customWidth="1"/>
    <col min="13323" max="13323" width="23.625" style="49" customWidth="1"/>
    <col min="13324" max="13569" width="8" style="49"/>
    <col min="13570" max="13570" width="9.75" style="49" customWidth="1"/>
    <col min="13571" max="13571" width="7.875" style="49" customWidth="1"/>
    <col min="13572" max="13572" width="37.5" style="49" customWidth="1"/>
    <col min="13573" max="13573" width="5.875" style="49" customWidth="1"/>
    <col min="13574" max="13575" width="10.75" style="49" customWidth="1"/>
    <col min="13576" max="13577" width="10.375" style="49" customWidth="1"/>
    <col min="13578" max="13578" width="17.125" style="49" customWidth="1"/>
    <col min="13579" max="13579" width="23.625" style="49" customWidth="1"/>
    <col min="13580" max="13825" width="8" style="49"/>
    <col min="13826" max="13826" width="9.75" style="49" customWidth="1"/>
    <col min="13827" max="13827" width="7.875" style="49" customWidth="1"/>
    <col min="13828" max="13828" width="37.5" style="49" customWidth="1"/>
    <col min="13829" max="13829" width="5.875" style="49" customWidth="1"/>
    <col min="13830" max="13831" width="10.75" style="49" customWidth="1"/>
    <col min="13832" max="13833" width="10.375" style="49" customWidth="1"/>
    <col min="13834" max="13834" width="17.125" style="49" customWidth="1"/>
    <col min="13835" max="13835" width="23.625" style="49" customWidth="1"/>
    <col min="13836" max="14081" width="8" style="49"/>
    <col min="14082" max="14082" width="9.75" style="49" customWidth="1"/>
    <col min="14083" max="14083" width="7.875" style="49" customWidth="1"/>
    <col min="14084" max="14084" width="37.5" style="49" customWidth="1"/>
    <col min="14085" max="14085" width="5.875" style="49" customWidth="1"/>
    <col min="14086" max="14087" width="10.75" style="49" customWidth="1"/>
    <col min="14088" max="14089" width="10.375" style="49" customWidth="1"/>
    <col min="14090" max="14090" width="17.125" style="49" customWidth="1"/>
    <col min="14091" max="14091" width="23.625" style="49" customWidth="1"/>
    <col min="14092" max="14337" width="8" style="49"/>
    <col min="14338" max="14338" width="9.75" style="49" customWidth="1"/>
    <col min="14339" max="14339" width="7.875" style="49" customWidth="1"/>
    <col min="14340" max="14340" width="37.5" style="49" customWidth="1"/>
    <col min="14341" max="14341" width="5.875" style="49" customWidth="1"/>
    <col min="14342" max="14343" width="10.75" style="49" customWidth="1"/>
    <col min="14344" max="14345" width="10.375" style="49" customWidth="1"/>
    <col min="14346" max="14346" width="17.125" style="49" customWidth="1"/>
    <col min="14347" max="14347" width="23.625" style="49" customWidth="1"/>
    <col min="14348" max="14593" width="8" style="49"/>
    <col min="14594" max="14594" width="9.75" style="49" customWidth="1"/>
    <col min="14595" max="14595" width="7.875" style="49" customWidth="1"/>
    <col min="14596" max="14596" width="37.5" style="49" customWidth="1"/>
    <col min="14597" max="14597" width="5.875" style="49" customWidth="1"/>
    <col min="14598" max="14599" width="10.75" style="49" customWidth="1"/>
    <col min="14600" max="14601" width="10.375" style="49" customWidth="1"/>
    <col min="14602" max="14602" width="17.125" style="49" customWidth="1"/>
    <col min="14603" max="14603" width="23.625" style="49" customWidth="1"/>
    <col min="14604" max="14849" width="8" style="49"/>
    <col min="14850" max="14850" width="9.75" style="49" customWidth="1"/>
    <col min="14851" max="14851" width="7.875" style="49" customWidth="1"/>
    <col min="14852" max="14852" width="37.5" style="49" customWidth="1"/>
    <col min="14853" max="14853" width="5.875" style="49" customWidth="1"/>
    <col min="14854" max="14855" width="10.75" style="49" customWidth="1"/>
    <col min="14856" max="14857" width="10.375" style="49" customWidth="1"/>
    <col min="14858" max="14858" width="17.125" style="49" customWidth="1"/>
    <col min="14859" max="14859" width="23.625" style="49" customWidth="1"/>
    <col min="14860" max="15105" width="8" style="49"/>
    <col min="15106" max="15106" width="9.75" style="49" customWidth="1"/>
    <col min="15107" max="15107" width="7.875" style="49" customWidth="1"/>
    <col min="15108" max="15108" width="37.5" style="49" customWidth="1"/>
    <col min="15109" max="15109" width="5.875" style="49" customWidth="1"/>
    <col min="15110" max="15111" width="10.75" style="49" customWidth="1"/>
    <col min="15112" max="15113" width="10.375" style="49" customWidth="1"/>
    <col min="15114" max="15114" width="17.125" style="49" customWidth="1"/>
    <col min="15115" max="15115" width="23.625" style="49" customWidth="1"/>
    <col min="15116" max="15361" width="8" style="49"/>
    <col min="15362" max="15362" width="9.75" style="49" customWidth="1"/>
    <col min="15363" max="15363" width="7.875" style="49" customWidth="1"/>
    <col min="15364" max="15364" width="37.5" style="49" customWidth="1"/>
    <col min="15365" max="15365" width="5.875" style="49" customWidth="1"/>
    <col min="15366" max="15367" width="10.75" style="49" customWidth="1"/>
    <col min="15368" max="15369" width="10.375" style="49" customWidth="1"/>
    <col min="15370" max="15370" width="17.125" style="49" customWidth="1"/>
    <col min="15371" max="15371" width="23.625" style="49" customWidth="1"/>
    <col min="15372" max="15617" width="8" style="49"/>
    <col min="15618" max="15618" width="9.75" style="49" customWidth="1"/>
    <col min="15619" max="15619" width="7.875" style="49" customWidth="1"/>
    <col min="15620" max="15620" width="37.5" style="49" customWidth="1"/>
    <col min="15621" max="15621" width="5.875" style="49" customWidth="1"/>
    <col min="15622" max="15623" width="10.75" style="49" customWidth="1"/>
    <col min="15624" max="15625" width="10.375" style="49" customWidth="1"/>
    <col min="15626" max="15626" width="17.125" style="49" customWidth="1"/>
    <col min="15627" max="15627" width="23.625" style="49" customWidth="1"/>
    <col min="15628" max="15873" width="8" style="49"/>
    <col min="15874" max="15874" width="9.75" style="49" customWidth="1"/>
    <col min="15875" max="15875" width="7.875" style="49" customWidth="1"/>
    <col min="15876" max="15876" width="37.5" style="49" customWidth="1"/>
    <col min="15877" max="15877" width="5.875" style="49" customWidth="1"/>
    <col min="15878" max="15879" width="10.75" style="49" customWidth="1"/>
    <col min="15880" max="15881" width="10.375" style="49" customWidth="1"/>
    <col min="15882" max="15882" width="17.125" style="49" customWidth="1"/>
    <col min="15883" max="15883" width="23.625" style="49" customWidth="1"/>
    <col min="15884" max="16129" width="8" style="49"/>
    <col min="16130" max="16130" width="9.75" style="49" customWidth="1"/>
    <col min="16131" max="16131" width="7.875" style="49" customWidth="1"/>
    <col min="16132" max="16132" width="37.5" style="49" customWidth="1"/>
    <col min="16133" max="16133" width="5.875" style="49" customWidth="1"/>
    <col min="16134" max="16135" width="10.75" style="49" customWidth="1"/>
    <col min="16136" max="16137" width="10.375" style="49" customWidth="1"/>
    <col min="16138" max="16138" width="17.125" style="49" customWidth="1"/>
    <col min="16139" max="16139" width="23.625" style="49" customWidth="1"/>
    <col min="16140" max="16384" width="8" style="49"/>
  </cols>
  <sheetData>
    <row r="1" spans="1:18" customFormat="1" ht="20.25">
      <c r="A1" s="393"/>
      <c r="B1" s="784" t="s">
        <v>1803</v>
      </c>
      <c r="C1" s="784"/>
      <c r="D1" s="784"/>
      <c r="E1" s="784"/>
      <c r="F1" s="784"/>
      <c r="G1" s="784"/>
      <c r="H1" s="784"/>
      <c r="I1" s="784"/>
      <c r="J1" s="784"/>
    </row>
    <row r="2" spans="1:18" customFormat="1">
      <c r="A2" s="393"/>
      <c r="B2" s="931" t="s">
        <v>1805</v>
      </c>
      <c r="C2" s="931"/>
      <c r="D2" s="931"/>
      <c r="E2" s="931"/>
      <c r="F2" s="931"/>
      <c r="G2" s="931"/>
      <c r="H2" s="931"/>
      <c r="I2" s="931"/>
      <c r="J2" s="931"/>
    </row>
    <row r="3" spans="1:18" customFormat="1">
      <c r="A3" s="393"/>
      <c r="B3" s="393"/>
      <c r="C3" s="393"/>
      <c r="D3" s="393"/>
      <c r="E3" s="559"/>
      <c r="F3" s="559"/>
      <c r="G3" s="559"/>
      <c r="H3" s="752"/>
      <c r="I3" s="752"/>
      <c r="J3" s="752"/>
    </row>
    <row r="4" spans="1:18">
      <c r="A4" s="744"/>
      <c r="B4" s="745"/>
      <c r="C4" s="745"/>
      <c r="D4" s="746"/>
      <c r="E4" s="746"/>
      <c r="F4" s="747"/>
      <c r="G4" s="748"/>
      <c r="H4" s="746"/>
      <c r="I4" s="749"/>
      <c r="J4" s="750"/>
      <c r="K4" s="84"/>
      <c r="L4" s="149"/>
      <c r="M4" s="122"/>
      <c r="O4" s="122"/>
      <c r="P4" s="84"/>
      <c r="Q4" s="49"/>
      <c r="R4" s="49"/>
    </row>
    <row r="5" spans="1:18" ht="16.5" thickBot="1">
      <c r="A5" s="940" t="s">
        <v>393</v>
      </c>
      <c r="B5" s="940"/>
      <c r="C5" s="940"/>
      <c r="D5" s="940"/>
      <c r="E5" s="940"/>
      <c r="F5" s="940"/>
      <c r="G5" s="940"/>
      <c r="H5" s="940"/>
      <c r="I5" s="940"/>
      <c r="J5" s="940"/>
      <c r="M5" s="49"/>
      <c r="O5" s="122"/>
      <c r="P5" s="84"/>
      <c r="Q5" s="49"/>
      <c r="R5" s="49"/>
    </row>
    <row r="6" spans="1:18">
      <c r="A6" s="941" t="s">
        <v>110</v>
      </c>
      <c r="B6" s="941" t="s">
        <v>111</v>
      </c>
      <c r="C6" s="941" t="s">
        <v>277</v>
      </c>
      <c r="D6" s="943" t="s">
        <v>322</v>
      </c>
      <c r="E6" s="952" t="s">
        <v>323</v>
      </c>
      <c r="F6" s="956"/>
      <c r="G6" s="953"/>
      <c r="H6" s="963" t="s">
        <v>324</v>
      </c>
      <c r="I6" s="964"/>
      <c r="J6" s="959" t="s">
        <v>228</v>
      </c>
      <c r="K6" s="84"/>
      <c r="L6" s="186" t="s">
        <v>319</v>
      </c>
      <c r="M6" s="124">
        <v>12</v>
      </c>
      <c r="O6" s="122"/>
      <c r="Q6" s="49"/>
      <c r="R6" s="49"/>
    </row>
    <row r="7" spans="1:18" ht="16.5" thickBot="1">
      <c r="A7" s="942"/>
      <c r="B7" s="942"/>
      <c r="C7" s="942"/>
      <c r="D7" s="944"/>
      <c r="E7" s="954"/>
      <c r="F7" s="957"/>
      <c r="G7" s="955"/>
      <c r="H7" s="965"/>
      <c r="I7" s="966"/>
      <c r="J7" s="960"/>
      <c r="K7" s="84"/>
      <c r="L7" s="149" t="s">
        <v>320</v>
      </c>
      <c r="M7" s="122">
        <v>73</v>
      </c>
      <c r="O7" s="122"/>
      <c r="P7" s="121"/>
      <c r="Q7" s="122"/>
      <c r="R7" s="49"/>
    </row>
    <row r="8" spans="1:18">
      <c r="A8" s="136"/>
      <c r="B8" s="150">
        <v>2</v>
      </c>
      <c r="C8" s="131" t="s">
        <v>394</v>
      </c>
      <c r="D8" s="132"/>
      <c r="E8" s="151"/>
      <c r="F8" s="125"/>
      <c r="G8" s="152"/>
      <c r="H8" s="187"/>
      <c r="I8" s="188"/>
      <c r="J8" s="155"/>
      <c r="L8" s="123"/>
      <c r="M8" s="122"/>
      <c r="O8" s="122"/>
      <c r="P8" s="121"/>
      <c r="Q8" s="122"/>
      <c r="R8" s="49"/>
    </row>
    <row r="9" spans="1:18">
      <c r="A9" s="136"/>
      <c r="B9" s="150" t="s">
        <v>289</v>
      </c>
      <c r="C9" s="131" t="s">
        <v>325</v>
      </c>
      <c r="D9" s="132"/>
      <c r="E9" s="151"/>
      <c r="F9" s="125"/>
      <c r="G9" s="152"/>
      <c r="H9" s="187"/>
      <c r="I9" s="188"/>
      <c r="J9" s="155"/>
      <c r="L9" s="123"/>
      <c r="M9" s="122"/>
      <c r="O9" s="122"/>
      <c r="P9" s="121"/>
      <c r="Q9" s="122"/>
      <c r="R9" s="49"/>
    </row>
    <row r="10" spans="1:18" ht="16.5" thickBot="1">
      <c r="A10" s="136" t="s">
        <v>395</v>
      </c>
      <c r="B10" s="157" t="s">
        <v>375</v>
      </c>
      <c r="C10" s="137" t="s">
        <v>396</v>
      </c>
      <c r="D10" s="132" t="s">
        <v>285</v>
      </c>
      <c r="E10" s="151"/>
      <c r="F10" s="125"/>
      <c r="G10" s="152">
        <v>1</v>
      </c>
      <c r="H10" s="187"/>
      <c r="I10" s="170">
        <f>VLOOKUP(A10,'SICRO_AL-MO'!A:G,6,0)</f>
        <v>6606.3725999999997</v>
      </c>
      <c r="J10" s="155">
        <f>G10*I10</f>
        <v>6606.37</v>
      </c>
      <c r="L10" s="123">
        <v>1</v>
      </c>
      <c r="M10" s="122"/>
      <c r="O10" s="122"/>
      <c r="P10" s="121"/>
      <c r="Q10" s="122"/>
      <c r="R10" s="49"/>
    </row>
    <row r="11" spans="1:18" ht="16.5" thickBot="1">
      <c r="A11" s="159"/>
      <c r="B11" s="160"/>
      <c r="C11" s="161"/>
      <c r="D11" s="162"/>
      <c r="E11" s="162"/>
      <c r="F11" s="163"/>
      <c r="G11" s="164"/>
      <c r="H11" s="189"/>
      <c r="I11" s="190" t="s">
        <v>385</v>
      </c>
      <c r="J11" s="167">
        <f>J10</f>
        <v>6606.37</v>
      </c>
      <c r="L11" s="123"/>
      <c r="M11" s="122"/>
      <c r="O11" s="122"/>
      <c r="P11" s="121"/>
      <c r="Q11" s="122"/>
      <c r="R11" s="49"/>
    </row>
    <row r="12" spans="1:18">
      <c r="A12" s="941" t="s">
        <v>110</v>
      </c>
      <c r="B12" s="941" t="s">
        <v>111</v>
      </c>
      <c r="C12" s="941" t="s">
        <v>277</v>
      </c>
      <c r="D12" s="943" t="s">
        <v>322</v>
      </c>
      <c r="E12" s="943" t="s">
        <v>369</v>
      </c>
      <c r="F12" s="948" t="s">
        <v>370</v>
      </c>
      <c r="G12" s="949"/>
      <c r="H12" s="961" t="s">
        <v>324</v>
      </c>
      <c r="I12" s="962"/>
      <c r="J12" s="959" t="s">
        <v>228</v>
      </c>
      <c r="L12" s="123"/>
      <c r="M12" s="122"/>
      <c r="O12" s="122"/>
      <c r="Q12" s="49"/>
      <c r="R12" s="49"/>
    </row>
    <row r="13" spans="1:18" ht="16.5" thickBot="1">
      <c r="A13" s="942"/>
      <c r="B13" s="942"/>
      <c r="C13" s="942"/>
      <c r="D13" s="944"/>
      <c r="E13" s="944"/>
      <c r="F13" s="171" t="s">
        <v>371</v>
      </c>
      <c r="G13" s="171" t="s">
        <v>372</v>
      </c>
      <c r="H13" s="191" t="s">
        <v>373</v>
      </c>
      <c r="I13" s="191" t="s">
        <v>374</v>
      </c>
      <c r="J13" s="960"/>
      <c r="L13" s="123"/>
      <c r="M13" s="122"/>
      <c r="O13" s="122"/>
      <c r="P13" s="121"/>
      <c r="Q13" s="122"/>
      <c r="R13" s="49"/>
    </row>
    <row r="14" spans="1:18">
      <c r="A14" s="136"/>
      <c r="B14" s="150" t="s">
        <v>290</v>
      </c>
      <c r="C14" s="131" t="s">
        <v>287</v>
      </c>
      <c r="D14" s="132"/>
      <c r="E14" s="132"/>
      <c r="F14" s="133"/>
      <c r="G14" s="134"/>
      <c r="H14" s="192"/>
      <c r="I14" s="193"/>
      <c r="J14" s="155"/>
      <c r="L14" s="123"/>
      <c r="M14" s="122"/>
      <c r="O14" s="122"/>
      <c r="P14" s="121"/>
      <c r="Q14" s="122"/>
      <c r="R14" s="49"/>
    </row>
    <row r="15" spans="1:18" ht="16.5" thickBot="1">
      <c r="A15" s="136" t="s">
        <v>376</v>
      </c>
      <c r="B15" s="157" t="s">
        <v>386</v>
      </c>
      <c r="C15" s="137" t="s">
        <v>377</v>
      </c>
      <c r="D15" s="132" t="s">
        <v>285</v>
      </c>
      <c r="E15" s="194">
        <v>0.5</v>
      </c>
      <c r="F15" s="133">
        <v>44</v>
      </c>
      <c r="G15" s="134">
        <v>176</v>
      </c>
      <c r="H15" s="192">
        <f>VLOOKUP(A15,'SICRO_AL-Equip'!A:K,10,0)</f>
        <v>35.286799999999999</v>
      </c>
      <c r="I15" s="192">
        <f>VLOOKUP(A15,'SICRO_AL-Equip'!A:K,11,0)</f>
        <v>5.7157</v>
      </c>
      <c r="J15" s="155">
        <f>E15*F15*H15+E15*G15*I15</f>
        <v>1279.29</v>
      </c>
      <c r="L15" s="123">
        <v>1</v>
      </c>
      <c r="M15" s="122"/>
      <c r="O15" s="122"/>
      <c r="P15" s="121"/>
      <c r="Q15" s="122"/>
      <c r="R15" s="49"/>
    </row>
    <row r="16" spans="1:18" ht="16.5" thickBot="1">
      <c r="A16" s="159"/>
      <c r="B16" s="160"/>
      <c r="C16" s="161"/>
      <c r="D16" s="162"/>
      <c r="E16" s="162"/>
      <c r="F16" s="163"/>
      <c r="G16" s="164"/>
      <c r="H16" s="189"/>
      <c r="I16" s="190" t="s">
        <v>387</v>
      </c>
      <c r="J16" s="167">
        <f>J15</f>
        <v>1279.29</v>
      </c>
      <c r="L16" s="123"/>
      <c r="M16" s="122"/>
      <c r="O16" s="122"/>
      <c r="P16" s="121"/>
      <c r="Q16" s="122"/>
      <c r="R16" s="49"/>
    </row>
    <row r="17" spans="1:18" ht="16.5" thickBot="1">
      <c r="A17" s="159"/>
      <c r="B17" s="195"/>
      <c r="C17" s="161"/>
      <c r="D17" s="162"/>
      <c r="E17" s="162"/>
      <c r="F17" s="163"/>
      <c r="G17" s="164"/>
      <c r="H17" s="189"/>
      <c r="I17" s="190" t="s">
        <v>397</v>
      </c>
      <c r="J17" s="167">
        <f>J15+J11</f>
        <v>7885.66</v>
      </c>
      <c r="L17" s="123"/>
      <c r="M17" s="122"/>
      <c r="O17" s="122"/>
      <c r="P17" s="121"/>
      <c r="Q17" s="122"/>
      <c r="R17" s="49"/>
    </row>
    <row r="18" spans="1:18">
      <c r="A18" s="941" t="s">
        <v>110</v>
      </c>
      <c r="B18" s="941" t="s">
        <v>111</v>
      </c>
      <c r="C18" s="941" t="s">
        <v>277</v>
      </c>
      <c r="D18" s="943" t="s">
        <v>322</v>
      </c>
      <c r="E18" s="952" t="s">
        <v>323</v>
      </c>
      <c r="F18" s="956"/>
      <c r="G18" s="953"/>
      <c r="H18" s="963" t="s">
        <v>324</v>
      </c>
      <c r="I18" s="964"/>
      <c r="J18" s="959" t="s">
        <v>228</v>
      </c>
      <c r="L18" s="123"/>
      <c r="M18" s="122"/>
      <c r="O18" s="122"/>
      <c r="Q18" s="49"/>
      <c r="R18" s="49"/>
    </row>
    <row r="19" spans="1:18" ht="16.5" thickBot="1">
      <c r="A19" s="942"/>
      <c r="B19" s="942"/>
      <c r="C19" s="942"/>
      <c r="D19" s="944"/>
      <c r="E19" s="954"/>
      <c r="F19" s="957"/>
      <c r="G19" s="955"/>
      <c r="H19" s="965"/>
      <c r="I19" s="966"/>
      <c r="J19" s="960"/>
      <c r="L19" s="123"/>
      <c r="M19" s="122"/>
      <c r="O19" s="122"/>
      <c r="P19" s="121"/>
      <c r="Q19" s="122"/>
      <c r="R19" s="49"/>
    </row>
    <row r="20" spans="1:18">
      <c r="A20" s="136"/>
      <c r="B20" s="150">
        <v>3</v>
      </c>
      <c r="C20" s="131" t="s">
        <v>398</v>
      </c>
      <c r="D20" s="132"/>
      <c r="E20" s="151"/>
      <c r="F20" s="125"/>
      <c r="G20" s="152"/>
      <c r="H20" s="187"/>
      <c r="I20" s="188"/>
      <c r="J20" s="155"/>
      <c r="L20" s="123"/>
      <c r="M20" s="122"/>
      <c r="O20" s="122"/>
      <c r="P20" s="121"/>
      <c r="Q20" s="122"/>
      <c r="R20" s="49"/>
    </row>
    <row r="21" spans="1:18">
      <c r="A21" s="136"/>
      <c r="B21" s="150" t="s">
        <v>292</v>
      </c>
      <c r="C21" s="131" t="s">
        <v>325</v>
      </c>
      <c r="D21" s="132"/>
      <c r="E21" s="151"/>
      <c r="F21" s="125"/>
      <c r="G21" s="152"/>
      <c r="H21" s="187"/>
      <c r="I21" s="188"/>
      <c r="J21" s="155"/>
      <c r="L21" s="123"/>
      <c r="M21" s="122"/>
      <c r="O21" s="122"/>
      <c r="P21" s="121"/>
      <c r="Q21" s="122"/>
      <c r="R21" s="49"/>
    </row>
    <row r="22" spans="1:18">
      <c r="A22" s="136" t="s">
        <v>399</v>
      </c>
      <c r="B22" s="157" t="s">
        <v>400</v>
      </c>
      <c r="C22" s="137" t="s">
        <v>401</v>
      </c>
      <c r="D22" s="132" t="s">
        <v>285</v>
      </c>
      <c r="E22" s="151"/>
      <c r="F22" s="125"/>
      <c r="G22" s="152">
        <v>1</v>
      </c>
      <c r="H22" s="187"/>
      <c r="I22" s="170">
        <f>VLOOKUP(A22,'SICRO_AL-MO'!A:G,6,0)</f>
        <v>7037.6022999999996</v>
      </c>
      <c r="J22" s="155">
        <f>G22*I22</f>
        <v>7037.6</v>
      </c>
      <c r="L22" s="123">
        <v>1</v>
      </c>
      <c r="M22" s="122"/>
      <c r="O22" s="122"/>
      <c r="P22" s="121"/>
      <c r="Q22" s="122"/>
      <c r="R22" s="49"/>
    </row>
    <row r="23" spans="1:18" ht="16.5" thickBot="1">
      <c r="A23" s="136" t="s">
        <v>402</v>
      </c>
      <c r="B23" s="157" t="s">
        <v>403</v>
      </c>
      <c r="C23" s="137" t="s">
        <v>404</v>
      </c>
      <c r="D23" s="132" t="s">
        <v>285</v>
      </c>
      <c r="E23" s="151"/>
      <c r="F23" s="125"/>
      <c r="G23" s="152">
        <f>G22*2</f>
        <v>2</v>
      </c>
      <c r="H23" s="187"/>
      <c r="I23" s="170">
        <f>VLOOKUP(A23,'SICRO_AL-MO'!A:G,6,0)</f>
        <v>4541.4830000000002</v>
      </c>
      <c r="J23" s="155">
        <f>G23*I23</f>
        <v>9082.9699999999993</v>
      </c>
      <c r="L23" s="123">
        <v>1</v>
      </c>
      <c r="M23" s="122"/>
      <c r="O23" s="122"/>
      <c r="P23" s="121"/>
      <c r="Q23" s="122"/>
      <c r="R23" s="49"/>
    </row>
    <row r="24" spans="1:18" ht="16.5" thickBot="1">
      <c r="A24" s="159"/>
      <c r="B24" s="160"/>
      <c r="C24" s="161"/>
      <c r="D24" s="162"/>
      <c r="E24" s="162"/>
      <c r="F24" s="163"/>
      <c r="G24" s="164"/>
      <c r="H24" s="189"/>
      <c r="I24" s="190" t="s">
        <v>390</v>
      </c>
      <c r="J24" s="167">
        <f>SUM(J22:J23)</f>
        <v>16120.57</v>
      </c>
      <c r="L24" s="123"/>
      <c r="M24" s="122"/>
      <c r="O24" s="122"/>
      <c r="P24" s="121"/>
      <c r="Q24" s="122"/>
      <c r="R24" s="49"/>
    </row>
    <row r="25" spans="1:18">
      <c r="A25" s="941" t="s">
        <v>110</v>
      </c>
      <c r="B25" s="941" t="s">
        <v>111</v>
      </c>
      <c r="C25" s="941" t="s">
        <v>277</v>
      </c>
      <c r="D25" s="943" t="s">
        <v>322</v>
      </c>
      <c r="E25" s="943" t="s">
        <v>369</v>
      </c>
      <c r="F25" s="948" t="s">
        <v>370</v>
      </c>
      <c r="G25" s="949"/>
      <c r="H25" s="961" t="s">
        <v>324</v>
      </c>
      <c r="I25" s="962"/>
      <c r="J25" s="959" t="s">
        <v>228</v>
      </c>
      <c r="L25" s="123"/>
      <c r="M25" s="122"/>
      <c r="O25" s="122"/>
      <c r="Q25" s="49"/>
      <c r="R25" s="49"/>
    </row>
    <row r="26" spans="1:18" ht="16.5" thickBot="1">
      <c r="A26" s="942"/>
      <c r="B26" s="942"/>
      <c r="C26" s="942"/>
      <c r="D26" s="944"/>
      <c r="E26" s="944"/>
      <c r="F26" s="171" t="s">
        <v>371</v>
      </c>
      <c r="G26" s="171" t="s">
        <v>372</v>
      </c>
      <c r="H26" s="191" t="s">
        <v>373</v>
      </c>
      <c r="I26" s="191" t="s">
        <v>374</v>
      </c>
      <c r="J26" s="960"/>
      <c r="L26" s="123"/>
      <c r="M26" s="122"/>
      <c r="O26" s="122"/>
      <c r="P26" s="121"/>
      <c r="Q26" s="122"/>
      <c r="R26" s="49"/>
    </row>
    <row r="27" spans="1:18">
      <c r="A27" s="136"/>
      <c r="B27" s="150" t="s">
        <v>293</v>
      </c>
      <c r="C27" s="131" t="s">
        <v>287</v>
      </c>
      <c r="D27" s="132"/>
      <c r="E27" s="132"/>
      <c r="F27" s="133"/>
      <c r="G27" s="134"/>
      <c r="H27" s="192"/>
      <c r="I27" s="193"/>
      <c r="J27" s="155"/>
      <c r="L27" s="123"/>
      <c r="M27" s="122"/>
      <c r="O27" s="122"/>
      <c r="P27" s="121"/>
      <c r="Q27" s="122"/>
      <c r="R27" s="49"/>
    </row>
    <row r="28" spans="1:18" ht="16.5" thickBot="1">
      <c r="A28" s="136" t="s">
        <v>405</v>
      </c>
      <c r="B28" s="157" t="s">
        <v>406</v>
      </c>
      <c r="C28" s="137" t="s">
        <v>407</v>
      </c>
      <c r="D28" s="132" t="s">
        <v>285</v>
      </c>
      <c r="E28" s="152">
        <v>0.5</v>
      </c>
      <c r="F28" s="133">
        <v>44</v>
      </c>
      <c r="G28" s="134">
        <v>176</v>
      </c>
      <c r="H28" s="192">
        <f>VLOOKUP(A28,'SICRO_AL-Equip'!A:K,10,0)</f>
        <v>69.823700000000002</v>
      </c>
      <c r="I28" s="192">
        <f>VLOOKUP(A28,'SICRO_AL-Equip'!A:K,11,0)</f>
        <v>38.333599999999997</v>
      </c>
      <c r="J28" s="155">
        <f>E28*F28*H28+E28*G28*I28</f>
        <v>4909.4799999999996</v>
      </c>
      <c r="L28" s="123">
        <v>1</v>
      </c>
      <c r="M28" s="122"/>
      <c r="O28" s="122"/>
      <c r="P28" s="121"/>
      <c r="Q28" s="122"/>
      <c r="R28" s="49"/>
    </row>
    <row r="29" spans="1:18" ht="16.5" thickBot="1">
      <c r="A29" s="159"/>
      <c r="B29" s="160"/>
      <c r="C29" s="161"/>
      <c r="D29" s="162"/>
      <c r="E29" s="162"/>
      <c r="F29" s="163"/>
      <c r="G29" s="164"/>
      <c r="H29" s="189"/>
      <c r="I29" s="190" t="s">
        <v>391</v>
      </c>
      <c r="J29" s="167">
        <f>J28</f>
        <v>4909.4799999999996</v>
      </c>
      <c r="L29" s="123"/>
      <c r="M29" s="122"/>
      <c r="O29" s="122"/>
      <c r="P29" s="121"/>
      <c r="Q29" s="122"/>
      <c r="R29" s="49"/>
    </row>
    <row r="30" spans="1:18" ht="16.5" thickBot="1">
      <c r="A30" s="159"/>
      <c r="B30" s="195"/>
      <c r="C30" s="161"/>
      <c r="D30" s="162"/>
      <c r="E30" s="162"/>
      <c r="F30" s="163"/>
      <c r="G30" s="164"/>
      <c r="H30" s="189"/>
      <c r="I30" s="190" t="s">
        <v>408</v>
      </c>
      <c r="J30" s="167">
        <f>J28+J24</f>
        <v>21030.05</v>
      </c>
      <c r="L30" s="123"/>
      <c r="M30" s="122"/>
      <c r="O30" s="122"/>
      <c r="P30" s="121"/>
      <c r="Q30" s="122"/>
      <c r="R30" s="49"/>
    </row>
    <row r="31" spans="1:18">
      <c r="A31" s="941" t="s">
        <v>110</v>
      </c>
      <c r="B31" s="941" t="s">
        <v>111</v>
      </c>
      <c r="C31" s="941" t="s">
        <v>277</v>
      </c>
      <c r="D31" s="943" t="s">
        <v>322</v>
      </c>
      <c r="E31" s="952" t="s">
        <v>323</v>
      </c>
      <c r="F31" s="956"/>
      <c r="G31" s="953"/>
      <c r="H31" s="963" t="s">
        <v>324</v>
      </c>
      <c r="I31" s="964"/>
      <c r="J31" s="959" t="s">
        <v>228</v>
      </c>
      <c r="L31" s="123"/>
      <c r="M31" s="122"/>
      <c r="O31" s="122"/>
      <c r="Q31" s="49"/>
      <c r="R31" s="49"/>
    </row>
    <row r="32" spans="1:18" ht="16.5" thickBot="1">
      <c r="A32" s="942"/>
      <c r="B32" s="942"/>
      <c r="C32" s="942"/>
      <c r="D32" s="944"/>
      <c r="E32" s="954"/>
      <c r="F32" s="957"/>
      <c r="G32" s="955"/>
      <c r="H32" s="965"/>
      <c r="I32" s="966"/>
      <c r="J32" s="960"/>
      <c r="L32" s="123"/>
      <c r="O32" s="122"/>
      <c r="P32" s="121"/>
      <c r="Q32" s="122"/>
      <c r="R32" s="49"/>
    </row>
    <row r="33" spans="1:19">
      <c r="A33" s="136"/>
      <c r="B33" s="150">
        <v>4</v>
      </c>
      <c r="C33" s="131" t="s">
        <v>409</v>
      </c>
      <c r="D33" s="132"/>
      <c r="E33" s="151"/>
      <c r="F33" s="125"/>
      <c r="G33" s="152"/>
      <c r="H33" s="187"/>
      <c r="I33" s="188"/>
      <c r="J33" s="155"/>
      <c r="L33" s="123"/>
      <c r="M33" s="122"/>
      <c r="N33" s="49"/>
      <c r="O33" s="122"/>
      <c r="P33" s="121"/>
      <c r="Q33" s="122"/>
      <c r="R33" s="49"/>
    </row>
    <row r="34" spans="1:19">
      <c r="A34" s="136" t="s">
        <v>410</v>
      </c>
      <c r="B34" s="157" t="s">
        <v>300</v>
      </c>
      <c r="C34" s="137" t="s">
        <v>411</v>
      </c>
      <c r="D34" s="132" t="s">
        <v>285</v>
      </c>
      <c r="E34" s="151"/>
      <c r="F34" s="125"/>
      <c r="G34" s="152">
        <v>0.5</v>
      </c>
      <c r="I34" s="385">
        <f>VLOOKUP(A34,'SICRO_AL-MO'!A:G,6,0)</f>
        <v>5855.2253000000001</v>
      </c>
      <c r="J34" s="155">
        <f>G34*I34</f>
        <v>2927.61</v>
      </c>
      <c r="L34" s="123">
        <v>1</v>
      </c>
      <c r="M34" s="122"/>
      <c r="O34" s="122"/>
      <c r="P34" s="121"/>
      <c r="Q34" s="122"/>
      <c r="R34" s="49"/>
    </row>
    <row r="35" spans="1:19">
      <c r="A35" s="136" t="s">
        <v>412</v>
      </c>
      <c r="B35" s="157" t="s">
        <v>301</v>
      </c>
      <c r="C35" s="137" t="s">
        <v>413</v>
      </c>
      <c r="D35" s="132" t="s">
        <v>285</v>
      </c>
      <c r="E35" s="151"/>
      <c r="F35" s="125"/>
      <c r="G35" s="152">
        <v>0.25</v>
      </c>
      <c r="I35" s="385">
        <f>VLOOKUP(A35,'SICRO_AL-MO'!A:G,6,0)</f>
        <v>18768.231</v>
      </c>
      <c r="J35" s="155">
        <f>G35*I35</f>
        <v>4692.0600000000004</v>
      </c>
      <c r="M35" s="122"/>
      <c r="O35" s="122"/>
      <c r="P35" s="121"/>
      <c r="Q35" s="122"/>
      <c r="R35" s="49"/>
    </row>
    <row r="36" spans="1:19">
      <c r="A36" s="136" t="s">
        <v>414</v>
      </c>
      <c r="B36" s="157" t="s">
        <v>415</v>
      </c>
      <c r="C36" s="137" t="s">
        <v>416</v>
      </c>
      <c r="D36" s="132" t="s">
        <v>285</v>
      </c>
      <c r="E36" s="151"/>
      <c r="F36" s="125"/>
      <c r="G36" s="152">
        <v>0</v>
      </c>
      <c r="I36" s="385">
        <f>VLOOKUP(A36,'SICRO_AL-MO'!A:G,6,0)</f>
        <v>17272.226900000001</v>
      </c>
      <c r="J36" s="155">
        <f>G36*I36</f>
        <v>0</v>
      </c>
      <c r="L36" s="123"/>
      <c r="M36" s="122"/>
      <c r="O36" s="122"/>
      <c r="P36" s="121"/>
      <c r="Q36" s="122"/>
      <c r="R36" s="49"/>
    </row>
    <row r="37" spans="1:19" ht="16.5" thickBot="1">
      <c r="A37" s="136" t="s">
        <v>417</v>
      </c>
      <c r="B37" s="157" t="s">
        <v>418</v>
      </c>
      <c r="C37" s="137" t="s">
        <v>419</v>
      </c>
      <c r="D37" s="132" t="s">
        <v>285</v>
      </c>
      <c r="E37" s="151"/>
      <c r="F37" s="125"/>
      <c r="G37" s="152">
        <v>0</v>
      </c>
      <c r="I37" s="386">
        <f>VLOOKUP(A37,'SICRO_AL-MO'!A:G,6,0)</f>
        <v>19428.823100000001</v>
      </c>
      <c r="J37" s="155">
        <f>G37*I37</f>
        <v>0</v>
      </c>
      <c r="L37" s="123">
        <v>1</v>
      </c>
      <c r="M37" s="122"/>
      <c r="O37" s="122"/>
      <c r="P37" s="121"/>
      <c r="Q37" s="122"/>
      <c r="R37" s="49"/>
    </row>
    <row r="38" spans="1:19" ht="16.5" thickBot="1">
      <c r="A38" s="159"/>
      <c r="B38" s="160"/>
      <c r="C38" s="161"/>
      <c r="D38" s="162"/>
      <c r="E38" s="162"/>
      <c r="F38" s="163"/>
      <c r="G38" s="164"/>
      <c r="H38" s="189"/>
      <c r="I38" s="190" t="s">
        <v>420</v>
      </c>
      <c r="J38" s="167">
        <f>SUM(J34:J37)</f>
        <v>7619.67</v>
      </c>
      <c r="L38" s="123"/>
      <c r="M38" s="122"/>
      <c r="O38" s="122"/>
      <c r="P38" s="121"/>
      <c r="Q38" s="122"/>
      <c r="R38" s="49"/>
    </row>
    <row r="39" spans="1:19" s="121" customFormat="1" ht="16.5" thickBot="1">
      <c r="A39" s="945" t="s">
        <v>425</v>
      </c>
      <c r="B39" s="946"/>
      <c r="C39" s="946"/>
      <c r="D39" s="946"/>
      <c r="E39" s="946"/>
      <c r="F39" s="946"/>
      <c r="G39" s="946"/>
      <c r="H39" s="946"/>
      <c r="I39" s="947"/>
      <c r="J39" s="183">
        <f>ROUNDUP((G10+G22+G23+G34+G35+G36+G37),0)</f>
        <v>5</v>
      </c>
      <c r="K39" s="122"/>
      <c r="L39" s="49"/>
      <c r="M39" s="123"/>
      <c r="N39" s="122"/>
      <c r="O39" s="49"/>
      <c r="P39" s="49"/>
      <c r="R39" s="122"/>
      <c r="S39" s="49"/>
    </row>
    <row r="40" spans="1:19" s="121" customFormat="1">
      <c r="A40" s="49"/>
      <c r="B40" s="49"/>
      <c r="C40" s="143"/>
      <c r="D40" s="49"/>
      <c r="E40" s="49"/>
      <c r="F40" s="49"/>
      <c r="G40" s="49"/>
      <c r="H40" s="185"/>
      <c r="I40" s="185"/>
      <c r="J40" s="122"/>
      <c r="K40" s="122"/>
      <c r="L40" s="49"/>
      <c r="M40" s="123"/>
      <c r="N40" s="122"/>
      <c r="O40" s="49"/>
      <c r="P40" s="49"/>
      <c r="R40" s="122"/>
      <c r="S40" s="49"/>
    </row>
    <row r="41" spans="1:19" s="121" customFormat="1">
      <c r="A41" s="49"/>
      <c r="B41" s="49"/>
      <c r="C41" s="143"/>
      <c r="D41" s="49"/>
      <c r="E41" s="49"/>
      <c r="F41" s="49"/>
      <c r="G41" s="49"/>
      <c r="H41" s="185"/>
      <c r="I41" s="185"/>
      <c r="J41" s="122"/>
      <c r="K41" s="122"/>
      <c r="L41" s="49"/>
      <c r="M41" s="123"/>
      <c r="N41" s="122"/>
      <c r="O41" s="49"/>
      <c r="P41" s="49"/>
      <c r="R41" s="122"/>
      <c r="S41" s="49"/>
    </row>
    <row r="42" spans="1:19">
      <c r="C42" s="143"/>
      <c r="K42" s="122"/>
    </row>
    <row r="43" spans="1:19">
      <c r="C43" s="143"/>
      <c r="K43" s="122"/>
    </row>
    <row r="44" spans="1:19">
      <c r="C44" s="143"/>
      <c r="K44" s="122"/>
    </row>
    <row r="45" spans="1:19">
      <c r="C45" s="143"/>
      <c r="K45" s="122"/>
    </row>
    <row r="46" spans="1:19">
      <c r="C46" s="143"/>
      <c r="K46" s="122"/>
    </row>
    <row r="47" spans="1:19">
      <c r="C47" s="143"/>
      <c r="K47" s="122"/>
    </row>
    <row r="48" spans="1:19">
      <c r="C48" s="143"/>
      <c r="K48" s="122"/>
    </row>
    <row r="49" spans="3:11">
      <c r="C49" s="143"/>
      <c r="K49" s="122"/>
    </row>
    <row r="50" spans="3:11">
      <c r="C50" s="143"/>
      <c r="K50" s="122"/>
    </row>
    <row r="51" spans="3:11">
      <c r="C51" s="143"/>
      <c r="K51" s="122"/>
    </row>
    <row r="52" spans="3:11">
      <c r="C52" s="143"/>
      <c r="K52" s="122"/>
    </row>
    <row r="53" spans="3:11">
      <c r="C53" s="143"/>
      <c r="K53" s="122"/>
    </row>
    <row r="54" spans="3:11">
      <c r="C54" s="143"/>
      <c r="K54" s="122"/>
    </row>
    <row r="55" spans="3:11">
      <c r="C55" s="143"/>
      <c r="K55" s="122"/>
    </row>
    <row r="56" spans="3:11">
      <c r="C56" s="143"/>
      <c r="K56" s="122"/>
    </row>
    <row r="57" spans="3:11">
      <c r="C57" s="143"/>
      <c r="K57" s="122"/>
    </row>
    <row r="58" spans="3:11">
      <c r="K58" s="122"/>
    </row>
    <row r="59" spans="3:11">
      <c r="K59" s="122"/>
    </row>
    <row r="60" spans="3:11">
      <c r="K60" s="122"/>
    </row>
    <row r="61" spans="3:11">
      <c r="K61" s="122"/>
    </row>
    <row r="62" spans="3:11">
      <c r="K62" s="122"/>
    </row>
    <row r="63" spans="3:11">
      <c r="K63" s="122"/>
    </row>
    <row r="64" spans="3:11">
      <c r="K64" s="122"/>
    </row>
    <row r="65" spans="11:11">
      <c r="K65" s="122"/>
    </row>
    <row r="66" spans="11:11">
      <c r="K66" s="122"/>
    </row>
    <row r="67" spans="11:11">
      <c r="K67" s="122"/>
    </row>
    <row r="68" spans="11:11">
      <c r="K68" s="122"/>
    </row>
    <row r="69" spans="11:11">
      <c r="K69" s="122"/>
    </row>
    <row r="70" spans="11:11">
      <c r="K70" s="122"/>
    </row>
    <row r="71" spans="11:11">
      <c r="K71" s="122"/>
    </row>
    <row r="72" spans="11:11">
      <c r="K72" s="122"/>
    </row>
    <row r="73" spans="11:11">
      <c r="K73" s="122"/>
    </row>
    <row r="74" spans="11:11">
      <c r="K74" s="122"/>
    </row>
    <row r="75" spans="11:11">
      <c r="K75" s="122"/>
    </row>
    <row r="76" spans="11:11">
      <c r="K76" s="122"/>
    </row>
    <row r="77" spans="11:11">
      <c r="K77" s="122"/>
    </row>
    <row r="78" spans="11:11">
      <c r="K78" s="122"/>
    </row>
    <row r="79" spans="11:11">
      <c r="K79" s="122"/>
    </row>
    <row r="80" spans="11:11">
      <c r="K80" s="122"/>
    </row>
    <row r="81" spans="11:11">
      <c r="K81" s="122"/>
    </row>
    <row r="82" spans="11:11">
      <c r="K82" s="122"/>
    </row>
    <row r="83" spans="11:11">
      <c r="K83" s="122"/>
    </row>
    <row r="84" spans="11:11">
      <c r="K84" s="122"/>
    </row>
    <row r="85" spans="11:11">
      <c r="K85" s="122"/>
    </row>
    <row r="86" spans="11:11">
      <c r="K86" s="122"/>
    </row>
    <row r="87" spans="11:11">
      <c r="K87" s="122"/>
    </row>
    <row r="88" spans="11:11">
      <c r="K88" s="122"/>
    </row>
    <row r="89" spans="11:11">
      <c r="K89" s="122"/>
    </row>
    <row r="90" spans="11:11">
      <c r="K90" s="122"/>
    </row>
    <row r="91" spans="11:11">
      <c r="K91" s="122"/>
    </row>
    <row r="92" spans="11:11">
      <c r="K92" s="122"/>
    </row>
    <row r="93" spans="11:11">
      <c r="K93" s="122"/>
    </row>
    <row r="94" spans="11:11">
      <c r="K94" s="122"/>
    </row>
    <row r="95" spans="11:11">
      <c r="K95" s="122"/>
    </row>
    <row r="96" spans="11:11">
      <c r="K96" s="122"/>
    </row>
    <row r="97" spans="11:11">
      <c r="K97" s="122"/>
    </row>
    <row r="98" spans="11:11">
      <c r="K98" s="122"/>
    </row>
    <row r="99" spans="11:11">
      <c r="K99" s="122"/>
    </row>
    <row r="100" spans="11:11">
      <c r="K100" s="122"/>
    </row>
    <row r="101" spans="11:11">
      <c r="K101" s="122"/>
    </row>
    <row r="102" spans="11:11">
      <c r="K102" s="122"/>
    </row>
    <row r="103" spans="11:11">
      <c r="K103" s="122"/>
    </row>
    <row r="104" spans="11:11">
      <c r="K104" s="122"/>
    </row>
    <row r="105" spans="11:11">
      <c r="K105" s="122"/>
    </row>
    <row r="106" spans="11:11">
      <c r="K106" s="122"/>
    </row>
    <row r="107" spans="11:11">
      <c r="K107" s="122"/>
    </row>
    <row r="108" spans="11:11">
      <c r="K108" s="122"/>
    </row>
    <row r="109" spans="11:11">
      <c r="K109" s="122"/>
    </row>
    <row r="110" spans="11:11">
      <c r="K110" s="122"/>
    </row>
    <row r="111" spans="11:11">
      <c r="K111" s="122"/>
    </row>
    <row r="112" spans="11:11">
      <c r="K112" s="122"/>
    </row>
    <row r="113" spans="11:11">
      <c r="K113" s="122"/>
    </row>
    <row r="114" spans="11:11">
      <c r="K114" s="122"/>
    </row>
    <row r="115" spans="11:11">
      <c r="K115" s="122"/>
    </row>
    <row r="116" spans="11:11">
      <c r="K116" s="122"/>
    </row>
    <row r="117" spans="11:11">
      <c r="K117" s="122"/>
    </row>
    <row r="118" spans="11:11">
      <c r="K118" s="122"/>
    </row>
    <row r="119" spans="11:11">
      <c r="K119" s="122"/>
    </row>
    <row r="120" spans="11:11">
      <c r="K120" s="122"/>
    </row>
    <row r="121" spans="11:11">
      <c r="K121" s="122"/>
    </row>
    <row r="122" spans="11:11">
      <c r="K122" s="122"/>
    </row>
    <row r="123" spans="11:11">
      <c r="K123" s="122"/>
    </row>
    <row r="124" spans="11:11">
      <c r="K124" s="122"/>
    </row>
    <row r="125" spans="11:11">
      <c r="K125" s="122"/>
    </row>
    <row r="126" spans="11:11">
      <c r="K126" s="122"/>
    </row>
    <row r="127" spans="11:11">
      <c r="K127" s="122"/>
    </row>
    <row r="128" spans="11:11">
      <c r="K128" s="122"/>
    </row>
    <row r="129" spans="11:11">
      <c r="K129" s="122"/>
    </row>
    <row r="130" spans="11:11">
      <c r="K130" s="122"/>
    </row>
    <row r="131" spans="11:11">
      <c r="K131" s="122"/>
    </row>
    <row r="132" spans="11:11">
      <c r="K132" s="122"/>
    </row>
    <row r="133" spans="11:11">
      <c r="K133" s="122"/>
    </row>
    <row r="134" spans="11:11">
      <c r="K134" s="122"/>
    </row>
    <row r="135" spans="11:11">
      <c r="K135" s="122"/>
    </row>
    <row r="136" spans="11:11">
      <c r="K136" s="122"/>
    </row>
    <row r="137" spans="11:11">
      <c r="K137" s="122"/>
    </row>
    <row r="138" spans="11:11">
      <c r="K138" s="122"/>
    </row>
    <row r="139" spans="11:11">
      <c r="K139" s="122"/>
    </row>
    <row r="140" spans="11:11">
      <c r="K140" s="122"/>
    </row>
    <row r="141" spans="11:11">
      <c r="K141" s="122"/>
    </row>
    <row r="142" spans="11:11">
      <c r="K142" s="122"/>
    </row>
    <row r="143" spans="11:11">
      <c r="K143" s="122"/>
    </row>
    <row r="144" spans="11:11">
      <c r="K144" s="122"/>
    </row>
    <row r="145" spans="11:11">
      <c r="K145" s="122"/>
    </row>
    <row r="146" spans="11:11">
      <c r="K146" s="122"/>
    </row>
    <row r="147" spans="11:11">
      <c r="K147" s="122"/>
    </row>
    <row r="148" spans="11:11">
      <c r="K148" s="122"/>
    </row>
    <row r="149" spans="11:11">
      <c r="K149" s="122"/>
    </row>
    <row r="150" spans="11:11">
      <c r="K150" s="122"/>
    </row>
    <row r="151" spans="11:11">
      <c r="K151" s="122"/>
    </row>
    <row r="152" spans="11:11">
      <c r="K152" s="122"/>
    </row>
    <row r="153" spans="11:11">
      <c r="K153" s="122"/>
    </row>
    <row r="154" spans="11:11">
      <c r="K154" s="122"/>
    </row>
    <row r="155" spans="11:11">
      <c r="K155" s="122"/>
    </row>
    <row r="156" spans="11:11">
      <c r="K156" s="122"/>
    </row>
    <row r="157" spans="11:11">
      <c r="K157" s="122"/>
    </row>
    <row r="158" spans="11:11">
      <c r="K158" s="122"/>
    </row>
    <row r="159" spans="11:11">
      <c r="K159" s="122"/>
    </row>
    <row r="160" spans="11:11">
      <c r="K160" s="122"/>
    </row>
    <row r="161" spans="11:11">
      <c r="K161" s="122"/>
    </row>
    <row r="162" spans="11:11">
      <c r="K162" s="122"/>
    </row>
    <row r="163" spans="11:11">
      <c r="K163" s="122"/>
    </row>
    <row r="164" spans="11:11">
      <c r="K164" s="122"/>
    </row>
    <row r="165" spans="11:11">
      <c r="K165" s="122"/>
    </row>
    <row r="166" spans="11:11">
      <c r="K166" s="122"/>
    </row>
    <row r="167" spans="11:11">
      <c r="K167" s="122"/>
    </row>
    <row r="168" spans="11:11">
      <c r="K168" s="122"/>
    </row>
    <row r="169" spans="11:11">
      <c r="K169" s="122"/>
    </row>
    <row r="170" spans="11:11">
      <c r="K170" s="122"/>
    </row>
    <row r="171" spans="11:11">
      <c r="K171" s="122"/>
    </row>
    <row r="172" spans="11:11">
      <c r="K172" s="122"/>
    </row>
    <row r="173" spans="11:11">
      <c r="K173" s="122"/>
    </row>
    <row r="174" spans="11:11">
      <c r="K174" s="122"/>
    </row>
    <row r="175" spans="11:11">
      <c r="K175" s="122"/>
    </row>
    <row r="176" spans="11:11">
      <c r="K176" s="122"/>
    </row>
    <row r="177" spans="11:11">
      <c r="K177" s="122"/>
    </row>
    <row r="178" spans="11:11">
      <c r="K178" s="122"/>
    </row>
    <row r="179" spans="11:11">
      <c r="K179" s="122"/>
    </row>
    <row r="180" spans="11:11">
      <c r="K180" s="122"/>
    </row>
    <row r="181" spans="11:11">
      <c r="K181" s="122"/>
    </row>
    <row r="182" spans="11:11">
      <c r="K182" s="122"/>
    </row>
    <row r="183" spans="11:11">
      <c r="K183" s="122"/>
    </row>
    <row r="184" spans="11:11">
      <c r="K184" s="122"/>
    </row>
    <row r="185" spans="11:11">
      <c r="K185" s="122"/>
    </row>
    <row r="186" spans="11:11">
      <c r="K186" s="122"/>
    </row>
    <row r="187" spans="11:11">
      <c r="K187" s="122"/>
    </row>
    <row r="188" spans="11:11">
      <c r="K188" s="122"/>
    </row>
    <row r="189" spans="11:11">
      <c r="K189" s="122"/>
    </row>
    <row r="190" spans="11:11">
      <c r="K190" s="122"/>
    </row>
    <row r="191" spans="11:11">
      <c r="K191" s="122"/>
    </row>
    <row r="192" spans="11:11">
      <c r="K192" s="122"/>
    </row>
    <row r="193" spans="11:11">
      <c r="K193" s="122"/>
    </row>
    <row r="194" spans="11:11">
      <c r="K194" s="122"/>
    </row>
    <row r="195" spans="11:11">
      <c r="K195" s="122"/>
    </row>
    <row r="196" spans="11:11">
      <c r="K196" s="122"/>
    </row>
    <row r="197" spans="11:11">
      <c r="K197" s="122"/>
    </row>
    <row r="198" spans="11:11">
      <c r="K198" s="122"/>
    </row>
    <row r="199" spans="11:11">
      <c r="K199" s="122"/>
    </row>
    <row r="200" spans="11:11">
      <c r="K200" s="122"/>
    </row>
    <row r="201" spans="11:11">
      <c r="K201" s="122"/>
    </row>
    <row r="202" spans="11:11">
      <c r="K202" s="122"/>
    </row>
    <row r="203" spans="11:11">
      <c r="K203" s="122"/>
    </row>
    <row r="204" spans="11:11">
      <c r="K204" s="122"/>
    </row>
    <row r="205" spans="11:11">
      <c r="K205" s="122"/>
    </row>
    <row r="206" spans="11:11">
      <c r="K206" s="122"/>
    </row>
    <row r="207" spans="11:11">
      <c r="K207" s="122"/>
    </row>
    <row r="208" spans="11:11">
      <c r="K208" s="122"/>
    </row>
    <row r="209" spans="11:11">
      <c r="K209" s="122"/>
    </row>
    <row r="210" spans="11:11">
      <c r="K210" s="122"/>
    </row>
    <row r="211" spans="11:11">
      <c r="K211" s="122"/>
    </row>
    <row r="212" spans="11:11">
      <c r="K212" s="122"/>
    </row>
    <row r="213" spans="11:11">
      <c r="K213" s="122"/>
    </row>
    <row r="214" spans="11:11">
      <c r="K214" s="122"/>
    </row>
    <row r="215" spans="11:11">
      <c r="K215" s="122"/>
    </row>
    <row r="216" spans="11:11">
      <c r="K216" s="122"/>
    </row>
    <row r="217" spans="11:11">
      <c r="K217" s="122"/>
    </row>
    <row r="218" spans="11:11">
      <c r="K218" s="122"/>
    </row>
    <row r="219" spans="11:11">
      <c r="K219" s="122"/>
    </row>
    <row r="220" spans="11:11">
      <c r="K220" s="122"/>
    </row>
    <row r="221" spans="11:11">
      <c r="K221" s="122"/>
    </row>
    <row r="222" spans="11:11">
      <c r="K222" s="122"/>
    </row>
    <row r="223" spans="11:11">
      <c r="K223" s="122"/>
    </row>
    <row r="224" spans="11:11">
      <c r="K224" s="122"/>
    </row>
    <row r="225" spans="11:11">
      <c r="K225" s="122"/>
    </row>
  </sheetData>
  <mergeCells count="41">
    <mergeCell ref="H18:I19"/>
    <mergeCell ref="A39:I39"/>
    <mergeCell ref="J31:J32"/>
    <mergeCell ref="A31:A32"/>
    <mergeCell ref="B31:B32"/>
    <mergeCell ref="C31:C32"/>
    <mergeCell ref="D31:D32"/>
    <mergeCell ref="E31:G32"/>
    <mergeCell ref="H31:I32"/>
    <mergeCell ref="E6:G7"/>
    <mergeCell ref="H6:I7"/>
    <mergeCell ref="J18:J19"/>
    <mergeCell ref="A25:A26"/>
    <mergeCell ref="B25:B26"/>
    <mergeCell ref="C25:C26"/>
    <mergeCell ref="D25:D26"/>
    <mergeCell ref="E25:E26"/>
    <mergeCell ref="F25:G25"/>
    <mergeCell ref="H25:I25"/>
    <mergeCell ref="J25:J26"/>
    <mergeCell ref="A18:A19"/>
    <mergeCell ref="B18:B19"/>
    <mergeCell ref="C18:C19"/>
    <mergeCell ref="D18:D19"/>
    <mergeCell ref="E18:G19"/>
    <mergeCell ref="A5:J5"/>
    <mergeCell ref="B1:J1"/>
    <mergeCell ref="B2:J2"/>
    <mergeCell ref="J6:J7"/>
    <mergeCell ref="A12:A13"/>
    <mergeCell ref="B12:B13"/>
    <mergeCell ref="C12:C13"/>
    <mergeCell ref="D12:D13"/>
    <mergeCell ref="E12:E13"/>
    <mergeCell ref="F12:G12"/>
    <mergeCell ref="H12:I12"/>
    <mergeCell ref="J12:J13"/>
    <mergeCell ref="A6:A7"/>
    <mergeCell ref="B6:B7"/>
    <mergeCell ref="C6:C7"/>
    <mergeCell ref="D6:D7"/>
  </mergeCells>
  <printOptions horizontalCentered="1"/>
  <pageMargins left="0.31496062992125984" right="0.31496062992125984" top="0.78740157480314965" bottom="0.98425196850393704" header="0.19685039370078741" footer="0.19685039370078741"/>
  <pageSetup paperSize="9" scale="72"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sheetPr>
    <tabColor rgb="FF00B050"/>
  </sheetPr>
  <dimension ref="A1:Q43"/>
  <sheetViews>
    <sheetView showGridLines="0" view="pageBreakPreview" topLeftCell="A10" zoomScale="85" zoomScaleSheetLayoutView="85" workbookViewId="0">
      <selection activeCell="J16" sqref="J16"/>
    </sheetView>
  </sheetViews>
  <sheetFormatPr defaultColWidth="8" defaultRowHeight="15.75"/>
  <cols>
    <col min="1" max="1" width="9" style="49" bestFit="1" customWidth="1"/>
    <col min="2" max="2" width="8.125" style="49" customWidth="1"/>
    <col min="3" max="3" width="58.875" style="49" customWidth="1"/>
    <col min="4" max="4" width="11.75" style="49" bestFit="1" customWidth="1"/>
    <col min="5" max="5" width="6.625" style="49" customWidth="1"/>
    <col min="6" max="7" width="7.875" style="49" customWidth="1"/>
    <col min="8" max="9" width="7.875" style="185" customWidth="1"/>
    <col min="10" max="10" width="10.25" style="49" customWidth="1"/>
    <col min="11" max="11" width="8" style="49"/>
    <col min="12" max="12" width="8" style="123"/>
    <col min="13" max="13" width="8" style="122"/>
    <col min="14" max="15" width="8" style="49"/>
    <col min="16" max="16" width="8" style="121"/>
    <col min="17" max="17" width="8" style="122"/>
    <col min="18" max="256" width="8" style="49"/>
    <col min="257" max="258" width="7.875" style="49" customWidth="1"/>
    <col min="259" max="259" width="56" style="49" customWidth="1"/>
    <col min="260" max="265" width="7.875" style="49" customWidth="1"/>
    <col min="266" max="266" width="10.375" style="49" customWidth="1"/>
    <col min="267" max="512" width="8" style="49"/>
    <col min="513" max="514" width="7.875" style="49" customWidth="1"/>
    <col min="515" max="515" width="56" style="49" customWidth="1"/>
    <col min="516" max="521" width="7.875" style="49" customWidth="1"/>
    <col min="522" max="522" width="10.375" style="49" customWidth="1"/>
    <col min="523" max="768" width="8" style="49"/>
    <col min="769" max="770" width="7.875" style="49" customWidth="1"/>
    <col min="771" max="771" width="56" style="49" customWidth="1"/>
    <col min="772" max="777" width="7.875" style="49" customWidth="1"/>
    <col min="778" max="778" width="10.375" style="49" customWidth="1"/>
    <col min="779" max="1024" width="8" style="49"/>
    <col min="1025" max="1026" width="7.875" style="49" customWidth="1"/>
    <col min="1027" max="1027" width="56" style="49" customWidth="1"/>
    <col min="1028" max="1033" width="7.875" style="49" customWidth="1"/>
    <col min="1034" max="1034" width="10.375" style="49" customWidth="1"/>
    <col min="1035" max="1280" width="8" style="49"/>
    <col min="1281" max="1282" width="7.875" style="49" customWidth="1"/>
    <col min="1283" max="1283" width="56" style="49" customWidth="1"/>
    <col min="1284" max="1289" width="7.875" style="49" customWidth="1"/>
    <col min="1290" max="1290" width="10.375" style="49" customWidth="1"/>
    <col min="1291" max="1536" width="8" style="49"/>
    <col min="1537" max="1538" width="7.875" style="49" customWidth="1"/>
    <col min="1539" max="1539" width="56" style="49" customWidth="1"/>
    <col min="1540" max="1545" width="7.875" style="49" customWidth="1"/>
    <col min="1546" max="1546" width="10.375" style="49" customWidth="1"/>
    <col min="1547" max="1792" width="8" style="49"/>
    <col min="1793" max="1794" width="7.875" style="49" customWidth="1"/>
    <col min="1795" max="1795" width="56" style="49" customWidth="1"/>
    <col min="1796" max="1801" width="7.875" style="49" customWidth="1"/>
    <col min="1802" max="1802" width="10.375" style="49" customWidth="1"/>
    <col min="1803" max="2048" width="8" style="49"/>
    <col min="2049" max="2050" width="7.875" style="49" customWidth="1"/>
    <col min="2051" max="2051" width="56" style="49" customWidth="1"/>
    <col min="2052" max="2057" width="7.875" style="49" customWidth="1"/>
    <col min="2058" max="2058" width="10.375" style="49" customWidth="1"/>
    <col min="2059" max="2304" width="8" style="49"/>
    <col min="2305" max="2306" width="7.875" style="49" customWidth="1"/>
    <col min="2307" max="2307" width="56" style="49" customWidth="1"/>
    <col min="2308" max="2313" width="7.875" style="49" customWidth="1"/>
    <col min="2314" max="2314" width="10.375" style="49" customWidth="1"/>
    <col min="2315" max="2560" width="8" style="49"/>
    <col min="2561" max="2562" width="7.875" style="49" customWidth="1"/>
    <col min="2563" max="2563" width="56" style="49" customWidth="1"/>
    <col min="2564" max="2569" width="7.875" style="49" customWidth="1"/>
    <col min="2570" max="2570" width="10.375" style="49" customWidth="1"/>
    <col min="2571" max="2816" width="8" style="49"/>
    <col min="2817" max="2818" width="7.875" style="49" customWidth="1"/>
    <col min="2819" max="2819" width="56" style="49" customWidth="1"/>
    <col min="2820" max="2825" width="7.875" style="49" customWidth="1"/>
    <col min="2826" max="2826" width="10.375" style="49" customWidth="1"/>
    <col min="2827" max="3072" width="8" style="49"/>
    <col min="3073" max="3074" width="7.875" style="49" customWidth="1"/>
    <col min="3075" max="3075" width="56" style="49" customWidth="1"/>
    <col min="3076" max="3081" width="7.875" style="49" customWidth="1"/>
    <col min="3082" max="3082" width="10.375" style="49" customWidth="1"/>
    <col min="3083" max="3328" width="8" style="49"/>
    <col min="3329" max="3330" width="7.875" style="49" customWidth="1"/>
    <col min="3331" max="3331" width="56" style="49" customWidth="1"/>
    <col min="3332" max="3337" width="7.875" style="49" customWidth="1"/>
    <col min="3338" max="3338" width="10.375" style="49" customWidth="1"/>
    <col min="3339" max="3584" width="8" style="49"/>
    <col min="3585" max="3586" width="7.875" style="49" customWidth="1"/>
    <col min="3587" max="3587" width="56" style="49" customWidth="1"/>
    <col min="3588" max="3593" width="7.875" style="49" customWidth="1"/>
    <col min="3594" max="3594" width="10.375" style="49" customWidth="1"/>
    <col min="3595" max="3840" width="8" style="49"/>
    <col min="3841" max="3842" width="7.875" style="49" customWidth="1"/>
    <col min="3843" max="3843" width="56" style="49" customWidth="1"/>
    <col min="3844" max="3849" width="7.875" style="49" customWidth="1"/>
    <col min="3850" max="3850" width="10.375" style="49" customWidth="1"/>
    <col min="3851" max="4096" width="8" style="49"/>
    <col min="4097" max="4098" width="7.875" style="49" customWidth="1"/>
    <col min="4099" max="4099" width="56" style="49" customWidth="1"/>
    <col min="4100" max="4105" width="7.875" style="49" customWidth="1"/>
    <col min="4106" max="4106" width="10.375" style="49" customWidth="1"/>
    <col min="4107" max="4352" width="8" style="49"/>
    <col min="4353" max="4354" width="7.875" style="49" customWidth="1"/>
    <col min="4355" max="4355" width="56" style="49" customWidth="1"/>
    <col min="4356" max="4361" width="7.875" style="49" customWidth="1"/>
    <col min="4362" max="4362" width="10.375" style="49" customWidth="1"/>
    <col min="4363" max="4608" width="8" style="49"/>
    <col min="4609" max="4610" width="7.875" style="49" customWidth="1"/>
    <col min="4611" max="4611" width="56" style="49" customWidth="1"/>
    <col min="4612" max="4617" width="7.875" style="49" customWidth="1"/>
    <col min="4618" max="4618" width="10.375" style="49" customWidth="1"/>
    <col min="4619" max="4864" width="8" style="49"/>
    <col min="4865" max="4866" width="7.875" style="49" customWidth="1"/>
    <col min="4867" max="4867" width="56" style="49" customWidth="1"/>
    <col min="4868" max="4873" width="7.875" style="49" customWidth="1"/>
    <col min="4874" max="4874" width="10.375" style="49" customWidth="1"/>
    <col min="4875" max="5120" width="8" style="49"/>
    <col min="5121" max="5122" width="7.875" style="49" customWidth="1"/>
    <col min="5123" max="5123" width="56" style="49" customWidth="1"/>
    <col min="5124" max="5129" width="7.875" style="49" customWidth="1"/>
    <col min="5130" max="5130" width="10.375" style="49" customWidth="1"/>
    <col min="5131" max="5376" width="8" style="49"/>
    <col min="5377" max="5378" width="7.875" style="49" customWidth="1"/>
    <col min="5379" max="5379" width="56" style="49" customWidth="1"/>
    <col min="5380" max="5385" width="7.875" style="49" customWidth="1"/>
    <col min="5386" max="5386" width="10.375" style="49" customWidth="1"/>
    <col min="5387" max="5632" width="8" style="49"/>
    <col min="5633" max="5634" width="7.875" style="49" customWidth="1"/>
    <col min="5635" max="5635" width="56" style="49" customWidth="1"/>
    <col min="5636" max="5641" width="7.875" style="49" customWidth="1"/>
    <col min="5642" max="5642" width="10.375" style="49" customWidth="1"/>
    <col min="5643" max="5888" width="8" style="49"/>
    <col min="5889" max="5890" width="7.875" style="49" customWidth="1"/>
    <col min="5891" max="5891" width="56" style="49" customWidth="1"/>
    <col min="5892" max="5897" width="7.875" style="49" customWidth="1"/>
    <col min="5898" max="5898" width="10.375" style="49" customWidth="1"/>
    <col min="5899" max="6144" width="8" style="49"/>
    <col min="6145" max="6146" width="7.875" style="49" customWidth="1"/>
    <col min="6147" max="6147" width="56" style="49" customWidth="1"/>
    <col min="6148" max="6153" width="7.875" style="49" customWidth="1"/>
    <col min="6154" max="6154" width="10.375" style="49" customWidth="1"/>
    <col min="6155" max="6400" width="8" style="49"/>
    <col min="6401" max="6402" width="7.875" style="49" customWidth="1"/>
    <col min="6403" max="6403" width="56" style="49" customWidth="1"/>
    <col min="6404" max="6409" width="7.875" style="49" customWidth="1"/>
    <col min="6410" max="6410" width="10.375" style="49" customWidth="1"/>
    <col min="6411" max="6656" width="8" style="49"/>
    <col min="6657" max="6658" width="7.875" style="49" customWidth="1"/>
    <col min="6659" max="6659" width="56" style="49" customWidth="1"/>
    <col min="6660" max="6665" width="7.875" style="49" customWidth="1"/>
    <col min="6666" max="6666" width="10.375" style="49" customWidth="1"/>
    <col min="6667" max="6912" width="8" style="49"/>
    <col min="6913" max="6914" width="7.875" style="49" customWidth="1"/>
    <col min="6915" max="6915" width="56" style="49" customWidth="1"/>
    <col min="6916" max="6921" width="7.875" style="49" customWidth="1"/>
    <col min="6922" max="6922" width="10.375" style="49" customWidth="1"/>
    <col min="6923" max="7168" width="8" style="49"/>
    <col min="7169" max="7170" width="7.875" style="49" customWidth="1"/>
    <col min="7171" max="7171" width="56" style="49" customWidth="1"/>
    <col min="7172" max="7177" width="7.875" style="49" customWidth="1"/>
    <col min="7178" max="7178" width="10.375" style="49" customWidth="1"/>
    <col min="7179" max="7424" width="8" style="49"/>
    <col min="7425" max="7426" width="7.875" style="49" customWidth="1"/>
    <col min="7427" max="7427" width="56" style="49" customWidth="1"/>
    <col min="7428" max="7433" width="7.875" style="49" customWidth="1"/>
    <col min="7434" max="7434" width="10.375" style="49" customWidth="1"/>
    <col min="7435" max="7680" width="8" style="49"/>
    <col min="7681" max="7682" width="7.875" style="49" customWidth="1"/>
    <col min="7683" max="7683" width="56" style="49" customWidth="1"/>
    <col min="7684" max="7689" width="7.875" style="49" customWidth="1"/>
    <col min="7690" max="7690" width="10.375" style="49" customWidth="1"/>
    <col min="7691" max="7936" width="8" style="49"/>
    <col min="7937" max="7938" width="7.875" style="49" customWidth="1"/>
    <col min="7939" max="7939" width="56" style="49" customWidth="1"/>
    <col min="7940" max="7945" width="7.875" style="49" customWidth="1"/>
    <col min="7946" max="7946" width="10.375" style="49" customWidth="1"/>
    <col min="7947" max="8192" width="8" style="49"/>
    <col min="8193" max="8194" width="7.875" style="49" customWidth="1"/>
    <col min="8195" max="8195" width="56" style="49" customWidth="1"/>
    <col min="8196" max="8201" width="7.875" style="49" customWidth="1"/>
    <col min="8202" max="8202" width="10.375" style="49" customWidth="1"/>
    <col min="8203" max="8448" width="8" style="49"/>
    <col min="8449" max="8450" width="7.875" style="49" customWidth="1"/>
    <col min="8451" max="8451" width="56" style="49" customWidth="1"/>
    <col min="8452" max="8457" width="7.875" style="49" customWidth="1"/>
    <col min="8458" max="8458" width="10.375" style="49" customWidth="1"/>
    <col min="8459" max="8704" width="8" style="49"/>
    <col min="8705" max="8706" width="7.875" style="49" customWidth="1"/>
    <col min="8707" max="8707" width="56" style="49" customWidth="1"/>
    <col min="8708" max="8713" width="7.875" style="49" customWidth="1"/>
    <col min="8714" max="8714" width="10.375" style="49" customWidth="1"/>
    <col min="8715" max="8960" width="8" style="49"/>
    <col min="8961" max="8962" width="7.875" style="49" customWidth="1"/>
    <col min="8963" max="8963" width="56" style="49" customWidth="1"/>
    <col min="8964" max="8969" width="7.875" style="49" customWidth="1"/>
    <col min="8970" max="8970" width="10.375" style="49" customWidth="1"/>
    <col min="8971" max="9216" width="8" style="49"/>
    <col min="9217" max="9218" width="7.875" style="49" customWidth="1"/>
    <col min="9219" max="9219" width="56" style="49" customWidth="1"/>
    <col min="9220" max="9225" width="7.875" style="49" customWidth="1"/>
    <col min="9226" max="9226" width="10.375" style="49" customWidth="1"/>
    <col min="9227" max="9472" width="8" style="49"/>
    <col min="9473" max="9474" width="7.875" style="49" customWidth="1"/>
    <col min="9475" max="9475" width="56" style="49" customWidth="1"/>
    <col min="9476" max="9481" width="7.875" style="49" customWidth="1"/>
    <col min="9482" max="9482" width="10.375" style="49" customWidth="1"/>
    <col min="9483" max="9728" width="8" style="49"/>
    <col min="9729" max="9730" width="7.875" style="49" customWidth="1"/>
    <col min="9731" max="9731" width="56" style="49" customWidth="1"/>
    <col min="9732" max="9737" width="7.875" style="49" customWidth="1"/>
    <col min="9738" max="9738" width="10.375" style="49" customWidth="1"/>
    <col min="9739" max="9984" width="8" style="49"/>
    <col min="9985" max="9986" width="7.875" style="49" customWidth="1"/>
    <col min="9987" max="9987" width="56" style="49" customWidth="1"/>
    <col min="9988" max="9993" width="7.875" style="49" customWidth="1"/>
    <col min="9994" max="9994" width="10.375" style="49" customWidth="1"/>
    <col min="9995" max="10240" width="8" style="49"/>
    <col min="10241" max="10242" width="7.875" style="49" customWidth="1"/>
    <col min="10243" max="10243" width="56" style="49" customWidth="1"/>
    <col min="10244" max="10249" width="7.875" style="49" customWidth="1"/>
    <col min="10250" max="10250" width="10.375" style="49" customWidth="1"/>
    <col min="10251" max="10496" width="8" style="49"/>
    <col min="10497" max="10498" width="7.875" style="49" customWidth="1"/>
    <col min="10499" max="10499" width="56" style="49" customWidth="1"/>
    <col min="10500" max="10505" width="7.875" style="49" customWidth="1"/>
    <col min="10506" max="10506" width="10.375" style="49" customWidth="1"/>
    <col min="10507" max="10752" width="8" style="49"/>
    <col min="10753" max="10754" width="7.875" style="49" customWidth="1"/>
    <col min="10755" max="10755" width="56" style="49" customWidth="1"/>
    <col min="10756" max="10761" width="7.875" style="49" customWidth="1"/>
    <col min="10762" max="10762" width="10.375" style="49" customWidth="1"/>
    <col min="10763" max="11008" width="8" style="49"/>
    <col min="11009" max="11010" width="7.875" style="49" customWidth="1"/>
    <col min="11011" max="11011" width="56" style="49" customWidth="1"/>
    <col min="11012" max="11017" width="7.875" style="49" customWidth="1"/>
    <col min="11018" max="11018" width="10.375" style="49" customWidth="1"/>
    <col min="11019" max="11264" width="8" style="49"/>
    <col min="11265" max="11266" width="7.875" style="49" customWidth="1"/>
    <col min="11267" max="11267" width="56" style="49" customWidth="1"/>
    <col min="11268" max="11273" width="7.875" style="49" customWidth="1"/>
    <col min="11274" max="11274" width="10.375" style="49" customWidth="1"/>
    <col min="11275" max="11520" width="8" style="49"/>
    <col min="11521" max="11522" width="7.875" style="49" customWidth="1"/>
    <col min="11523" max="11523" width="56" style="49" customWidth="1"/>
    <col min="11524" max="11529" width="7.875" style="49" customWidth="1"/>
    <col min="11530" max="11530" width="10.375" style="49" customWidth="1"/>
    <col min="11531" max="11776" width="8" style="49"/>
    <col min="11777" max="11778" width="7.875" style="49" customWidth="1"/>
    <col min="11779" max="11779" width="56" style="49" customWidth="1"/>
    <col min="11780" max="11785" width="7.875" style="49" customWidth="1"/>
    <col min="11786" max="11786" width="10.375" style="49" customWidth="1"/>
    <col min="11787" max="12032" width="8" style="49"/>
    <col min="12033" max="12034" width="7.875" style="49" customWidth="1"/>
    <col min="12035" max="12035" width="56" style="49" customWidth="1"/>
    <col min="12036" max="12041" width="7.875" style="49" customWidth="1"/>
    <col min="12042" max="12042" width="10.375" style="49" customWidth="1"/>
    <col min="12043" max="12288" width="8" style="49"/>
    <col min="12289" max="12290" width="7.875" style="49" customWidth="1"/>
    <col min="12291" max="12291" width="56" style="49" customWidth="1"/>
    <col min="12292" max="12297" width="7.875" style="49" customWidth="1"/>
    <col min="12298" max="12298" width="10.375" style="49" customWidth="1"/>
    <col min="12299" max="12544" width="8" style="49"/>
    <col min="12545" max="12546" width="7.875" style="49" customWidth="1"/>
    <col min="12547" max="12547" width="56" style="49" customWidth="1"/>
    <col min="12548" max="12553" width="7.875" style="49" customWidth="1"/>
    <col min="12554" max="12554" width="10.375" style="49" customWidth="1"/>
    <col min="12555" max="12800" width="8" style="49"/>
    <col min="12801" max="12802" width="7.875" style="49" customWidth="1"/>
    <col min="12803" max="12803" width="56" style="49" customWidth="1"/>
    <col min="12804" max="12809" width="7.875" style="49" customWidth="1"/>
    <col min="12810" max="12810" width="10.375" style="49" customWidth="1"/>
    <col min="12811" max="13056" width="8" style="49"/>
    <col min="13057" max="13058" width="7.875" style="49" customWidth="1"/>
    <col min="13059" max="13059" width="56" style="49" customWidth="1"/>
    <col min="13060" max="13065" width="7.875" style="49" customWidth="1"/>
    <col min="13066" max="13066" width="10.375" style="49" customWidth="1"/>
    <col min="13067" max="13312" width="8" style="49"/>
    <col min="13313" max="13314" width="7.875" style="49" customWidth="1"/>
    <col min="13315" max="13315" width="56" style="49" customWidth="1"/>
    <col min="13316" max="13321" width="7.875" style="49" customWidth="1"/>
    <col min="13322" max="13322" width="10.375" style="49" customWidth="1"/>
    <col min="13323" max="13568" width="8" style="49"/>
    <col min="13569" max="13570" width="7.875" style="49" customWidth="1"/>
    <col min="13571" max="13571" width="56" style="49" customWidth="1"/>
    <col min="13572" max="13577" width="7.875" style="49" customWidth="1"/>
    <col min="13578" max="13578" width="10.375" style="49" customWidth="1"/>
    <col min="13579" max="13824" width="8" style="49"/>
    <col min="13825" max="13826" width="7.875" style="49" customWidth="1"/>
    <col min="13827" max="13827" width="56" style="49" customWidth="1"/>
    <col min="13828" max="13833" width="7.875" style="49" customWidth="1"/>
    <col min="13834" max="13834" width="10.375" style="49" customWidth="1"/>
    <col min="13835" max="14080" width="8" style="49"/>
    <col min="14081" max="14082" width="7.875" style="49" customWidth="1"/>
    <col min="14083" max="14083" width="56" style="49" customWidth="1"/>
    <col min="14084" max="14089" width="7.875" style="49" customWidth="1"/>
    <col min="14090" max="14090" width="10.375" style="49" customWidth="1"/>
    <col min="14091" max="14336" width="8" style="49"/>
    <col min="14337" max="14338" width="7.875" style="49" customWidth="1"/>
    <col min="14339" max="14339" width="56" style="49" customWidth="1"/>
    <col min="14340" max="14345" width="7.875" style="49" customWidth="1"/>
    <col min="14346" max="14346" width="10.375" style="49" customWidth="1"/>
    <col min="14347" max="14592" width="8" style="49"/>
    <col min="14593" max="14594" width="7.875" style="49" customWidth="1"/>
    <col min="14595" max="14595" width="56" style="49" customWidth="1"/>
    <col min="14596" max="14601" width="7.875" style="49" customWidth="1"/>
    <col min="14602" max="14602" width="10.375" style="49" customWidth="1"/>
    <col min="14603" max="14848" width="8" style="49"/>
    <col min="14849" max="14850" width="7.875" style="49" customWidth="1"/>
    <col min="14851" max="14851" width="56" style="49" customWidth="1"/>
    <col min="14852" max="14857" width="7.875" style="49" customWidth="1"/>
    <col min="14858" max="14858" width="10.375" style="49" customWidth="1"/>
    <col min="14859" max="15104" width="8" style="49"/>
    <col min="15105" max="15106" width="7.875" style="49" customWidth="1"/>
    <col min="15107" max="15107" width="56" style="49" customWidth="1"/>
    <col min="15108" max="15113" width="7.875" style="49" customWidth="1"/>
    <col min="15114" max="15114" width="10.375" style="49" customWidth="1"/>
    <col min="15115" max="15360" width="8" style="49"/>
    <col min="15361" max="15362" width="7.875" style="49" customWidth="1"/>
    <col min="15363" max="15363" width="56" style="49" customWidth="1"/>
    <col min="15364" max="15369" width="7.875" style="49" customWidth="1"/>
    <col min="15370" max="15370" width="10.375" style="49" customWidth="1"/>
    <col min="15371" max="15616" width="8" style="49"/>
    <col min="15617" max="15618" width="7.875" style="49" customWidth="1"/>
    <col min="15619" max="15619" width="56" style="49" customWidth="1"/>
    <col min="15620" max="15625" width="7.875" style="49" customWidth="1"/>
    <col min="15626" max="15626" width="10.375" style="49" customWidth="1"/>
    <col min="15627" max="15872" width="8" style="49"/>
    <col min="15873" max="15874" width="7.875" style="49" customWidth="1"/>
    <col min="15875" max="15875" width="56" style="49" customWidth="1"/>
    <col min="15876" max="15881" width="7.875" style="49" customWidth="1"/>
    <col min="15882" max="15882" width="10.375" style="49" customWidth="1"/>
    <col min="15883" max="16128" width="8" style="49"/>
    <col min="16129" max="16130" width="7.875" style="49" customWidth="1"/>
    <col min="16131" max="16131" width="56" style="49" customWidth="1"/>
    <col min="16132" max="16137" width="7.875" style="49" customWidth="1"/>
    <col min="16138" max="16138" width="10.375" style="49" customWidth="1"/>
    <col min="16139" max="16384" width="8" style="49"/>
  </cols>
  <sheetData>
    <row r="1" spans="1:17" ht="16.5">
      <c r="A1" s="744"/>
      <c r="B1" s="745"/>
      <c r="C1" s="745"/>
      <c r="D1" s="746"/>
      <c r="E1" s="747"/>
      <c r="F1" s="747"/>
      <c r="G1" s="747"/>
      <c r="H1" s="751"/>
      <c r="I1" s="751"/>
      <c r="J1" s="746"/>
      <c r="L1" s="145"/>
      <c r="M1" s="146"/>
      <c r="N1" s="122"/>
      <c r="O1" s="122"/>
      <c r="P1" s="49"/>
      <c r="Q1" s="49"/>
    </row>
    <row r="2" spans="1:17" customFormat="1" ht="20.25">
      <c r="A2" s="393"/>
      <c r="B2" s="784" t="s">
        <v>1803</v>
      </c>
      <c r="C2" s="784"/>
      <c r="D2" s="784"/>
      <c r="E2" s="784"/>
      <c r="F2" s="784"/>
      <c r="G2" s="784"/>
      <c r="H2" s="784"/>
      <c r="I2" s="784"/>
      <c r="J2" s="784"/>
    </row>
    <row r="3" spans="1:17" customFormat="1" ht="16.5">
      <c r="A3" s="393"/>
      <c r="B3" s="785" t="s">
        <v>1805</v>
      </c>
      <c r="C3" s="785"/>
      <c r="D3" s="785"/>
      <c r="E3" s="785"/>
      <c r="F3" s="785"/>
      <c r="G3" s="785"/>
      <c r="H3" s="785"/>
      <c r="I3" s="785"/>
      <c r="J3" s="785"/>
    </row>
    <row r="4" spans="1:17" customFormat="1">
      <c r="A4" s="393"/>
      <c r="B4" s="393"/>
      <c r="C4" s="393"/>
      <c r="D4" s="393"/>
      <c r="E4" s="559"/>
      <c r="F4" s="559"/>
      <c r="G4" s="559"/>
      <c r="H4" s="752"/>
      <c r="I4" s="752"/>
      <c r="J4" s="752"/>
    </row>
    <row r="5" spans="1:17">
      <c r="A5" s="744"/>
      <c r="B5" s="745"/>
      <c r="C5" s="745"/>
      <c r="D5" s="746"/>
      <c r="E5" s="746"/>
      <c r="F5" s="747"/>
      <c r="G5" s="748"/>
      <c r="H5" s="746"/>
      <c r="I5" s="749"/>
      <c r="J5" s="750"/>
      <c r="K5" s="84"/>
      <c r="L5" s="149"/>
      <c r="N5" s="122"/>
      <c r="O5" s="122"/>
      <c r="P5" s="84"/>
      <c r="Q5" s="49"/>
    </row>
    <row r="6" spans="1:17" ht="16.5" thickBot="1">
      <c r="A6" s="940" t="s">
        <v>427</v>
      </c>
      <c r="B6" s="940"/>
      <c r="C6" s="940"/>
      <c r="D6" s="940"/>
      <c r="E6" s="940"/>
      <c r="F6" s="940"/>
      <c r="G6" s="940"/>
      <c r="H6" s="940"/>
      <c r="I6" s="940"/>
      <c r="J6" s="940"/>
      <c r="N6" s="122"/>
      <c r="O6" s="122"/>
      <c r="P6" s="49"/>
      <c r="Q6" s="49"/>
    </row>
    <row r="7" spans="1:17">
      <c r="A7" s="978" t="s">
        <v>110</v>
      </c>
      <c r="B7" s="980" t="s">
        <v>111</v>
      </c>
      <c r="C7" s="982" t="s">
        <v>277</v>
      </c>
      <c r="D7" s="984" t="s">
        <v>278</v>
      </c>
      <c r="E7" s="986" t="s">
        <v>428</v>
      </c>
      <c r="F7" s="987"/>
      <c r="G7" s="988"/>
      <c r="H7" s="992" t="s">
        <v>429</v>
      </c>
      <c r="I7" s="993"/>
      <c r="J7" s="968" t="s">
        <v>430</v>
      </c>
      <c r="N7" s="122"/>
      <c r="O7" s="122"/>
      <c r="P7" s="49"/>
      <c r="Q7" s="49"/>
    </row>
    <row r="8" spans="1:17" ht="16.5" thickBot="1">
      <c r="A8" s="979"/>
      <c r="B8" s="981"/>
      <c r="C8" s="983"/>
      <c r="D8" s="985"/>
      <c r="E8" s="989"/>
      <c r="F8" s="990"/>
      <c r="G8" s="991"/>
      <c r="H8" s="994"/>
      <c r="I8" s="995"/>
      <c r="J8" s="969"/>
      <c r="N8" s="122"/>
      <c r="O8" s="122"/>
    </row>
    <row r="9" spans="1:17">
      <c r="A9" s="136"/>
      <c r="B9" s="150">
        <v>1</v>
      </c>
      <c r="C9" s="196" t="s">
        <v>307</v>
      </c>
      <c r="D9" s="197" t="s">
        <v>305</v>
      </c>
      <c r="E9" s="198"/>
      <c r="F9" s="199"/>
      <c r="G9" s="200"/>
      <c r="H9" s="201"/>
      <c r="I9" s="202"/>
      <c r="J9" s="138"/>
      <c r="N9" s="122"/>
      <c r="O9" s="122"/>
    </row>
    <row r="10" spans="1:17">
      <c r="A10" s="136"/>
      <c r="B10" s="150" t="s">
        <v>283</v>
      </c>
      <c r="C10" s="196" t="s">
        <v>284</v>
      </c>
      <c r="D10" s="203"/>
      <c r="E10" s="204"/>
      <c r="F10" s="205"/>
      <c r="G10" s="206"/>
      <c r="H10" s="207"/>
      <c r="I10" s="208"/>
      <c r="J10" s="138"/>
      <c r="N10" s="122"/>
      <c r="O10" s="122"/>
    </row>
    <row r="11" spans="1:17">
      <c r="A11" s="136" t="s">
        <v>431</v>
      </c>
      <c r="B11" s="157" t="s">
        <v>327</v>
      </c>
      <c r="C11" s="209" t="s">
        <v>432</v>
      </c>
      <c r="D11" s="203" t="s">
        <v>285</v>
      </c>
      <c r="E11" s="970">
        <v>0.5</v>
      </c>
      <c r="F11" s="971"/>
      <c r="G11" s="972"/>
      <c r="H11" s="973">
        <f>VLOOKUP(A11,'SICRO_AL-MO'!A:G,6,0)</f>
        <v>6012.2359999999999</v>
      </c>
      <c r="I11" s="974"/>
      <c r="J11" s="138">
        <f>E11*H11</f>
        <v>3006.12</v>
      </c>
      <c r="N11" s="122"/>
      <c r="O11" s="122"/>
    </row>
    <row r="12" spans="1:17" ht="16.5" thickBot="1">
      <c r="A12" s="136" t="s">
        <v>433</v>
      </c>
      <c r="B12" s="157" t="s">
        <v>342</v>
      </c>
      <c r="C12" s="209" t="s">
        <v>434</v>
      </c>
      <c r="D12" s="203" t="s">
        <v>285</v>
      </c>
      <c r="E12" s="970">
        <f>E11*2</f>
        <v>1</v>
      </c>
      <c r="F12" s="971"/>
      <c r="G12" s="972"/>
      <c r="H12" s="973">
        <f>VLOOKUP(A12,'SICRO_AL-MO'!A:G,6,0)</f>
        <v>4514.5883999999996</v>
      </c>
      <c r="I12" s="974"/>
      <c r="J12" s="138">
        <f>E12*H12</f>
        <v>4514.59</v>
      </c>
      <c r="N12" s="122"/>
      <c r="O12" s="122"/>
    </row>
    <row r="13" spans="1:17" ht="16.5" thickBot="1">
      <c r="A13" s="975" t="s">
        <v>435</v>
      </c>
      <c r="B13" s="976"/>
      <c r="C13" s="976"/>
      <c r="D13" s="976"/>
      <c r="E13" s="976"/>
      <c r="F13" s="976"/>
      <c r="G13" s="976"/>
      <c r="H13" s="976"/>
      <c r="I13" s="977"/>
      <c r="J13" s="210">
        <f>SUM(J11:J12)</f>
        <v>7520.71</v>
      </c>
      <c r="N13" s="122"/>
      <c r="O13" s="122"/>
    </row>
    <row r="14" spans="1:17">
      <c r="A14" s="978" t="s">
        <v>110</v>
      </c>
      <c r="B14" s="980" t="s">
        <v>111</v>
      </c>
      <c r="C14" s="982" t="s">
        <v>277</v>
      </c>
      <c r="D14" s="967" t="s">
        <v>278</v>
      </c>
      <c r="E14" s="967" t="s">
        <v>436</v>
      </c>
      <c r="F14" s="967" t="s">
        <v>370</v>
      </c>
      <c r="G14" s="967"/>
      <c r="H14" s="996" t="s">
        <v>437</v>
      </c>
      <c r="I14" s="997"/>
      <c r="J14" s="968" t="s">
        <v>430</v>
      </c>
      <c r="N14" s="122"/>
      <c r="O14" s="122"/>
      <c r="P14" s="49"/>
      <c r="Q14" s="49"/>
    </row>
    <row r="15" spans="1:17" ht="16.5" thickBot="1">
      <c r="A15" s="979"/>
      <c r="B15" s="981"/>
      <c r="C15" s="983"/>
      <c r="D15" s="999"/>
      <c r="E15" s="999"/>
      <c r="F15" s="211" t="s">
        <v>438</v>
      </c>
      <c r="G15" s="211" t="s">
        <v>439</v>
      </c>
      <c r="H15" s="212" t="s">
        <v>438</v>
      </c>
      <c r="I15" s="213" t="s">
        <v>439</v>
      </c>
      <c r="J15" s="969"/>
      <c r="N15" s="122"/>
      <c r="O15" s="122"/>
    </row>
    <row r="16" spans="1:17">
      <c r="A16" s="136"/>
      <c r="B16" s="150" t="s">
        <v>286</v>
      </c>
      <c r="C16" s="196" t="s">
        <v>287</v>
      </c>
      <c r="D16" s="203"/>
      <c r="E16" s="214"/>
      <c r="F16" s="215"/>
      <c r="G16" s="216"/>
      <c r="H16" s="217"/>
      <c r="I16" s="218"/>
      <c r="J16" s="138"/>
      <c r="N16" s="122"/>
      <c r="O16" s="122"/>
    </row>
    <row r="17" spans="1:17" ht="16.5" thickBot="1">
      <c r="A17" s="136" t="s">
        <v>405</v>
      </c>
      <c r="B17" s="157" t="s">
        <v>351</v>
      </c>
      <c r="C17" s="209" t="s">
        <v>407</v>
      </c>
      <c r="D17" s="203" t="s">
        <v>285</v>
      </c>
      <c r="E17" s="214">
        <v>0.5</v>
      </c>
      <c r="F17" s="215">
        <v>44</v>
      </c>
      <c r="G17" s="216">
        <v>176</v>
      </c>
      <c r="H17" s="387">
        <f>VLOOKUP(A17,'SICRO_AL-Equip'!A:K,10,0)</f>
        <v>69.823700000000002</v>
      </c>
      <c r="I17" s="388">
        <f>VLOOKUP(A17,'SICRO_AL-Equip'!A:K,11,0)</f>
        <v>38.333599999999997</v>
      </c>
      <c r="J17" s="138">
        <f>E17*F17*H17+E17*G17*I17</f>
        <v>4909.4799999999996</v>
      </c>
      <c r="N17" s="122"/>
      <c r="O17" s="122"/>
    </row>
    <row r="18" spans="1:17" ht="16.5" thickBot="1">
      <c r="A18" s="975" t="s">
        <v>440</v>
      </c>
      <c r="B18" s="976"/>
      <c r="C18" s="976"/>
      <c r="D18" s="976"/>
      <c r="E18" s="976"/>
      <c r="F18" s="976"/>
      <c r="G18" s="976"/>
      <c r="H18" s="976"/>
      <c r="I18" s="977"/>
      <c r="J18" s="210">
        <f>J17</f>
        <v>4909.4799999999996</v>
      </c>
      <c r="N18" s="122"/>
      <c r="O18" s="122"/>
    </row>
    <row r="19" spans="1:17" ht="16.5" thickBot="1">
      <c r="A19" s="932" t="s">
        <v>441</v>
      </c>
      <c r="B19" s="933"/>
      <c r="C19" s="933"/>
      <c r="D19" s="933"/>
      <c r="E19" s="933"/>
      <c r="F19" s="933"/>
      <c r="G19" s="933"/>
      <c r="H19" s="933"/>
      <c r="I19" s="998"/>
      <c r="J19" s="219">
        <f>J13+J18</f>
        <v>12430.19</v>
      </c>
      <c r="N19" s="122"/>
      <c r="O19" s="122"/>
    </row>
    <row r="20" spans="1:17">
      <c r="A20" s="978" t="s">
        <v>110</v>
      </c>
      <c r="B20" s="980" t="s">
        <v>111</v>
      </c>
      <c r="C20" s="982" t="s">
        <v>277</v>
      </c>
      <c r="D20" s="984" t="s">
        <v>278</v>
      </c>
      <c r="E20" s="986" t="s">
        <v>428</v>
      </c>
      <c r="F20" s="987"/>
      <c r="G20" s="988"/>
      <c r="H20" s="992" t="s">
        <v>429</v>
      </c>
      <c r="I20" s="993"/>
      <c r="J20" s="968" t="s">
        <v>430</v>
      </c>
      <c r="N20" s="122"/>
      <c r="O20" s="122"/>
      <c r="P20" s="49"/>
      <c r="Q20" s="49"/>
    </row>
    <row r="21" spans="1:17" ht="16.5" thickBot="1">
      <c r="A21" s="979"/>
      <c r="B21" s="981"/>
      <c r="C21" s="983"/>
      <c r="D21" s="985"/>
      <c r="E21" s="989"/>
      <c r="F21" s="990"/>
      <c r="G21" s="991"/>
      <c r="H21" s="994"/>
      <c r="I21" s="995"/>
      <c r="J21" s="969"/>
      <c r="N21" s="122"/>
      <c r="O21" s="122"/>
    </row>
    <row r="22" spans="1:17">
      <c r="A22" s="136"/>
      <c r="B22" s="150">
        <v>2</v>
      </c>
      <c r="C22" s="196" t="s">
        <v>442</v>
      </c>
      <c r="D22" s="197"/>
      <c r="E22" s="198"/>
      <c r="F22" s="199"/>
      <c r="G22" s="200"/>
      <c r="H22" s="201"/>
      <c r="I22" s="202"/>
      <c r="J22" s="138"/>
      <c r="N22" s="122"/>
      <c r="O22" s="122"/>
    </row>
    <row r="23" spans="1:17">
      <c r="A23" s="136"/>
      <c r="B23" s="150" t="s">
        <v>289</v>
      </c>
      <c r="C23" s="196" t="s">
        <v>284</v>
      </c>
      <c r="D23" s="203"/>
      <c r="E23" s="204"/>
      <c r="F23" s="205"/>
      <c r="G23" s="206"/>
      <c r="H23" s="207"/>
      <c r="I23" s="208"/>
      <c r="J23" s="138"/>
      <c r="N23" s="122"/>
      <c r="O23" s="122"/>
    </row>
    <row r="24" spans="1:17">
      <c r="A24" s="136" t="s">
        <v>431</v>
      </c>
      <c r="B24" s="157" t="s">
        <v>375</v>
      </c>
      <c r="C24" s="209" t="s">
        <v>432</v>
      </c>
      <c r="D24" s="203" t="s">
        <v>285</v>
      </c>
      <c r="E24" s="970">
        <v>0.5</v>
      </c>
      <c r="F24" s="971"/>
      <c r="G24" s="972"/>
      <c r="H24" s="973">
        <f>VLOOKUP(A24,'SICRO_AL-MO'!A:G,6,0)</f>
        <v>6012.2359999999999</v>
      </c>
      <c r="I24" s="974"/>
      <c r="J24" s="138">
        <f>E24*H24</f>
        <v>3006.12</v>
      </c>
      <c r="N24" s="122"/>
      <c r="O24" s="122"/>
    </row>
    <row r="25" spans="1:17" ht="16.5" thickBot="1">
      <c r="A25" s="136" t="s">
        <v>433</v>
      </c>
      <c r="B25" s="157" t="s">
        <v>383</v>
      </c>
      <c r="C25" s="209" t="s">
        <v>434</v>
      </c>
      <c r="D25" s="203" t="s">
        <v>285</v>
      </c>
      <c r="E25" s="970">
        <f>E24*2</f>
        <v>1</v>
      </c>
      <c r="F25" s="971"/>
      <c r="G25" s="972"/>
      <c r="H25" s="973">
        <f>VLOOKUP(A25,'SICRO_AL-MO'!A:G,6,0)</f>
        <v>4514.5883999999996</v>
      </c>
      <c r="I25" s="974"/>
      <c r="J25" s="138">
        <f>E25*H25</f>
        <v>4514.59</v>
      </c>
      <c r="N25" s="122"/>
      <c r="O25" s="122"/>
    </row>
    <row r="26" spans="1:17" ht="16.5" thickBot="1">
      <c r="A26" s="975" t="s">
        <v>443</v>
      </c>
      <c r="B26" s="976"/>
      <c r="C26" s="976"/>
      <c r="D26" s="976"/>
      <c r="E26" s="976"/>
      <c r="F26" s="976"/>
      <c r="G26" s="976"/>
      <c r="H26" s="976"/>
      <c r="I26" s="977"/>
      <c r="J26" s="210">
        <f>SUM(J24:J25)</f>
        <v>7520.71</v>
      </c>
      <c r="N26" s="122"/>
      <c r="O26" s="122"/>
    </row>
    <row r="27" spans="1:17">
      <c r="A27" s="978" t="s">
        <v>110</v>
      </c>
      <c r="B27" s="980" t="s">
        <v>111</v>
      </c>
      <c r="C27" s="982" t="s">
        <v>277</v>
      </c>
      <c r="D27" s="967" t="s">
        <v>278</v>
      </c>
      <c r="E27" s="967" t="s">
        <v>436</v>
      </c>
      <c r="F27" s="967" t="s">
        <v>370</v>
      </c>
      <c r="G27" s="967"/>
      <c r="H27" s="996" t="s">
        <v>437</v>
      </c>
      <c r="I27" s="997"/>
      <c r="J27" s="1000" t="s">
        <v>430</v>
      </c>
      <c r="N27" s="122"/>
      <c r="O27" s="122"/>
      <c r="P27" s="49"/>
      <c r="Q27" s="49"/>
    </row>
    <row r="28" spans="1:17" ht="16.5" thickBot="1">
      <c r="A28" s="979"/>
      <c r="B28" s="981"/>
      <c r="C28" s="983"/>
      <c r="D28" s="999"/>
      <c r="E28" s="999"/>
      <c r="F28" s="211" t="s">
        <v>438</v>
      </c>
      <c r="G28" s="211" t="s">
        <v>439</v>
      </c>
      <c r="H28" s="212" t="s">
        <v>438</v>
      </c>
      <c r="I28" s="213" t="s">
        <v>439</v>
      </c>
      <c r="J28" s="1001"/>
      <c r="N28" s="122"/>
      <c r="O28" s="122"/>
    </row>
    <row r="29" spans="1:17">
      <c r="A29" s="136"/>
      <c r="B29" s="150" t="s">
        <v>290</v>
      </c>
      <c r="C29" s="196" t="s">
        <v>287</v>
      </c>
      <c r="D29" s="203"/>
      <c r="E29" s="214"/>
      <c r="F29" s="215"/>
      <c r="G29" s="216"/>
      <c r="H29" s="217"/>
      <c r="I29" s="218"/>
      <c r="J29" s="138"/>
      <c r="N29" s="122"/>
      <c r="O29" s="122"/>
    </row>
    <row r="30" spans="1:17" ht="16.5" thickBot="1">
      <c r="A30" s="136" t="s">
        <v>405</v>
      </c>
      <c r="B30" s="157" t="s">
        <v>386</v>
      </c>
      <c r="C30" s="209" t="s">
        <v>407</v>
      </c>
      <c r="D30" s="203" t="s">
        <v>285</v>
      </c>
      <c r="E30" s="214">
        <v>0.5</v>
      </c>
      <c r="F30" s="215">
        <v>44</v>
      </c>
      <c r="G30" s="216">
        <v>176</v>
      </c>
      <c r="H30" s="387">
        <f>VLOOKUP(A30,'SICRO_AL-Equip'!A:K,10,0)</f>
        <v>69.823700000000002</v>
      </c>
      <c r="I30" s="388">
        <f>VLOOKUP(A30,'SICRO_AL-Equip'!A:K,11,0)</f>
        <v>38.333599999999997</v>
      </c>
      <c r="J30" s="138">
        <f>E30*F30*H30+E30*G30*I30</f>
        <v>4909.4799999999996</v>
      </c>
      <c r="N30" s="122"/>
      <c r="O30" s="122"/>
    </row>
    <row r="31" spans="1:17" ht="16.5" thickBot="1">
      <c r="A31" s="975" t="s">
        <v>444</v>
      </c>
      <c r="B31" s="976"/>
      <c r="C31" s="976"/>
      <c r="D31" s="976"/>
      <c r="E31" s="976"/>
      <c r="F31" s="976"/>
      <c r="G31" s="976"/>
      <c r="H31" s="976"/>
      <c r="I31" s="977"/>
      <c r="J31" s="210">
        <f>J30</f>
        <v>4909.4799999999996</v>
      </c>
      <c r="N31" s="122"/>
      <c r="O31" s="122"/>
    </row>
    <row r="32" spans="1:17" ht="16.5" thickBot="1">
      <c r="A32" s="932" t="s">
        <v>445</v>
      </c>
      <c r="B32" s="933"/>
      <c r="C32" s="933"/>
      <c r="D32" s="933"/>
      <c r="E32" s="933"/>
      <c r="F32" s="933"/>
      <c r="G32" s="933"/>
      <c r="H32" s="933"/>
      <c r="I32" s="998"/>
      <c r="J32" s="219">
        <f>J26+J31</f>
        <v>12430.19</v>
      </c>
      <c r="N32" s="122"/>
      <c r="O32" s="122"/>
    </row>
    <row r="33" spans="1:17">
      <c r="A33" s="978" t="s">
        <v>110</v>
      </c>
      <c r="B33" s="978" t="s">
        <v>111</v>
      </c>
      <c r="C33" s="978" t="s">
        <v>277</v>
      </c>
      <c r="D33" s="984" t="s">
        <v>278</v>
      </c>
      <c r="E33" s="986" t="s">
        <v>428</v>
      </c>
      <c r="F33" s="987"/>
      <c r="G33" s="988"/>
      <c r="H33" s="992" t="s">
        <v>446</v>
      </c>
      <c r="I33" s="993"/>
      <c r="J33" s="968" t="s">
        <v>447</v>
      </c>
      <c r="N33" s="122"/>
      <c r="O33" s="122"/>
      <c r="P33" s="49"/>
      <c r="Q33" s="49"/>
    </row>
    <row r="34" spans="1:17" ht="16.5" thickBot="1">
      <c r="A34" s="979"/>
      <c r="B34" s="979"/>
      <c r="C34" s="979"/>
      <c r="D34" s="985"/>
      <c r="E34" s="989"/>
      <c r="F34" s="990"/>
      <c r="G34" s="991"/>
      <c r="H34" s="994"/>
      <c r="I34" s="995"/>
      <c r="J34" s="969"/>
      <c r="M34" s="122">
        <v>182.49</v>
      </c>
      <c r="N34" s="122"/>
      <c r="O34" s="122"/>
    </row>
    <row r="35" spans="1:17">
      <c r="A35" s="130"/>
      <c r="B35" s="150">
        <v>2</v>
      </c>
      <c r="C35" s="196" t="s">
        <v>448</v>
      </c>
      <c r="D35" s="197" t="s">
        <v>305</v>
      </c>
      <c r="E35" s="1002"/>
      <c r="F35" s="1003"/>
      <c r="G35" s="1004"/>
      <c r="H35" s="1005"/>
      <c r="I35" s="1006"/>
      <c r="J35" s="135"/>
    </row>
    <row r="36" spans="1:17">
      <c r="A36" s="136"/>
      <c r="B36" s="157"/>
      <c r="C36" s="209" t="s">
        <v>559</v>
      </c>
      <c r="D36" s="203" t="s">
        <v>18</v>
      </c>
      <c r="E36" s="970">
        <f>'Orç Sintético'!F60</f>
        <v>893.2</v>
      </c>
      <c r="F36" s="971"/>
      <c r="G36" s="972"/>
      <c r="H36" s="973">
        <v>21900</v>
      </c>
      <c r="I36" s="974"/>
      <c r="J36" s="138">
        <f>E36/H36</f>
        <v>0.04</v>
      </c>
    </row>
    <row r="37" spans="1:17" ht="16.5" thickBot="1">
      <c r="A37" s="136"/>
      <c r="B37" s="157"/>
      <c r="C37" s="209" t="s">
        <v>560</v>
      </c>
      <c r="D37" s="203" t="s">
        <v>18</v>
      </c>
      <c r="E37" s="970">
        <f>'Orç Sintético'!F62</f>
        <v>1339.8</v>
      </c>
      <c r="F37" s="971"/>
      <c r="G37" s="972"/>
      <c r="H37" s="973">
        <v>21900</v>
      </c>
      <c r="I37" s="974"/>
      <c r="J37" s="138">
        <f>E37/H37</f>
        <v>0.06</v>
      </c>
    </row>
    <row r="38" spans="1:17" ht="16.5" thickBot="1">
      <c r="A38" s="932" t="s">
        <v>449</v>
      </c>
      <c r="B38" s="933"/>
      <c r="C38" s="933"/>
      <c r="D38" s="933"/>
      <c r="E38" s="933"/>
      <c r="F38" s="933"/>
      <c r="G38" s="933"/>
      <c r="H38" s="933"/>
      <c r="I38" s="998"/>
      <c r="J38" s="219">
        <f>SUM(J36:J37)</f>
        <v>0.1</v>
      </c>
      <c r="N38" s="122"/>
      <c r="O38" s="122"/>
    </row>
    <row r="39" spans="1:17">
      <c r="A39" s="136"/>
      <c r="B39" s="150">
        <v>3</v>
      </c>
      <c r="C39" s="196" t="s">
        <v>450</v>
      </c>
      <c r="D39" s="197" t="s">
        <v>305</v>
      </c>
      <c r="E39" s="970"/>
      <c r="F39" s="971"/>
      <c r="G39" s="972"/>
      <c r="H39" s="973"/>
      <c r="I39" s="974"/>
      <c r="J39" s="138"/>
    </row>
    <row r="40" spans="1:17">
      <c r="A40" s="136"/>
      <c r="B40" s="157"/>
      <c r="C40" s="209" t="s">
        <v>64</v>
      </c>
      <c r="D40" s="203" t="s">
        <v>9</v>
      </c>
      <c r="E40" s="970">
        <f>'Orç Sintético'!F64</f>
        <v>8932</v>
      </c>
      <c r="F40" s="971"/>
      <c r="G40" s="972"/>
      <c r="H40" s="973">
        <v>1610000</v>
      </c>
      <c r="I40" s="974"/>
      <c r="J40" s="138">
        <f>E40/H40</f>
        <v>0.01</v>
      </c>
    </row>
    <row r="41" spans="1:17">
      <c r="A41" s="136"/>
      <c r="B41" s="150"/>
      <c r="C41" s="209" t="s">
        <v>42</v>
      </c>
      <c r="D41" s="203" t="s">
        <v>9</v>
      </c>
      <c r="E41" s="970">
        <f>'Orç Sintético'!F27+'Orç Sintético'!F48</f>
        <v>42280</v>
      </c>
      <c r="F41" s="971"/>
      <c r="G41" s="972"/>
      <c r="H41" s="973">
        <v>3610000</v>
      </c>
      <c r="I41" s="974"/>
      <c r="J41" s="138">
        <f>E41/H41</f>
        <v>0.01</v>
      </c>
    </row>
    <row r="42" spans="1:17" ht="16.5" thickBot="1">
      <c r="A42" s="136"/>
      <c r="B42" s="157"/>
      <c r="C42" s="209" t="s">
        <v>49</v>
      </c>
      <c r="D42" s="203" t="s">
        <v>45</v>
      </c>
      <c r="E42" s="970">
        <f>'Orç Sintético'!F30+'Orç Sintético'!F51+'Orç Sintético'!F67</f>
        <v>4700.6400000000003</v>
      </c>
      <c r="F42" s="971"/>
      <c r="G42" s="972"/>
      <c r="H42" s="973">
        <v>9000</v>
      </c>
      <c r="I42" s="974"/>
      <c r="J42" s="138">
        <f>E42/H42</f>
        <v>0.52</v>
      </c>
    </row>
    <row r="43" spans="1:17" ht="16.5" thickBot="1">
      <c r="A43" s="932" t="s">
        <v>451</v>
      </c>
      <c r="B43" s="933"/>
      <c r="C43" s="933"/>
      <c r="D43" s="933"/>
      <c r="E43" s="933"/>
      <c r="F43" s="933"/>
      <c r="G43" s="933"/>
      <c r="H43" s="933"/>
      <c r="I43" s="998"/>
      <c r="J43" s="219">
        <f>SUM(J40:J42)</f>
        <v>0.54</v>
      </c>
      <c r="N43" s="122"/>
      <c r="O43" s="122"/>
    </row>
  </sheetData>
  <mergeCells count="70">
    <mergeCell ref="E41:G41"/>
    <mergeCell ref="H41:I41"/>
    <mergeCell ref="E42:G42"/>
    <mergeCell ref="H42:I42"/>
    <mergeCell ref="A43:I43"/>
    <mergeCell ref="E40:G40"/>
    <mergeCell ref="H40:I40"/>
    <mergeCell ref="E35:G35"/>
    <mergeCell ref="H35:I35"/>
    <mergeCell ref="E36:G36"/>
    <mergeCell ref="H36:I36"/>
    <mergeCell ref="E37:G37"/>
    <mergeCell ref="H37:I37"/>
    <mergeCell ref="A38:I38"/>
    <mergeCell ref="E39:G39"/>
    <mergeCell ref="H39:I39"/>
    <mergeCell ref="J33:J34"/>
    <mergeCell ref="A33:A34"/>
    <mergeCell ref="B33:B34"/>
    <mergeCell ref="C33:C34"/>
    <mergeCell ref="D33:D34"/>
    <mergeCell ref="E33:G34"/>
    <mergeCell ref="H33:I34"/>
    <mergeCell ref="H27:I27"/>
    <mergeCell ref="J27:J28"/>
    <mergeCell ref="A31:I31"/>
    <mergeCell ref="A32:I32"/>
    <mergeCell ref="A27:A28"/>
    <mergeCell ref="B27:B28"/>
    <mergeCell ref="C27:C28"/>
    <mergeCell ref="D27:D28"/>
    <mergeCell ref="E27:E28"/>
    <mergeCell ref="F27:G27"/>
    <mergeCell ref="J20:J21"/>
    <mergeCell ref="E24:G24"/>
    <mergeCell ref="H24:I24"/>
    <mergeCell ref="E25:G25"/>
    <mergeCell ref="H25:I25"/>
    <mergeCell ref="A26:I26"/>
    <mergeCell ref="H14:I14"/>
    <mergeCell ref="J14:J15"/>
    <mergeCell ref="A18:I18"/>
    <mergeCell ref="A19:I19"/>
    <mergeCell ref="A20:A21"/>
    <mergeCell ref="B20:B21"/>
    <mergeCell ref="C20:C21"/>
    <mergeCell ref="D20:D21"/>
    <mergeCell ref="E20:G21"/>
    <mergeCell ref="H20:I21"/>
    <mergeCell ref="A14:A15"/>
    <mergeCell ref="B14:B15"/>
    <mergeCell ref="C14:C15"/>
    <mergeCell ref="D14:D15"/>
    <mergeCell ref="E14:E15"/>
    <mergeCell ref="B2:J2"/>
    <mergeCell ref="B3:J3"/>
    <mergeCell ref="F14:G14"/>
    <mergeCell ref="J7:J8"/>
    <mergeCell ref="E11:G11"/>
    <mergeCell ref="H11:I11"/>
    <mergeCell ref="E12:G12"/>
    <mergeCell ref="H12:I12"/>
    <mergeCell ref="A13:I13"/>
    <mergeCell ref="A6:J6"/>
    <mergeCell ref="A7:A8"/>
    <mergeCell ref="B7:B8"/>
    <mergeCell ref="C7:C8"/>
    <mergeCell ref="D7:D8"/>
    <mergeCell ref="E7:G8"/>
    <mergeCell ref="H7:I8"/>
  </mergeCells>
  <printOptions horizontalCentered="1"/>
  <pageMargins left="0.51181102362204722" right="0.51181102362204722" top="0.70866141732283472" bottom="0.98425196850393704" header="0.19685039370078741" footer="0.19685039370078741"/>
  <pageSetup paperSize="9" scale="59"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sheetPr>
    <tabColor rgb="FF00B050"/>
  </sheetPr>
  <dimension ref="A2:M242"/>
  <sheetViews>
    <sheetView showGridLines="0" view="pageBreakPreview" zoomScale="85" zoomScaleSheetLayoutView="85" workbookViewId="0">
      <selection activeCell="C15" sqref="C15"/>
    </sheetView>
  </sheetViews>
  <sheetFormatPr defaultColWidth="8" defaultRowHeight="15.75"/>
  <cols>
    <col min="1" max="1" width="8.875" style="49" bestFit="1" customWidth="1"/>
    <col min="2" max="2" width="8.375" style="49" customWidth="1"/>
    <col min="3" max="3" width="90.25" style="49" bestFit="1" customWidth="1"/>
    <col min="4" max="4" width="9.125" style="49" customWidth="1"/>
    <col min="5" max="5" width="11.125" style="49" customWidth="1"/>
    <col min="6" max="6" width="13.75" style="232" customWidth="1"/>
    <col min="7" max="8" width="9.75" style="49" customWidth="1"/>
    <col min="9" max="9" width="8" style="122"/>
    <col min="10" max="11" width="8" style="49"/>
    <col min="12" max="12" width="8" style="121"/>
    <col min="13" max="13" width="8" style="122"/>
    <col min="14" max="254" width="8" style="49"/>
    <col min="255" max="255" width="9.75" style="49" customWidth="1"/>
    <col min="256" max="256" width="7.875" style="49" customWidth="1"/>
    <col min="257" max="257" width="46.75" style="49" customWidth="1"/>
    <col min="258" max="258" width="9.75" style="49" customWidth="1"/>
    <col min="259" max="259" width="10.75" style="49" customWidth="1"/>
    <col min="260" max="261" width="10.375" style="49" customWidth="1"/>
    <col min="262" max="262" width="23.625" style="49" customWidth="1"/>
    <col min="263" max="510" width="8" style="49"/>
    <col min="511" max="511" width="9.75" style="49" customWidth="1"/>
    <col min="512" max="512" width="7.875" style="49" customWidth="1"/>
    <col min="513" max="513" width="46.75" style="49" customWidth="1"/>
    <col min="514" max="514" width="9.75" style="49" customWidth="1"/>
    <col min="515" max="515" width="10.75" style="49" customWidth="1"/>
    <col min="516" max="517" width="10.375" style="49" customWidth="1"/>
    <col min="518" max="518" width="23.625" style="49" customWidth="1"/>
    <col min="519" max="766" width="8" style="49"/>
    <col min="767" max="767" width="9.75" style="49" customWidth="1"/>
    <col min="768" max="768" width="7.875" style="49" customWidth="1"/>
    <col min="769" max="769" width="46.75" style="49" customWidth="1"/>
    <col min="770" max="770" width="9.75" style="49" customWidth="1"/>
    <col min="771" max="771" width="10.75" style="49" customWidth="1"/>
    <col min="772" max="773" width="10.375" style="49" customWidth="1"/>
    <col min="774" max="774" width="23.625" style="49" customWidth="1"/>
    <col min="775" max="1022" width="8" style="49"/>
    <col min="1023" max="1023" width="9.75" style="49" customWidth="1"/>
    <col min="1024" max="1024" width="7.875" style="49" customWidth="1"/>
    <col min="1025" max="1025" width="46.75" style="49" customWidth="1"/>
    <col min="1026" max="1026" width="9.75" style="49" customWidth="1"/>
    <col min="1027" max="1027" width="10.75" style="49" customWidth="1"/>
    <col min="1028" max="1029" width="10.375" style="49" customWidth="1"/>
    <col min="1030" max="1030" width="23.625" style="49" customWidth="1"/>
    <col min="1031" max="1278" width="8" style="49"/>
    <col min="1279" max="1279" width="9.75" style="49" customWidth="1"/>
    <col min="1280" max="1280" width="7.875" style="49" customWidth="1"/>
    <col min="1281" max="1281" width="46.75" style="49" customWidth="1"/>
    <col min="1282" max="1282" width="9.75" style="49" customWidth="1"/>
    <col min="1283" max="1283" width="10.75" style="49" customWidth="1"/>
    <col min="1284" max="1285" width="10.375" style="49" customWidth="1"/>
    <col min="1286" max="1286" width="23.625" style="49" customWidth="1"/>
    <col min="1287" max="1534" width="8" style="49"/>
    <col min="1535" max="1535" width="9.75" style="49" customWidth="1"/>
    <col min="1536" max="1536" width="7.875" style="49" customWidth="1"/>
    <col min="1537" max="1537" width="46.75" style="49" customWidth="1"/>
    <col min="1538" max="1538" width="9.75" style="49" customWidth="1"/>
    <col min="1539" max="1539" width="10.75" style="49" customWidth="1"/>
    <col min="1540" max="1541" width="10.375" style="49" customWidth="1"/>
    <col min="1542" max="1542" width="23.625" style="49" customWidth="1"/>
    <col min="1543" max="1790" width="8" style="49"/>
    <col min="1791" max="1791" width="9.75" style="49" customWidth="1"/>
    <col min="1792" max="1792" width="7.875" style="49" customWidth="1"/>
    <col min="1793" max="1793" width="46.75" style="49" customWidth="1"/>
    <col min="1794" max="1794" width="9.75" style="49" customWidth="1"/>
    <col min="1795" max="1795" width="10.75" style="49" customWidth="1"/>
    <col min="1796" max="1797" width="10.375" style="49" customWidth="1"/>
    <col min="1798" max="1798" width="23.625" style="49" customWidth="1"/>
    <col min="1799" max="2046" width="8" style="49"/>
    <col min="2047" max="2047" width="9.75" style="49" customWidth="1"/>
    <col min="2048" max="2048" width="7.875" style="49" customWidth="1"/>
    <col min="2049" max="2049" width="46.75" style="49" customWidth="1"/>
    <col min="2050" max="2050" width="9.75" style="49" customWidth="1"/>
    <col min="2051" max="2051" width="10.75" style="49" customWidth="1"/>
    <col min="2052" max="2053" width="10.375" style="49" customWidth="1"/>
    <col min="2054" max="2054" width="23.625" style="49" customWidth="1"/>
    <col min="2055" max="2302" width="8" style="49"/>
    <col min="2303" max="2303" width="9.75" style="49" customWidth="1"/>
    <col min="2304" max="2304" width="7.875" style="49" customWidth="1"/>
    <col min="2305" max="2305" width="46.75" style="49" customWidth="1"/>
    <col min="2306" max="2306" width="9.75" style="49" customWidth="1"/>
    <col min="2307" max="2307" width="10.75" style="49" customWidth="1"/>
    <col min="2308" max="2309" width="10.375" style="49" customWidth="1"/>
    <col min="2310" max="2310" width="23.625" style="49" customWidth="1"/>
    <col min="2311" max="2558" width="8" style="49"/>
    <col min="2559" max="2559" width="9.75" style="49" customWidth="1"/>
    <col min="2560" max="2560" width="7.875" style="49" customWidth="1"/>
    <col min="2561" max="2561" width="46.75" style="49" customWidth="1"/>
    <col min="2562" max="2562" width="9.75" style="49" customWidth="1"/>
    <col min="2563" max="2563" width="10.75" style="49" customWidth="1"/>
    <col min="2564" max="2565" width="10.375" style="49" customWidth="1"/>
    <col min="2566" max="2566" width="23.625" style="49" customWidth="1"/>
    <col min="2567" max="2814" width="8" style="49"/>
    <col min="2815" max="2815" width="9.75" style="49" customWidth="1"/>
    <col min="2816" max="2816" width="7.875" style="49" customWidth="1"/>
    <col min="2817" max="2817" width="46.75" style="49" customWidth="1"/>
    <col min="2818" max="2818" width="9.75" style="49" customWidth="1"/>
    <col min="2819" max="2819" width="10.75" style="49" customWidth="1"/>
    <col min="2820" max="2821" width="10.375" style="49" customWidth="1"/>
    <col min="2822" max="2822" width="23.625" style="49" customWidth="1"/>
    <col min="2823" max="3070" width="8" style="49"/>
    <col min="3071" max="3071" width="9.75" style="49" customWidth="1"/>
    <col min="3072" max="3072" width="7.875" style="49" customWidth="1"/>
    <col min="3073" max="3073" width="46.75" style="49" customWidth="1"/>
    <col min="3074" max="3074" width="9.75" style="49" customWidth="1"/>
    <col min="3075" max="3075" width="10.75" style="49" customWidth="1"/>
    <col min="3076" max="3077" width="10.375" style="49" customWidth="1"/>
    <col min="3078" max="3078" width="23.625" style="49" customWidth="1"/>
    <col min="3079" max="3326" width="8" style="49"/>
    <col min="3327" max="3327" width="9.75" style="49" customWidth="1"/>
    <col min="3328" max="3328" width="7.875" style="49" customWidth="1"/>
    <col min="3329" max="3329" width="46.75" style="49" customWidth="1"/>
    <col min="3330" max="3330" width="9.75" style="49" customWidth="1"/>
    <col min="3331" max="3331" width="10.75" style="49" customWidth="1"/>
    <col min="3332" max="3333" width="10.375" style="49" customWidth="1"/>
    <col min="3334" max="3334" width="23.625" style="49" customWidth="1"/>
    <col min="3335" max="3582" width="8" style="49"/>
    <col min="3583" max="3583" width="9.75" style="49" customWidth="1"/>
    <col min="3584" max="3584" width="7.875" style="49" customWidth="1"/>
    <col min="3585" max="3585" width="46.75" style="49" customWidth="1"/>
    <col min="3586" max="3586" width="9.75" style="49" customWidth="1"/>
    <col min="3587" max="3587" width="10.75" style="49" customWidth="1"/>
    <col min="3588" max="3589" width="10.375" style="49" customWidth="1"/>
    <col min="3590" max="3590" width="23.625" style="49" customWidth="1"/>
    <col min="3591" max="3838" width="8" style="49"/>
    <col min="3839" max="3839" width="9.75" style="49" customWidth="1"/>
    <col min="3840" max="3840" width="7.875" style="49" customWidth="1"/>
    <col min="3841" max="3841" width="46.75" style="49" customWidth="1"/>
    <col min="3842" max="3842" width="9.75" style="49" customWidth="1"/>
    <col min="3843" max="3843" width="10.75" style="49" customWidth="1"/>
    <col min="3844" max="3845" width="10.375" style="49" customWidth="1"/>
    <col min="3846" max="3846" width="23.625" style="49" customWidth="1"/>
    <col min="3847" max="4094" width="8" style="49"/>
    <col min="4095" max="4095" width="9.75" style="49" customWidth="1"/>
    <col min="4096" max="4096" width="7.875" style="49" customWidth="1"/>
    <col min="4097" max="4097" width="46.75" style="49" customWidth="1"/>
    <col min="4098" max="4098" width="9.75" style="49" customWidth="1"/>
    <col min="4099" max="4099" width="10.75" style="49" customWidth="1"/>
    <col min="4100" max="4101" width="10.375" style="49" customWidth="1"/>
    <col min="4102" max="4102" width="23.625" style="49" customWidth="1"/>
    <col min="4103" max="4350" width="8" style="49"/>
    <col min="4351" max="4351" width="9.75" style="49" customWidth="1"/>
    <col min="4352" max="4352" width="7.875" style="49" customWidth="1"/>
    <col min="4353" max="4353" width="46.75" style="49" customWidth="1"/>
    <col min="4354" max="4354" width="9.75" style="49" customWidth="1"/>
    <col min="4355" max="4355" width="10.75" style="49" customWidth="1"/>
    <col min="4356" max="4357" width="10.375" style="49" customWidth="1"/>
    <col min="4358" max="4358" width="23.625" style="49" customWidth="1"/>
    <col min="4359" max="4606" width="8" style="49"/>
    <col min="4607" max="4607" width="9.75" style="49" customWidth="1"/>
    <col min="4608" max="4608" width="7.875" style="49" customWidth="1"/>
    <col min="4609" max="4609" width="46.75" style="49" customWidth="1"/>
    <col min="4610" max="4610" width="9.75" style="49" customWidth="1"/>
    <col min="4611" max="4611" width="10.75" style="49" customWidth="1"/>
    <col min="4612" max="4613" width="10.375" style="49" customWidth="1"/>
    <col min="4614" max="4614" width="23.625" style="49" customWidth="1"/>
    <col min="4615" max="4862" width="8" style="49"/>
    <col min="4863" max="4863" width="9.75" style="49" customWidth="1"/>
    <col min="4864" max="4864" width="7.875" style="49" customWidth="1"/>
    <col min="4865" max="4865" width="46.75" style="49" customWidth="1"/>
    <col min="4866" max="4866" width="9.75" style="49" customWidth="1"/>
    <col min="4867" max="4867" width="10.75" style="49" customWidth="1"/>
    <col min="4868" max="4869" width="10.375" style="49" customWidth="1"/>
    <col min="4870" max="4870" width="23.625" style="49" customWidth="1"/>
    <col min="4871" max="5118" width="8" style="49"/>
    <col min="5119" max="5119" width="9.75" style="49" customWidth="1"/>
    <col min="5120" max="5120" width="7.875" style="49" customWidth="1"/>
    <col min="5121" max="5121" width="46.75" style="49" customWidth="1"/>
    <col min="5122" max="5122" width="9.75" style="49" customWidth="1"/>
    <col min="5123" max="5123" width="10.75" style="49" customWidth="1"/>
    <col min="5124" max="5125" width="10.375" style="49" customWidth="1"/>
    <col min="5126" max="5126" width="23.625" style="49" customWidth="1"/>
    <col min="5127" max="5374" width="8" style="49"/>
    <col min="5375" max="5375" width="9.75" style="49" customWidth="1"/>
    <col min="5376" max="5376" width="7.875" style="49" customWidth="1"/>
    <col min="5377" max="5377" width="46.75" style="49" customWidth="1"/>
    <col min="5378" max="5378" width="9.75" style="49" customWidth="1"/>
    <col min="5379" max="5379" width="10.75" style="49" customWidth="1"/>
    <col min="5380" max="5381" width="10.375" style="49" customWidth="1"/>
    <col min="5382" max="5382" width="23.625" style="49" customWidth="1"/>
    <col min="5383" max="5630" width="8" style="49"/>
    <col min="5631" max="5631" width="9.75" style="49" customWidth="1"/>
    <col min="5632" max="5632" width="7.875" style="49" customWidth="1"/>
    <col min="5633" max="5633" width="46.75" style="49" customWidth="1"/>
    <col min="5634" max="5634" width="9.75" style="49" customWidth="1"/>
    <col min="5635" max="5635" width="10.75" style="49" customWidth="1"/>
    <col min="5636" max="5637" width="10.375" style="49" customWidth="1"/>
    <col min="5638" max="5638" width="23.625" style="49" customWidth="1"/>
    <col min="5639" max="5886" width="8" style="49"/>
    <col min="5887" max="5887" width="9.75" style="49" customWidth="1"/>
    <col min="5888" max="5888" width="7.875" style="49" customWidth="1"/>
    <col min="5889" max="5889" width="46.75" style="49" customWidth="1"/>
    <col min="5890" max="5890" width="9.75" style="49" customWidth="1"/>
    <col min="5891" max="5891" width="10.75" style="49" customWidth="1"/>
    <col min="5892" max="5893" width="10.375" style="49" customWidth="1"/>
    <col min="5894" max="5894" width="23.625" style="49" customWidth="1"/>
    <col min="5895" max="6142" width="8" style="49"/>
    <col min="6143" max="6143" width="9.75" style="49" customWidth="1"/>
    <col min="6144" max="6144" width="7.875" style="49" customWidth="1"/>
    <col min="6145" max="6145" width="46.75" style="49" customWidth="1"/>
    <col min="6146" max="6146" width="9.75" style="49" customWidth="1"/>
    <col min="6147" max="6147" width="10.75" style="49" customWidth="1"/>
    <col min="6148" max="6149" width="10.375" style="49" customWidth="1"/>
    <col min="6150" max="6150" width="23.625" style="49" customWidth="1"/>
    <col min="6151" max="6398" width="8" style="49"/>
    <col min="6399" max="6399" width="9.75" style="49" customWidth="1"/>
    <col min="6400" max="6400" width="7.875" style="49" customWidth="1"/>
    <col min="6401" max="6401" width="46.75" style="49" customWidth="1"/>
    <col min="6402" max="6402" width="9.75" style="49" customWidth="1"/>
    <col min="6403" max="6403" width="10.75" style="49" customWidth="1"/>
    <col min="6404" max="6405" width="10.375" style="49" customWidth="1"/>
    <col min="6406" max="6406" width="23.625" style="49" customWidth="1"/>
    <col min="6407" max="6654" width="8" style="49"/>
    <col min="6655" max="6655" width="9.75" style="49" customWidth="1"/>
    <col min="6656" max="6656" width="7.875" style="49" customWidth="1"/>
    <col min="6657" max="6657" width="46.75" style="49" customWidth="1"/>
    <col min="6658" max="6658" width="9.75" style="49" customWidth="1"/>
    <col min="6659" max="6659" width="10.75" style="49" customWidth="1"/>
    <col min="6660" max="6661" width="10.375" style="49" customWidth="1"/>
    <col min="6662" max="6662" width="23.625" style="49" customWidth="1"/>
    <col min="6663" max="6910" width="8" style="49"/>
    <col min="6911" max="6911" width="9.75" style="49" customWidth="1"/>
    <col min="6912" max="6912" width="7.875" style="49" customWidth="1"/>
    <col min="6913" max="6913" width="46.75" style="49" customWidth="1"/>
    <col min="6914" max="6914" width="9.75" style="49" customWidth="1"/>
    <col min="6915" max="6915" width="10.75" style="49" customWidth="1"/>
    <col min="6916" max="6917" width="10.375" style="49" customWidth="1"/>
    <col min="6918" max="6918" width="23.625" style="49" customWidth="1"/>
    <col min="6919" max="7166" width="8" style="49"/>
    <col min="7167" max="7167" width="9.75" style="49" customWidth="1"/>
    <col min="7168" max="7168" width="7.875" style="49" customWidth="1"/>
    <col min="7169" max="7169" width="46.75" style="49" customWidth="1"/>
    <col min="7170" max="7170" width="9.75" style="49" customWidth="1"/>
    <col min="7171" max="7171" width="10.75" style="49" customWidth="1"/>
    <col min="7172" max="7173" width="10.375" style="49" customWidth="1"/>
    <col min="7174" max="7174" width="23.625" style="49" customWidth="1"/>
    <col min="7175" max="7422" width="8" style="49"/>
    <col min="7423" max="7423" width="9.75" style="49" customWidth="1"/>
    <col min="7424" max="7424" width="7.875" style="49" customWidth="1"/>
    <col min="7425" max="7425" width="46.75" style="49" customWidth="1"/>
    <col min="7426" max="7426" width="9.75" style="49" customWidth="1"/>
    <col min="7427" max="7427" width="10.75" style="49" customWidth="1"/>
    <col min="7428" max="7429" width="10.375" style="49" customWidth="1"/>
    <col min="7430" max="7430" width="23.625" style="49" customWidth="1"/>
    <col min="7431" max="7678" width="8" style="49"/>
    <col min="7679" max="7679" width="9.75" style="49" customWidth="1"/>
    <col min="7680" max="7680" width="7.875" style="49" customWidth="1"/>
    <col min="7681" max="7681" width="46.75" style="49" customWidth="1"/>
    <col min="7682" max="7682" width="9.75" style="49" customWidth="1"/>
    <col min="7683" max="7683" width="10.75" style="49" customWidth="1"/>
    <col min="7684" max="7685" width="10.375" style="49" customWidth="1"/>
    <col min="7686" max="7686" width="23.625" style="49" customWidth="1"/>
    <col min="7687" max="7934" width="8" style="49"/>
    <col min="7935" max="7935" width="9.75" style="49" customWidth="1"/>
    <col min="7936" max="7936" width="7.875" style="49" customWidth="1"/>
    <col min="7937" max="7937" width="46.75" style="49" customWidth="1"/>
    <col min="7938" max="7938" width="9.75" style="49" customWidth="1"/>
    <col min="7939" max="7939" width="10.75" style="49" customWidth="1"/>
    <col min="7940" max="7941" width="10.375" style="49" customWidth="1"/>
    <col min="7942" max="7942" width="23.625" style="49" customWidth="1"/>
    <col min="7943" max="8190" width="8" style="49"/>
    <col min="8191" max="8191" width="9.75" style="49" customWidth="1"/>
    <col min="8192" max="8192" width="7.875" style="49" customWidth="1"/>
    <col min="8193" max="8193" width="46.75" style="49" customWidth="1"/>
    <col min="8194" max="8194" width="9.75" style="49" customWidth="1"/>
    <col min="8195" max="8195" width="10.75" style="49" customWidth="1"/>
    <col min="8196" max="8197" width="10.375" style="49" customWidth="1"/>
    <col min="8198" max="8198" width="23.625" style="49" customWidth="1"/>
    <col min="8199" max="8446" width="8" style="49"/>
    <col min="8447" max="8447" width="9.75" style="49" customWidth="1"/>
    <col min="8448" max="8448" width="7.875" style="49" customWidth="1"/>
    <col min="8449" max="8449" width="46.75" style="49" customWidth="1"/>
    <col min="8450" max="8450" width="9.75" style="49" customWidth="1"/>
    <col min="8451" max="8451" width="10.75" style="49" customWidth="1"/>
    <col min="8452" max="8453" width="10.375" style="49" customWidth="1"/>
    <col min="8454" max="8454" width="23.625" style="49" customWidth="1"/>
    <col min="8455" max="8702" width="8" style="49"/>
    <col min="8703" max="8703" width="9.75" style="49" customWidth="1"/>
    <col min="8704" max="8704" width="7.875" style="49" customWidth="1"/>
    <col min="8705" max="8705" width="46.75" style="49" customWidth="1"/>
    <col min="8706" max="8706" width="9.75" style="49" customWidth="1"/>
    <col min="8707" max="8707" width="10.75" style="49" customWidth="1"/>
    <col min="8708" max="8709" width="10.375" style="49" customWidth="1"/>
    <col min="8710" max="8710" width="23.625" style="49" customWidth="1"/>
    <col min="8711" max="8958" width="8" style="49"/>
    <col min="8959" max="8959" width="9.75" style="49" customWidth="1"/>
    <col min="8960" max="8960" width="7.875" style="49" customWidth="1"/>
    <col min="8961" max="8961" width="46.75" style="49" customWidth="1"/>
    <col min="8962" max="8962" width="9.75" style="49" customWidth="1"/>
    <col min="8963" max="8963" width="10.75" style="49" customWidth="1"/>
    <col min="8964" max="8965" width="10.375" style="49" customWidth="1"/>
    <col min="8966" max="8966" width="23.625" style="49" customWidth="1"/>
    <col min="8967" max="9214" width="8" style="49"/>
    <col min="9215" max="9215" width="9.75" style="49" customWidth="1"/>
    <col min="9216" max="9216" width="7.875" style="49" customWidth="1"/>
    <col min="9217" max="9217" width="46.75" style="49" customWidth="1"/>
    <col min="9218" max="9218" width="9.75" style="49" customWidth="1"/>
    <col min="9219" max="9219" width="10.75" style="49" customWidth="1"/>
    <col min="9220" max="9221" width="10.375" style="49" customWidth="1"/>
    <col min="9222" max="9222" width="23.625" style="49" customWidth="1"/>
    <col min="9223" max="9470" width="8" style="49"/>
    <col min="9471" max="9471" width="9.75" style="49" customWidth="1"/>
    <col min="9472" max="9472" width="7.875" style="49" customWidth="1"/>
    <col min="9473" max="9473" width="46.75" style="49" customWidth="1"/>
    <col min="9474" max="9474" width="9.75" style="49" customWidth="1"/>
    <col min="9475" max="9475" width="10.75" style="49" customWidth="1"/>
    <col min="9476" max="9477" width="10.375" style="49" customWidth="1"/>
    <col min="9478" max="9478" width="23.625" style="49" customWidth="1"/>
    <col min="9479" max="9726" width="8" style="49"/>
    <col min="9727" max="9727" width="9.75" style="49" customWidth="1"/>
    <col min="9728" max="9728" width="7.875" style="49" customWidth="1"/>
    <col min="9729" max="9729" width="46.75" style="49" customWidth="1"/>
    <col min="9730" max="9730" width="9.75" style="49" customWidth="1"/>
    <col min="9731" max="9731" width="10.75" style="49" customWidth="1"/>
    <col min="9732" max="9733" width="10.375" style="49" customWidth="1"/>
    <col min="9734" max="9734" width="23.625" style="49" customWidth="1"/>
    <col min="9735" max="9982" width="8" style="49"/>
    <col min="9983" max="9983" width="9.75" style="49" customWidth="1"/>
    <col min="9984" max="9984" width="7.875" style="49" customWidth="1"/>
    <col min="9985" max="9985" width="46.75" style="49" customWidth="1"/>
    <col min="9986" max="9986" width="9.75" style="49" customWidth="1"/>
    <col min="9987" max="9987" width="10.75" style="49" customWidth="1"/>
    <col min="9988" max="9989" width="10.375" style="49" customWidth="1"/>
    <col min="9990" max="9990" width="23.625" style="49" customWidth="1"/>
    <col min="9991" max="10238" width="8" style="49"/>
    <col min="10239" max="10239" width="9.75" style="49" customWidth="1"/>
    <col min="10240" max="10240" width="7.875" style="49" customWidth="1"/>
    <col min="10241" max="10241" width="46.75" style="49" customWidth="1"/>
    <col min="10242" max="10242" width="9.75" style="49" customWidth="1"/>
    <col min="10243" max="10243" width="10.75" style="49" customWidth="1"/>
    <col min="10244" max="10245" width="10.375" style="49" customWidth="1"/>
    <col min="10246" max="10246" width="23.625" style="49" customWidth="1"/>
    <col min="10247" max="10494" width="8" style="49"/>
    <col min="10495" max="10495" width="9.75" style="49" customWidth="1"/>
    <col min="10496" max="10496" width="7.875" style="49" customWidth="1"/>
    <col min="10497" max="10497" width="46.75" style="49" customWidth="1"/>
    <col min="10498" max="10498" width="9.75" style="49" customWidth="1"/>
    <col min="10499" max="10499" width="10.75" style="49" customWidth="1"/>
    <col min="10500" max="10501" width="10.375" style="49" customWidth="1"/>
    <col min="10502" max="10502" width="23.625" style="49" customWidth="1"/>
    <col min="10503" max="10750" width="8" style="49"/>
    <col min="10751" max="10751" width="9.75" style="49" customWidth="1"/>
    <col min="10752" max="10752" width="7.875" style="49" customWidth="1"/>
    <col min="10753" max="10753" width="46.75" style="49" customWidth="1"/>
    <col min="10754" max="10754" width="9.75" style="49" customWidth="1"/>
    <col min="10755" max="10755" width="10.75" style="49" customWidth="1"/>
    <col min="10756" max="10757" width="10.375" style="49" customWidth="1"/>
    <col min="10758" max="10758" width="23.625" style="49" customWidth="1"/>
    <col min="10759" max="11006" width="8" style="49"/>
    <col min="11007" max="11007" width="9.75" style="49" customWidth="1"/>
    <col min="11008" max="11008" width="7.875" style="49" customWidth="1"/>
    <col min="11009" max="11009" width="46.75" style="49" customWidth="1"/>
    <col min="11010" max="11010" width="9.75" style="49" customWidth="1"/>
    <col min="11011" max="11011" width="10.75" style="49" customWidth="1"/>
    <col min="11012" max="11013" width="10.375" style="49" customWidth="1"/>
    <col min="11014" max="11014" width="23.625" style="49" customWidth="1"/>
    <col min="11015" max="11262" width="8" style="49"/>
    <col min="11263" max="11263" width="9.75" style="49" customWidth="1"/>
    <col min="11264" max="11264" width="7.875" style="49" customWidth="1"/>
    <col min="11265" max="11265" width="46.75" style="49" customWidth="1"/>
    <col min="11266" max="11266" width="9.75" style="49" customWidth="1"/>
    <col min="11267" max="11267" width="10.75" style="49" customWidth="1"/>
    <col min="11268" max="11269" width="10.375" style="49" customWidth="1"/>
    <col min="11270" max="11270" width="23.625" style="49" customWidth="1"/>
    <col min="11271" max="11518" width="8" style="49"/>
    <col min="11519" max="11519" width="9.75" style="49" customWidth="1"/>
    <col min="11520" max="11520" width="7.875" style="49" customWidth="1"/>
    <col min="11521" max="11521" width="46.75" style="49" customWidth="1"/>
    <col min="11522" max="11522" width="9.75" style="49" customWidth="1"/>
    <col min="11523" max="11523" width="10.75" style="49" customWidth="1"/>
    <col min="11524" max="11525" width="10.375" style="49" customWidth="1"/>
    <col min="11526" max="11526" width="23.625" style="49" customWidth="1"/>
    <col min="11527" max="11774" width="8" style="49"/>
    <col min="11775" max="11775" width="9.75" style="49" customWidth="1"/>
    <col min="11776" max="11776" width="7.875" style="49" customWidth="1"/>
    <col min="11777" max="11777" width="46.75" style="49" customWidth="1"/>
    <col min="11778" max="11778" width="9.75" style="49" customWidth="1"/>
    <col min="11779" max="11779" width="10.75" style="49" customWidth="1"/>
    <col min="11780" max="11781" width="10.375" style="49" customWidth="1"/>
    <col min="11782" max="11782" width="23.625" style="49" customWidth="1"/>
    <col min="11783" max="12030" width="8" style="49"/>
    <col min="12031" max="12031" width="9.75" style="49" customWidth="1"/>
    <col min="12032" max="12032" width="7.875" style="49" customWidth="1"/>
    <col min="12033" max="12033" width="46.75" style="49" customWidth="1"/>
    <col min="12034" max="12034" width="9.75" style="49" customWidth="1"/>
    <col min="12035" max="12035" width="10.75" style="49" customWidth="1"/>
    <col min="12036" max="12037" width="10.375" style="49" customWidth="1"/>
    <col min="12038" max="12038" width="23.625" style="49" customWidth="1"/>
    <col min="12039" max="12286" width="8" style="49"/>
    <col min="12287" max="12287" width="9.75" style="49" customWidth="1"/>
    <col min="12288" max="12288" width="7.875" style="49" customWidth="1"/>
    <col min="12289" max="12289" width="46.75" style="49" customWidth="1"/>
    <col min="12290" max="12290" width="9.75" style="49" customWidth="1"/>
    <col min="12291" max="12291" width="10.75" style="49" customWidth="1"/>
    <col min="12292" max="12293" width="10.375" style="49" customWidth="1"/>
    <col min="12294" max="12294" width="23.625" style="49" customWidth="1"/>
    <col min="12295" max="12542" width="8" style="49"/>
    <col min="12543" max="12543" width="9.75" style="49" customWidth="1"/>
    <col min="12544" max="12544" width="7.875" style="49" customWidth="1"/>
    <col min="12545" max="12545" width="46.75" style="49" customWidth="1"/>
    <col min="12546" max="12546" width="9.75" style="49" customWidth="1"/>
    <col min="12547" max="12547" width="10.75" style="49" customWidth="1"/>
    <col min="12548" max="12549" width="10.375" style="49" customWidth="1"/>
    <col min="12550" max="12550" width="23.625" style="49" customWidth="1"/>
    <col min="12551" max="12798" width="8" style="49"/>
    <col min="12799" max="12799" width="9.75" style="49" customWidth="1"/>
    <col min="12800" max="12800" width="7.875" style="49" customWidth="1"/>
    <col min="12801" max="12801" width="46.75" style="49" customWidth="1"/>
    <col min="12802" max="12802" width="9.75" style="49" customWidth="1"/>
    <col min="12803" max="12803" width="10.75" style="49" customWidth="1"/>
    <col min="12804" max="12805" width="10.375" style="49" customWidth="1"/>
    <col min="12806" max="12806" width="23.625" style="49" customWidth="1"/>
    <col min="12807" max="13054" width="8" style="49"/>
    <col min="13055" max="13055" width="9.75" style="49" customWidth="1"/>
    <col min="13056" max="13056" width="7.875" style="49" customWidth="1"/>
    <col min="13057" max="13057" width="46.75" style="49" customWidth="1"/>
    <col min="13058" max="13058" width="9.75" style="49" customWidth="1"/>
    <col min="13059" max="13059" width="10.75" style="49" customWidth="1"/>
    <col min="13060" max="13061" width="10.375" style="49" customWidth="1"/>
    <col min="13062" max="13062" width="23.625" style="49" customWidth="1"/>
    <col min="13063" max="13310" width="8" style="49"/>
    <col min="13311" max="13311" width="9.75" style="49" customWidth="1"/>
    <col min="13312" max="13312" width="7.875" style="49" customWidth="1"/>
    <col min="13313" max="13313" width="46.75" style="49" customWidth="1"/>
    <col min="13314" max="13314" width="9.75" style="49" customWidth="1"/>
    <col min="13315" max="13315" width="10.75" style="49" customWidth="1"/>
    <col min="13316" max="13317" width="10.375" style="49" customWidth="1"/>
    <col min="13318" max="13318" width="23.625" style="49" customWidth="1"/>
    <col min="13319" max="13566" width="8" style="49"/>
    <col min="13567" max="13567" width="9.75" style="49" customWidth="1"/>
    <col min="13568" max="13568" width="7.875" style="49" customWidth="1"/>
    <col min="13569" max="13569" width="46.75" style="49" customWidth="1"/>
    <col min="13570" max="13570" width="9.75" style="49" customWidth="1"/>
    <col min="13571" max="13571" width="10.75" style="49" customWidth="1"/>
    <col min="13572" max="13573" width="10.375" style="49" customWidth="1"/>
    <col min="13574" max="13574" width="23.625" style="49" customWidth="1"/>
    <col min="13575" max="13822" width="8" style="49"/>
    <col min="13823" max="13823" width="9.75" style="49" customWidth="1"/>
    <col min="13824" max="13824" width="7.875" style="49" customWidth="1"/>
    <col min="13825" max="13825" width="46.75" style="49" customWidth="1"/>
    <col min="13826" max="13826" width="9.75" style="49" customWidth="1"/>
    <col min="13827" max="13827" width="10.75" style="49" customWidth="1"/>
    <col min="13828" max="13829" width="10.375" style="49" customWidth="1"/>
    <col min="13830" max="13830" width="23.625" style="49" customWidth="1"/>
    <col min="13831" max="14078" width="8" style="49"/>
    <col min="14079" max="14079" width="9.75" style="49" customWidth="1"/>
    <col min="14080" max="14080" width="7.875" style="49" customWidth="1"/>
    <col min="14081" max="14081" width="46.75" style="49" customWidth="1"/>
    <col min="14082" max="14082" width="9.75" style="49" customWidth="1"/>
    <col min="14083" max="14083" width="10.75" style="49" customWidth="1"/>
    <col min="14084" max="14085" width="10.375" style="49" customWidth="1"/>
    <col min="14086" max="14086" width="23.625" style="49" customWidth="1"/>
    <col min="14087" max="14334" width="8" style="49"/>
    <col min="14335" max="14335" width="9.75" style="49" customWidth="1"/>
    <col min="14336" max="14336" width="7.875" style="49" customWidth="1"/>
    <col min="14337" max="14337" width="46.75" style="49" customWidth="1"/>
    <col min="14338" max="14338" width="9.75" style="49" customWidth="1"/>
    <col min="14339" max="14339" width="10.75" style="49" customWidth="1"/>
    <col min="14340" max="14341" width="10.375" style="49" customWidth="1"/>
    <col min="14342" max="14342" width="23.625" style="49" customWidth="1"/>
    <col min="14343" max="14590" width="8" style="49"/>
    <col min="14591" max="14591" width="9.75" style="49" customWidth="1"/>
    <col min="14592" max="14592" width="7.875" style="49" customWidth="1"/>
    <col min="14593" max="14593" width="46.75" style="49" customWidth="1"/>
    <col min="14594" max="14594" width="9.75" style="49" customWidth="1"/>
    <col min="14595" max="14595" width="10.75" style="49" customWidth="1"/>
    <col min="14596" max="14597" width="10.375" style="49" customWidth="1"/>
    <col min="14598" max="14598" width="23.625" style="49" customWidth="1"/>
    <col min="14599" max="14846" width="8" style="49"/>
    <col min="14847" max="14847" width="9.75" style="49" customWidth="1"/>
    <col min="14848" max="14848" width="7.875" style="49" customWidth="1"/>
    <col min="14849" max="14849" width="46.75" style="49" customWidth="1"/>
    <col min="14850" max="14850" width="9.75" style="49" customWidth="1"/>
    <col min="14851" max="14851" width="10.75" style="49" customWidth="1"/>
    <col min="14852" max="14853" width="10.375" style="49" customWidth="1"/>
    <col min="14854" max="14854" width="23.625" style="49" customWidth="1"/>
    <col min="14855" max="15102" width="8" style="49"/>
    <col min="15103" max="15103" width="9.75" style="49" customWidth="1"/>
    <col min="15104" max="15104" width="7.875" style="49" customWidth="1"/>
    <col min="15105" max="15105" width="46.75" style="49" customWidth="1"/>
    <col min="15106" max="15106" width="9.75" style="49" customWidth="1"/>
    <col min="15107" max="15107" width="10.75" style="49" customWidth="1"/>
    <col min="15108" max="15109" width="10.375" style="49" customWidth="1"/>
    <col min="15110" max="15110" width="23.625" style="49" customWidth="1"/>
    <col min="15111" max="15358" width="8" style="49"/>
    <col min="15359" max="15359" width="9.75" style="49" customWidth="1"/>
    <col min="15360" max="15360" width="7.875" style="49" customWidth="1"/>
    <col min="15361" max="15361" width="46.75" style="49" customWidth="1"/>
    <col min="15362" max="15362" width="9.75" style="49" customWidth="1"/>
    <col min="15363" max="15363" width="10.75" style="49" customWidth="1"/>
    <col min="15364" max="15365" width="10.375" style="49" customWidth="1"/>
    <col min="15366" max="15366" width="23.625" style="49" customWidth="1"/>
    <col min="15367" max="15614" width="8" style="49"/>
    <col min="15615" max="15615" width="9.75" style="49" customWidth="1"/>
    <col min="15616" max="15616" width="7.875" style="49" customWidth="1"/>
    <col min="15617" max="15617" width="46.75" style="49" customWidth="1"/>
    <col min="15618" max="15618" width="9.75" style="49" customWidth="1"/>
    <col min="15619" max="15619" width="10.75" style="49" customWidth="1"/>
    <col min="15620" max="15621" width="10.375" style="49" customWidth="1"/>
    <col min="15622" max="15622" width="23.625" style="49" customWidth="1"/>
    <col min="15623" max="15870" width="8" style="49"/>
    <col min="15871" max="15871" width="9.75" style="49" customWidth="1"/>
    <col min="15872" max="15872" width="7.875" style="49" customWidth="1"/>
    <col min="15873" max="15873" width="46.75" style="49" customWidth="1"/>
    <col min="15874" max="15874" width="9.75" style="49" customWidth="1"/>
    <col min="15875" max="15875" width="10.75" style="49" customWidth="1"/>
    <col min="15876" max="15877" width="10.375" style="49" customWidth="1"/>
    <col min="15878" max="15878" width="23.625" style="49" customWidth="1"/>
    <col min="15879" max="16126" width="8" style="49"/>
    <col min="16127" max="16127" width="9.75" style="49" customWidth="1"/>
    <col min="16128" max="16128" width="7.875" style="49" customWidth="1"/>
    <col min="16129" max="16129" width="46.75" style="49" customWidth="1"/>
    <col min="16130" max="16130" width="9.75" style="49" customWidth="1"/>
    <col min="16131" max="16131" width="10.75" style="49" customWidth="1"/>
    <col min="16132" max="16133" width="10.375" style="49" customWidth="1"/>
    <col min="16134" max="16134" width="23.625" style="49" customWidth="1"/>
    <col min="16135" max="16384" width="8" style="49"/>
  </cols>
  <sheetData>
    <row r="2" spans="1:13" customFormat="1" ht="20.25">
      <c r="A2" s="393"/>
      <c r="B2" s="784" t="s">
        <v>1803</v>
      </c>
      <c r="C2" s="784"/>
      <c r="D2" s="784"/>
      <c r="E2" s="784"/>
      <c r="F2" s="784"/>
      <c r="G2" s="784"/>
      <c r="H2" s="784"/>
    </row>
    <row r="3" spans="1:13" customFormat="1">
      <c r="A3" s="393"/>
      <c r="B3" s="865" t="s">
        <v>1805</v>
      </c>
      <c r="C3" s="865"/>
      <c r="D3" s="865"/>
      <c r="E3" s="865"/>
      <c r="F3" s="865"/>
      <c r="G3" s="865"/>
      <c r="H3" s="865"/>
    </row>
    <row r="4" spans="1:13" customFormat="1">
      <c r="A4" s="393"/>
      <c r="B4" s="393"/>
      <c r="C4" s="393"/>
      <c r="D4" s="393"/>
      <c r="E4" s="559"/>
      <c r="F4" s="559"/>
      <c r="G4" s="559"/>
    </row>
    <row r="5" spans="1:13" s="144" customFormat="1" ht="16.5">
      <c r="A5" s="753"/>
      <c r="B5" s="756"/>
      <c r="C5" s="757"/>
      <c r="D5" s="755"/>
      <c r="E5" s="754"/>
      <c r="F5" s="758"/>
      <c r="G5" s="754"/>
      <c r="H5" s="759"/>
      <c r="I5" s="147"/>
      <c r="J5" s="146"/>
      <c r="K5" s="146"/>
    </row>
    <row r="6" spans="1:13" ht="16.5" thickBot="1">
      <c r="A6" s="940" t="s">
        <v>452</v>
      </c>
      <c r="B6" s="940"/>
      <c r="C6" s="940"/>
      <c r="D6" s="940"/>
      <c r="E6" s="940"/>
      <c r="F6" s="940"/>
      <c r="G6" s="940"/>
      <c r="H6" s="940"/>
      <c r="J6" s="122"/>
      <c r="K6" s="122"/>
      <c r="L6" s="49"/>
      <c r="M6" s="49"/>
    </row>
    <row r="7" spans="1:13">
      <c r="A7" s="941" t="s">
        <v>110</v>
      </c>
      <c r="B7" s="941" t="s">
        <v>111</v>
      </c>
      <c r="C7" s="941" t="s">
        <v>277</v>
      </c>
      <c r="D7" s="943" t="s">
        <v>278</v>
      </c>
      <c r="E7" s="943" t="s">
        <v>436</v>
      </c>
      <c r="F7" s="1010" t="s">
        <v>453</v>
      </c>
      <c r="G7" s="984" t="s">
        <v>454</v>
      </c>
      <c r="H7" s="1012" t="s">
        <v>115</v>
      </c>
      <c r="J7" s="122"/>
      <c r="K7" s="122"/>
      <c r="L7" s="49"/>
      <c r="M7" s="49"/>
    </row>
    <row r="8" spans="1:13" ht="16.5" thickBot="1">
      <c r="A8" s="942"/>
      <c r="B8" s="942"/>
      <c r="C8" s="942"/>
      <c r="D8" s="944"/>
      <c r="E8" s="944"/>
      <c r="F8" s="1011"/>
      <c r="G8" s="985"/>
      <c r="H8" s="1013"/>
      <c r="J8" s="122"/>
      <c r="K8" s="122"/>
    </row>
    <row r="9" spans="1:13">
      <c r="A9" s="136"/>
      <c r="B9" s="150">
        <v>2</v>
      </c>
      <c r="C9" s="196" t="s">
        <v>455</v>
      </c>
      <c r="D9" s="132"/>
      <c r="E9" s="133"/>
      <c r="F9" s="220"/>
      <c r="G9" s="173"/>
      <c r="H9" s="221">
        <f>SUM(G10:G18)</f>
        <v>15.2</v>
      </c>
      <c r="J9" s="122"/>
      <c r="K9" s="122"/>
    </row>
    <row r="10" spans="1:13" s="121" customFormat="1">
      <c r="A10" s="136" t="s">
        <v>32</v>
      </c>
      <c r="B10" s="157"/>
      <c r="C10" s="209" t="s">
        <v>33</v>
      </c>
      <c r="D10" s="132" t="s">
        <v>9</v>
      </c>
      <c r="E10" s="133">
        <v>706687.66</v>
      </c>
      <c r="F10" s="220">
        <v>1500</v>
      </c>
      <c r="G10" s="172">
        <f t="shared" ref="G10:G17" si="0">E10/(F10*182.49)</f>
        <v>2.58</v>
      </c>
      <c r="H10" s="222"/>
      <c r="I10" s="122"/>
      <c r="J10" s="122"/>
      <c r="K10" s="122"/>
      <c r="M10" s="122"/>
    </row>
    <row r="11" spans="1:13" s="121" customFormat="1">
      <c r="A11" s="136">
        <v>4011480</v>
      </c>
      <c r="B11" s="157"/>
      <c r="C11" s="209" t="s">
        <v>36</v>
      </c>
      <c r="D11" s="132" t="s">
        <v>18</v>
      </c>
      <c r="E11" s="133">
        <v>492.34</v>
      </c>
      <c r="F11" s="220">
        <v>49.2</v>
      </c>
      <c r="G11" s="172">
        <f t="shared" si="0"/>
        <v>0.05</v>
      </c>
      <c r="H11" s="222"/>
      <c r="I11" s="122"/>
      <c r="J11" s="49"/>
      <c r="K11" s="49"/>
      <c r="M11" s="122"/>
    </row>
    <row r="12" spans="1:13" s="121" customFormat="1">
      <c r="A12" s="136">
        <v>4011479</v>
      </c>
      <c r="B12" s="157"/>
      <c r="C12" s="209" t="s">
        <v>38</v>
      </c>
      <c r="D12" s="132" t="s">
        <v>18</v>
      </c>
      <c r="E12" s="133">
        <v>738.54</v>
      </c>
      <c r="F12" s="220">
        <v>99.6</v>
      </c>
      <c r="G12" s="172">
        <f t="shared" si="0"/>
        <v>0.04</v>
      </c>
      <c r="H12" s="222"/>
      <c r="I12" s="122"/>
      <c r="J12" s="49"/>
      <c r="K12" s="49"/>
      <c r="M12" s="122"/>
    </row>
    <row r="13" spans="1:13" s="121" customFormat="1">
      <c r="A13" s="136">
        <v>4011353</v>
      </c>
      <c r="B13" s="157"/>
      <c r="C13" s="209" t="s">
        <v>42</v>
      </c>
      <c r="D13" s="132" t="s">
        <v>9</v>
      </c>
      <c r="E13" s="133">
        <f>'Orç Sintético'!F27+'Orç Sintético'!F48</f>
        <v>42280</v>
      </c>
      <c r="F13" s="220">
        <v>1500</v>
      </c>
      <c r="G13" s="172">
        <f t="shared" si="0"/>
        <v>0.15</v>
      </c>
      <c r="H13" s="222"/>
      <c r="I13" s="122"/>
      <c r="J13" s="49"/>
      <c r="K13" s="49"/>
      <c r="M13" s="122"/>
    </row>
    <row r="14" spans="1:13" s="121" customFormat="1">
      <c r="A14" s="136">
        <v>4011463</v>
      </c>
      <c r="B14" s="157"/>
      <c r="C14" s="209" t="s">
        <v>558</v>
      </c>
      <c r="D14" s="132" t="s">
        <v>45</v>
      </c>
      <c r="E14" s="133">
        <f>'Orç Sintético'!F30</f>
        <v>2167.1999999999998</v>
      </c>
      <c r="F14" s="220">
        <v>99.6</v>
      </c>
      <c r="G14" s="172">
        <f t="shared" si="0"/>
        <v>0.12</v>
      </c>
      <c r="H14" s="222"/>
      <c r="I14" s="122"/>
      <c r="J14" s="49"/>
      <c r="K14" s="49"/>
      <c r="M14" s="122"/>
    </row>
    <row r="15" spans="1:13" s="121" customFormat="1">
      <c r="A15" s="136" t="s">
        <v>54</v>
      </c>
      <c r="B15" s="157"/>
      <c r="C15" s="209" t="s">
        <v>55</v>
      </c>
      <c r="D15" s="132" t="s">
        <v>18</v>
      </c>
      <c r="E15" s="133">
        <v>615.42999999999995</v>
      </c>
      <c r="F15" s="220">
        <v>0.56000000000000005</v>
      </c>
      <c r="G15" s="172">
        <f>E15/(F15*182.49)</f>
        <v>6.02</v>
      </c>
      <c r="H15" s="222"/>
      <c r="I15" s="122"/>
      <c r="J15" s="49"/>
      <c r="K15" s="49"/>
      <c r="M15" s="122"/>
    </row>
    <row r="16" spans="1:13" s="121" customFormat="1">
      <c r="A16" s="136">
        <v>4915746</v>
      </c>
      <c r="B16" s="157"/>
      <c r="C16" s="209" t="s">
        <v>60</v>
      </c>
      <c r="D16" s="132" t="s">
        <v>18</v>
      </c>
      <c r="E16" s="133">
        <v>404.79</v>
      </c>
      <c r="F16" s="220">
        <v>1</v>
      </c>
      <c r="G16" s="172">
        <f t="shared" si="0"/>
        <v>2.2200000000000002</v>
      </c>
      <c r="H16" s="222"/>
      <c r="I16" s="122"/>
      <c r="J16" s="49"/>
      <c r="K16" s="49"/>
      <c r="M16" s="122"/>
    </row>
    <row r="17" spans="1:13" s="121" customFormat="1">
      <c r="A17" s="136">
        <v>85</v>
      </c>
      <c r="B17" s="157"/>
      <c r="C17" s="209" t="s">
        <v>150</v>
      </c>
      <c r="D17" s="132" t="s">
        <v>18</v>
      </c>
      <c r="E17" s="133">
        <v>733.28</v>
      </c>
      <c r="F17" s="220">
        <v>1</v>
      </c>
      <c r="G17" s="172">
        <f t="shared" si="0"/>
        <v>4.0199999999999996</v>
      </c>
      <c r="H17" s="222"/>
      <c r="I17" s="122"/>
      <c r="J17" s="49"/>
      <c r="K17" s="49"/>
      <c r="M17" s="122"/>
    </row>
    <row r="18" spans="1:13" s="121" customFormat="1">
      <c r="A18" s="136"/>
      <c r="B18" s="157"/>
      <c r="C18" s="209"/>
      <c r="D18" s="132"/>
      <c r="E18" s="133"/>
      <c r="F18" s="220"/>
      <c r="G18" s="172"/>
      <c r="H18" s="222"/>
      <c r="I18" s="122"/>
      <c r="J18" s="49"/>
      <c r="K18" s="49"/>
      <c r="M18" s="122"/>
    </row>
    <row r="19" spans="1:13" s="121" customFormat="1">
      <c r="A19" s="136"/>
      <c r="B19" s="150">
        <v>3</v>
      </c>
      <c r="C19" s="196" t="s">
        <v>456</v>
      </c>
      <c r="D19" s="132"/>
      <c r="E19" s="133"/>
      <c r="F19" s="220"/>
      <c r="G19" s="173"/>
      <c r="H19" s="221">
        <f>SUM(G20:G21)</f>
        <v>1.6</v>
      </c>
      <c r="I19" s="122"/>
      <c r="J19" s="49"/>
      <c r="K19" s="49"/>
      <c r="M19" s="122"/>
    </row>
    <row r="20" spans="1:13" s="122" customFormat="1">
      <c r="A20" s="136"/>
      <c r="B20" s="150"/>
      <c r="C20" s="209" t="s">
        <v>457</v>
      </c>
      <c r="D20" s="132" t="s">
        <v>22</v>
      </c>
      <c r="E20" s="133">
        <f>'Orç Sintético'!F18</f>
        <v>4000</v>
      </c>
      <c r="F20" s="223">
        <v>2.1000000000000001E-4</v>
      </c>
      <c r="G20" s="172">
        <f>E20*F20</f>
        <v>0.84</v>
      </c>
      <c r="H20" s="222"/>
      <c r="J20" s="49"/>
      <c r="K20" s="49"/>
      <c r="L20" s="121"/>
    </row>
    <row r="21" spans="1:13" s="122" customFormat="1">
      <c r="A21" s="136"/>
      <c r="B21" s="150"/>
      <c r="C21" s="209" t="s">
        <v>458</v>
      </c>
      <c r="D21" s="132" t="s">
        <v>22</v>
      </c>
      <c r="E21" s="133">
        <f>'Orç Sintético'!F19</f>
        <v>4000</v>
      </c>
      <c r="F21" s="223">
        <v>1.9000000000000001E-4</v>
      </c>
      <c r="G21" s="172">
        <f>E21*F21</f>
        <v>0.76</v>
      </c>
      <c r="H21" s="222"/>
      <c r="J21" s="49"/>
      <c r="K21" s="49"/>
      <c r="L21" s="121"/>
    </row>
    <row r="22" spans="1:13" s="122" customFormat="1">
      <c r="A22" s="136"/>
      <c r="B22" s="150">
        <v>4</v>
      </c>
      <c r="C22" s="196" t="s">
        <v>459</v>
      </c>
      <c r="D22" s="132"/>
      <c r="E22" s="133"/>
      <c r="F22" s="220"/>
      <c r="G22" s="173"/>
      <c r="H22" s="221">
        <f>SUM(G23:G30)</f>
        <v>2.76</v>
      </c>
      <c r="J22" s="49"/>
      <c r="K22" s="49"/>
      <c r="L22" s="121"/>
    </row>
    <row r="23" spans="1:13" s="122" customFormat="1">
      <c r="A23" s="303">
        <v>5213401</v>
      </c>
      <c r="B23" s="150"/>
      <c r="C23" s="209" t="s">
        <v>73</v>
      </c>
      <c r="D23" s="132" t="s">
        <v>9</v>
      </c>
      <c r="E23" s="133">
        <v>6063</v>
      </c>
      <c r="F23" s="220">
        <v>149.4</v>
      </c>
      <c r="G23" s="172">
        <f t="shared" ref="G23:G30" si="1">0.2*E23/(F23*182.49)</f>
        <v>0.04</v>
      </c>
      <c r="H23" s="222"/>
      <c r="J23" s="49"/>
      <c r="K23" s="49"/>
      <c r="L23" s="121"/>
    </row>
    <row r="24" spans="1:13">
      <c r="A24" s="303">
        <v>5213405</v>
      </c>
      <c r="B24" s="150"/>
      <c r="C24" s="209" t="s">
        <v>76</v>
      </c>
      <c r="D24" s="132" t="s">
        <v>9</v>
      </c>
      <c r="E24" s="133">
        <v>1212.5999999999999</v>
      </c>
      <c r="F24" s="220">
        <v>30.18</v>
      </c>
      <c r="G24" s="172">
        <f t="shared" si="1"/>
        <v>0.04</v>
      </c>
      <c r="H24" s="222"/>
    </row>
    <row r="25" spans="1:13">
      <c r="A25" s="303">
        <v>5213408</v>
      </c>
      <c r="B25" s="150"/>
      <c r="C25" s="209" t="s">
        <v>79</v>
      </c>
      <c r="D25" s="132" t="s">
        <v>9</v>
      </c>
      <c r="E25" s="133">
        <v>24252.03</v>
      </c>
      <c r="F25" s="220">
        <v>95.4</v>
      </c>
      <c r="G25" s="172">
        <f t="shared" si="1"/>
        <v>0.28000000000000003</v>
      </c>
      <c r="H25" s="222"/>
    </row>
    <row r="26" spans="1:13">
      <c r="A26" s="303">
        <v>5214003</v>
      </c>
      <c r="B26" s="150"/>
      <c r="C26" s="209" t="s">
        <v>82</v>
      </c>
      <c r="D26" s="132" t="s">
        <v>9</v>
      </c>
      <c r="E26" s="133">
        <v>4850.3999999999996</v>
      </c>
      <c r="F26" s="220">
        <v>39.520000000000003</v>
      </c>
      <c r="G26" s="172">
        <f t="shared" si="1"/>
        <v>0.13</v>
      </c>
      <c r="H26" s="222"/>
    </row>
    <row r="27" spans="1:13">
      <c r="A27" s="303">
        <v>5219644</v>
      </c>
      <c r="B27" s="150"/>
      <c r="C27" s="209" t="s">
        <v>85</v>
      </c>
      <c r="D27" s="132" t="s">
        <v>27</v>
      </c>
      <c r="E27" s="133">
        <v>10107</v>
      </c>
      <c r="F27" s="220">
        <v>19.79</v>
      </c>
      <c r="G27" s="172">
        <f t="shared" si="1"/>
        <v>0.56000000000000005</v>
      </c>
      <c r="H27" s="222"/>
    </row>
    <row r="28" spans="1:13">
      <c r="A28" s="303">
        <v>5219643</v>
      </c>
      <c r="B28" s="150"/>
      <c r="C28" s="209" t="s">
        <v>88</v>
      </c>
      <c r="D28" s="132" t="s">
        <v>27</v>
      </c>
      <c r="E28" s="133">
        <v>23579</v>
      </c>
      <c r="F28" s="220">
        <v>19.79</v>
      </c>
      <c r="G28" s="172">
        <f t="shared" si="1"/>
        <v>1.31</v>
      </c>
      <c r="H28" s="222"/>
    </row>
    <row r="29" spans="1:13">
      <c r="A29" s="303">
        <v>5213571</v>
      </c>
      <c r="B29" s="150"/>
      <c r="C29" s="209" t="s">
        <v>93</v>
      </c>
      <c r="D29" s="132" t="s">
        <v>9</v>
      </c>
      <c r="E29" s="133">
        <v>358.56</v>
      </c>
      <c r="F29" s="220">
        <v>3</v>
      </c>
      <c r="G29" s="172">
        <f t="shared" si="1"/>
        <v>0.13</v>
      </c>
      <c r="H29" s="222"/>
    </row>
    <row r="30" spans="1:13">
      <c r="A30" s="303">
        <v>5216111</v>
      </c>
      <c r="B30" s="150"/>
      <c r="C30" s="209" t="s">
        <v>96</v>
      </c>
      <c r="D30" s="132" t="s">
        <v>27</v>
      </c>
      <c r="E30" s="133">
        <v>996</v>
      </c>
      <c r="F30" s="220">
        <v>4</v>
      </c>
      <c r="G30" s="172">
        <f t="shared" si="1"/>
        <v>0.27</v>
      </c>
      <c r="H30" s="222"/>
    </row>
    <row r="31" spans="1:13" s="122" customFormat="1" ht="16.5" thickBot="1">
      <c r="A31" s="136"/>
      <c r="B31" s="150"/>
      <c r="C31" s="209"/>
      <c r="D31" s="132"/>
      <c r="E31" s="133"/>
      <c r="F31" s="220"/>
      <c r="G31" s="172"/>
      <c r="H31" s="222"/>
      <c r="J31" s="49"/>
      <c r="K31" s="49"/>
      <c r="L31" s="121"/>
    </row>
    <row r="32" spans="1:13" s="122" customFormat="1" ht="16.5" thickBot="1">
      <c r="A32" s="1007" t="s">
        <v>460</v>
      </c>
      <c r="B32" s="1008"/>
      <c r="C32" s="1008"/>
      <c r="D32" s="1008"/>
      <c r="E32" s="1008"/>
      <c r="F32" s="1008"/>
      <c r="G32" s="1009"/>
      <c r="H32" s="142">
        <f>SUM(H9:H31)</f>
        <v>19.559999999999999</v>
      </c>
      <c r="I32" s="123">
        <f>H32/5</f>
        <v>3.91</v>
      </c>
      <c r="J32" s="49"/>
      <c r="K32" s="49"/>
      <c r="L32" s="121"/>
    </row>
    <row r="33" spans="1:12" s="122" customFormat="1" ht="16.5" thickBot="1">
      <c r="A33" s="224"/>
      <c r="B33" s="225"/>
      <c r="C33" s="226"/>
      <c r="D33" s="227"/>
      <c r="E33" s="228"/>
      <c r="F33" s="229"/>
      <c r="G33" s="230"/>
      <c r="H33" s="231"/>
      <c r="J33" s="49"/>
      <c r="K33" s="49"/>
      <c r="L33" s="121"/>
    </row>
    <row r="34" spans="1:12" s="122" customFormat="1" ht="16.5" thickBot="1">
      <c r="A34" s="1007" t="s">
        <v>461</v>
      </c>
      <c r="B34" s="1008"/>
      <c r="C34" s="1008"/>
      <c r="D34" s="1008"/>
      <c r="E34" s="1008"/>
      <c r="F34" s="1008"/>
      <c r="G34" s="1008"/>
      <c r="H34" s="1009"/>
      <c r="J34" s="49"/>
      <c r="K34" s="49"/>
      <c r="L34" s="121"/>
    </row>
    <row r="35" spans="1:12" s="122" customFormat="1">
      <c r="A35" s="136"/>
      <c r="B35" s="150">
        <v>1</v>
      </c>
      <c r="C35" s="131" t="s">
        <v>462</v>
      </c>
      <c r="D35" s="132"/>
      <c r="E35" s="133"/>
      <c r="F35" s="134"/>
      <c r="G35" s="172"/>
      <c r="H35" s="222"/>
      <c r="J35" s="49"/>
      <c r="K35" s="49"/>
      <c r="L35" s="121"/>
    </row>
    <row r="36" spans="1:12" s="122" customFormat="1">
      <c r="A36" s="136" t="s">
        <v>421</v>
      </c>
      <c r="B36" s="157" t="s">
        <v>283</v>
      </c>
      <c r="C36" s="137" t="s">
        <v>422</v>
      </c>
      <c r="D36" s="132" t="s">
        <v>285</v>
      </c>
      <c r="E36" s="133">
        <v>1</v>
      </c>
      <c r="F36" s="134">
        <f>VLOOKUP(A36,'SICRO_AL-MO'!A:G,6,0)</f>
        <v>4343.8999999999996</v>
      </c>
      <c r="G36" s="172">
        <f>E36*F36</f>
        <v>4343.8999999999996</v>
      </c>
      <c r="H36" s="222"/>
      <c r="J36" s="49"/>
      <c r="K36" s="49"/>
      <c r="L36" s="121"/>
    </row>
    <row r="37" spans="1:12" s="122" customFormat="1">
      <c r="A37" s="136" t="s">
        <v>423</v>
      </c>
      <c r="B37" s="157" t="s">
        <v>286</v>
      </c>
      <c r="C37" s="137" t="s">
        <v>424</v>
      </c>
      <c r="D37" s="132" t="s">
        <v>285</v>
      </c>
      <c r="E37" s="133">
        <v>0.5</v>
      </c>
      <c r="F37" s="134">
        <f>VLOOKUP(A37,'SICRO_AL-MO'!A:G,6,0)</f>
        <v>3905.54</v>
      </c>
      <c r="G37" s="172">
        <f>E37*F37</f>
        <v>1952.77</v>
      </c>
      <c r="H37" s="222"/>
      <c r="J37" s="49"/>
      <c r="K37" s="49"/>
      <c r="L37" s="121"/>
    </row>
    <row r="38" spans="1:12" s="122" customFormat="1" ht="16.5" thickBot="1">
      <c r="A38" s="136"/>
      <c r="B38" s="157"/>
      <c r="C38" s="137"/>
      <c r="D38" s="132"/>
      <c r="E38" s="133"/>
      <c r="F38" s="134"/>
      <c r="G38" s="172"/>
      <c r="H38" s="222"/>
      <c r="J38" s="49"/>
      <c r="K38" s="49"/>
      <c r="L38" s="121"/>
    </row>
    <row r="39" spans="1:12" s="122" customFormat="1" ht="16.5" thickBot="1">
      <c r="A39" s="1007" t="s">
        <v>463</v>
      </c>
      <c r="B39" s="1008"/>
      <c r="C39" s="1008"/>
      <c r="D39" s="1008"/>
      <c r="E39" s="1008"/>
      <c r="F39" s="1008"/>
      <c r="G39" s="1009"/>
      <c r="H39" s="142">
        <f>SUM(G36:G37)</f>
        <v>6296.67</v>
      </c>
      <c r="J39" s="49"/>
      <c r="K39" s="49"/>
      <c r="L39" s="121"/>
    </row>
    <row r="40" spans="1:12" s="122" customFormat="1">
      <c r="A40" s="49"/>
      <c r="B40" s="49"/>
      <c r="C40" s="143"/>
      <c r="D40" s="49"/>
      <c r="E40" s="49"/>
      <c r="F40" s="232"/>
      <c r="J40" s="49"/>
      <c r="K40" s="49"/>
      <c r="L40" s="121"/>
    </row>
    <row r="41" spans="1:12" s="122" customFormat="1">
      <c r="A41" s="49"/>
      <c r="B41" s="49"/>
      <c r="C41" s="143"/>
      <c r="D41" s="49"/>
      <c r="E41" s="49"/>
      <c r="F41" s="232"/>
      <c r="J41" s="49"/>
      <c r="K41" s="49"/>
      <c r="L41" s="121"/>
    </row>
    <row r="42" spans="1:12" s="122" customFormat="1">
      <c r="A42" s="49"/>
      <c r="B42" s="49"/>
      <c r="C42" s="143"/>
      <c r="D42" s="49"/>
      <c r="E42" s="49"/>
      <c r="F42" s="232"/>
      <c r="J42" s="49"/>
      <c r="K42" s="49"/>
      <c r="L42" s="121"/>
    </row>
    <row r="43" spans="1:12" s="122" customFormat="1">
      <c r="A43" s="49"/>
      <c r="B43" s="49"/>
      <c r="C43" s="143"/>
      <c r="D43" s="49"/>
      <c r="E43" s="49"/>
      <c r="F43" s="232"/>
      <c r="J43" s="49"/>
      <c r="K43" s="49"/>
      <c r="L43" s="121"/>
    </row>
    <row r="44" spans="1:12" s="122" customFormat="1">
      <c r="A44" s="49"/>
      <c r="B44" s="49"/>
      <c r="C44" s="143"/>
      <c r="D44" s="49"/>
      <c r="E44" s="49"/>
      <c r="F44" s="232"/>
      <c r="J44" s="49"/>
      <c r="K44" s="49"/>
      <c r="L44" s="121"/>
    </row>
    <row r="45" spans="1:12" s="122" customFormat="1">
      <c r="A45" s="49"/>
      <c r="B45" s="49"/>
      <c r="C45" s="143"/>
      <c r="D45" s="49"/>
      <c r="E45" s="49"/>
      <c r="F45" s="232"/>
      <c r="J45" s="49"/>
      <c r="K45" s="49"/>
      <c r="L45" s="121"/>
    </row>
    <row r="46" spans="1:12" s="122" customFormat="1">
      <c r="A46" s="49"/>
      <c r="B46" s="49"/>
      <c r="C46" s="143"/>
      <c r="D46" s="49"/>
      <c r="E46" s="49"/>
      <c r="F46" s="232"/>
      <c r="J46" s="49"/>
      <c r="K46" s="49"/>
      <c r="L46" s="121"/>
    </row>
    <row r="47" spans="1:12">
      <c r="C47" s="143"/>
      <c r="G47" s="122"/>
      <c r="H47" s="122"/>
    </row>
    <row r="48" spans="1:12">
      <c r="C48" s="143"/>
      <c r="G48" s="122"/>
      <c r="H48" s="122"/>
    </row>
    <row r="49" spans="3:8">
      <c r="C49" s="143"/>
      <c r="G49" s="122"/>
      <c r="H49" s="122"/>
    </row>
    <row r="50" spans="3:8">
      <c r="C50" s="143"/>
      <c r="G50" s="122"/>
      <c r="H50" s="122"/>
    </row>
    <row r="51" spans="3:8">
      <c r="C51" s="143"/>
      <c r="G51" s="122"/>
      <c r="H51" s="122"/>
    </row>
    <row r="52" spans="3:8">
      <c r="C52" s="143"/>
      <c r="G52" s="122"/>
      <c r="H52" s="122"/>
    </row>
    <row r="53" spans="3:8">
      <c r="C53" s="143"/>
      <c r="G53" s="122"/>
      <c r="H53" s="122"/>
    </row>
    <row r="54" spans="3:8">
      <c r="C54" s="143"/>
      <c r="G54" s="122"/>
      <c r="H54" s="122"/>
    </row>
    <row r="55" spans="3:8">
      <c r="C55" s="143"/>
      <c r="G55" s="122"/>
      <c r="H55" s="122"/>
    </row>
    <row r="56" spans="3:8">
      <c r="C56" s="143"/>
      <c r="G56" s="122"/>
      <c r="H56" s="122"/>
    </row>
    <row r="57" spans="3:8">
      <c r="C57" s="143"/>
      <c r="G57" s="122"/>
      <c r="H57" s="122"/>
    </row>
    <row r="58" spans="3:8">
      <c r="C58" s="143"/>
      <c r="G58" s="122"/>
      <c r="H58" s="122"/>
    </row>
    <row r="59" spans="3:8">
      <c r="C59" s="143"/>
      <c r="G59" s="122"/>
      <c r="H59" s="122"/>
    </row>
    <row r="60" spans="3:8">
      <c r="C60" s="143"/>
      <c r="G60" s="122"/>
      <c r="H60" s="122"/>
    </row>
    <row r="61" spans="3:8">
      <c r="C61" s="143"/>
      <c r="G61" s="122"/>
      <c r="H61" s="122"/>
    </row>
    <row r="62" spans="3:8">
      <c r="C62" s="143"/>
      <c r="G62" s="122"/>
      <c r="H62" s="122"/>
    </row>
    <row r="63" spans="3:8">
      <c r="C63" s="143"/>
      <c r="G63" s="122"/>
      <c r="H63" s="122"/>
    </row>
    <row r="64" spans="3:8">
      <c r="C64" s="143"/>
      <c r="G64" s="122"/>
      <c r="H64" s="122"/>
    </row>
    <row r="65" spans="3:8">
      <c r="C65" s="143"/>
      <c r="G65" s="122"/>
      <c r="H65" s="122"/>
    </row>
    <row r="66" spans="3:8">
      <c r="C66" s="143"/>
      <c r="G66" s="122"/>
      <c r="H66" s="122"/>
    </row>
    <row r="67" spans="3:8">
      <c r="C67" s="143"/>
      <c r="G67" s="122"/>
      <c r="H67" s="122"/>
    </row>
    <row r="68" spans="3:8">
      <c r="C68" s="143"/>
      <c r="G68" s="122"/>
      <c r="H68" s="122"/>
    </row>
    <row r="69" spans="3:8">
      <c r="C69" s="143"/>
      <c r="G69" s="122"/>
      <c r="H69" s="122"/>
    </row>
    <row r="70" spans="3:8">
      <c r="C70" s="143"/>
      <c r="G70" s="122"/>
      <c r="H70" s="122"/>
    </row>
    <row r="71" spans="3:8">
      <c r="C71" s="143"/>
      <c r="G71" s="122"/>
      <c r="H71" s="122"/>
    </row>
    <row r="72" spans="3:8">
      <c r="C72" s="143"/>
      <c r="G72" s="122"/>
      <c r="H72" s="122"/>
    </row>
    <row r="73" spans="3:8">
      <c r="C73" s="143"/>
      <c r="G73" s="122"/>
      <c r="H73" s="122"/>
    </row>
    <row r="74" spans="3:8">
      <c r="C74" s="143"/>
      <c r="G74" s="122"/>
      <c r="H74" s="122"/>
    </row>
    <row r="75" spans="3:8">
      <c r="G75" s="122"/>
      <c r="H75" s="122"/>
    </row>
    <row r="76" spans="3:8">
      <c r="G76" s="122"/>
      <c r="H76" s="122"/>
    </row>
    <row r="77" spans="3:8">
      <c r="G77" s="122"/>
      <c r="H77" s="122"/>
    </row>
    <row r="78" spans="3:8">
      <c r="G78" s="122"/>
      <c r="H78" s="122"/>
    </row>
    <row r="79" spans="3:8">
      <c r="G79" s="122"/>
      <c r="H79" s="122"/>
    </row>
    <row r="80" spans="3:8">
      <c r="G80" s="122"/>
      <c r="H80" s="122"/>
    </row>
    <row r="81" spans="7:8">
      <c r="G81" s="122"/>
      <c r="H81" s="122"/>
    </row>
    <row r="82" spans="7:8">
      <c r="G82" s="122"/>
      <c r="H82" s="122"/>
    </row>
    <row r="83" spans="7:8">
      <c r="G83" s="122"/>
      <c r="H83" s="122"/>
    </row>
    <row r="84" spans="7:8">
      <c r="G84" s="122"/>
      <c r="H84" s="122"/>
    </row>
    <row r="85" spans="7:8">
      <c r="G85" s="122"/>
      <c r="H85" s="122"/>
    </row>
    <row r="86" spans="7:8">
      <c r="G86" s="122"/>
      <c r="H86" s="122"/>
    </row>
    <row r="87" spans="7:8">
      <c r="G87" s="122"/>
      <c r="H87" s="122"/>
    </row>
    <row r="88" spans="7:8">
      <c r="G88" s="122"/>
      <c r="H88" s="122"/>
    </row>
    <row r="89" spans="7:8">
      <c r="G89" s="122"/>
      <c r="H89" s="122"/>
    </row>
    <row r="90" spans="7:8">
      <c r="G90" s="122"/>
      <c r="H90" s="122"/>
    </row>
    <row r="91" spans="7:8">
      <c r="G91" s="122"/>
      <c r="H91" s="122"/>
    </row>
    <row r="92" spans="7:8">
      <c r="G92" s="122"/>
      <c r="H92" s="122"/>
    </row>
    <row r="93" spans="7:8">
      <c r="G93" s="122"/>
      <c r="H93" s="122"/>
    </row>
    <row r="94" spans="7:8">
      <c r="G94" s="122"/>
      <c r="H94" s="122"/>
    </row>
    <row r="95" spans="7:8">
      <c r="G95" s="122"/>
      <c r="H95" s="122"/>
    </row>
    <row r="96" spans="7:8">
      <c r="G96" s="122"/>
      <c r="H96" s="122"/>
    </row>
    <row r="97" spans="7:8">
      <c r="G97" s="122"/>
      <c r="H97" s="122"/>
    </row>
    <row r="98" spans="7:8">
      <c r="G98" s="122"/>
      <c r="H98" s="122"/>
    </row>
    <row r="99" spans="7:8">
      <c r="G99" s="122"/>
      <c r="H99" s="122"/>
    </row>
    <row r="100" spans="7:8">
      <c r="G100" s="122"/>
      <c r="H100" s="122"/>
    </row>
    <row r="101" spans="7:8">
      <c r="G101" s="122"/>
      <c r="H101" s="122"/>
    </row>
    <row r="102" spans="7:8">
      <c r="G102" s="122"/>
      <c r="H102" s="122"/>
    </row>
    <row r="103" spans="7:8">
      <c r="G103" s="122"/>
      <c r="H103" s="122"/>
    </row>
    <row r="104" spans="7:8">
      <c r="G104" s="122"/>
      <c r="H104" s="122"/>
    </row>
    <row r="105" spans="7:8">
      <c r="G105" s="122"/>
      <c r="H105" s="122"/>
    </row>
    <row r="106" spans="7:8">
      <c r="G106" s="122"/>
      <c r="H106" s="122"/>
    </row>
    <row r="107" spans="7:8">
      <c r="G107" s="122"/>
      <c r="H107" s="122"/>
    </row>
    <row r="108" spans="7:8">
      <c r="G108" s="122"/>
      <c r="H108" s="122"/>
    </row>
    <row r="109" spans="7:8">
      <c r="G109" s="122"/>
      <c r="H109" s="122"/>
    </row>
    <row r="110" spans="7:8">
      <c r="G110" s="122"/>
      <c r="H110" s="122"/>
    </row>
    <row r="111" spans="7:8">
      <c r="G111" s="122"/>
      <c r="H111" s="122"/>
    </row>
    <row r="112" spans="7:8">
      <c r="G112" s="122"/>
      <c r="H112" s="122"/>
    </row>
    <row r="113" spans="7:8">
      <c r="G113" s="122"/>
      <c r="H113" s="122"/>
    </row>
    <row r="114" spans="7:8">
      <c r="G114" s="122"/>
      <c r="H114" s="122"/>
    </row>
    <row r="115" spans="7:8">
      <c r="G115" s="122"/>
      <c r="H115" s="122"/>
    </row>
    <row r="116" spans="7:8">
      <c r="G116" s="122"/>
      <c r="H116" s="122"/>
    </row>
    <row r="117" spans="7:8">
      <c r="G117" s="122"/>
      <c r="H117" s="122"/>
    </row>
    <row r="118" spans="7:8">
      <c r="G118" s="122"/>
      <c r="H118" s="122"/>
    </row>
    <row r="119" spans="7:8">
      <c r="G119" s="122"/>
      <c r="H119" s="122"/>
    </row>
    <row r="120" spans="7:8">
      <c r="G120" s="122"/>
      <c r="H120" s="122"/>
    </row>
    <row r="121" spans="7:8">
      <c r="G121" s="122"/>
      <c r="H121" s="122"/>
    </row>
    <row r="122" spans="7:8">
      <c r="G122" s="122"/>
      <c r="H122" s="122"/>
    </row>
    <row r="123" spans="7:8">
      <c r="G123" s="122"/>
      <c r="H123" s="122"/>
    </row>
    <row r="124" spans="7:8">
      <c r="G124" s="122"/>
      <c r="H124" s="122"/>
    </row>
    <row r="125" spans="7:8">
      <c r="G125" s="122"/>
      <c r="H125" s="122"/>
    </row>
    <row r="126" spans="7:8">
      <c r="G126" s="122"/>
      <c r="H126" s="122"/>
    </row>
    <row r="127" spans="7:8">
      <c r="G127" s="122"/>
      <c r="H127" s="122"/>
    </row>
    <row r="128" spans="7:8">
      <c r="G128" s="122"/>
      <c r="H128" s="122"/>
    </row>
    <row r="129" spans="7:8">
      <c r="G129" s="122"/>
      <c r="H129" s="122"/>
    </row>
    <row r="130" spans="7:8">
      <c r="G130" s="122"/>
      <c r="H130" s="122"/>
    </row>
    <row r="131" spans="7:8">
      <c r="G131" s="122"/>
      <c r="H131" s="122"/>
    </row>
    <row r="132" spans="7:8">
      <c r="G132" s="122"/>
      <c r="H132" s="122"/>
    </row>
    <row r="133" spans="7:8">
      <c r="G133" s="122"/>
      <c r="H133" s="122"/>
    </row>
    <row r="134" spans="7:8">
      <c r="G134" s="122"/>
      <c r="H134" s="122"/>
    </row>
    <row r="135" spans="7:8">
      <c r="G135" s="122"/>
      <c r="H135" s="122"/>
    </row>
    <row r="136" spans="7:8">
      <c r="H136" s="122"/>
    </row>
    <row r="137" spans="7:8">
      <c r="H137" s="122"/>
    </row>
    <row r="138" spans="7:8">
      <c r="H138" s="122"/>
    </row>
    <row r="139" spans="7:8">
      <c r="H139" s="122"/>
    </row>
    <row r="140" spans="7:8">
      <c r="H140" s="122"/>
    </row>
    <row r="141" spans="7:8">
      <c r="H141" s="122"/>
    </row>
    <row r="142" spans="7:8">
      <c r="H142" s="122"/>
    </row>
    <row r="143" spans="7:8">
      <c r="H143" s="122"/>
    </row>
    <row r="144" spans="7:8">
      <c r="H144" s="122"/>
    </row>
    <row r="145" spans="8:8">
      <c r="H145" s="122"/>
    </row>
    <row r="146" spans="8:8">
      <c r="H146" s="122"/>
    </row>
    <row r="147" spans="8:8">
      <c r="H147" s="122"/>
    </row>
    <row r="148" spans="8:8">
      <c r="H148" s="122"/>
    </row>
    <row r="149" spans="8:8">
      <c r="H149" s="122"/>
    </row>
    <row r="150" spans="8:8">
      <c r="H150" s="122"/>
    </row>
    <row r="151" spans="8:8">
      <c r="H151" s="122"/>
    </row>
    <row r="152" spans="8:8">
      <c r="H152" s="122"/>
    </row>
    <row r="153" spans="8:8">
      <c r="H153" s="122"/>
    </row>
    <row r="154" spans="8:8">
      <c r="H154" s="122"/>
    </row>
    <row r="155" spans="8:8">
      <c r="H155" s="122"/>
    </row>
    <row r="156" spans="8:8">
      <c r="H156" s="122"/>
    </row>
    <row r="157" spans="8:8">
      <c r="H157" s="122"/>
    </row>
    <row r="158" spans="8:8">
      <c r="H158" s="122"/>
    </row>
    <row r="159" spans="8:8">
      <c r="H159" s="122"/>
    </row>
    <row r="160" spans="8:8">
      <c r="H160" s="122"/>
    </row>
    <row r="161" spans="8:8">
      <c r="H161" s="122"/>
    </row>
    <row r="162" spans="8:8">
      <c r="H162" s="122"/>
    </row>
    <row r="163" spans="8:8">
      <c r="H163" s="122"/>
    </row>
    <row r="164" spans="8:8">
      <c r="H164" s="122"/>
    </row>
    <row r="165" spans="8:8">
      <c r="H165" s="122"/>
    </row>
    <row r="166" spans="8:8">
      <c r="H166" s="122"/>
    </row>
    <row r="167" spans="8:8">
      <c r="H167" s="122"/>
    </row>
    <row r="168" spans="8:8">
      <c r="H168" s="122"/>
    </row>
    <row r="169" spans="8:8">
      <c r="H169" s="122"/>
    </row>
    <row r="170" spans="8:8">
      <c r="H170" s="122"/>
    </row>
    <row r="171" spans="8:8">
      <c r="H171" s="122"/>
    </row>
    <row r="172" spans="8:8">
      <c r="H172" s="122"/>
    </row>
    <row r="173" spans="8:8">
      <c r="H173" s="122"/>
    </row>
    <row r="174" spans="8:8">
      <c r="H174" s="122"/>
    </row>
    <row r="175" spans="8:8">
      <c r="H175" s="122"/>
    </row>
    <row r="176" spans="8:8">
      <c r="H176" s="122"/>
    </row>
    <row r="177" spans="8:8">
      <c r="H177" s="122"/>
    </row>
    <row r="178" spans="8:8">
      <c r="H178" s="122"/>
    </row>
    <row r="179" spans="8:8">
      <c r="H179" s="122"/>
    </row>
    <row r="180" spans="8:8">
      <c r="H180" s="122"/>
    </row>
    <row r="181" spans="8:8">
      <c r="H181" s="122"/>
    </row>
    <row r="182" spans="8:8">
      <c r="H182" s="122"/>
    </row>
    <row r="183" spans="8:8">
      <c r="H183" s="122"/>
    </row>
    <row r="184" spans="8:8">
      <c r="H184" s="122"/>
    </row>
    <row r="185" spans="8:8">
      <c r="H185" s="122"/>
    </row>
    <row r="186" spans="8:8">
      <c r="H186" s="122"/>
    </row>
    <row r="187" spans="8:8">
      <c r="H187" s="122"/>
    </row>
    <row r="188" spans="8:8">
      <c r="H188" s="122"/>
    </row>
    <row r="189" spans="8:8">
      <c r="H189" s="122"/>
    </row>
    <row r="190" spans="8:8">
      <c r="H190" s="122"/>
    </row>
    <row r="191" spans="8:8">
      <c r="H191" s="122"/>
    </row>
    <row r="192" spans="8:8">
      <c r="H192" s="122"/>
    </row>
    <row r="193" spans="8:8">
      <c r="H193" s="122"/>
    </row>
    <row r="194" spans="8:8">
      <c r="H194" s="122"/>
    </row>
    <row r="195" spans="8:8">
      <c r="H195" s="122"/>
    </row>
    <row r="196" spans="8:8">
      <c r="H196" s="122"/>
    </row>
    <row r="197" spans="8:8">
      <c r="H197" s="122"/>
    </row>
    <row r="198" spans="8:8">
      <c r="H198" s="122"/>
    </row>
    <row r="199" spans="8:8">
      <c r="H199" s="122"/>
    </row>
    <row r="200" spans="8:8">
      <c r="H200" s="122"/>
    </row>
    <row r="201" spans="8:8">
      <c r="H201" s="122"/>
    </row>
    <row r="202" spans="8:8">
      <c r="H202" s="122"/>
    </row>
    <row r="203" spans="8:8">
      <c r="H203" s="122"/>
    </row>
    <row r="204" spans="8:8">
      <c r="H204" s="122"/>
    </row>
    <row r="205" spans="8:8">
      <c r="H205" s="122"/>
    </row>
    <row r="206" spans="8:8">
      <c r="H206" s="122"/>
    </row>
    <row r="207" spans="8:8">
      <c r="H207" s="122"/>
    </row>
    <row r="208" spans="8:8">
      <c r="H208" s="122"/>
    </row>
    <row r="209" spans="8:8">
      <c r="H209" s="122"/>
    </row>
    <row r="210" spans="8:8">
      <c r="H210" s="122"/>
    </row>
    <row r="211" spans="8:8">
      <c r="H211" s="122"/>
    </row>
    <row r="212" spans="8:8">
      <c r="H212" s="122"/>
    </row>
    <row r="213" spans="8:8">
      <c r="H213" s="122"/>
    </row>
    <row r="214" spans="8:8">
      <c r="H214" s="122"/>
    </row>
    <row r="215" spans="8:8">
      <c r="H215" s="122"/>
    </row>
    <row r="216" spans="8:8">
      <c r="H216" s="122"/>
    </row>
    <row r="217" spans="8:8">
      <c r="H217" s="122"/>
    </row>
    <row r="218" spans="8:8">
      <c r="H218" s="122"/>
    </row>
    <row r="219" spans="8:8">
      <c r="H219" s="122"/>
    </row>
    <row r="220" spans="8:8">
      <c r="H220" s="122"/>
    </row>
    <row r="221" spans="8:8">
      <c r="H221" s="122"/>
    </row>
    <row r="222" spans="8:8">
      <c r="H222" s="122"/>
    </row>
    <row r="223" spans="8:8">
      <c r="H223" s="122"/>
    </row>
    <row r="224" spans="8:8">
      <c r="H224" s="122"/>
    </row>
    <row r="225" spans="8:8">
      <c r="H225" s="122"/>
    </row>
    <row r="226" spans="8:8">
      <c r="H226" s="122"/>
    </row>
    <row r="227" spans="8:8">
      <c r="H227" s="122"/>
    </row>
    <row r="228" spans="8:8">
      <c r="H228" s="122"/>
    </row>
    <row r="229" spans="8:8">
      <c r="H229" s="122"/>
    </row>
    <row r="230" spans="8:8">
      <c r="H230" s="122"/>
    </row>
    <row r="231" spans="8:8">
      <c r="H231" s="122"/>
    </row>
    <row r="232" spans="8:8">
      <c r="H232" s="122"/>
    </row>
    <row r="233" spans="8:8">
      <c r="H233" s="122"/>
    </row>
    <row r="234" spans="8:8">
      <c r="H234" s="122"/>
    </row>
    <row r="235" spans="8:8">
      <c r="H235" s="122"/>
    </row>
    <row r="236" spans="8:8">
      <c r="H236" s="122"/>
    </row>
    <row r="237" spans="8:8">
      <c r="H237" s="122"/>
    </row>
    <row r="238" spans="8:8">
      <c r="H238" s="122"/>
    </row>
    <row r="239" spans="8:8">
      <c r="H239" s="122"/>
    </row>
    <row r="240" spans="8:8">
      <c r="H240" s="122"/>
    </row>
    <row r="241" spans="8:8">
      <c r="H241" s="122"/>
    </row>
    <row r="242" spans="8:8">
      <c r="H242" s="122"/>
    </row>
  </sheetData>
  <mergeCells count="14">
    <mergeCell ref="B2:H2"/>
    <mergeCell ref="B3:H3"/>
    <mergeCell ref="H7:H8"/>
    <mergeCell ref="A32:G32"/>
    <mergeCell ref="A34:H34"/>
    <mergeCell ref="A39:G39"/>
    <mergeCell ref="A6:H6"/>
    <mergeCell ref="A7:A8"/>
    <mergeCell ref="B7:B8"/>
    <mergeCell ref="C7:C8"/>
    <mergeCell ref="D7:D8"/>
    <mergeCell ref="E7:E8"/>
    <mergeCell ref="F7:F8"/>
    <mergeCell ref="G7:G8"/>
  </mergeCells>
  <printOptions horizontalCentered="1"/>
  <pageMargins left="0.31496062992125984" right="0.31496062992125984" top="0.78740157480314965" bottom="0.98425196850393704" header="0.19685039370078741" footer="0.19685039370078741"/>
  <pageSetup paperSize="9" scale="54"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sheetPr>
    <tabColor rgb="FF00B050"/>
  </sheetPr>
  <dimension ref="A1:P241"/>
  <sheetViews>
    <sheetView showGridLines="0" view="pageBreakPreview" zoomScale="90" zoomScaleSheetLayoutView="90" workbookViewId="0">
      <selection activeCell="J16" sqref="J16"/>
    </sheetView>
  </sheetViews>
  <sheetFormatPr defaultColWidth="8" defaultRowHeight="15.75"/>
  <cols>
    <col min="1" max="1" width="10.25" style="49" customWidth="1"/>
    <col min="2" max="2" width="19.125" style="49" customWidth="1"/>
    <col min="3" max="3" width="31.25" style="49" customWidth="1"/>
    <col min="4" max="4" width="11.875" style="49" bestFit="1" customWidth="1"/>
    <col min="5" max="5" width="17" style="49" customWidth="1"/>
    <col min="6" max="6" width="11.125" style="49" bestFit="1" customWidth="1"/>
    <col min="7" max="7" width="9.75" style="49" bestFit="1" customWidth="1"/>
    <col min="8" max="8" width="12.375" style="49" bestFit="1" customWidth="1"/>
    <col min="9" max="9" width="5.25" style="49" bestFit="1" customWidth="1"/>
    <col min="10" max="10" width="8.25" style="49" bestFit="1" customWidth="1"/>
    <col min="11" max="11" width="8.25" style="123" bestFit="1" customWidth="1"/>
    <col min="12" max="12" width="8" style="122"/>
    <col min="13" max="14" width="8" style="49"/>
    <col min="15" max="15" width="8" style="121"/>
    <col min="16" max="16" width="8" style="122"/>
    <col min="17" max="256" width="8" style="49"/>
    <col min="257" max="257" width="9.75" style="49" customWidth="1"/>
    <col min="258" max="258" width="7.875" style="49" customWidth="1"/>
    <col min="259" max="259" width="46.75" style="49" customWidth="1"/>
    <col min="260" max="260" width="5.875" style="49" customWidth="1"/>
    <col min="261" max="262" width="10.75" style="49" customWidth="1"/>
    <col min="263" max="264" width="10.375" style="49" customWidth="1"/>
    <col min="265" max="265" width="23.625" style="49" customWidth="1"/>
    <col min="266" max="512" width="8" style="49"/>
    <col min="513" max="513" width="9.75" style="49" customWidth="1"/>
    <col min="514" max="514" width="7.875" style="49" customWidth="1"/>
    <col min="515" max="515" width="46.75" style="49" customWidth="1"/>
    <col min="516" max="516" width="5.875" style="49" customWidth="1"/>
    <col min="517" max="518" width="10.75" style="49" customWidth="1"/>
    <col min="519" max="520" width="10.375" style="49" customWidth="1"/>
    <col min="521" max="521" width="23.625" style="49" customWidth="1"/>
    <col min="522" max="768" width="8" style="49"/>
    <col min="769" max="769" width="9.75" style="49" customWidth="1"/>
    <col min="770" max="770" width="7.875" style="49" customWidth="1"/>
    <col min="771" max="771" width="46.75" style="49" customWidth="1"/>
    <col min="772" max="772" width="5.875" style="49" customWidth="1"/>
    <col min="773" max="774" width="10.75" style="49" customWidth="1"/>
    <col min="775" max="776" width="10.375" style="49" customWidth="1"/>
    <col min="777" max="777" width="23.625" style="49" customWidth="1"/>
    <col min="778" max="1024" width="8" style="49"/>
    <col min="1025" max="1025" width="9.75" style="49" customWidth="1"/>
    <col min="1026" max="1026" width="7.875" style="49" customWidth="1"/>
    <col min="1027" max="1027" width="46.75" style="49" customWidth="1"/>
    <col min="1028" max="1028" width="5.875" style="49" customWidth="1"/>
    <col min="1029" max="1030" width="10.75" style="49" customWidth="1"/>
    <col min="1031" max="1032" width="10.375" style="49" customWidth="1"/>
    <col min="1033" max="1033" width="23.625" style="49" customWidth="1"/>
    <col min="1034" max="1280" width="8" style="49"/>
    <col min="1281" max="1281" width="9.75" style="49" customWidth="1"/>
    <col min="1282" max="1282" width="7.875" style="49" customWidth="1"/>
    <col min="1283" max="1283" width="46.75" style="49" customWidth="1"/>
    <col min="1284" max="1284" width="5.875" style="49" customWidth="1"/>
    <col min="1285" max="1286" width="10.75" style="49" customWidth="1"/>
    <col min="1287" max="1288" width="10.375" style="49" customWidth="1"/>
    <col min="1289" max="1289" width="23.625" style="49" customWidth="1"/>
    <col min="1290" max="1536" width="8" style="49"/>
    <col min="1537" max="1537" width="9.75" style="49" customWidth="1"/>
    <col min="1538" max="1538" width="7.875" style="49" customWidth="1"/>
    <col min="1539" max="1539" width="46.75" style="49" customWidth="1"/>
    <col min="1540" max="1540" width="5.875" style="49" customWidth="1"/>
    <col min="1541" max="1542" width="10.75" style="49" customWidth="1"/>
    <col min="1543" max="1544" width="10.375" style="49" customWidth="1"/>
    <col min="1545" max="1545" width="23.625" style="49" customWidth="1"/>
    <col min="1546" max="1792" width="8" style="49"/>
    <col min="1793" max="1793" width="9.75" style="49" customWidth="1"/>
    <col min="1794" max="1794" width="7.875" style="49" customWidth="1"/>
    <col min="1795" max="1795" width="46.75" style="49" customWidth="1"/>
    <col min="1796" max="1796" width="5.875" style="49" customWidth="1"/>
    <col min="1797" max="1798" width="10.75" style="49" customWidth="1"/>
    <col min="1799" max="1800" width="10.375" style="49" customWidth="1"/>
    <col min="1801" max="1801" width="23.625" style="49" customWidth="1"/>
    <col min="1802" max="2048" width="8" style="49"/>
    <col min="2049" max="2049" width="9.75" style="49" customWidth="1"/>
    <col min="2050" max="2050" width="7.875" style="49" customWidth="1"/>
    <col min="2051" max="2051" width="46.75" style="49" customWidth="1"/>
    <col min="2052" max="2052" width="5.875" style="49" customWidth="1"/>
    <col min="2053" max="2054" width="10.75" style="49" customWidth="1"/>
    <col min="2055" max="2056" width="10.375" style="49" customWidth="1"/>
    <col min="2057" max="2057" width="23.625" style="49" customWidth="1"/>
    <col min="2058" max="2304" width="8" style="49"/>
    <col min="2305" max="2305" width="9.75" style="49" customWidth="1"/>
    <col min="2306" max="2306" width="7.875" style="49" customWidth="1"/>
    <col min="2307" max="2307" width="46.75" style="49" customWidth="1"/>
    <col min="2308" max="2308" width="5.875" style="49" customWidth="1"/>
    <col min="2309" max="2310" width="10.75" style="49" customWidth="1"/>
    <col min="2311" max="2312" width="10.375" style="49" customWidth="1"/>
    <col min="2313" max="2313" width="23.625" style="49" customWidth="1"/>
    <col min="2314" max="2560" width="8" style="49"/>
    <col min="2561" max="2561" width="9.75" style="49" customWidth="1"/>
    <col min="2562" max="2562" width="7.875" style="49" customWidth="1"/>
    <col min="2563" max="2563" width="46.75" style="49" customWidth="1"/>
    <col min="2564" max="2564" width="5.875" style="49" customWidth="1"/>
    <col min="2565" max="2566" width="10.75" style="49" customWidth="1"/>
    <col min="2567" max="2568" width="10.375" style="49" customWidth="1"/>
    <col min="2569" max="2569" width="23.625" style="49" customWidth="1"/>
    <col min="2570" max="2816" width="8" style="49"/>
    <col min="2817" max="2817" width="9.75" style="49" customWidth="1"/>
    <col min="2818" max="2818" width="7.875" style="49" customWidth="1"/>
    <col min="2819" max="2819" width="46.75" style="49" customWidth="1"/>
    <col min="2820" max="2820" width="5.875" style="49" customWidth="1"/>
    <col min="2821" max="2822" width="10.75" style="49" customWidth="1"/>
    <col min="2823" max="2824" width="10.375" style="49" customWidth="1"/>
    <col min="2825" max="2825" width="23.625" style="49" customWidth="1"/>
    <col min="2826" max="3072" width="8" style="49"/>
    <col min="3073" max="3073" width="9.75" style="49" customWidth="1"/>
    <col min="3074" max="3074" width="7.875" style="49" customWidth="1"/>
    <col min="3075" max="3075" width="46.75" style="49" customWidth="1"/>
    <col min="3076" max="3076" width="5.875" style="49" customWidth="1"/>
    <col min="3077" max="3078" width="10.75" style="49" customWidth="1"/>
    <col min="3079" max="3080" width="10.375" style="49" customWidth="1"/>
    <col min="3081" max="3081" width="23.625" style="49" customWidth="1"/>
    <col min="3082" max="3328" width="8" style="49"/>
    <col min="3329" max="3329" width="9.75" style="49" customWidth="1"/>
    <col min="3330" max="3330" width="7.875" style="49" customWidth="1"/>
    <col min="3331" max="3331" width="46.75" style="49" customWidth="1"/>
    <col min="3332" max="3332" width="5.875" style="49" customWidth="1"/>
    <col min="3333" max="3334" width="10.75" style="49" customWidth="1"/>
    <col min="3335" max="3336" width="10.375" style="49" customWidth="1"/>
    <col min="3337" max="3337" width="23.625" style="49" customWidth="1"/>
    <col min="3338" max="3584" width="8" style="49"/>
    <col min="3585" max="3585" width="9.75" style="49" customWidth="1"/>
    <col min="3586" max="3586" width="7.875" style="49" customWidth="1"/>
    <col min="3587" max="3587" width="46.75" style="49" customWidth="1"/>
    <col min="3588" max="3588" width="5.875" style="49" customWidth="1"/>
    <col min="3589" max="3590" width="10.75" style="49" customWidth="1"/>
    <col min="3591" max="3592" width="10.375" style="49" customWidth="1"/>
    <col min="3593" max="3593" width="23.625" style="49" customWidth="1"/>
    <col min="3594" max="3840" width="8" style="49"/>
    <col min="3841" max="3841" width="9.75" style="49" customWidth="1"/>
    <col min="3842" max="3842" width="7.875" style="49" customWidth="1"/>
    <col min="3843" max="3843" width="46.75" style="49" customWidth="1"/>
    <col min="3844" max="3844" width="5.875" style="49" customWidth="1"/>
    <col min="3845" max="3846" width="10.75" style="49" customWidth="1"/>
    <col min="3847" max="3848" width="10.375" style="49" customWidth="1"/>
    <col min="3849" max="3849" width="23.625" style="49" customWidth="1"/>
    <col min="3850" max="4096" width="8" style="49"/>
    <col min="4097" max="4097" width="9.75" style="49" customWidth="1"/>
    <col min="4098" max="4098" width="7.875" style="49" customWidth="1"/>
    <col min="4099" max="4099" width="46.75" style="49" customWidth="1"/>
    <col min="4100" max="4100" width="5.875" style="49" customWidth="1"/>
    <col min="4101" max="4102" width="10.75" style="49" customWidth="1"/>
    <col min="4103" max="4104" width="10.375" style="49" customWidth="1"/>
    <col min="4105" max="4105" width="23.625" style="49" customWidth="1"/>
    <col min="4106" max="4352" width="8" style="49"/>
    <col min="4353" max="4353" width="9.75" style="49" customWidth="1"/>
    <col min="4354" max="4354" width="7.875" style="49" customWidth="1"/>
    <col min="4355" max="4355" width="46.75" style="49" customWidth="1"/>
    <col min="4356" max="4356" width="5.875" style="49" customWidth="1"/>
    <col min="4357" max="4358" width="10.75" style="49" customWidth="1"/>
    <col min="4359" max="4360" width="10.375" style="49" customWidth="1"/>
    <col min="4361" max="4361" width="23.625" style="49" customWidth="1"/>
    <col min="4362" max="4608" width="8" style="49"/>
    <col min="4609" max="4609" width="9.75" style="49" customWidth="1"/>
    <col min="4610" max="4610" width="7.875" style="49" customWidth="1"/>
    <col min="4611" max="4611" width="46.75" style="49" customWidth="1"/>
    <col min="4612" max="4612" width="5.875" style="49" customWidth="1"/>
    <col min="4613" max="4614" width="10.75" style="49" customWidth="1"/>
    <col min="4615" max="4616" width="10.375" style="49" customWidth="1"/>
    <col min="4617" max="4617" width="23.625" style="49" customWidth="1"/>
    <col min="4618" max="4864" width="8" style="49"/>
    <col min="4865" max="4865" width="9.75" style="49" customWidth="1"/>
    <col min="4866" max="4866" width="7.875" style="49" customWidth="1"/>
    <col min="4867" max="4867" width="46.75" style="49" customWidth="1"/>
    <col min="4868" max="4868" width="5.875" style="49" customWidth="1"/>
    <col min="4869" max="4870" width="10.75" style="49" customWidth="1"/>
    <col min="4871" max="4872" width="10.375" style="49" customWidth="1"/>
    <col min="4873" max="4873" width="23.625" style="49" customWidth="1"/>
    <col min="4874" max="5120" width="8" style="49"/>
    <col min="5121" max="5121" width="9.75" style="49" customWidth="1"/>
    <col min="5122" max="5122" width="7.875" style="49" customWidth="1"/>
    <col min="5123" max="5123" width="46.75" style="49" customWidth="1"/>
    <col min="5124" max="5124" width="5.875" style="49" customWidth="1"/>
    <col min="5125" max="5126" width="10.75" style="49" customWidth="1"/>
    <col min="5127" max="5128" width="10.375" style="49" customWidth="1"/>
    <col min="5129" max="5129" width="23.625" style="49" customWidth="1"/>
    <col min="5130" max="5376" width="8" style="49"/>
    <col min="5377" max="5377" width="9.75" style="49" customWidth="1"/>
    <col min="5378" max="5378" width="7.875" style="49" customWidth="1"/>
    <col min="5379" max="5379" width="46.75" style="49" customWidth="1"/>
    <col min="5380" max="5380" width="5.875" style="49" customWidth="1"/>
    <col min="5381" max="5382" width="10.75" style="49" customWidth="1"/>
    <col min="5383" max="5384" width="10.375" style="49" customWidth="1"/>
    <col min="5385" max="5385" width="23.625" style="49" customWidth="1"/>
    <col min="5386" max="5632" width="8" style="49"/>
    <col min="5633" max="5633" width="9.75" style="49" customWidth="1"/>
    <col min="5634" max="5634" width="7.875" style="49" customWidth="1"/>
    <col min="5635" max="5635" width="46.75" style="49" customWidth="1"/>
    <col min="5636" max="5636" width="5.875" style="49" customWidth="1"/>
    <col min="5637" max="5638" width="10.75" style="49" customWidth="1"/>
    <col min="5639" max="5640" width="10.375" style="49" customWidth="1"/>
    <col min="5641" max="5641" width="23.625" style="49" customWidth="1"/>
    <col min="5642" max="5888" width="8" style="49"/>
    <col min="5889" max="5889" width="9.75" style="49" customWidth="1"/>
    <col min="5890" max="5890" width="7.875" style="49" customWidth="1"/>
    <col min="5891" max="5891" width="46.75" style="49" customWidth="1"/>
    <col min="5892" max="5892" width="5.875" style="49" customWidth="1"/>
    <col min="5893" max="5894" width="10.75" style="49" customWidth="1"/>
    <col min="5895" max="5896" width="10.375" style="49" customWidth="1"/>
    <col min="5897" max="5897" width="23.625" style="49" customWidth="1"/>
    <col min="5898" max="6144" width="8" style="49"/>
    <col min="6145" max="6145" width="9.75" style="49" customWidth="1"/>
    <col min="6146" max="6146" width="7.875" style="49" customWidth="1"/>
    <col min="6147" max="6147" width="46.75" style="49" customWidth="1"/>
    <col min="6148" max="6148" width="5.875" style="49" customWidth="1"/>
    <col min="6149" max="6150" width="10.75" style="49" customWidth="1"/>
    <col min="6151" max="6152" width="10.375" style="49" customWidth="1"/>
    <col min="6153" max="6153" width="23.625" style="49" customWidth="1"/>
    <col min="6154" max="6400" width="8" style="49"/>
    <col min="6401" max="6401" width="9.75" style="49" customWidth="1"/>
    <col min="6402" max="6402" width="7.875" style="49" customWidth="1"/>
    <col min="6403" max="6403" width="46.75" style="49" customWidth="1"/>
    <col min="6404" max="6404" width="5.875" style="49" customWidth="1"/>
    <col min="6405" max="6406" width="10.75" style="49" customWidth="1"/>
    <col min="6407" max="6408" width="10.375" style="49" customWidth="1"/>
    <col min="6409" max="6409" width="23.625" style="49" customWidth="1"/>
    <col min="6410" max="6656" width="8" style="49"/>
    <col min="6657" max="6657" width="9.75" style="49" customWidth="1"/>
    <col min="6658" max="6658" width="7.875" style="49" customWidth="1"/>
    <col min="6659" max="6659" width="46.75" style="49" customWidth="1"/>
    <col min="6660" max="6660" width="5.875" style="49" customWidth="1"/>
    <col min="6661" max="6662" width="10.75" style="49" customWidth="1"/>
    <col min="6663" max="6664" width="10.375" style="49" customWidth="1"/>
    <col min="6665" max="6665" width="23.625" style="49" customWidth="1"/>
    <col min="6666" max="6912" width="8" style="49"/>
    <col min="6913" max="6913" width="9.75" style="49" customWidth="1"/>
    <col min="6914" max="6914" width="7.875" style="49" customWidth="1"/>
    <col min="6915" max="6915" width="46.75" style="49" customWidth="1"/>
    <col min="6916" max="6916" width="5.875" style="49" customWidth="1"/>
    <col min="6917" max="6918" width="10.75" style="49" customWidth="1"/>
    <col min="6919" max="6920" width="10.375" style="49" customWidth="1"/>
    <col min="6921" max="6921" width="23.625" style="49" customWidth="1"/>
    <col min="6922" max="7168" width="8" style="49"/>
    <col min="7169" max="7169" width="9.75" style="49" customWidth="1"/>
    <col min="7170" max="7170" width="7.875" style="49" customWidth="1"/>
    <col min="7171" max="7171" width="46.75" style="49" customWidth="1"/>
    <col min="7172" max="7172" width="5.875" style="49" customWidth="1"/>
    <col min="7173" max="7174" width="10.75" style="49" customWidth="1"/>
    <col min="7175" max="7176" width="10.375" style="49" customWidth="1"/>
    <col min="7177" max="7177" width="23.625" style="49" customWidth="1"/>
    <col min="7178" max="7424" width="8" style="49"/>
    <col min="7425" max="7425" width="9.75" style="49" customWidth="1"/>
    <col min="7426" max="7426" width="7.875" style="49" customWidth="1"/>
    <col min="7427" max="7427" width="46.75" style="49" customWidth="1"/>
    <col min="7428" max="7428" width="5.875" style="49" customWidth="1"/>
    <col min="7429" max="7430" width="10.75" style="49" customWidth="1"/>
    <col min="7431" max="7432" width="10.375" style="49" customWidth="1"/>
    <col min="7433" max="7433" width="23.625" style="49" customWidth="1"/>
    <col min="7434" max="7680" width="8" style="49"/>
    <col min="7681" max="7681" width="9.75" style="49" customWidth="1"/>
    <col min="7682" max="7682" width="7.875" style="49" customWidth="1"/>
    <col min="7683" max="7683" width="46.75" style="49" customWidth="1"/>
    <col min="7684" max="7684" width="5.875" style="49" customWidth="1"/>
    <col min="7685" max="7686" width="10.75" style="49" customWidth="1"/>
    <col min="7687" max="7688" width="10.375" style="49" customWidth="1"/>
    <col min="7689" max="7689" width="23.625" style="49" customWidth="1"/>
    <col min="7690" max="7936" width="8" style="49"/>
    <col min="7937" max="7937" width="9.75" style="49" customWidth="1"/>
    <col min="7938" max="7938" width="7.875" style="49" customWidth="1"/>
    <col min="7939" max="7939" width="46.75" style="49" customWidth="1"/>
    <col min="7940" max="7940" width="5.875" style="49" customWidth="1"/>
    <col min="7941" max="7942" width="10.75" style="49" customWidth="1"/>
    <col min="7943" max="7944" width="10.375" style="49" customWidth="1"/>
    <col min="7945" max="7945" width="23.625" style="49" customWidth="1"/>
    <col min="7946" max="8192" width="8" style="49"/>
    <col min="8193" max="8193" width="9.75" style="49" customWidth="1"/>
    <col min="8194" max="8194" width="7.875" style="49" customWidth="1"/>
    <col min="8195" max="8195" width="46.75" style="49" customWidth="1"/>
    <col min="8196" max="8196" width="5.875" style="49" customWidth="1"/>
    <col min="8197" max="8198" width="10.75" style="49" customWidth="1"/>
    <col min="8199" max="8200" width="10.375" style="49" customWidth="1"/>
    <col min="8201" max="8201" width="23.625" style="49" customWidth="1"/>
    <col min="8202" max="8448" width="8" style="49"/>
    <col min="8449" max="8449" width="9.75" style="49" customWidth="1"/>
    <col min="8450" max="8450" width="7.875" style="49" customWidth="1"/>
    <col min="8451" max="8451" width="46.75" style="49" customWidth="1"/>
    <col min="8452" max="8452" width="5.875" style="49" customWidth="1"/>
    <col min="8453" max="8454" width="10.75" style="49" customWidth="1"/>
    <col min="8455" max="8456" width="10.375" style="49" customWidth="1"/>
    <col min="8457" max="8457" width="23.625" style="49" customWidth="1"/>
    <col min="8458" max="8704" width="8" style="49"/>
    <col min="8705" max="8705" width="9.75" style="49" customWidth="1"/>
    <col min="8706" max="8706" width="7.875" style="49" customWidth="1"/>
    <col min="8707" max="8707" width="46.75" style="49" customWidth="1"/>
    <col min="8708" max="8708" width="5.875" style="49" customWidth="1"/>
    <col min="8709" max="8710" width="10.75" style="49" customWidth="1"/>
    <col min="8711" max="8712" width="10.375" style="49" customWidth="1"/>
    <col min="8713" max="8713" width="23.625" style="49" customWidth="1"/>
    <col min="8714" max="8960" width="8" style="49"/>
    <col min="8961" max="8961" width="9.75" style="49" customWidth="1"/>
    <col min="8962" max="8962" width="7.875" style="49" customWidth="1"/>
    <col min="8963" max="8963" width="46.75" style="49" customWidth="1"/>
    <col min="8964" max="8964" width="5.875" style="49" customWidth="1"/>
    <col min="8965" max="8966" width="10.75" style="49" customWidth="1"/>
    <col min="8967" max="8968" width="10.375" style="49" customWidth="1"/>
    <col min="8969" max="8969" width="23.625" style="49" customWidth="1"/>
    <col min="8970" max="9216" width="8" style="49"/>
    <col min="9217" max="9217" width="9.75" style="49" customWidth="1"/>
    <col min="9218" max="9218" width="7.875" style="49" customWidth="1"/>
    <col min="9219" max="9219" width="46.75" style="49" customWidth="1"/>
    <col min="9220" max="9220" width="5.875" style="49" customWidth="1"/>
    <col min="9221" max="9222" width="10.75" style="49" customWidth="1"/>
    <col min="9223" max="9224" width="10.375" style="49" customWidth="1"/>
    <col min="9225" max="9225" width="23.625" style="49" customWidth="1"/>
    <col min="9226" max="9472" width="8" style="49"/>
    <col min="9473" max="9473" width="9.75" style="49" customWidth="1"/>
    <col min="9474" max="9474" width="7.875" style="49" customWidth="1"/>
    <col min="9475" max="9475" width="46.75" style="49" customWidth="1"/>
    <col min="9476" max="9476" width="5.875" style="49" customWidth="1"/>
    <col min="9477" max="9478" width="10.75" style="49" customWidth="1"/>
    <col min="9479" max="9480" width="10.375" style="49" customWidth="1"/>
    <col min="9481" max="9481" width="23.625" style="49" customWidth="1"/>
    <col min="9482" max="9728" width="8" style="49"/>
    <col min="9729" max="9729" width="9.75" style="49" customWidth="1"/>
    <col min="9730" max="9730" width="7.875" style="49" customWidth="1"/>
    <col min="9731" max="9731" width="46.75" style="49" customWidth="1"/>
    <col min="9732" max="9732" width="5.875" style="49" customWidth="1"/>
    <col min="9733" max="9734" width="10.75" style="49" customWidth="1"/>
    <col min="9735" max="9736" width="10.375" style="49" customWidth="1"/>
    <col min="9737" max="9737" width="23.625" style="49" customWidth="1"/>
    <col min="9738" max="9984" width="8" style="49"/>
    <col min="9985" max="9985" width="9.75" style="49" customWidth="1"/>
    <col min="9986" max="9986" width="7.875" style="49" customWidth="1"/>
    <col min="9987" max="9987" width="46.75" style="49" customWidth="1"/>
    <col min="9988" max="9988" width="5.875" style="49" customWidth="1"/>
    <col min="9989" max="9990" width="10.75" style="49" customWidth="1"/>
    <col min="9991" max="9992" width="10.375" style="49" customWidth="1"/>
    <col min="9993" max="9993" width="23.625" style="49" customWidth="1"/>
    <col min="9994" max="10240" width="8" style="49"/>
    <col min="10241" max="10241" width="9.75" style="49" customWidth="1"/>
    <col min="10242" max="10242" width="7.875" style="49" customWidth="1"/>
    <col min="10243" max="10243" width="46.75" style="49" customWidth="1"/>
    <col min="10244" max="10244" width="5.875" style="49" customWidth="1"/>
    <col min="10245" max="10246" width="10.75" style="49" customWidth="1"/>
    <col min="10247" max="10248" width="10.375" style="49" customWidth="1"/>
    <col min="10249" max="10249" width="23.625" style="49" customWidth="1"/>
    <col min="10250" max="10496" width="8" style="49"/>
    <col min="10497" max="10497" width="9.75" style="49" customWidth="1"/>
    <col min="10498" max="10498" width="7.875" style="49" customWidth="1"/>
    <col min="10499" max="10499" width="46.75" style="49" customWidth="1"/>
    <col min="10500" max="10500" width="5.875" style="49" customWidth="1"/>
    <col min="10501" max="10502" width="10.75" style="49" customWidth="1"/>
    <col min="10503" max="10504" width="10.375" style="49" customWidth="1"/>
    <col min="10505" max="10505" width="23.625" style="49" customWidth="1"/>
    <col min="10506" max="10752" width="8" style="49"/>
    <col min="10753" max="10753" width="9.75" style="49" customWidth="1"/>
    <col min="10754" max="10754" width="7.875" style="49" customWidth="1"/>
    <col min="10755" max="10755" width="46.75" style="49" customWidth="1"/>
    <col min="10756" max="10756" width="5.875" style="49" customWidth="1"/>
    <col min="10757" max="10758" width="10.75" style="49" customWidth="1"/>
    <col min="10759" max="10760" width="10.375" style="49" customWidth="1"/>
    <col min="10761" max="10761" width="23.625" style="49" customWidth="1"/>
    <col min="10762" max="11008" width="8" style="49"/>
    <col min="11009" max="11009" width="9.75" style="49" customWidth="1"/>
    <col min="11010" max="11010" width="7.875" style="49" customWidth="1"/>
    <col min="11011" max="11011" width="46.75" style="49" customWidth="1"/>
    <col min="11012" max="11012" width="5.875" style="49" customWidth="1"/>
    <col min="11013" max="11014" width="10.75" style="49" customWidth="1"/>
    <col min="11015" max="11016" width="10.375" style="49" customWidth="1"/>
    <col min="11017" max="11017" width="23.625" style="49" customWidth="1"/>
    <col min="11018" max="11264" width="8" style="49"/>
    <col min="11265" max="11265" width="9.75" style="49" customWidth="1"/>
    <col min="11266" max="11266" width="7.875" style="49" customWidth="1"/>
    <col min="11267" max="11267" width="46.75" style="49" customWidth="1"/>
    <col min="11268" max="11268" width="5.875" style="49" customWidth="1"/>
    <col min="11269" max="11270" width="10.75" style="49" customWidth="1"/>
    <col min="11271" max="11272" width="10.375" style="49" customWidth="1"/>
    <col min="11273" max="11273" width="23.625" style="49" customWidth="1"/>
    <col min="11274" max="11520" width="8" style="49"/>
    <col min="11521" max="11521" width="9.75" style="49" customWidth="1"/>
    <col min="11522" max="11522" width="7.875" style="49" customWidth="1"/>
    <col min="11523" max="11523" width="46.75" style="49" customWidth="1"/>
    <col min="11524" max="11524" width="5.875" style="49" customWidth="1"/>
    <col min="11525" max="11526" width="10.75" style="49" customWidth="1"/>
    <col min="11527" max="11528" width="10.375" style="49" customWidth="1"/>
    <col min="11529" max="11529" width="23.625" style="49" customWidth="1"/>
    <col min="11530" max="11776" width="8" style="49"/>
    <col min="11777" max="11777" width="9.75" style="49" customWidth="1"/>
    <col min="11778" max="11778" width="7.875" style="49" customWidth="1"/>
    <col min="11779" max="11779" width="46.75" style="49" customWidth="1"/>
    <col min="11780" max="11780" width="5.875" style="49" customWidth="1"/>
    <col min="11781" max="11782" width="10.75" style="49" customWidth="1"/>
    <col min="11783" max="11784" width="10.375" style="49" customWidth="1"/>
    <col min="11785" max="11785" width="23.625" style="49" customWidth="1"/>
    <col min="11786" max="12032" width="8" style="49"/>
    <col min="12033" max="12033" width="9.75" style="49" customWidth="1"/>
    <col min="12034" max="12034" width="7.875" style="49" customWidth="1"/>
    <col min="12035" max="12035" width="46.75" style="49" customWidth="1"/>
    <col min="12036" max="12036" width="5.875" style="49" customWidth="1"/>
    <col min="12037" max="12038" width="10.75" style="49" customWidth="1"/>
    <col min="12039" max="12040" width="10.375" style="49" customWidth="1"/>
    <col min="12041" max="12041" width="23.625" style="49" customWidth="1"/>
    <col min="12042" max="12288" width="8" style="49"/>
    <col min="12289" max="12289" width="9.75" style="49" customWidth="1"/>
    <col min="12290" max="12290" width="7.875" style="49" customWidth="1"/>
    <col min="12291" max="12291" width="46.75" style="49" customWidth="1"/>
    <col min="12292" max="12292" width="5.875" style="49" customWidth="1"/>
    <col min="12293" max="12294" width="10.75" style="49" customWidth="1"/>
    <col min="12295" max="12296" width="10.375" style="49" customWidth="1"/>
    <col min="12297" max="12297" width="23.625" style="49" customWidth="1"/>
    <col min="12298" max="12544" width="8" style="49"/>
    <col min="12545" max="12545" width="9.75" style="49" customWidth="1"/>
    <col min="12546" max="12546" width="7.875" style="49" customWidth="1"/>
    <col min="12547" max="12547" width="46.75" style="49" customWidth="1"/>
    <col min="12548" max="12548" width="5.875" style="49" customWidth="1"/>
    <col min="12549" max="12550" width="10.75" style="49" customWidth="1"/>
    <col min="12551" max="12552" width="10.375" style="49" customWidth="1"/>
    <col min="12553" max="12553" width="23.625" style="49" customWidth="1"/>
    <col min="12554" max="12800" width="8" style="49"/>
    <col min="12801" max="12801" width="9.75" style="49" customWidth="1"/>
    <col min="12802" max="12802" width="7.875" style="49" customWidth="1"/>
    <col min="12803" max="12803" width="46.75" style="49" customWidth="1"/>
    <col min="12804" max="12804" width="5.875" style="49" customWidth="1"/>
    <col min="12805" max="12806" width="10.75" style="49" customWidth="1"/>
    <col min="12807" max="12808" width="10.375" style="49" customWidth="1"/>
    <col min="12809" max="12809" width="23.625" style="49" customWidth="1"/>
    <col min="12810" max="13056" width="8" style="49"/>
    <col min="13057" max="13057" width="9.75" style="49" customWidth="1"/>
    <col min="13058" max="13058" width="7.875" style="49" customWidth="1"/>
    <col min="13059" max="13059" width="46.75" style="49" customWidth="1"/>
    <col min="13060" max="13060" width="5.875" style="49" customWidth="1"/>
    <col min="13061" max="13062" width="10.75" style="49" customWidth="1"/>
    <col min="13063" max="13064" width="10.375" style="49" customWidth="1"/>
    <col min="13065" max="13065" width="23.625" style="49" customWidth="1"/>
    <col min="13066" max="13312" width="8" style="49"/>
    <col min="13313" max="13313" width="9.75" style="49" customWidth="1"/>
    <col min="13314" max="13314" width="7.875" style="49" customWidth="1"/>
    <col min="13315" max="13315" width="46.75" style="49" customWidth="1"/>
    <col min="13316" max="13316" width="5.875" style="49" customWidth="1"/>
    <col min="13317" max="13318" width="10.75" style="49" customWidth="1"/>
    <col min="13319" max="13320" width="10.375" style="49" customWidth="1"/>
    <col min="13321" max="13321" width="23.625" style="49" customWidth="1"/>
    <col min="13322" max="13568" width="8" style="49"/>
    <col min="13569" max="13569" width="9.75" style="49" customWidth="1"/>
    <col min="13570" max="13570" width="7.875" style="49" customWidth="1"/>
    <col min="13571" max="13571" width="46.75" style="49" customWidth="1"/>
    <col min="13572" max="13572" width="5.875" style="49" customWidth="1"/>
    <col min="13573" max="13574" width="10.75" style="49" customWidth="1"/>
    <col min="13575" max="13576" width="10.375" style="49" customWidth="1"/>
    <col min="13577" max="13577" width="23.625" style="49" customWidth="1"/>
    <col min="13578" max="13824" width="8" style="49"/>
    <col min="13825" max="13825" width="9.75" style="49" customWidth="1"/>
    <col min="13826" max="13826" width="7.875" style="49" customWidth="1"/>
    <col min="13827" max="13827" width="46.75" style="49" customWidth="1"/>
    <col min="13828" max="13828" width="5.875" style="49" customWidth="1"/>
    <col min="13829" max="13830" width="10.75" style="49" customWidth="1"/>
    <col min="13831" max="13832" width="10.375" style="49" customWidth="1"/>
    <col min="13833" max="13833" width="23.625" style="49" customWidth="1"/>
    <col min="13834" max="14080" width="8" style="49"/>
    <col min="14081" max="14081" width="9.75" style="49" customWidth="1"/>
    <col min="14082" max="14082" width="7.875" style="49" customWidth="1"/>
    <col min="14083" max="14083" width="46.75" style="49" customWidth="1"/>
    <col min="14084" max="14084" width="5.875" style="49" customWidth="1"/>
    <col min="14085" max="14086" width="10.75" style="49" customWidth="1"/>
    <col min="14087" max="14088" width="10.375" style="49" customWidth="1"/>
    <col min="14089" max="14089" width="23.625" style="49" customWidth="1"/>
    <col min="14090" max="14336" width="8" style="49"/>
    <col min="14337" max="14337" width="9.75" style="49" customWidth="1"/>
    <col min="14338" max="14338" width="7.875" style="49" customWidth="1"/>
    <col min="14339" max="14339" width="46.75" style="49" customWidth="1"/>
    <col min="14340" max="14340" width="5.875" style="49" customWidth="1"/>
    <col min="14341" max="14342" width="10.75" style="49" customWidth="1"/>
    <col min="14343" max="14344" width="10.375" style="49" customWidth="1"/>
    <col min="14345" max="14345" width="23.625" style="49" customWidth="1"/>
    <col min="14346" max="14592" width="8" style="49"/>
    <col min="14593" max="14593" width="9.75" style="49" customWidth="1"/>
    <col min="14594" max="14594" width="7.875" style="49" customWidth="1"/>
    <col min="14595" max="14595" width="46.75" style="49" customWidth="1"/>
    <col min="14596" max="14596" width="5.875" style="49" customWidth="1"/>
    <col min="14597" max="14598" width="10.75" style="49" customWidth="1"/>
    <col min="14599" max="14600" width="10.375" style="49" customWidth="1"/>
    <col min="14601" max="14601" width="23.625" style="49" customWidth="1"/>
    <col min="14602" max="14848" width="8" style="49"/>
    <col min="14849" max="14849" width="9.75" style="49" customWidth="1"/>
    <col min="14850" max="14850" width="7.875" style="49" customWidth="1"/>
    <col min="14851" max="14851" width="46.75" style="49" customWidth="1"/>
    <col min="14852" max="14852" width="5.875" style="49" customWidth="1"/>
    <col min="14853" max="14854" width="10.75" style="49" customWidth="1"/>
    <col min="14855" max="14856" width="10.375" style="49" customWidth="1"/>
    <col min="14857" max="14857" width="23.625" style="49" customWidth="1"/>
    <col min="14858" max="15104" width="8" style="49"/>
    <col min="15105" max="15105" width="9.75" style="49" customWidth="1"/>
    <col min="15106" max="15106" width="7.875" style="49" customWidth="1"/>
    <col min="15107" max="15107" width="46.75" style="49" customWidth="1"/>
    <col min="15108" max="15108" width="5.875" style="49" customWidth="1"/>
    <col min="15109" max="15110" width="10.75" style="49" customWidth="1"/>
    <col min="15111" max="15112" width="10.375" style="49" customWidth="1"/>
    <col min="15113" max="15113" width="23.625" style="49" customWidth="1"/>
    <col min="15114" max="15360" width="8" style="49"/>
    <col min="15361" max="15361" width="9.75" style="49" customWidth="1"/>
    <col min="15362" max="15362" width="7.875" style="49" customWidth="1"/>
    <col min="15363" max="15363" width="46.75" style="49" customWidth="1"/>
    <col min="15364" max="15364" width="5.875" style="49" customWidth="1"/>
    <col min="15365" max="15366" width="10.75" style="49" customWidth="1"/>
    <col min="15367" max="15368" width="10.375" style="49" customWidth="1"/>
    <col min="15369" max="15369" width="23.625" style="49" customWidth="1"/>
    <col min="15370" max="15616" width="8" style="49"/>
    <col min="15617" max="15617" width="9.75" style="49" customWidth="1"/>
    <col min="15618" max="15618" width="7.875" style="49" customWidth="1"/>
    <col min="15619" max="15619" width="46.75" style="49" customWidth="1"/>
    <col min="15620" max="15620" width="5.875" style="49" customWidth="1"/>
    <col min="15621" max="15622" width="10.75" style="49" customWidth="1"/>
    <col min="15623" max="15624" width="10.375" style="49" customWidth="1"/>
    <col min="15625" max="15625" width="23.625" style="49" customWidth="1"/>
    <col min="15626" max="15872" width="8" style="49"/>
    <col min="15873" max="15873" width="9.75" style="49" customWidth="1"/>
    <col min="15874" max="15874" width="7.875" style="49" customWidth="1"/>
    <col min="15875" max="15875" width="46.75" style="49" customWidth="1"/>
    <col min="15876" max="15876" width="5.875" style="49" customWidth="1"/>
    <col min="15877" max="15878" width="10.75" style="49" customWidth="1"/>
    <col min="15879" max="15880" width="10.375" style="49" customWidth="1"/>
    <col min="15881" max="15881" width="23.625" style="49" customWidth="1"/>
    <col min="15882" max="16128" width="8" style="49"/>
    <col min="16129" max="16129" width="9.75" style="49" customWidth="1"/>
    <col min="16130" max="16130" width="7.875" style="49" customWidth="1"/>
    <col min="16131" max="16131" width="46.75" style="49" customWidth="1"/>
    <col min="16132" max="16132" width="5.875" style="49" customWidth="1"/>
    <col min="16133" max="16134" width="10.75" style="49" customWidth="1"/>
    <col min="16135" max="16136" width="10.375" style="49" customWidth="1"/>
    <col min="16137" max="16137" width="23.625" style="49" customWidth="1"/>
    <col min="16138" max="16384" width="8" style="49"/>
  </cols>
  <sheetData>
    <row r="1" spans="1:16">
      <c r="F1" s="232"/>
      <c r="I1" s="122"/>
      <c r="K1" s="49"/>
      <c r="L1" s="121"/>
      <c r="M1" s="122"/>
      <c r="O1" s="49"/>
      <c r="P1" s="49"/>
    </row>
    <row r="2" spans="1:16" customFormat="1" ht="20.25">
      <c r="A2" s="393"/>
      <c r="B2" s="784" t="s">
        <v>1803</v>
      </c>
      <c r="C2" s="784"/>
      <c r="D2" s="784"/>
      <c r="E2" s="784"/>
      <c r="F2" s="784"/>
      <c r="G2" s="784"/>
      <c r="H2" s="784"/>
    </row>
    <row r="3" spans="1:16" customFormat="1">
      <c r="A3" s="393"/>
      <c r="B3" s="865" t="s">
        <v>1805</v>
      </c>
      <c r="C3" s="865"/>
      <c r="D3" s="865"/>
      <c r="E3" s="865"/>
      <c r="F3" s="865"/>
      <c r="G3" s="865"/>
      <c r="H3" s="865"/>
    </row>
    <row r="4" spans="1:16" customFormat="1">
      <c r="A4" s="393"/>
      <c r="B4" s="393"/>
      <c r="C4" s="393"/>
      <c r="D4" s="393"/>
      <c r="E4" s="559"/>
      <c r="F4" s="559"/>
      <c r="G4" s="559"/>
    </row>
    <row r="5" spans="1:16" s="144" customFormat="1" ht="16.5">
      <c r="A5" s="753"/>
      <c r="B5" s="756"/>
      <c r="C5" s="757"/>
      <c r="D5" s="755"/>
      <c r="E5" s="754"/>
      <c r="F5" s="758"/>
      <c r="G5" s="754"/>
      <c r="H5" s="759"/>
      <c r="I5" s="147"/>
      <c r="J5" s="146"/>
      <c r="K5" s="146"/>
    </row>
    <row r="6" spans="1:16" ht="20.25" customHeight="1">
      <c r="A6" s="1030" t="s">
        <v>464</v>
      </c>
      <c r="B6" s="1030"/>
      <c r="C6" s="1030"/>
      <c r="D6" s="1030"/>
      <c r="E6" s="1030"/>
      <c r="F6" s="1030"/>
      <c r="G6" s="1030"/>
      <c r="H6" s="1030"/>
      <c r="I6" s="123" t="s">
        <v>319</v>
      </c>
      <c r="J6" s="124">
        <v>12</v>
      </c>
      <c r="K6" s="122"/>
      <c r="M6" s="122"/>
      <c r="O6" s="49"/>
      <c r="P6" s="49"/>
    </row>
    <row r="7" spans="1:16" ht="15" customHeight="1">
      <c r="A7" s="1021" t="s">
        <v>110</v>
      </c>
      <c r="B7" s="858" t="s">
        <v>111</v>
      </c>
      <c r="C7" s="858" t="s">
        <v>277</v>
      </c>
      <c r="D7" s="1023" t="s">
        <v>278</v>
      </c>
      <c r="E7" s="1023" t="s">
        <v>428</v>
      </c>
      <c r="F7" s="1017" t="s">
        <v>465</v>
      </c>
      <c r="G7" s="1017" t="s">
        <v>466</v>
      </c>
      <c r="H7" s="1019" t="s">
        <v>117</v>
      </c>
      <c r="J7" s="123"/>
      <c r="K7" s="122"/>
      <c r="M7" s="122"/>
      <c r="O7" s="49"/>
      <c r="P7" s="49"/>
    </row>
    <row r="8" spans="1:16" ht="15" customHeight="1">
      <c r="A8" s="1022"/>
      <c r="B8" s="859"/>
      <c r="C8" s="859"/>
      <c r="D8" s="1024"/>
      <c r="E8" s="1024"/>
      <c r="F8" s="1018"/>
      <c r="G8" s="1018"/>
      <c r="H8" s="1020"/>
      <c r="J8" s="123"/>
      <c r="K8" s="122"/>
      <c r="M8" s="122"/>
      <c r="N8" s="121"/>
      <c r="O8" s="122"/>
      <c r="P8" s="49"/>
    </row>
    <row r="9" spans="1:16">
      <c r="A9" s="136"/>
      <c r="B9" s="150">
        <v>1</v>
      </c>
      <c r="C9" s="131" t="s">
        <v>325</v>
      </c>
      <c r="D9" s="132"/>
      <c r="E9" s="133"/>
      <c r="F9" s="134"/>
      <c r="G9" s="173">
        <f>SUM(G10:G11)</f>
        <v>826.76</v>
      </c>
      <c r="H9" s="222"/>
      <c r="J9" s="123"/>
      <c r="K9" s="122"/>
      <c r="M9" s="122"/>
      <c r="N9" s="121"/>
      <c r="O9" s="122"/>
      <c r="P9" s="49"/>
    </row>
    <row r="10" spans="1:16">
      <c r="A10" s="136" t="s">
        <v>467</v>
      </c>
      <c r="B10" s="157"/>
      <c r="C10" s="137" t="s">
        <v>468</v>
      </c>
      <c r="D10" s="132" t="s">
        <v>285</v>
      </c>
      <c r="E10" s="133">
        <f>0.2*E$28</f>
        <v>0.12</v>
      </c>
      <c r="F10" s="134">
        <f>VLOOKUP(A10,'SICRO_AL-MO'!A:G,6,0)</f>
        <v>3926.24</v>
      </c>
      <c r="G10" s="172">
        <f>E10*F10</f>
        <v>471.15</v>
      </c>
      <c r="H10" s="222" t="s">
        <v>469</v>
      </c>
      <c r="J10" s="123"/>
      <c r="K10" s="122"/>
      <c r="M10" s="122"/>
      <c r="N10" s="121"/>
      <c r="O10" s="122"/>
      <c r="P10" s="49"/>
    </row>
    <row r="11" spans="1:16">
      <c r="A11" s="136" t="s">
        <v>470</v>
      </c>
      <c r="B11" s="157"/>
      <c r="C11" s="137" t="s">
        <v>471</v>
      </c>
      <c r="D11" s="132" t="s">
        <v>285</v>
      </c>
      <c r="E11" s="133">
        <f>0.2*E$28</f>
        <v>0.12</v>
      </c>
      <c r="F11" s="134">
        <f>VLOOKUP(A11,'SICRO_AL-MO'!A:G,6,0)</f>
        <v>2963.43</v>
      </c>
      <c r="G11" s="172">
        <f>E11*F11</f>
        <v>355.61</v>
      </c>
      <c r="H11" s="222" t="s">
        <v>469</v>
      </c>
      <c r="J11" s="123"/>
      <c r="K11" s="122"/>
      <c r="L11" s="49"/>
      <c r="N11" s="121"/>
      <c r="O11" s="122"/>
      <c r="P11" s="49"/>
    </row>
    <row r="12" spans="1:16">
      <c r="A12" s="136"/>
      <c r="B12" s="157"/>
      <c r="C12" s="137"/>
      <c r="D12" s="132"/>
      <c r="E12" s="133"/>
      <c r="F12" s="134"/>
      <c r="G12" s="172"/>
      <c r="H12" s="222"/>
      <c r="J12" s="123"/>
      <c r="K12" s="122"/>
      <c r="L12" s="49"/>
      <c r="N12" s="121"/>
      <c r="O12" s="122"/>
      <c r="P12" s="49"/>
    </row>
    <row r="13" spans="1:16" ht="15" customHeight="1">
      <c r="A13" s="1021" t="s">
        <v>110</v>
      </c>
      <c r="B13" s="858" t="s">
        <v>111</v>
      </c>
      <c r="C13" s="858" t="s">
        <v>277</v>
      </c>
      <c r="D13" s="1023" t="s">
        <v>278</v>
      </c>
      <c r="E13" s="1023" t="s">
        <v>428</v>
      </c>
      <c r="F13" s="1017" t="s">
        <v>474</v>
      </c>
      <c r="G13" s="1017" t="s">
        <v>466</v>
      </c>
      <c r="H13" s="1019" t="s">
        <v>117</v>
      </c>
      <c r="J13" s="123"/>
      <c r="K13" s="122"/>
      <c r="M13" s="122"/>
      <c r="O13" s="49"/>
      <c r="P13" s="49"/>
    </row>
    <row r="14" spans="1:16" ht="15" customHeight="1">
      <c r="A14" s="1022"/>
      <c r="B14" s="859"/>
      <c r="C14" s="859"/>
      <c r="D14" s="1024"/>
      <c r="E14" s="1024"/>
      <c r="F14" s="1018"/>
      <c r="G14" s="1018"/>
      <c r="H14" s="1020"/>
      <c r="J14" s="123"/>
      <c r="K14" s="122"/>
      <c r="M14" s="122"/>
      <c r="N14" s="121"/>
      <c r="O14" s="122"/>
      <c r="P14" s="49"/>
    </row>
    <row r="15" spans="1:16">
      <c r="A15" s="136"/>
      <c r="B15" s="150">
        <v>2</v>
      </c>
      <c r="C15" s="131" t="s">
        <v>475</v>
      </c>
      <c r="D15" s="132"/>
      <c r="E15" s="133"/>
      <c r="F15" s="134"/>
      <c r="G15" s="173">
        <f>SUM(G16:G17)</f>
        <v>1615.38</v>
      </c>
      <c r="H15" s="222"/>
      <c r="J15" s="123"/>
      <c r="K15" s="122"/>
      <c r="L15" s="49"/>
      <c r="N15" s="121"/>
      <c r="O15" s="122"/>
      <c r="P15" s="49"/>
    </row>
    <row r="16" spans="1:16">
      <c r="A16" s="136" t="s">
        <v>476</v>
      </c>
      <c r="B16" s="157"/>
      <c r="C16" s="137" t="s">
        <v>477</v>
      </c>
      <c r="D16" s="132" t="s">
        <v>478</v>
      </c>
      <c r="E16" s="133">
        <f>6*E$28</f>
        <v>3.48</v>
      </c>
      <c r="F16" s="134">
        <f>VLOOKUP(A16,'SICRO_AL-Equip'!A:K,10,0)</f>
        <v>256.89</v>
      </c>
      <c r="G16" s="172">
        <f>E16*F16</f>
        <v>893.98</v>
      </c>
      <c r="H16" s="222" t="s">
        <v>469</v>
      </c>
      <c r="J16" s="123"/>
      <c r="K16" s="122"/>
      <c r="L16" s="49"/>
      <c r="N16" s="121"/>
      <c r="O16" s="122"/>
      <c r="P16" s="49"/>
    </row>
    <row r="17" spans="1:16">
      <c r="A17" s="136" t="s">
        <v>480</v>
      </c>
      <c r="B17" s="157"/>
      <c r="C17" s="137" t="s">
        <v>481</v>
      </c>
      <c r="D17" s="132" t="s">
        <v>478</v>
      </c>
      <c r="E17" s="133">
        <f>6*E$28</f>
        <v>3.48</v>
      </c>
      <c r="F17" s="134">
        <f>VLOOKUP(A17,'SICRO_AL-Equip'!A:K,10,0)</f>
        <v>207.3</v>
      </c>
      <c r="G17" s="172">
        <f>E17*F17</f>
        <v>721.4</v>
      </c>
      <c r="H17" s="222" t="s">
        <v>469</v>
      </c>
      <c r="J17" s="141"/>
      <c r="K17" s="122"/>
      <c r="L17" s="49"/>
      <c r="N17" s="121"/>
      <c r="O17" s="122"/>
      <c r="P17" s="49"/>
    </row>
    <row r="18" spans="1:16">
      <c r="A18" s="136"/>
      <c r="B18" s="157"/>
      <c r="C18" s="137"/>
      <c r="D18" s="132"/>
      <c r="E18" s="133"/>
      <c r="F18" s="134"/>
      <c r="G18" s="172"/>
      <c r="H18" s="222"/>
      <c r="J18" s="122"/>
      <c r="K18" s="122"/>
      <c r="L18" s="49"/>
      <c r="N18" s="121"/>
      <c r="O18" s="122"/>
      <c r="P18" s="49"/>
    </row>
    <row r="19" spans="1:16">
      <c r="A19" s="136"/>
      <c r="B19" s="157"/>
      <c r="C19" s="137"/>
      <c r="D19" s="132"/>
      <c r="E19" s="133"/>
      <c r="F19" s="134"/>
      <c r="G19" s="172"/>
      <c r="H19" s="222"/>
      <c r="J19" s="123"/>
      <c r="K19" s="122"/>
      <c r="L19" s="49"/>
      <c r="N19" s="121"/>
      <c r="O19" s="122"/>
      <c r="P19" s="49"/>
    </row>
    <row r="20" spans="1:16">
      <c r="A20" s="136"/>
      <c r="B20" s="157"/>
      <c r="C20" s="137"/>
      <c r="D20" s="132"/>
      <c r="E20" s="133"/>
      <c r="F20" s="134"/>
      <c r="G20" s="172"/>
      <c r="H20" s="222"/>
      <c r="J20" s="123"/>
      <c r="K20" s="122"/>
      <c r="L20" s="49"/>
      <c r="N20" s="121"/>
      <c r="O20" s="122"/>
      <c r="P20" s="49"/>
    </row>
    <row r="21" spans="1:16">
      <c r="A21" s="136"/>
      <c r="B21" s="157"/>
      <c r="C21" s="137"/>
      <c r="D21" s="132"/>
      <c r="E21" s="133"/>
      <c r="F21" s="134"/>
      <c r="G21" s="172"/>
      <c r="H21" s="222"/>
      <c r="J21" s="123"/>
      <c r="K21" s="122"/>
      <c r="L21" s="49"/>
      <c r="N21" s="121"/>
      <c r="O21" s="122"/>
      <c r="P21" s="49"/>
    </row>
    <row r="22" spans="1:16">
      <c r="A22" s="136"/>
      <c r="B22" s="157"/>
      <c r="C22" s="137"/>
      <c r="D22" s="132"/>
      <c r="E22" s="133"/>
      <c r="F22" s="134"/>
      <c r="G22" s="172"/>
      <c r="H22" s="222"/>
      <c r="J22" s="123"/>
      <c r="K22" s="122"/>
      <c r="L22" s="49"/>
      <c r="N22" s="121"/>
      <c r="O22" s="122"/>
      <c r="P22" s="49"/>
    </row>
    <row r="23" spans="1:16" ht="20.100000000000001" customHeight="1">
      <c r="A23" s="1025" t="s">
        <v>482</v>
      </c>
      <c r="B23" s="1026"/>
      <c r="C23" s="1026"/>
      <c r="D23" s="1026"/>
      <c r="E23" s="1026"/>
      <c r="F23" s="1026"/>
      <c r="G23" s="233">
        <f>G15+G9</f>
        <v>2442.14</v>
      </c>
      <c r="H23" s="234"/>
      <c r="J23" s="123"/>
      <c r="K23" s="122"/>
      <c r="L23" s="49"/>
      <c r="N23" s="121"/>
      <c r="O23" s="122"/>
      <c r="P23" s="49"/>
    </row>
    <row r="24" spans="1:16" ht="15" customHeight="1">
      <c r="A24" s="235"/>
      <c r="B24" s="236"/>
      <c r="C24" s="184"/>
      <c r="D24" s="184"/>
      <c r="E24" s="184"/>
      <c r="F24" s="184"/>
      <c r="G24" s="184"/>
      <c r="H24" s="237"/>
      <c r="I24" s="184"/>
    </row>
    <row r="25" spans="1:16" ht="15" customHeight="1">
      <c r="A25" s="1031" t="s">
        <v>483</v>
      </c>
      <c r="B25" s="1032"/>
      <c r="C25" s="1032"/>
      <c r="D25" s="1032"/>
      <c r="E25" s="1033"/>
      <c r="F25" s="238"/>
      <c r="G25" s="122"/>
      <c r="H25" s="237"/>
      <c r="I25" s="122"/>
    </row>
    <row r="26" spans="1:16">
      <c r="A26" s="1034" t="s">
        <v>484</v>
      </c>
      <c r="B26" s="1035"/>
      <c r="C26" s="1036"/>
      <c r="D26" s="239" t="s">
        <v>9</v>
      </c>
      <c r="E26" s="240">
        <f>'1.1 Canteiro'!E58</f>
        <v>555.64</v>
      </c>
      <c r="F26" s="238"/>
      <c r="G26" s="122"/>
      <c r="H26" s="237"/>
      <c r="I26" s="122"/>
    </row>
    <row r="27" spans="1:16">
      <c r="A27" s="1027" t="s">
        <v>485</v>
      </c>
      <c r="B27" s="1028"/>
      <c r="C27" s="1029"/>
      <c r="D27" s="239" t="s">
        <v>9</v>
      </c>
      <c r="E27" s="240">
        <f>'1.1 Canteiro'!C58</f>
        <v>959.33</v>
      </c>
      <c r="F27" s="238"/>
      <c r="G27" s="122"/>
      <c r="H27" s="241"/>
      <c r="I27" s="122"/>
    </row>
    <row r="28" spans="1:16" ht="15" customHeight="1" thickBot="1">
      <c r="A28" s="1014" t="s">
        <v>486</v>
      </c>
      <c r="B28" s="1015"/>
      <c r="C28" s="1015"/>
      <c r="D28" s="1016"/>
      <c r="E28" s="242">
        <f>E26/E27</f>
        <v>0.57999999999999996</v>
      </c>
      <c r="F28" s="243"/>
      <c r="G28" s="244"/>
      <c r="H28" s="245"/>
      <c r="I28" s="122"/>
    </row>
    <row r="29" spans="1:16" ht="15" customHeight="1">
      <c r="C29" s="143"/>
      <c r="E29" s="238"/>
      <c r="F29" s="238"/>
      <c r="G29" s="122"/>
      <c r="H29" s="122"/>
      <c r="I29" s="122"/>
    </row>
    <row r="30" spans="1:16">
      <c r="C30" s="143"/>
      <c r="E30" s="238"/>
      <c r="F30" s="238"/>
      <c r="G30" s="122"/>
      <c r="H30" s="122"/>
      <c r="I30" s="122"/>
    </row>
    <row r="31" spans="1:16">
      <c r="C31" s="143"/>
      <c r="E31" s="238"/>
      <c r="F31" s="238"/>
      <c r="G31" s="122"/>
      <c r="H31" s="122"/>
      <c r="I31" s="122"/>
    </row>
    <row r="32" spans="1:16">
      <c r="C32" s="143"/>
      <c r="E32" s="238"/>
      <c r="F32" s="238"/>
      <c r="G32" s="122"/>
      <c r="H32" s="122"/>
      <c r="I32" s="122"/>
    </row>
    <row r="33" spans="3:9">
      <c r="C33" s="143"/>
      <c r="E33" s="238"/>
      <c r="F33" s="238"/>
      <c r="G33" s="122"/>
      <c r="H33" s="122"/>
      <c r="I33" s="122"/>
    </row>
    <row r="34" spans="3:9">
      <c r="C34" s="143"/>
      <c r="E34" s="238"/>
      <c r="F34" s="238"/>
      <c r="G34" s="122"/>
      <c r="H34" s="122"/>
      <c r="I34" s="122"/>
    </row>
    <row r="35" spans="3:9">
      <c r="C35" s="143"/>
      <c r="E35" s="238"/>
      <c r="F35" s="238"/>
      <c r="G35" s="122"/>
      <c r="H35" s="122"/>
      <c r="I35" s="122"/>
    </row>
    <row r="36" spans="3:9">
      <c r="C36" s="143"/>
      <c r="E36" s="238"/>
      <c r="F36" s="238"/>
      <c r="G36" s="122"/>
      <c r="H36" s="122"/>
      <c r="I36" s="122"/>
    </row>
    <row r="37" spans="3:9">
      <c r="C37" s="143"/>
      <c r="E37" s="238"/>
      <c r="F37" s="238"/>
      <c r="G37" s="122"/>
      <c r="H37" s="122"/>
      <c r="I37" s="122"/>
    </row>
    <row r="38" spans="3:9">
      <c r="C38" s="143"/>
      <c r="G38" s="122"/>
      <c r="H38" s="122"/>
      <c r="I38" s="122"/>
    </row>
    <row r="39" spans="3:9">
      <c r="C39" s="143"/>
      <c r="G39" s="122"/>
      <c r="H39" s="122"/>
      <c r="I39" s="122"/>
    </row>
    <row r="40" spans="3:9">
      <c r="C40" s="143"/>
      <c r="G40" s="122"/>
      <c r="H40" s="122"/>
      <c r="I40" s="122"/>
    </row>
    <row r="41" spans="3:9">
      <c r="C41" s="143"/>
      <c r="G41" s="122"/>
      <c r="H41" s="122"/>
      <c r="I41" s="122"/>
    </row>
    <row r="42" spans="3:9">
      <c r="C42" s="143"/>
      <c r="G42" s="122"/>
      <c r="H42" s="122"/>
      <c r="I42" s="122"/>
    </row>
    <row r="43" spans="3:9">
      <c r="C43" s="143"/>
      <c r="G43" s="122"/>
      <c r="H43" s="122"/>
      <c r="I43" s="122"/>
    </row>
    <row r="44" spans="3:9">
      <c r="C44" s="143"/>
      <c r="G44" s="122"/>
      <c r="H44" s="122"/>
      <c r="I44" s="122"/>
    </row>
    <row r="45" spans="3:9">
      <c r="C45" s="143"/>
      <c r="G45" s="122"/>
      <c r="H45" s="122"/>
      <c r="I45" s="122"/>
    </row>
    <row r="46" spans="3:9">
      <c r="C46" s="143"/>
      <c r="G46" s="122"/>
      <c r="H46" s="122"/>
      <c r="I46" s="122"/>
    </row>
    <row r="47" spans="3:9">
      <c r="C47" s="143"/>
      <c r="G47" s="122"/>
      <c r="H47" s="122"/>
      <c r="I47" s="122"/>
    </row>
    <row r="48" spans="3:9">
      <c r="C48" s="143"/>
      <c r="G48" s="122"/>
      <c r="H48" s="122"/>
      <c r="I48" s="122"/>
    </row>
    <row r="49" spans="3:9">
      <c r="C49" s="143"/>
      <c r="G49" s="122"/>
      <c r="H49" s="122"/>
      <c r="I49" s="122"/>
    </row>
    <row r="50" spans="3:9">
      <c r="C50" s="143"/>
      <c r="G50" s="122"/>
      <c r="H50" s="122"/>
      <c r="I50" s="122"/>
    </row>
    <row r="51" spans="3:9">
      <c r="C51" s="143"/>
      <c r="G51" s="122"/>
      <c r="H51" s="122"/>
      <c r="I51" s="122"/>
    </row>
    <row r="52" spans="3:9">
      <c r="C52" s="143"/>
      <c r="G52" s="122"/>
      <c r="H52" s="122"/>
      <c r="I52" s="122"/>
    </row>
    <row r="53" spans="3:9">
      <c r="C53" s="143"/>
      <c r="G53" s="122"/>
      <c r="H53" s="122"/>
      <c r="I53" s="122"/>
    </row>
    <row r="54" spans="3:9">
      <c r="C54" s="143"/>
      <c r="G54" s="122"/>
      <c r="H54" s="122"/>
      <c r="I54" s="122"/>
    </row>
    <row r="55" spans="3:9">
      <c r="C55" s="143"/>
      <c r="G55" s="122"/>
      <c r="H55" s="122"/>
      <c r="I55" s="122"/>
    </row>
    <row r="56" spans="3:9">
      <c r="C56" s="143"/>
      <c r="G56" s="122"/>
      <c r="H56" s="122"/>
      <c r="I56" s="122"/>
    </row>
    <row r="57" spans="3:9">
      <c r="C57" s="143"/>
      <c r="G57" s="122"/>
      <c r="H57" s="122"/>
      <c r="I57" s="122"/>
    </row>
    <row r="58" spans="3:9">
      <c r="C58" s="143"/>
      <c r="G58" s="122"/>
      <c r="H58" s="122"/>
      <c r="I58" s="122"/>
    </row>
    <row r="59" spans="3:9">
      <c r="C59" s="143"/>
      <c r="G59" s="122"/>
      <c r="H59" s="122"/>
      <c r="I59" s="122"/>
    </row>
    <row r="60" spans="3:9">
      <c r="C60" s="143"/>
      <c r="G60" s="122"/>
      <c r="H60" s="122"/>
      <c r="I60" s="122"/>
    </row>
    <row r="61" spans="3:9">
      <c r="C61" s="143"/>
      <c r="G61" s="122"/>
      <c r="H61" s="122"/>
      <c r="I61" s="122"/>
    </row>
    <row r="62" spans="3:9">
      <c r="C62" s="143"/>
      <c r="G62" s="122"/>
      <c r="H62" s="122"/>
      <c r="I62" s="122"/>
    </row>
    <row r="63" spans="3:9">
      <c r="C63" s="143"/>
      <c r="G63" s="122"/>
      <c r="H63" s="122"/>
      <c r="I63" s="122"/>
    </row>
    <row r="64" spans="3:9">
      <c r="C64" s="143"/>
      <c r="G64" s="122"/>
      <c r="H64" s="122"/>
      <c r="I64" s="122"/>
    </row>
    <row r="65" spans="3:9">
      <c r="C65" s="143"/>
      <c r="G65" s="122"/>
      <c r="H65" s="122"/>
      <c r="I65" s="122"/>
    </row>
    <row r="66" spans="3:9">
      <c r="C66" s="143"/>
      <c r="G66" s="122"/>
      <c r="H66" s="122"/>
      <c r="I66" s="122"/>
    </row>
    <row r="67" spans="3:9">
      <c r="C67" s="143"/>
      <c r="G67" s="122"/>
      <c r="H67" s="122"/>
      <c r="I67" s="122"/>
    </row>
    <row r="68" spans="3:9">
      <c r="C68" s="143"/>
      <c r="G68" s="122"/>
      <c r="H68" s="122"/>
      <c r="I68" s="122"/>
    </row>
    <row r="69" spans="3:9">
      <c r="C69" s="143"/>
      <c r="G69" s="122"/>
      <c r="H69" s="122"/>
      <c r="I69" s="122"/>
    </row>
    <row r="70" spans="3:9">
      <c r="C70" s="143"/>
      <c r="G70" s="122"/>
      <c r="H70" s="122"/>
      <c r="I70" s="122"/>
    </row>
    <row r="71" spans="3:9">
      <c r="C71" s="143"/>
      <c r="G71" s="122"/>
      <c r="H71" s="122"/>
      <c r="I71" s="122"/>
    </row>
    <row r="72" spans="3:9">
      <c r="C72" s="143"/>
      <c r="G72" s="122"/>
      <c r="H72" s="122"/>
      <c r="I72" s="122"/>
    </row>
    <row r="73" spans="3:9">
      <c r="C73" s="143"/>
      <c r="G73" s="122"/>
      <c r="H73" s="122"/>
      <c r="I73" s="122"/>
    </row>
    <row r="74" spans="3:9">
      <c r="G74" s="122"/>
      <c r="H74" s="122"/>
      <c r="I74" s="122"/>
    </row>
    <row r="75" spans="3:9">
      <c r="G75" s="122"/>
      <c r="H75" s="122"/>
      <c r="I75" s="122"/>
    </row>
    <row r="76" spans="3:9">
      <c r="G76" s="122"/>
      <c r="H76" s="122"/>
      <c r="I76" s="122"/>
    </row>
    <row r="77" spans="3:9">
      <c r="G77" s="122"/>
      <c r="H77" s="122"/>
      <c r="I77" s="122"/>
    </row>
    <row r="78" spans="3:9">
      <c r="G78" s="122"/>
      <c r="H78" s="122"/>
      <c r="I78" s="122"/>
    </row>
    <row r="79" spans="3:9">
      <c r="G79" s="122"/>
      <c r="H79" s="122"/>
      <c r="I79" s="122"/>
    </row>
    <row r="80" spans="3:9">
      <c r="G80" s="122"/>
      <c r="H80" s="122"/>
      <c r="I80" s="122"/>
    </row>
    <row r="81" spans="7:9">
      <c r="G81" s="122"/>
      <c r="H81" s="122"/>
      <c r="I81" s="122"/>
    </row>
    <row r="82" spans="7:9">
      <c r="G82" s="122"/>
      <c r="H82" s="122"/>
      <c r="I82" s="122"/>
    </row>
    <row r="83" spans="7:9">
      <c r="G83" s="122"/>
      <c r="H83" s="122"/>
      <c r="I83" s="122"/>
    </row>
    <row r="84" spans="7:9">
      <c r="G84" s="122"/>
      <c r="H84" s="122"/>
      <c r="I84" s="122"/>
    </row>
    <row r="85" spans="7:9">
      <c r="G85" s="122"/>
      <c r="H85" s="122"/>
      <c r="I85" s="122"/>
    </row>
    <row r="86" spans="7:9">
      <c r="G86" s="122"/>
      <c r="H86" s="122"/>
      <c r="I86" s="122"/>
    </row>
    <row r="87" spans="7:9">
      <c r="G87" s="122"/>
      <c r="H87" s="122"/>
      <c r="I87" s="122"/>
    </row>
    <row r="88" spans="7:9">
      <c r="G88" s="122"/>
      <c r="H88" s="122"/>
      <c r="I88" s="122"/>
    </row>
    <row r="89" spans="7:9">
      <c r="G89" s="122"/>
      <c r="H89" s="122"/>
      <c r="I89" s="122"/>
    </row>
    <row r="90" spans="7:9">
      <c r="G90" s="122"/>
      <c r="H90" s="122"/>
      <c r="I90" s="122"/>
    </row>
    <row r="91" spans="7:9">
      <c r="G91" s="122"/>
      <c r="H91" s="122"/>
      <c r="I91" s="122"/>
    </row>
    <row r="92" spans="7:9">
      <c r="G92" s="122"/>
      <c r="H92" s="122"/>
      <c r="I92" s="122"/>
    </row>
    <row r="93" spans="7:9">
      <c r="G93" s="122"/>
      <c r="H93" s="122"/>
      <c r="I93" s="122"/>
    </row>
    <row r="94" spans="7:9">
      <c r="G94" s="122"/>
      <c r="H94" s="122"/>
      <c r="I94" s="122"/>
    </row>
    <row r="95" spans="7:9">
      <c r="G95" s="122"/>
      <c r="H95" s="122"/>
      <c r="I95" s="122"/>
    </row>
    <row r="96" spans="7:9">
      <c r="G96" s="122"/>
      <c r="H96" s="122"/>
      <c r="I96" s="122"/>
    </row>
    <row r="97" spans="7:9">
      <c r="G97" s="122"/>
      <c r="H97" s="122"/>
      <c r="I97" s="122"/>
    </row>
    <row r="98" spans="7:9">
      <c r="G98" s="122"/>
      <c r="H98" s="122"/>
      <c r="I98" s="122"/>
    </row>
    <row r="99" spans="7:9">
      <c r="G99" s="122"/>
      <c r="H99" s="122"/>
      <c r="I99" s="122"/>
    </row>
    <row r="100" spans="7:9">
      <c r="G100" s="122"/>
      <c r="H100" s="122"/>
      <c r="I100" s="122"/>
    </row>
    <row r="101" spans="7:9">
      <c r="G101" s="122"/>
      <c r="H101" s="122"/>
      <c r="I101" s="122"/>
    </row>
    <row r="102" spans="7:9">
      <c r="G102" s="122"/>
      <c r="H102" s="122"/>
      <c r="I102" s="122"/>
    </row>
    <row r="103" spans="7:9">
      <c r="G103" s="122"/>
      <c r="H103" s="122"/>
      <c r="I103" s="122"/>
    </row>
    <row r="104" spans="7:9">
      <c r="G104" s="122"/>
      <c r="H104" s="122"/>
      <c r="I104" s="122"/>
    </row>
    <row r="105" spans="7:9">
      <c r="G105" s="122"/>
      <c r="H105" s="122"/>
      <c r="I105" s="122"/>
    </row>
    <row r="106" spans="7:9">
      <c r="G106" s="122"/>
      <c r="H106" s="122"/>
      <c r="I106" s="122"/>
    </row>
    <row r="107" spans="7:9">
      <c r="G107" s="122"/>
      <c r="H107" s="122"/>
      <c r="I107" s="122"/>
    </row>
    <row r="108" spans="7:9">
      <c r="G108" s="122"/>
      <c r="H108" s="122"/>
      <c r="I108" s="122"/>
    </row>
    <row r="109" spans="7:9">
      <c r="G109" s="122"/>
      <c r="H109" s="122"/>
      <c r="I109" s="122"/>
    </row>
    <row r="110" spans="7:9">
      <c r="G110" s="122"/>
      <c r="H110" s="122"/>
      <c r="I110" s="122"/>
    </row>
    <row r="111" spans="7:9">
      <c r="G111" s="122"/>
      <c r="H111" s="122"/>
      <c r="I111" s="122"/>
    </row>
    <row r="112" spans="7:9">
      <c r="G112" s="122"/>
      <c r="H112" s="122"/>
      <c r="I112" s="122"/>
    </row>
    <row r="113" spans="7:9">
      <c r="G113" s="122"/>
      <c r="H113" s="122"/>
      <c r="I113" s="122"/>
    </row>
    <row r="114" spans="7:9">
      <c r="G114" s="122"/>
      <c r="H114" s="122"/>
      <c r="I114" s="122"/>
    </row>
    <row r="115" spans="7:9">
      <c r="G115" s="122"/>
      <c r="H115" s="122"/>
      <c r="I115" s="122"/>
    </row>
    <row r="116" spans="7:9">
      <c r="G116" s="122"/>
      <c r="H116" s="122"/>
      <c r="I116" s="122"/>
    </row>
    <row r="117" spans="7:9">
      <c r="G117" s="122"/>
      <c r="H117" s="122"/>
      <c r="I117" s="122"/>
    </row>
    <row r="118" spans="7:9">
      <c r="G118" s="122"/>
      <c r="H118" s="122"/>
      <c r="I118" s="122"/>
    </row>
    <row r="119" spans="7:9">
      <c r="G119" s="122"/>
      <c r="H119" s="122"/>
      <c r="I119" s="122"/>
    </row>
    <row r="120" spans="7:9">
      <c r="G120" s="122"/>
      <c r="H120" s="122"/>
      <c r="I120" s="122"/>
    </row>
    <row r="121" spans="7:9">
      <c r="G121" s="122"/>
      <c r="H121" s="122"/>
      <c r="I121" s="122"/>
    </row>
    <row r="122" spans="7:9">
      <c r="G122" s="122"/>
      <c r="H122" s="122"/>
      <c r="I122" s="122"/>
    </row>
    <row r="123" spans="7:9">
      <c r="G123" s="122"/>
      <c r="H123" s="122"/>
      <c r="I123" s="122"/>
    </row>
    <row r="124" spans="7:9">
      <c r="G124" s="122"/>
      <c r="H124" s="122"/>
      <c r="I124" s="122"/>
    </row>
    <row r="125" spans="7:9">
      <c r="G125" s="122"/>
      <c r="H125" s="122"/>
      <c r="I125" s="122"/>
    </row>
    <row r="126" spans="7:9">
      <c r="G126" s="122"/>
      <c r="H126" s="122"/>
      <c r="I126" s="122"/>
    </row>
    <row r="127" spans="7:9">
      <c r="G127" s="122"/>
      <c r="H127" s="122"/>
      <c r="I127" s="122"/>
    </row>
    <row r="128" spans="7:9">
      <c r="G128" s="122"/>
      <c r="H128" s="122"/>
      <c r="I128" s="122"/>
    </row>
    <row r="129" spans="7:9">
      <c r="G129" s="122"/>
      <c r="H129" s="122"/>
      <c r="I129" s="122"/>
    </row>
    <row r="130" spans="7:9">
      <c r="G130" s="122"/>
      <c r="H130" s="122"/>
      <c r="I130" s="122"/>
    </row>
    <row r="131" spans="7:9">
      <c r="G131" s="122"/>
      <c r="H131" s="122"/>
      <c r="I131" s="122"/>
    </row>
    <row r="132" spans="7:9">
      <c r="G132" s="122"/>
      <c r="H132" s="122"/>
      <c r="I132" s="122"/>
    </row>
    <row r="133" spans="7:9">
      <c r="G133" s="122"/>
      <c r="H133" s="122"/>
      <c r="I133" s="122"/>
    </row>
    <row r="134" spans="7:9">
      <c r="G134" s="122"/>
      <c r="H134" s="122"/>
      <c r="I134" s="122"/>
    </row>
    <row r="135" spans="7:9">
      <c r="I135" s="122"/>
    </row>
    <row r="136" spans="7:9">
      <c r="I136" s="122"/>
    </row>
    <row r="137" spans="7:9">
      <c r="I137" s="122"/>
    </row>
    <row r="138" spans="7:9">
      <c r="I138" s="122"/>
    </row>
    <row r="139" spans="7:9">
      <c r="I139" s="122"/>
    </row>
    <row r="140" spans="7:9">
      <c r="I140" s="122"/>
    </row>
    <row r="141" spans="7:9">
      <c r="I141" s="122"/>
    </row>
    <row r="142" spans="7:9">
      <c r="I142" s="122"/>
    </row>
    <row r="143" spans="7:9">
      <c r="I143" s="122"/>
    </row>
    <row r="144" spans="7:9">
      <c r="I144" s="122"/>
    </row>
    <row r="145" spans="9:9">
      <c r="I145" s="122"/>
    </row>
    <row r="146" spans="9:9">
      <c r="I146" s="122"/>
    </row>
    <row r="147" spans="9:9">
      <c r="I147" s="122"/>
    </row>
    <row r="148" spans="9:9">
      <c r="I148" s="122"/>
    </row>
    <row r="149" spans="9:9">
      <c r="I149" s="122"/>
    </row>
    <row r="150" spans="9:9">
      <c r="I150" s="122"/>
    </row>
    <row r="151" spans="9:9">
      <c r="I151" s="122"/>
    </row>
    <row r="152" spans="9:9">
      <c r="I152" s="122"/>
    </row>
    <row r="153" spans="9:9">
      <c r="I153" s="122"/>
    </row>
    <row r="154" spans="9:9">
      <c r="I154" s="122"/>
    </row>
    <row r="155" spans="9:9">
      <c r="I155" s="122"/>
    </row>
    <row r="156" spans="9:9">
      <c r="I156" s="122"/>
    </row>
    <row r="157" spans="9:9">
      <c r="I157" s="122"/>
    </row>
    <row r="158" spans="9:9">
      <c r="I158" s="122"/>
    </row>
    <row r="159" spans="9:9">
      <c r="I159" s="122"/>
    </row>
    <row r="160" spans="9:9">
      <c r="I160" s="122"/>
    </row>
    <row r="161" spans="9:9">
      <c r="I161" s="122"/>
    </row>
    <row r="162" spans="9:9">
      <c r="I162" s="122"/>
    </row>
    <row r="163" spans="9:9">
      <c r="I163" s="122"/>
    </row>
    <row r="164" spans="9:9">
      <c r="I164" s="122"/>
    </row>
    <row r="165" spans="9:9">
      <c r="I165" s="122"/>
    </row>
    <row r="166" spans="9:9">
      <c r="I166" s="122"/>
    </row>
    <row r="167" spans="9:9">
      <c r="I167" s="122"/>
    </row>
    <row r="168" spans="9:9">
      <c r="I168" s="122"/>
    </row>
    <row r="169" spans="9:9">
      <c r="I169" s="122"/>
    </row>
    <row r="170" spans="9:9">
      <c r="I170" s="122"/>
    </row>
    <row r="171" spans="9:9">
      <c r="I171" s="122"/>
    </row>
    <row r="172" spans="9:9">
      <c r="I172" s="122"/>
    </row>
    <row r="173" spans="9:9">
      <c r="I173" s="122"/>
    </row>
    <row r="174" spans="9:9">
      <c r="I174" s="122"/>
    </row>
    <row r="175" spans="9:9">
      <c r="I175" s="122"/>
    </row>
    <row r="176" spans="9:9">
      <c r="I176" s="122"/>
    </row>
    <row r="177" spans="9:9">
      <c r="I177" s="122"/>
    </row>
    <row r="178" spans="9:9">
      <c r="I178" s="122"/>
    </row>
    <row r="179" spans="9:9">
      <c r="I179" s="122"/>
    </row>
    <row r="180" spans="9:9">
      <c r="I180" s="122"/>
    </row>
    <row r="181" spans="9:9">
      <c r="I181" s="122"/>
    </row>
    <row r="182" spans="9:9">
      <c r="I182" s="122"/>
    </row>
    <row r="183" spans="9:9">
      <c r="I183" s="122"/>
    </row>
    <row r="184" spans="9:9">
      <c r="I184" s="122"/>
    </row>
    <row r="185" spans="9:9">
      <c r="I185" s="122"/>
    </row>
    <row r="186" spans="9:9">
      <c r="I186" s="122"/>
    </row>
    <row r="187" spans="9:9">
      <c r="I187" s="122"/>
    </row>
    <row r="188" spans="9:9">
      <c r="I188" s="122"/>
    </row>
    <row r="189" spans="9:9">
      <c r="I189" s="122"/>
    </row>
    <row r="190" spans="9:9">
      <c r="I190" s="122"/>
    </row>
    <row r="191" spans="9:9">
      <c r="I191" s="122"/>
    </row>
    <row r="192" spans="9:9">
      <c r="I192" s="122"/>
    </row>
    <row r="193" spans="9:9">
      <c r="I193" s="122"/>
    </row>
    <row r="194" spans="9:9">
      <c r="I194" s="122"/>
    </row>
    <row r="195" spans="9:9">
      <c r="I195" s="122"/>
    </row>
    <row r="196" spans="9:9">
      <c r="I196" s="122"/>
    </row>
    <row r="197" spans="9:9">
      <c r="I197" s="122"/>
    </row>
    <row r="198" spans="9:9">
      <c r="I198" s="122"/>
    </row>
    <row r="199" spans="9:9">
      <c r="I199" s="122"/>
    </row>
    <row r="200" spans="9:9">
      <c r="I200" s="122"/>
    </row>
    <row r="201" spans="9:9">
      <c r="I201" s="122"/>
    </row>
    <row r="202" spans="9:9">
      <c r="I202" s="122"/>
    </row>
    <row r="203" spans="9:9">
      <c r="I203" s="122"/>
    </row>
    <row r="204" spans="9:9">
      <c r="I204" s="122"/>
    </row>
    <row r="205" spans="9:9">
      <c r="I205" s="122"/>
    </row>
    <row r="206" spans="9:9">
      <c r="I206" s="122"/>
    </row>
    <row r="207" spans="9:9">
      <c r="I207" s="122"/>
    </row>
    <row r="208" spans="9:9">
      <c r="I208" s="122"/>
    </row>
    <row r="209" spans="9:9">
      <c r="I209" s="122"/>
    </row>
    <row r="210" spans="9:9">
      <c r="I210" s="122"/>
    </row>
    <row r="211" spans="9:9">
      <c r="I211" s="122"/>
    </row>
    <row r="212" spans="9:9">
      <c r="I212" s="122"/>
    </row>
    <row r="213" spans="9:9">
      <c r="I213" s="122"/>
    </row>
    <row r="214" spans="9:9">
      <c r="I214" s="122"/>
    </row>
    <row r="215" spans="9:9">
      <c r="I215" s="122"/>
    </row>
    <row r="216" spans="9:9">
      <c r="I216" s="122"/>
    </row>
    <row r="217" spans="9:9">
      <c r="I217" s="122"/>
    </row>
    <row r="218" spans="9:9">
      <c r="I218" s="122"/>
    </row>
    <row r="219" spans="9:9">
      <c r="I219" s="122"/>
    </row>
    <row r="220" spans="9:9">
      <c r="I220" s="122"/>
    </row>
    <row r="221" spans="9:9">
      <c r="I221" s="122"/>
    </row>
    <row r="222" spans="9:9">
      <c r="I222" s="122"/>
    </row>
    <row r="223" spans="9:9">
      <c r="I223" s="122"/>
    </row>
    <row r="224" spans="9:9">
      <c r="I224" s="122"/>
    </row>
    <row r="225" spans="9:9">
      <c r="I225" s="122"/>
    </row>
    <row r="226" spans="9:9">
      <c r="I226" s="122"/>
    </row>
    <row r="227" spans="9:9">
      <c r="I227" s="122"/>
    </row>
    <row r="228" spans="9:9">
      <c r="I228" s="122"/>
    </row>
    <row r="229" spans="9:9">
      <c r="I229" s="122"/>
    </row>
    <row r="230" spans="9:9">
      <c r="I230" s="122"/>
    </row>
    <row r="231" spans="9:9">
      <c r="I231" s="122"/>
    </row>
    <row r="232" spans="9:9">
      <c r="I232" s="122"/>
    </row>
    <row r="233" spans="9:9">
      <c r="I233" s="122"/>
    </row>
    <row r="234" spans="9:9">
      <c r="I234" s="122"/>
    </row>
    <row r="235" spans="9:9">
      <c r="I235" s="122"/>
    </row>
    <row r="236" spans="9:9">
      <c r="I236" s="122"/>
    </row>
    <row r="237" spans="9:9">
      <c r="I237" s="122"/>
    </row>
    <row r="238" spans="9:9">
      <c r="I238" s="122"/>
    </row>
    <row r="239" spans="9:9">
      <c r="I239" s="122"/>
    </row>
    <row r="240" spans="9:9">
      <c r="I240" s="122"/>
    </row>
    <row r="241" spans="9:9">
      <c r="I241" s="122"/>
    </row>
  </sheetData>
  <mergeCells count="24">
    <mergeCell ref="A6:H6"/>
    <mergeCell ref="B2:H2"/>
    <mergeCell ref="B3:H3"/>
    <mergeCell ref="A25:E25"/>
    <mergeCell ref="A26:C26"/>
    <mergeCell ref="C7:C8"/>
    <mergeCell ref="D7:D8"/>
    <mergeCell ref="E7:E8"/>
    <mergeCell ref="A28:D28"/>
    <mergeCell ref="F7:F8"/>
    <mergeCell ref="G7:G8"/>
    <mergeCell ref="H7:H8"/>
    <mergeCell ref="A13:A14"/>
    <mergeCell ref="B13:B14"/>
    <mergeCell ref="C13:C14"/>
    <mergeCell ref="D13:D14"/>
    <mergeCell ref="E13:E14"/>
    <mergeCell ref="F13:F14"/>
    <mergeCell ref="G13:G14"/>
    <mergeCell ref="A7:A8"/>
    <mergeCell ref="B7:B8"/>
    <mergeCell ref="H13:H14"/>
    <mergeCell ref="A23:F23"/>
    <mergeCell ref="A27:C27"/>
  </mergeCells>
  <printOptions horizontalCentered="1"/>
  <pageMargins left="0.31496062992125984" right="0.31496062992125984" top="0.78740157480314965" bottom="0.98425196850393704" header="0.19685039370078741" footer="0.19685039370078741"/>
  <pageSetup paperSize="9" scale="68"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sheetPr>
    <tabColor rgb="FF00B0F0"/>
    <pageSetUpPr fitToPage="1"/>
  </sheetPr>
  <dimension ref="A1:G25"/>
  <sheetViews>
    <sheetView view="pageBreakPreview" zoomScaleSheetLayoutView="100" workbookViewId="0">
      <selection activeCell="B24" sqref="B24"/>
    </sheetView>
  </sheetViews>
  <sheetFormatPr defaultColWidth="7.75" defaultRowHeight="15.75"/>
  <cols>
    <col min="1" max="1" width="21.125" style="5" customWidth="1"/>
    <col min="2" max="3" width="16.5" style="5" customWidth="1"/>
    <col min="4" max="4" width="20.75" style="5" bestFit="1" customWidth="1"/>
    <col min="5" max="247" width="7.75" style="5"/>
    <col min="248" max="249" width="11.625" style="5" customWidth="1"/>
    <col min="250" max="250" width="12.375" style="5" customWidth="1"/>
    <col min="251" max="253" width="11.625" style="5" customWidth="1"/>
    <col min="254" max="254" width="10.75" style="5" bestFit="1" customWidth="1"/>
    <col min="255" max="255" width="14.25" style="5" customWidth="1"/>
    <col min="256" max="256" width="13.5" style="5" customWidth="1"/>
    <col min="257" max="257" width="11.625" style="5" customWidth="1"/>
    <col min="258" max="503" width="7.75" style="5"/>
    <col min="504" max="505" width="11.625" style="5" customWidth="1"/>
    <col min="506" max="506" width="12.375" style="5" customWidth="1"/>
    <col min="507" max="509" width="11.625" style="5" customWidth="1"/>
    <col min="510" max="510" width="10.75" style="5" bestFit="1" customWidth="1"/>
    <col min="511" max="511" width="14.25" style="5" customWidth="1"/>
    <col min="512" max="512" width="13.5" style="5" customWidth="1"/>
    <col min="513" max="513" width="11.625" style="5" customWidth="1"/>
    <col min="514" max="759" width="7.75" style="5"/>
    <col min="760" max="761" width="11.625" style="5" customWidth="1"/>
    <col min="762" max="762" width="12.375" style="5" customWidth="1"/>
    <col min="763" max="765" width="11.625" style="5" customWidth="1"/>
    <col min="766" max="766" width="10.75" style="5" bestFit="1" customWidth="1"/>
    <col min="767" max="767" width="14.25" style="5" customWidth="1"/>
    <col min="768" max="768" width="13.5" style="5" customWidth="1"/>
    <col min="769" max="769" width="11.625" style="5" customWidth="1"/>
    <col min="770" max="1015" width="7.75" style="5"/>
    <col min="1016" max="1017" width="11.625" style="5" customWidth="1"/>
    <col min="1018" max="1018" width="12.375" style="5" customWidth="1"/>
    <col min="1019" max="1021" width="11.625" style="5" customWidth="1"/>
    <col min="1022" max="1022" width="10.75" style="5" bestFit="1" customWidth="1"/>
    <col min="1023" max="1023" width="14.25" style="5" customWidth="1"/>
    <col min="1024" max="1024" width="13.5" style="5" customWidth="1"/>
    <col min="1025" max="1025" width="11.625" style="5" customWidth="1"/>
    <col min="1026" max="1271" width="7.75" style="5"/>
    <col min="1272" max="1273" width="11.625" style="5" customWidth="1"/>
    <col min="1274" max="1274" width="12.375" style="5" customWidth="1"/>
    <col min="1275" max="1277" width="11.625" style="5" customWidth="1"/>
    <col min="1278" max="1278" width="10.75" style="5" bestFit="1" customWidth="1"/>
    <col min="1279" max="1279" width="14.25" style="5" customWidth="1"/>
    <col min="1280" max="1280" width="13.5" style="5" customWidth="1"/>
    <col min="1281" max="1281" width="11.625" style="5" customWidth="1"/>
    <col min="1282" max="1527" width="7.75" style="5"/>
    <col min="1528" max="1529" width="11.625" style="5" customWidth="1"/>
    <col min="1530" max="1530" width="12.375" style="5" customWidth="1"/>
    <col min="1531" max="1533" width="11.625" style="5" customWidth="1"/>
    <col min="1534" max="1534" width="10.75" style="5" bestFit="1" customWidth="1"/>
    <col min="1535" max="1535" width="14.25" style="5" customWidth="1"/>
    <col min="1536" max="1536" width="13.5" style="5" customWidth="1"/>
    <col min="1537" max="1537" width="11.625" style="5" customWidth="1"/>
    <col min="1538" max="1783" width="7.75" style="5"/>
    <col min="1784" max="1785" width="11.625" style="5" customWidth="1"/>
    <col min="1786" max="1786" width="12.375" style="5" customWidth="1"/>
    <col min="1787" max="1789" width="11.625" style="5" customWidth="1"/>
    <col min="1790" max="1790" width="10.75" style="5" bestFit="1" customWidth="1"/>
    <col min="1791" max="1791" width="14.25" style="5" customWidth="1"/>
    <col min="1792" max="1792" width="13.5" style="5" customWidth="1"/>
    <col min="1793" max="1793" width="11.625" style="5" customWidth="1"/>
    <col min="1794" max="2039" width="7.75" style="5"/>
    <col min="2040" max="2041" width="11.625" style="5" customWidth="1"/>
    <col min="2042" max="2042" width="12.375" style="5" customWidth="1"/>
    <col min="2043" max="2045" width="11.625" style="5" customWidth="1"/>
    <col min="2046" max="2046" width="10.75" style="5" bestFit="1" customWidth="1"/>
    <col min="2047" max="2047" width="14.25" style="5" customWidth="1"/>
    <col min="2048" max="2048" width="13.5" style="5" customWidth="1"/>
    <col min="2049" max="2049" width="11.625" style="5" customWidth="1"/>
    <col min="2050" max="2295" width="7.75" style="5"/>
    <col min="2296" max="2297" width="11.625" style="5" customWidth="1"/>
    <col min="2298" max="2298" width="12.375" style="5" customWidth="1"/>
    <col min="2299" max="2301" width="11.625" style="5" customWidth="1"/>
    <col min="2302" max="2302" width="10.75" style="5" bestFit="1" customWidth="1"/>
    <col min="2303" max="2303" width="14.25" style="5" customWidth="1"/>
    <col min="2304" max="2304" width="13.5" style="5" customWidth="1"/>
    <col min="2305" max="2305" width="11.625" style="5" customWidth="1"/>
    <col min="2306" max="2551" width="7.75" style="5"/>
    <col min="2552" max="2553" width="11.625" style="5" customWidth="1"/>
    <col min="2554" max="2554" width="12.375" style="5" customWidth="1"/>
    <col min="2555" max="2557" width="11.625" style="5" customWidth="1"/>
    <col min="2558" max="2558" width="10.75" style="5" bestFit="1" customWidth="1"/>
    <col min="2559" max="2559" width="14.25" style="5" customWidth="1"/>
    <col min="2560" max="2560" width="13.5" style="5" customWidth="1"/>
    <col min="2561" max="2561" width="11.625" style="5" customWidth="1"/>
    <col min="2562" max="2807" width="7.75" style="5"/>
    <col min="2808" max="2809" width="11.625" style="5" customWidth="1"/>
    <col min="2810" max="2810" width="12.375" style="5" customWidth="1"/>
    <col min="2811" max="2813" width="11.625" style="5" customWidth="1"/>
    <col min="2814" max="2814" width="10.75" style="5" bestFit="1" customWidth="1"/>
    <col min="2815" max="2815" width="14.25" style="5" customWidth="1"/>
    <col min="2816" max="2816" width="13.5" style="5" customWidth="1"/>
    <col min="2817" max="2817" width="11.625" style="5" customWidth="1"/>
    <col min="2818" max="3063" width="7.75" style="5"/>
    <col min="3064" max="3065" width="11.625" style="5" customWidth="1"/>
    <col min="3066" max="3066" width="12.375" style="5" customWidth="1"/>
    <col min="3067" max="3069" width="11.625" style="5" customWidth="1"/>
    <col min="3070" max="3070" width="10.75" style="5" bestFit="1" customWidth="1"/>
    <col min="3071" max="3071" width="14.25" style="5" customWidth="1"/>
    <col min="3072" max="3072" width="13.5" style="5" customWidth="1"/>
    <col min="3073" max="3073" width="11.625" style="5" customWidth="1"/>
    <col min="3074" max="3319" width="7.75" style="5"/>
    <col min="3320" max="3321" width="11.625" style="5" customWidth="1"/>
    <col min="3322" max="3322" width="12.375" style="5" customWidth="1"/>
    <col min="3323" max="3325" width="11.625" style="5" customWidth="1"/>
    <col min="3326" max="3326" width="10.75" style="5" bestFit="1" customWidth="1"/>
    <col min="3327" max="3327" width="14.25" style="5" customWidth="1"/>
    <col min="3328" max="3328" width="13.5" style="5" customWidth="1"/>
    <col min="3329" max="3329" width="11.625" style="5" customWidth="1"/>
    <col min="3330" max="3575" width="7.75" style="5"/>
    <col min="3576" max="3577" width="11.625" style="5" customWidth="1"/>
    <col min="3578" max="3578" width="12.375" style="5" customWidth="1"/>
    <col min="3579" max="3581" width="11.625" style="5" customWidth="1"/>
    <col min="3582" max="3582" width="10.75" style="5" bestFit="1" customWidth="1"/>
    <col min="3583" max="3583" width="14.25" style="5" customWidth="1"/>
    <col min="3584" max="3584" width="13.5" style="5" customWidth="1"/>
    <col min="3585" max="3585" width="11.625" style="5" customWidth="1"/>
    <col min="3586" max="3831" width="7.75" style="5"/>
    <col min="3832" max="3833" width="11.625" style="5" customWidth="1"/>
    <col min="3834" max="3834" width="12.375" style="5" customWidth="1"/>
    <col min="3835" max="3837" width="11.625" style="5" customWidth="1"/>
    <col min="3838" max="3838" width="10.75" style="5" bestFit="1" customWidth="1"/>
    <col min="3839" max="3839" width="14.25" style="5" customWidth="1"/>
    <col min="3840" max="3840" width="13.5" style="5" customWidth="1"/>
    <col min="3841" max="3841" width="11.625" style="5" customWidth="1"/>
    <col min="3842" max="4087" width="7.75" style="5"/>
    <col min="4088" max="4089" width="11.625" style="5" customWidth="1"/>
    <col min="4090" max="4090" width="12.375" style="5" customWidth="1"/>
    <col min="4091" max="4093" width="11.625" style="5" customWidth="1"/>
    <col min="4094" max="4094" width="10.75" style="5" bestFit="1" customWidth="1"/>
    <col min="4095" max="4095" width="14.25" style="5" customWidth="1"/>
    <col min="4096" max="4096" width="13.5" style="5" customWidth="1"/>
    <col min="4097" max="4097" width="11.625" style="5" customWidth="1"/>
    <col min="4098" max="4343" width="7.75" style="5"/>
    <col min="4344" max="4345" width="11.625" style="5" customWidth="1"/>
    <col min="4346" max="4346" width="12.375" style="5" customWidth="1"/>
    <col min="4347" max="4349" width="11.625" style="5" customWidth="1"/>
    <col min="4350" max="4350" width="10.75" style="5" bestFit="1" customWidth="1"/>
    <col min="4351" max="4351" width="14.25" style="5" customWidth="1"/>
    <col min="4352" max="4352" width="13.5" style="5" customWidth="1"/>
    <col min="4353" max="4353" width="11.625" style="5" customWidth="1"/>
    <col min="4354" max="4599" width="7.75" style="5"/>
    <col min="4600" max="4601" width="11.625" style="5" customWidth="1"/>
    <col min="4602" max="4602" width="12.375" style="5" customWidth="1"/>
    <col min="4603" max="4605" width="11.625" style="5" customWidth="1"/>
    <col min="4606" max="4606" width="10.75" style="5" bestFit="1" customWidth="1"/>
    <col min="4607" max="4607" width="14.25" style="5" customWidth="1"/>
    <col min="4608" max="4608" width="13.5" style="5" customWidth="1"/>
    <col min="4609" max="4609" width="11.625" style="5" customWidth="1"/>
    <col min="4610" max="4855" width="7.75" style="5"/>
    <col min="4856" max="4857" width="11.625" style="5" customWidth="1"/>
    <col min="4858" max="4858" width="12.375" style="5" customWidth="1"/>
    <col min="4859" max="4861" width="11.625" style="5" customWidth="1"/>
    <col min="4862" max="4862" width="10.75" style="5" bestFit="1" customWidth="1"/>
    <col min="4863" max="4863" width="14.25" style="5" customWidth="1"/>
    <col min="4864" max="4864" width="13.5" style="5" customWidth="1"/>
    <col min="4865" max="4865" width="11.625" style="5" customWidth="1"/>
    <col min="4866" max="5111" width="7.75" style="5"/>
    <col min="5112" max="5113" width="11.625" style="5" customWidth="1"/>
    <col min="5114" max="5114" width="12.375" style="5" customWidth="1"/>
    <col min="5115" max="5117" width="11.625" style="5" customWidth="1"/>
    <col min="5118" max="5118" width="10.75" style="5" bestFit="1" customWidth="1"/>
    <col min="5119" max="5119" width="14.25" style="5" customWidth="1"/>
    <col min="5120" max="5120" width="13.5" style="5" customWidth="1"/>
    <col min="5121" max="5121" width="11.625" style="5" customWidth="1"/>
    <col min="5122" max="5367" width="7.75" style="5"/>
    <col min="5368" max="5369" width="11.625" style="5" customWidth="1"/>
    <col min="5370" max="5370" width="12.375" style="5" customWidth="1"/>
    <col min="5371" max="5373" width="11.625" style="5" customWidth="1"/>
    <col min="5374" max="5374" width="10.75" style="5" bestFit="1" customWidth="1"/>
    <col min="5375" max="5375" width="14.25" style="5" customWidth="1"/>
    <col min="5376" max="5376" width="13.5" style="5" customWidth="1"/>
    <col min="5377" max="5377" width="11.625" style="5" customWidth="1"/>
    <col min="5378" max="5623" width="7.75" style="5"/>
    <col min="5624" max="5625" width="11.625" style="5" customWidth="1"/>
    <col min="5626" max="5626" width="12.375" style="5" customWidth="1"/>
    <col min="5627" max="5629" width="11.625" style="5" customWidth="1"/>
    <col min="5630" max="5630" width="10.75" style="5" bestFit="1" customWidth="1"/>
    <col min="5631" max="5631" width="14.25" style="5" customWidth="1"/>
    <col min="5632" max="5632" width="13.5" style="5" customWidth="1"/>
    <col min="5633" max="5633" width="11.625" style="5" customWidth="1"/>
    <col min="5634" max="5879" width="7.75" style="5"/>
    <col min="5880" max="5881" width="11.625" style="5" customWidth="1"/>
    <col min="5882" max="5882" width="12.375" style="5" customWidth="1"/>
    <col min="5883" max="5885" width="11.625" style="5" customWidth="1"/>
    <col min="5886" max="5886" width="10.75" style="5" bestFit="1" customWidth="1"/>
    <col min="5887" max="5887" width="14.25" style="5" customWidth="1"/>
    <col min="5888" max="5888" width="13.5" style="5" customWidth="1"/>
    <col min="5889" max="5889" width="11.625" style="5" customWidth="1"/>
    <col min="5890" max="6135" width="7.75" style="5"/>
    <col min="6136" max="6137" width="11.625" style="5" customWidth="1"/>
    <col min="6138" max="6138" width="12.375" style="5" customWidth="1"/>
    <col min="6139" max="6141" width="11.625" style="5" customWidth="1"/>
    <col min="6142" max="6142" width="10.75" style="5" bestFit="1" customWidth="1"/>
    <col min="6143" max="6143" width="14.25" style="5" customWidth="1"/>
    <col min="6144" max="6144" width="13.5" style="5" customWidth="1"/>
    <col min="6145" max="6145" width="11.625" style="5" customWidth="1"/>
    <col min="6146" max="6391" width="7.75" style="5"/>
    <col min="6392" max="6393" width="11.625" style="5" customWidth="1"/>
    <col min="6394" max="6394" width="12.375" style="5" customWidth="1"/>
    <col min="6395" max="6397" width="11.625" style="5" customWidth="1"/>
    <col min="6398" max="6398" width="10.75" style="5" bestFit="1" customWidth="1"/>
    <col min="6399" max="6399" width="14.25" style="5" customWidth="1"/>
    <col min="6400" max="6400" width="13.5" style="5" customWidth="1"/>
    <col min="6401" max="6401" width="11.625" style="5" customWidth="1"/>
    <col min="6402" max="6647" width="7.75" style="5"/>
    <col min="6648" max="6649" width="11.625" style="5" customWidth="1"/>
    <col min="6650" max="6650" width="12.375" style="5" customWidth="1"/>
    <col min="6651" max="6653" width="11.625" style="5" customWidth="1"/>
    <col min="6654" max="6654" width="10.75" style="5" bestFit="1" customWidth="1"/>
    <col min="6655" max="6655" width="14.25" style="5" customWidth="1"/>
    <col min="6656" max="6656" width="13.5" style="5" customWidth="1"/>
    <col min="6657" max="6657" width="11.625" style="5" customWidth="1"/>
    <col min="6658" max="6903" width="7.75" style="5"/>
    <col min="6904" max="6905" width="11.625" style="5" customWidth="1"/>
    <col min="6906" max="6906" width="12.375" style="5" customWidth="1"/>
    <col min="6907" max="6909" width="11.625" style="5" customWidth="1"/>
    <col min="6910" max="6910" width="10.75" style="5" bestFit="1" customWidth="1"/>
    <col min="6911" max="6911" width="14.25" style="5" customWidth="1"/>
    <col min="6912" max="6912" width="13.5" style="5" customWidth="1"/>
    <col min="6913" max="6913" width="11.625" style="5" customWidth="1"/>
    <col min="6914" max="7159" width="7.75" style="5"/>
    <col min="7160" max="7161" width="11.625" style="5" customWidth="1"/>
    <col min="7162" max="7162" width="12.375" style="5" customWidth="1"/>
    <col min="7163" max="7165" width="11.625" style="5" customWidth="1"/>
    <col min="7166" max="7166" width="10.75" style="5" bestFit="1" customWidth="1"/>
    <col min="7167" max="7167" width="14.25" style="5" customWidth="1"/>
    <col min="7168" max="7168" width="13.5" style="5" customWidth="1"/>
    <col min="7169" max="7169" width="11.625" style="5" customWidth="1"/>
    <col min="7170" max="7415" width="7.75" style="5"/>
    <col min="7416" max="7417" width="11.625" style="5" customWidth="1"/>
    <col min="7418" max="7418" width="12.375" style="5" customWidth="1"/>
    <col min="7419" max="7421" width="11.625" style="5" customWidth="1"/>
    <col min="7422" max="7422" width="10.75" style="5" bestFit="1" customWidth="1"/>
    <col min="7423" max="7423" width="14.25" style="5" customWidth="1"/>
    <col min="7424" max="7424" width="13.5" style="5" customWidth="1"/>
    <col min="7425" max="7425" width="11.625" style="5" customWidth="1"/>
    <col min="7426" max="7671" width="7.75" style="5"/>
    <col min="7672" max="7673" width="11.625" style="5" customWidth="1"/>
    <col min="7674" max="7674" width="12.375" style="5" customWidth="1"/>
    <col min="7675" max="7677" width="11.625" style="5" customWidth="1"/>
    <col min="7678" max="7678" width="10.75" style="5" bestFit="1" customWidth="1"/>
    <col min="7679" max="7679" width="14.25" style="5" customWidth="1"/>
    <col min="7680" max="7680" width="13.5" style="5" customWidth="1"/>
    <col min="7681" max="7681" width="11.625" style="5" customWidth="1"/>
    <col min="7682" max="7927" width="7.75" style="5"/>
    <col min="7928" max="7929" width="11.625" style="5" customWidth="1"/>
    <col min="7930" max="7930" width="12.375" style="5" customWidth="1"/>
    <col min="7931" max="7933" width="11.625" style="5" customWidth="1"/>
    <col min="7934" max="7934" width="10.75" style="5" bestFit="1" customWidth="1"/>
    <col min="7935" max="7935" width="14.25" style="5" customWidth="1"/>
    <col min="7936" max="7936" width="13.5" style="5" customWidth="1"/>
    <col min="7937" max="7937" width="11.625" style="5" customWidth="1"/>
    <col min="7938" max="8183" width="7.75" style="5"/>
    <col min="8184" max="8185" width="11.625" style="5" customWidth="1"/>
    <col min="8186" max="8186" width="12.375" style="5" customWidth="1"/>
    <col min="8187" max="8189" width="11.625" style="5" customWidth="1"/>
    <col min="8190" max="8190" width="10.75" style="5" bestFit="1" customWidth="1"/>
    <col min="8191" max="8191" width="14.25" style="5" customWidth="1"/>
    <col min="8192" max="8192" width="13.5" style="5" customWidth="1"/>
    <col min="8193" max="8193" width="11.625" style="5" customWidth="1"/>
    <col min="8194" max="8439" width="7.75" style="5"/>
    <col min="8440" max="8441" width="11.625" style="5" customWidth="1"/>
    <col min="8442" max="8442" width="12.375" style="5" customWidth="1"/>
    <col min="8443" max="8445" width="11.625" style="5" customWidth="1"/>
    <col min="8446" max="8446" width="10.75" style="5" bestFit="1" customWidth="1"/>
    <col min="8447" max="8447" width="14.25" style="5" customWidth="1"/>
    <col min="8448" max="8448" width="13.5" style="5" customWidth="1"/>
    <col min="8449" max="8449" width="11.625" style="5" customWidth="1"/>
    <col min="8450" max="8695" width="7.75" style="5"/>
    <col min="8696" max="8697" width="11.625" style="5" customWidth="1"/>
    <col min="8698" max="8698" width="12.375" style="5" customWidth="1"/>
    <col min="8699" max="8701" width="11.625" style="5" customWidth="1"/>
    <col min="8702" max="8702" width="10.75" style="5" bestFit="1" customWidth="1"/>
    <col min="8703" max="8703" width="14.25" style="5" customWidth="1"/>
    <col min="8704" max="8704" width="13.5" style="5" customWidth="1"/>
    <col min="8705" max="8705" width="11.625" style="5" customWidth="1"/>
    <col min="8706" max="8951" width="7.75" style="5"/>
    <col min="8952" max="8953" width="11.625" style="5" customWidth="1"/>
    <col min="8954" max="8954" width="12.375" style="5" customWidth="1"/>
    <col min="8955" max="8957" width="11.625" style="5" customWidth="1"/>
    <col min="8958" max="8958" width="10.75" style="5" bestFit="1" customWidth="1"/>
    <col min="8959" max="8959" width="14.25" style="5" customWidth="1"/>
    <col min="8960" max="8960" width="13.5" style="5" customWidth="1"/>
    <col min="8961" max="8961" width="11.625" style="5" customWidth="1"/>
    <col min="8962" max="9207" width="7.75" style="5"/>
    <col min="9208" max="9209" width="11.625" style="5" customWidth="1"/>
    <col min="9210" max="9210" width="12.375" style="5" customWidth="1"/>
    <col min="9211" max="9213" width="11.625" style="5" customWidth="1"/>
    <col min="9214" max="9214" width="10.75" style="5" bestFit="1" customWidth="1"/>
    <col min="9215" max="9215" width="14.25" style="5" customWidth="1"/>
    <col min="9216" max="9216" width="13.5" style="5" customWidth="1"/>
    <col min="9217" max="9217" width="11.625" style="5" customWidth="1"/>
    <col min="9218" max="9463" width="7.75" style="5"/>
    <col min="9464" max="9465" width="11.625" style="5" customWidth="1"/>
    <col min="9466" max="9466" width="12.375" style="5" customWidth="1"/>
    <col min="9467" max="9469" width="11.625" style="5" customWidth="1"/>
    <col min="9470" max="9470" width="10.75" style="5" bestFit="1" customWidth="1"/>
    <col min="9471" max="9471" width="14.25" style="5" customWidth="1"/>
    <col min="9472" max="9472" width="13.5" style="5" customWidth="1"/>
    <col min="9473" max="9473" width="11.625" style="5" customWidth="1"/>
    <col min="9474" max="9719" width="7.75" style="5"/>
    <col min="9720" max="9721" width="11.625" style="5" customWidth="1"/>
    <col min="9722" max="9722" width="12.375" style="5" customWidth="1"/>
    <col min="9723" max="9725" width="11.625" style="5" customWidth="1"/>
    <col min="9726" max="9726" width="10.75" style="5" bestFit="1" customWidth="1"/>
    <col min="9727" max="9727" width="14.25" style="5" customWidth="1"/>
    <col min="9728" max="9728" width="13.5" style="5" customWidth="1"/>
    <col min="9729" max="9729" width="11.625" style="5" customWidth="1"/>
    <col min="9730" max="9975" width="7.75" style="5"/>
    <col min="9976" max="9977" width="11.625" style="5" customWidth="1"/>
    <col min="9978" max="9978" width="12.375" style="5" customWidth="1"/>
    <col min="9979" max="9981" width="11.625" style="5" customWidth="1"/>
    <col min="9982" max="9982" width="10.75" style="5" bestFit="1" customWidth="1"/>
    <col min="9983" max="9983" width="14.25" style="5" customWidth="1"/>
    <col min="9984" max="9984" width="13.5" style="5" customWidth="1"/>
    <col min="9985" max="9985" width="11.625" style="5" customWidth="1"/>
    <col min="9986" max="10231" width="7.75" style="5"/>
    <col min="10232" max="10233" width="11.625" style="5" customWidth="1"/>
    <col min="10234" max="10234" width="12.375" style="5" customWidth="1"/>
    <col min="10235" max="10237" width="11.625" style="5" customWidth="1"/>
    <col min="10238" max="10238" width="10.75" style="5" bestFit="1" customWidth="1"/>
    <col min="10239" max="10239" width="14.25" style="5" customWidth="1"/>
    <col min="10240" max="10240" width="13.5" style="5" customWidth="1"/>
    <col min="10241" max="10241" width="11.625" style="5" customWidth="1"/>
    <col min="10242" max="10487" width="7.75" style="5"/>
    <col min="10488" max="10489" width="11.625" style="5" customWidth="1"/>
    <col min="10490" max="10490" width="12.375" style="5" customWidth="1"/>
    <col min="10491" max="10493" width="11.625" style="5" customWidth="1"/>
    <col min="10494" max="10494" width="10.75" style="5" bestFit="1" customWidth="1"/>
    <col min="10495" max="10495" width="14.25" style="5" customWidth="1"/>
    <col min="10496" max="10496" width="13.5" style="5" customWidth="1"/>
    <col min="10497" max="10497" width="11.625" style="5" customWidth="1"/>
    <col min="10498" max="10743" width="7.75" style="5"/>
    <col min="10744" max="10745" width="11.625" style="5" customWidth="1"/>
    <col min="10746" max="10746" width="12.375" style="5" customWidth="1"/>
    <col min="10747" max="10749" width="11.625" style="5" customWidth="1"/>
    <col min="10750" max="10750" width="10.75" style="5" bestFit="1" customWidth="1"/>
    <col min="10751" max="10751" width="14.25" style="5" customWidth="1"/>
    <col min="10752" max="10752" width="13.5" style="5" customWidth="1"/>
    <col min="10753" max="10753" width="11.625" style="5" customWidth="1"/>
    <col min="10754" max="10999" width="7.75" style="5"/>
    <col min="11000" max="11001" width="11.625" style="5" customWidth="1"/>
    <col min="11002" max="11002" width="12.375" style="5" customWidth="1"/>
    <col min="11003" max="11005" width="11.625" style="5" customWidth="1"/>
    <col min="11006" max="11006" width="10.75" style="5" bestFit="1" customWidth="1"/>
    <col min="11007" max="11007" width="14.25" style="5" customWidth="1"/>
    <col min="11008" max="11008" width="13.5" style="5" customWidth="1"/>
    <col min="11009" max="11009" width="11.625" style="5" customWidth="1"/>
    <col min="11010" max="11255" width="7.75" style="5"/>
    <col min="11256" max="11257" width="11.625" style="5" customWidth="1"/>
    <col min="11258" max="11258" width="12.375" style="5" customWidth="1"/>
    <col min="11259" max="11261" width="11.625" style="5" customWidth="1"/>
    <col min="11262" max="11262" width="10.75" style="5" bestFit="1" customWidth="1"/>
    <col min="11263" max="11263" width="14.25" style="5" customWidth="1"/>
    <col min="11264" max="11264" width="13.5" style="5" customWidth="1"/>
    <col min="11265" max="11265" width="11.625" style="5" customWidth="1"/>
    <col min="11266" max="11511" width="7.75" style="5"/>
    <col min="11512" max="11513" width="11.625" style="5" customWidth="1"/>
    <col min="11514" max="11514" width="12.375" style="5" customWidth="1"/>
    <col min="11515" max="11517" width="11.625" style="5" customWidth="1"/>
    <col min="11518" max="11518" width="10.75" style="5" bestFit="1" customWidth="1"/>
    <col min="11519" max="11519" width="14.25" style="5" customWidth="1"/>
    <col min="11520" max="11520" width="13.5" style="5" customWidth="1"/>
    <col min="11521" max="11521" width="11.625" style="5" customWidth="1"/>
    <col min="11522" max="11767" width="7.75" style="5"/>
    <col min="11768" max="11769" width="11.625" style="5" customWidth="1"/>
    <col min="11770" max="11770" width="12.375" style="5" customWidth="1"/>
    <col min="11771" max="11773" width="11.625" style="5" customWidth="1"/>
    <col min="11774" max="11774" width="10.75" style="5" bestFit="1" customWidth="1"/>
    <col min="11775" max="11775" width="14.25" style="5" customWidth="1"/>
    <col min="11776" max="11776" width="13.5" style="5" customWidth="1"/>
    <col min="11777" max="11777" width="11.625" style="5" customWidth="1"/>
    <col min="11778" max="12023" width="7.75" style="5"/>
    <col min="12024" max="12025" width="11.625" style="5" customWidth="1"/>
    <col min="12026" max="12026" width="12.375" style="5" customWidth="1"/>
    <col min="12027" max="12029" width="11.625" style="5" customWidth="1"/>
    <col min="12030" max="12030" width="10.75" style="5" bestFit="1" customWidth="1"/>
    <col min="12031" max="12031" width="14.25" style="5" customWidth="1"/>
    <col min="12032" max="12032" width="13.5" style="5" customWidth="1"/>
    <col min="12033" max="12033" width="11.625" style="5" customWidth="1"/>
    <col min="12034" max="12279" width="7.75" style="5"/>
    <col min="12280" max="12281" width="11.625" style="5" customWidth="1"/>
    <col min="12282" max="12282" width="12.375" style="5" customWidth="1"/>
    <col min="12283" max="12285" width="11.625" style="5" customWidth="1"/>
    <col min="12286" max="12286" width="10.75" style="5" bestFit="1" customWidth="1"/>
    <col min="12287" max="12287" width="14.25" style="5" customWidth="1"/>
    <col min="12288" max="12288" width="13.5" style="5" customWidth="1"/>
    <col min="12289" max="12289" width="11.625" style="5" customWidth="1"/>
    <col min="12290" max="12535" width="7.75" style="5"/>
    <col min="12536" max="12537" width="11.625" style="5" customWidth="1"/>
    <col min="12538" max="12538" width="12.375" style="5" customWidth="1"/>
    <col min="12539" max="12541" width="11.625" style="5" customWidth="1"/>
    <col min="12542" max="12542" width="10.75" style="5" bestFit="1" customWidth="1"/>
    <col min="12543" max="12543" width="14.25" style="5" customWidth="1"/>
    <col min="12544" max="12544" width="13.5" style="5" customWidth="1"/>
    <col min="12545" max="12545" width="11.625" style="5" customWidth="1"/>
    <col min="12546" max="12791" width="7.75" style="5"/>
    <col min="12792" max="12793" width="11.625" style="5" customWidth="1"/>
    <col min="12794" max="12794" width="12.375" style="5" customWidth="1"/>
    <col min="12795" max="12797" width="11.625" style="5" customWidth="1"/>
    <col min="12798" max="12798" width="10.75" style="5" bestFit="1" customWidth="1"/>
    <col min="12799" max="12799" width="14.25" style="5" customWidth="1"/>
    <col min="12800" max="12800" width="13.5" style="5" customWidth="1"/>
    <col min="12801" max="12801" width="11.625" style="5" customWidth="1"/>
    <col min="12802" max="13047" width="7.75" style="5"/>
    <col min="13048" max="13049" width="11.625" style="5" customWidth="1"/>
    <col min="13050" max="13050" width="12.375" style="5" customWidth="1"/>
    <col min="13051" max="13053" width="11.625" style="5" customWidth="1"/>
    <col min="13054" max="13054" width="10.75" style="5" bestFit="1" customWidth="1"/>
    <col min="13055" max="13055" width="14.25" style="5" customWidth="1"/>
    <col min="13056" max="13056" width="13.5" style="5" customWidth="1"/>
    <col min="13057" max="13057" width="11.625" style="5" customWidth="1"/>
    <col min="13058" max="13303" width="7.75" style="5"/>
    <col min="13304" max="13305" width="11.625" style="5" customWidth="1"/>
    <col min="13306" max="13306" width="12.375" style="5" customWidth="1"/>
    <col min="13307" max="13309" width="11.625" style="5" customWidth="1"/>
    <col min="13310" max="13310" width="10.75" style="5" bestFit="1" customWidth="1"/>
    <col min="13311" max="13311" width="14.25" style="5" customWidth="1"/>
    <col min="13312" max="13312" width="13.5" style="5" customWidth="1"/>
    <col min="13313" max="13313" width="11.625" style="5" customWidth="1"/>
    <col min="13314" max="13559" width="7.75" style="5"/>
    <col min="13560" max="13561" width="11.625" style="5" customWidth="1"/>
    <col min="13562" max="13562" width="12.375" style="5" customWidth="1"/>
    <col min="13563" max="13565" width="11.625" style="5" customWidth="1"/>
    <col min="13566" max="13566" width="10.75" style="5" bestFit="1" customWidth="1"/>
    <col min="13567" max="13567" width="14.25" style="5" customWidth="1"/>
    <col min="13568" max="13568" width="13.5" style="5" customWidth="1"/>
    <col min="13569" max="13569" width="11.625" style="5" customWidth="1"/>
    <col min="13570" max="13815" width="7.75" style="5"/>
    <col min="13816" max="13817" width="11.625" style="5" customWidth="1"/>
    <col min="13818" max="13818" width="12.375" style="5" customWidth="1"/>
    <col min="13819" max="13821" width="11.625" style="5" customWidth="1"/>
    <col min="13822" max="13822" width="10.75" style="5" bestFit="1" customWidth="1"/>
    <col min="13823" max="13823" width="14.25" style="5" customWidth="1"/>
    <col min="13824" max="13824" width="13.5" style="5" customWidth="1"/>
    <col min="13825" max="13825" width="11.625" style="5" customWidth="1"/>
    <col min="13826" max="14071" width="7.75" style="5"/>
    <col min="14072" max="14073" width="11.625" style="5" customWidth="1"/>
    <col min="14074" max="14074" width="12.375" style="5" customWidth="1"/>
    <col min="14075" max="14077" width="11.625" style="5" customWidth="1"/>
    <col min="14078" max="14078" width="10.75" style="5" bestFit="1" customWidth="1"/>
    <col min="14079" max="14079" width="14.25" style="5" customWidth="1"/>
    <col min="14080" max="14080" width="13.5" style="5" customWidth="1"/>
    <col min="14081" max="14081" width="11.625" style="5" customWidth="1"/>
    <col min="14082" max="14327" width="7.75" style="5"/>
    <col min="14328" max="14329" width="11.625" style="5" customWidth="1"/>
    <col min="14330" max="14330" width="12.375" style="5" customWidth="1"/>
    <col min="14331" max="14333" width="11.625" style="5" customWidth="1"/>
    <col min="14334" max="14334" width="10.75" style="5" bestFit="1" customWidth="1"/>
    <col min="14335" max="14335" width="14.25" style="5" customWidth="1"/>
    <col min="14336" max="14336" width="13.5" style="5" customWidth="1"/>
    <col min="14337" max="14337" width="11.625" style="5" customWidth="1"/>
    <col min="14338" max="14583" width="7.75" style="5"/>
    <col min="14584" max="14585" width="11.625" style="5" customWidth="1"/>
    <col min="14586" max="14586" width="12.375" style="5" customWidth="1"/>
    <col min="14587" max="14589" width="11.625" style="5" customWidth="1"/>
    <col min="14590" max="14590" width="10.75" style="5" bestFit="1" customWidth="1"/>
    <col min="14591" max="14591" width="14.25" style="5" customWidth="1"/>
    <col min="14592" max="14592" width="13.5" style="5" customWidth="1"/>
    <col min="14593" max="14593" width="11.625" style="5" customWidth="1"/>
    <col min="14594" max="14839" width="7.75" style="5"/>
    <col min="14840" max="14841" width="11.625" style="5" customWidth="1"/>
    <col min="14842" max="14842" width="12.375" style="5" customWidth="1"/>
    <col min="14843" max="14845" width="11.625" style="5" customWidth="1"/>
    <col min="14846" max="14846" width="10.75" style="5" bestFit="1" customWidth="1"/>
    <col min="14847" max="14847" width="14.25" style="5" customWidth="1"/>
    <col min="14848" max="14848" width="13.5" style="5" customWidth="1"/>
    <col min="14849" max="14849" width="11.625" style="5" customWidth="1"/>
    <col min="14850" max="15095" width="7.75" style="5"/>
    <col min="15096" max="15097" width="11.625" style="5" customWidth="1"/>
    <col min="15098" max="15098" width="12.375" style="5" customWidth="1"/>
    <col min="15099" max="15101" width="11.625" style="5" customWidth="1"/>
    <col min="15102" max="15102" width="10.75" style="5" bestFit="1" customWidth="1"/>
    <col min="15103" max="15103" width="14.25" style="5" customWidth="1"/>
    <col min="15104" max="15104" width="13.5" style="5" customWidth="1"/>
    <col min="15105" max="15105" width="11.625" style="5" customWidth="1"/>
    <col min="15106" max="15351" width="7.75" style="5"/>
    <col min="15352" max="15353" width="11.625" style="5" customWidth="1"/>
    <col min="15354" max="15354" width="12.375" style="5" customWidth="1"/>
    <col min="15355" max="15357" width="11.625" style="5" customWidth="1"/>
    <col min="15358" max="15358" width="10.75" style="5" bestFit="1" customWidth="1"/>
    <col min="15359" max="15359" width="14.25" style="5" customWidth="1"/>
    <col min="15360" max="15360" width="13.5" style="5" customWidth="1"/>
    <col min="15361" max="15361" width="11.625" style="5" customWidth="1"/>
    <col min="15362" max="15607" width="7.75" style="5"/>
    <col min="15608" max="15609" width="11.625" style="5" customWidth="1"/>
    <col min="15610" max="15610" width="12.375" style="5" customWidth="1"/>
    <col min="15611" max="15613" width="11.625" style="5" customWidth="1"/>
    <col min="15614" max="15614" width="10.75" style="5" bestFit="1" customWidth="1"/>
    <col min="15615" max="15615" width="14.25" style="5" customWidth="1"/>
    <col min="15616" max="15616" width="13.5" style="5" customWidth="1"/>
    <col min="15617" max="15617" width="11.625" style="5" customWidth="1"/>
    <col min="15618" max="15863" width="7.75" style="5"/>
    <col min="15864" max="15865" width="11.625" style="5" customWidth="1"/>
    <col min="15866" max="15866" width="12.375" style="5" customWidth="1"/>
    <col min="15867" max="15869" width="11.625" style="5" customWidth="1"/>
    <col min="15870" max="15870" width="10.75" style="5" bestFit="1" customWidth="1"/>
    <col min="15871" max="15871" width="14.25" style="5" customWidth="1"/>
    <col min="15872" max="15872" width="13.5" style="5" customWidth="1"/>
    <col min="15873" max="15873" width="11.625" style="5" customWidth="1"/>
    <col min="15874" max="16119" width="7.75" style="5"/>
    <col min="16120" max="16121" width="11.625" style="5" customWidth="1"/>
    <col min="16122" max="16122" width="12.375" style="5" customWidth="1"/>
    <col min="16123" max="16125" width="11.625" style="5" customWidth="1"/>
    <col min="16126" max="16126" width="10.75" style="5" bestFit="1" customWidth="1"/>
    <col min="16127" max="16127" width="14.25" style="5" customWidth="1"/>
    <col min="16128" max="16128" width="13.5" style="5" customWidth="1"/>
    <col min="16129" max="16129" width="11.625" style="5" customWidth="1"/>
    <col min="16130" max="16384" width="7.75" style="5"/>
  </cols>
  <sheetData>
    <row r="1" spans="1:7" customFormat="1" ht="18" customHeight="1">
      <c r="A1" s="393"/>
      <c r="B1" s="393"/>
      <c r="C1" s="393"/>
      <c r="D1" s="393"/>
      <c r="E1" s="391"/>
      <c r="F1" s="391"/>
      <c r="G1" s="391"/>
    </row>
    <row r="2" spans="1:7" customFormat="1" ht="20.25" customHeight="1">
      <c r="A2" s="393"/>
      <c r="B2" s="784" t="s">
        <v>1803</v>
      </c>
      <c r="C2" s="784"/>
      <c r="D2" s="784"/>
      <c r="E2" s="394"/>
      <c r="F2" s="394"/>
      <c r="G2" s="394"/>
    </row>
    <row r="3" spans="1:7" customFormat="1" ht="17.45" customHeight="1">
      <c r="A3" s="393"/>
      <c r="B3" s="931" t="s">
        <v>1805</v>
      </c>
      <c r="C3" s="931"/>
      <c r="D3" s="931"/>
      <c r="E3" s="395"/>
      <c r="F3" s="395"/>
      <c r="G3" s="395"/>
    </row>
    <row r="4" spans="1:7" customFormat="1" ht="17.45" customHeight="1">
      <c r="A4" s="393"/>
      <c r="B4" s="393"/>
      <c r="C4" s="393"/>
      <c r="D4" s="393"/>
      <c r="E4" s="395"/>
      <c r="F4" s="395"/>
      <c r="G4" s="395"/>
    </row>
    <row r="5" spans="1:7" ht="7.5" customHeight="1">
      <c r="A5" s="37"/>
      <c r="B5" s="37"/>
      <c r="C5" s="37"/>
      <c r="D5" s="37"/>
    </row>
    <row r="6" spans="1:7">
      <c r="A6" s="1042" t="s">
        <v>191</v>
      </c>
      <c r="B6" s="1042"/>
      <c r="C6" s="1042"/>
      <c r="D6" s="1042"/>
    </row>
    <row r="7" spans="1:7">
      <c r="A7" s="1043" t="s">
        <v>192</v>
      </c>
      <c r="B7" s="1043"/>
      <c r="C7" s="1043"/>
      <c r="D7" s="1043"/>
    </row>
    <row r="8" spans="1:7" ht="12" customHeight="1" thickBot="1">
      <c r="A8" s="717"/>
      <c r="B8" s="717"/>
      <c r="C8" s="717"/>
      <c r="D8" s="717"/>
    </row>
    <row r="9" spans="1:7">
      <c r="A9" s="1037"/>
      <c r="B9" s="1041" t="s">
        <v>193</v>
      </c>
      <c r="C9" s="1039"/>
      <c r="D9" s="1040"/>
    </row>
    <row r="10" spans="1:7" ht="22.5" customHeight="1" thickBot="1">
      <c r="A10" s="1038"/>
      <c r="B10" s="718" t="s">
        <v>195</v>
      </c>
      <c r="C10" s="719"/>
      <c r="D10" s="720"/>
    </row>
    <row r="11" spans="1:7" ht="24.75" customHeight="1">
      <c r="A11" s="721" t="s">
        <v>197</v>
      </c>
      <c r="B11" s="722">
        <f>Aquisição!D8</f>
        <v>5596.16</v>
      </c>
      <c r="C11" s="723"/>
      <c r="D11" s="724"/>
    </row>
    <row r="12" spans="1:7" ht="24.75" customHeight="1" thickBot="1">
      <c r="A12" s="725" t="s">
        <v>198</v>
      </c>
      <c r="B12" s="726">
        <f>'Transporte Mat. Bet'!D32</f>
        <v>519.08000000000004</v>
      </c>
      <c r="C12" s="727"/>
      <c r="D12" s="728"/>
    </row>
    <row r="13" spans="1:7" ht="24.75" customHeight="1" thickBot="1">
      <c r="A13" s="729" t="s">
        <v>115</v>
      </c>
      <c r="B13" s="730">
        <f>SUM(B11:B12)</f>
        <v>6115.24</v>
      </c>
      <c r="C13" s="731"/>
      <c r="D13" s="732"/>
    </row>
    <row r="14" spans="1:7" ht="12" customHeight="1" thickBot="1">
      <c r="A14" s="733"/>
      <c r="B14" s="734"/>
      <c r="C14" s="734"/>
      <c r="D14" s="735"/>
    </row>
    <row r="15" spans="1:7">
      <c r="A15" s="1037"/>
      <c r="B15" s="1039" t="s">
        <v>199</v>
      </c>
      <c r="C15" s="1039"/>
      <c r="D15" s="1040"/>
    </row>
    <row r="16" spans="1:7" ht="22.5" customHeight="1" thickBot="1">
      <c r="A16" s="1038"/>
      <c r="B16" s="736" t="s">
        <v>194</v>
      </c>
      <c r="C16" s="719" t="s">
        <v>195</v>
      </c>
      <c r="D16" s="720" t="s">
        <v>196</v>
      </c>
    </row>
    <row r="17" spans="1:4" ht="24.75" customHeight="1">
      <c r="A17" s="721" t="s">
        <v>197</v>
      </c>
      <c r="B17" s="737">
        <f>Aquisição!D12</f>
        <v>4158.22</v>
      </c>
      <c r="C17" s="723">
        <f>Aquisição!D13</f>
        <v>4136.88</v>
      </c>
      <c r="D17" s="724">
        <f>Aquisição!D14</f>
        <v>4322.8</v>
      </c>
    </row>
    <row r="18" spans="1:4" ht="24.75" customHeight="1" thickBot="1">
      <c r="A18" s="725" t="s">
        <v>198</v>
      </c>
      <c r="B18" s="738">
        <f>'Transporte Mat. Bet'!D23</f>
        <v>302.2</v>
      </c>
      <c r="C18" s="727">
        <f>'Transporte Mat. Bet'!D32</f>
        <v>519.08000000000004</v>
      </c>
      <c r="D18" s="728">
        <f>'Transporte Mat. Bet'!D41</f>
        <v>933.56</v>
      </c>
    </row>
    <row r="19" spans="1:4" ht="24.75" customHeight="1" thickBot="1">
      <c r="A19" s="729" t="s">
        <v>115</v>
      </c>
      <c r="B19" s="739">
        <f>SUM(B17:B18)</f>
        <v>4460.42</v>
      </c>
      <c r="C19" s="740">
        <f>SUM(C17:C18)</f>
        <v>4655.96</v>
      </c>
      <c r="D19" s="732">
        <f>SUM(D17:D18)</f>
        <v>5256.36</v>
      </c>
    </row>
    <row r="20" spans="1:4" ht="12" customHeight="1" thickBot="1">
      <c r="A20" s="733"/>
      <c r="B20" s="734"/>
      <c r="C20" s="734"/>
      <c r="D20" s="735"/>
    </row>
    <row r="21" spans="1:4">
      <c r="A21" s="1037"/>
      <c r="B21" s="1041" t="s">
        <v>200</v>
      </c>
      <c r="C21" s="1039"/>
      <c r="D21" s="1040"/>
    </row>
    <row r="22" spans="1:4" ht="22.5" customHeight="1" thickBot="1">
      <c r="A22" s="1038"/>
      <c r="B22" s="718" t="s">
        <v>195</v>
      </c>
      <c r="C22" s="719" t="s">
        <v>196</v>
      </c>
      <c r="D22" s="720"/>
    </row>
    <row r="23" spans="1:4" ht="24.75" customHeight="1">
      <c r="A23" s="721" t="s">
        <v>197</v>
      </c>
      <c r="B23" s="722">
        <f>Aquisição!D16</f>
        <v>3077.37</v>
      </c>
      <c r="C23" s="723">
        <f>Aquisição!D17</f>
        <v>2949.37</v>
      </c>
      <c r="D23" s="741"/>
    </row>
    <row r="24" spans="1:4" ht="24.75" customHeight="1" thickBot="1">
      <c r="A24" s="725" t="s">
        <v>198</v>
      </c>
      <c r="B24" s="726">
        <f>'Transporte Mat. Bet'!D32</f>
        <v>519.08000000000004</v>
      </c>
      <c r="C24" s="727">
        <f>'Transporte Mat. Bet'!D41</f>
        <v>933.56</v>
      </c>
      <c r="D24" s="728"/>
    </row>
    <row r="25" spans="1:4" ht="24.75" customHeight="1" thickBot="1">
      <c r="A25" s="729" t="s">
        <v>115</v>
      </c>
      <c r="B25" s="742">
        <f>SUM(B23:B24)</f>
        <v>3596.45</v>
      </c>
      <c r="C25" s="743">
        <f>SUM(C23:C24)</f>
        <v>3882.93</v>
      </c>
      <c r="D25" s="732"/>
    </row>
  </sheetData>
  <mergeCells count="10">
    <mergeCell ref="B2:D2"/>
    <mergeCell ref="B3:D3"/>
    <mergeCell ref="A15:A16"/>
    <mergeCell ref="B15:D15"/>
    <mergeCell ref="A21:A22"/>
    <mergeCell ref="B21:D21"/>
    <mergeCell ref="A6:D6"/>
    <mergeCell ref="A7:D7"/>
    <mergeCell ref="A9:A10"/>
    <mergeCell ref="B9:D9"/>
  </mergeCells>
  <printOptions horizontalCentered="1"/>
  <pageMargins left="0.70866141732283472" right="0.70866141732283472" top="0.51181102362204722" bottom="0.9055118110236221" header="0.19685039370078741" footer="0.19685039370078741"/>
  <pageSetup paperSize="9" orientation="portrait" r:id="rId1"/>
  <drawing r:id="rId2"/>
  <legacyDrawingHF r:id="rId3"/>
</worksheet>
</file>

<file path=xl/worksheets/sheet18.xml><?xml version="1.0" encoding="utf-8"?>
<worksheet xmlns="http://schemas.openxmlformats.org/spreadsheetml/2006/main" xmlns:r="http://schemas.openxmlformats.org/officeDocument/2006/relationships">
  <sheetPr>
    <tabColor rgb="FF00B0F0"/>
    <pageSetUpPr fitToPage="1"/>
  </sheetPr>
  <dimension ref="A1:D20"/>
  <sheetViews>
    <sheetView view="pageBreakPreview" zoomScale="130" zoomScaleSheetLayoutView="130" workbookViewId="0">
      <selection activeCell="D14" sqref="D14"/>
    </sheetView>
  </sheetViews>
  <sheetFormatPr defaultColWidth="7.75" defaultRowHeight="15.75"/>
  <cols>
    <col min="1" max="1" width="9.625" style="5" customWidth="1"/>
    <col min="2" max="2" width="26.875" style="5" bestFit="1" customWidth="1"/>
    <col min="3" max="3" width="17.75" style="5" customWidth="1"/>
    <col min="4" max="4" width="29.375" style="5" customWidth="1"/>
    <col min="5" max="5" width="4.5" style="5" customWidth="1"/>
    <col min="6" max="247" width="7.75" style="5"/>
    <col min="248" max="248" width="26.875" style="5" bestFit="1" customWidth="1"/>
    <col min="249" max="249" width="10.5" style="5" customWidth="1"/>
    <col min="250" max="250" width="20.375" style="5" bestFit="1" customWidth="1"/>
    <col min="251" max="251" width="12.875" style="5" customWidth="1"/>
    <col min="252" max="252" width="13.875" style="5" customWidth="1"/>
    <col min="253" max="255" width="7.75" style="5"/>
    <col min="256" max="256" width="4.5" style="5" customWidth="1"/>
    <col min="257" max="257" width="27.625" style="5" customWidth="1"/>
    <col min="258" max="503" width="7.75" style="5"/>
    <col min="504" max="504" width="26.875" style="5" bestFit="1" customWidth="1"/>
    <col min="505" max="505" width="10.5" style="5" customWidth="1"/>
    <col min="506" max="506" width="20.375" style="5" bestFit="1" customWidth="1"/>
    <col min="507" max="507" width="12.875" style="5" customWidth="1"/>
    <col min="508" max="508" width="13.875" style="5" customWidth="1"/>
    <col min="509" max="511" width="7.75" style="5"/>
    <col min="512" max="512" width="4.5" style="5" customWidth="1"/>
    <col min="513" max="513" width="27.625" style="5" customWidth="1"/>
    <col min="514" max="759" width="7.75" style="5"/>
    <col min="760" max="760" width="26.875" style="5" bestFit="1" customWidth="1"/>
    <col min="761" max="761" width="10.5" style="5" customWidth="1"/>
    <col min="762" max="762" width="20.375" style="5" bestFit="1" customWidth="1"/>
    <col min="763" max="763" width="12.875" style="5" customWidth="1"/>
    <col min="764" max="764" width="13.875" style="5" customWidth="1"/>
    <col min="765" max="767" width="7.75" style="5"/>
    <col min="768" max="768" width="4.5" style="5" customWidth="1"/>
    <col min="769" max="769" width="27.625" style="5" customWidth="1"/>
    <col min="770" max="1015" width="7.75" style="5"/>
    <col min="1016" max="1016" width="26.875" style="5" bestFit="1" customWidth="1"/>
    <col min="1017" max="1017" width="10.5" style="5" customWidth="1"/>
    <col min="1018" max="1018" width="20.375" style="5" bestFit="1" customWidth="1"/>
    <col min="1019" max="1019" width="12.875" style="5" customWidth="1"/>
    <col min="1020" max="1020" width="13.875" style="5" customWidth="1"/>
    <col min="1021" max="1023" width="7.75" style="5"/>
    <col min="1024" max="1024" width="4.5" style="5" customWidth="1"/>
    <col min="1025" max="1025" width="27.625" style="5" customWidth="1"/>
    <col min="1026" max="1271" width="7.75" style="5"/>
    <col min="1272" max="1272" width="26.875" style="5" bestFit="1" customWidth="1"/>
    <col min="1273" max="1273" width="10.5" style="5" customWidth="1"/>
    <col min="1274" max="1274" width="20.375" style="5" bestFit="1" customWidth="1"/>
    <col min="1275" max="1275" width="12.875" style="5" customWidth="1"/>
    <col min="1276" max="1276" width="13.875" style="5" customWidth="1"/>
    <col min="1277" max="1279" width="7.75" style="5"/>
    <col min="1280" max="1280" width="4.5" style="5" customWidth="1"/>
    <col min="1281" max="1281" width="27.625" style="5" customWidth="1"/>
    <col min="1282" max="1527" width="7.75" style="5"/>
    <col min="1528" max="1528" width="26.875" style="5" bestFit="1" customWidth="1"/>
    <col min="1529" max="1529" width="10.5" style="5" customWidth="1"/>
    <col min="1530" max="1530" width="20.375" style="5" bestFit="1" customWidth="1"/>
    <col min="1531" max="1531" width="12.875" style="5" customWidth="1"/>
    <col min="1532" max="1532" width="13.875" style="5" customWidth="1"/>
    <col min="1533" max="1535" width="7.75" style="5"/>
    <col min="1536" max="1536" width="4.5" style="5" customWidth="1"/>
    <col min="1537" max="1537" width="27.625" style="5" customWidth="1"/>
    <col min="1538" max="1783" width="7.75" style="5"/>
    <col min="1784" max="1784" width="26.875" style="5" bestFit="1" customWidth="1"/>
    <col min="1785" max="1785" width="10.5" style="5" customWidth="1"/>
    <col min="1786" max="1786" width="20.375" style="5" bestFit="1" customWidth="1"/>
    <col min="1787" max="1787" width="12.875" style="5" customWidth="1"/>
    <col min="1788" max="1788" width="13.875" style="5" customWidth="1"/>
    <col min="1789" max="1791" width="7.75" style="5"/>
    <col min="1792" max="1792" width="4.5" style="5" customWidth="1"/>
    <col min="1793" max="1793" width="27.625" style="5" customWidth="1"/>
    <col min="1794" max="2039" width="7.75" style="5"/>
    <col min="2040" max="2040" width="26.875" style="5" bestFit="1" customWidth="1"/>
    <col min="2041" max="2041" width="10.5" style="5" customWidth="1"/>
    <col min="2042" max="2042" width="20.375" style="5" bestFit="1" customWidth="1"/>
    <col min="2043" max="2043" width="12.875" style="5" customWidth="1"/>
    <col min="2044" max="2044" width="13.875" style="5" customWidth="1"/>
    <col min="2045" max="2047" width="7.75" style="5"/>
    <col min="2048" max="2048" width="4.5" style="5" customWidth="1"/>
    <col min="2049" max="2049" width="27.625" style="5" customWidth="1"/>
    <col min="2050" max="2295" width="7.75" style="5"/>
    <col min="2296" max="2296" width="26.875" style="5" bestFit="1" customWidth="1"/>
    <col min="2297" max="2297" width="10.5" style="5" customWidth="1"/>
    <col min="2298" max="2298" width="20.375" style="5" bestFit="1" customWidth="1"/>
    <col min="2299" max="2299" width="12.875" style="5" customWidth="1"/>
    <col min="2300" max="2300" width="13.875" style="5" customWidth="1"/>
    <col min="2301" max="2303" width="7.75" style="5"/>
    <col min="2304" max="2304" width="4.5" style="5" customWidth="1"/>
    <col min="2305" max="2305" width="27.625" style="5" customWidth="1"/>
    <col min="2306" max="2551" width="7.75" style="5"/>
    <col min="2552" max="2552" width="26.875" style="5" bestFit="1" customWidth="1"/>
    <col min="2553" max="2553" width="10.5" style="5" customWidth="1"/>
    <col min="2554" max="2554" width="20.375" style="5" bestFit="1" customWidth="1"/>
    <col min="2555" max="2555" width="12.875" style="5" customWidth="1"/>
    <col min="2556" max="2556" width="13.875" style="5" customWidth="1"/>
    <col min="2557" max="2559" width="7.75" style="5"/>
    <col min="2560" max="2560" width="4.5" style="5" customWidth="1"/>
    <col min="2561" max="2561" width="27.625" style="5" customWidth="1"/>
    <col min="2562" max="2807" width="7.75" style="5"/>
    <col min="2808" max="2808" width="26.875" style="5" bestFit="1" customWidth="1"/>
    <col min="2809" max="2809" width="10.5" style="5" customWidth="1"/>
    <col min="2810" max="2810" width="20.375" style="5" bestFit="1" customWidth="1"/>
    <col min="2811" max="2811" width="12.875" style="5" customWidth="1"/>
    <col min="2812" max="2812" width="13.875" style="5" customWidth="1"/>
    <col min="2813" max="2815" width="7.75" style="5"/>
    <col min="2816" max="2816" width="4.5" style="5" customWidth="1"/>
    <col min="2817" max="2817" width="27.625" style="5" customWidth="1"/>
    <col min="2818" max="3063" width="7.75" style="5"/>
    <col min="3064" max="3064" width="26.875" style="5" bestFit="1" customWidth="1"/>
    <col min="3065" max="3065" width="10.5" style="5" customWidth="1"/>
    <col min="3066" max="3066" width="20.375" style="5" bestFit="1" customWidth="1"/>
    <col min="3067" max="3067" width="12.875" style="5" customWidth="1"/>
    <col min="3068" max="3068" width="13.875" style="5" customWidth="1"/>
    <col min="3069" max="3071" width="7.75" style="5"/>
    <col min="3072" max="3072" width="4.5" style="5" customWidth="1"/>
    <col min="3073" max="3073" width="27.625" style="5" customWidth="1"/>
    <col min="3074" max="3319" width="7.75" style="5"/>
    <col min="3320" max="3320" width="26.875" style="5" bestFit="1" customWidth="1"/>
    <col min="3321" max="3321" width="10.5" style="5" customWidth="1"/>
    <col min="3322" max="3322" width="20.375" style="5" bestFit="1" customWidth="1"/>
    <col min="3323" max="3323" width="12.875" style="5" customWidth="1"/>
    <col min="3324" max="3324" width="13.875" style="5" customWidth="1"/>
    <col min="3325" max="3327" width="7.75" style="5"/>
    <col min="3328" max="3328" width="4.5" style="5" customWidth="1"/>
    <col min="3329" max="3329" width="27.625" style="5" customWidth="1"/>
    <col min="3330" max="3575" width="7.75" style="5"/>
    <col min="3576" max="3576" width="26.875" style="5" bestFit="1" customWidth="1"/>
    <col min="3577" max="3577" width="10.5" style="5" customWidth="1"/>
    <col min="3578" max="3578" width="20.375" style="5" bestFit="1" customWidth="1"/>
    <col min="3579" max="3579" width="12.875" style="5" customWidth="1"/>
    <col min="3580" max="3580" width="13.875" style="5" customWidth="1"/>
    <col min="3581" max="3583" width="7.75" style="5"/>
    <col min="3584" max="3584" width="4.5" style="5" customWidth="1"/>
    <col min="3585" max="3585" width="27.625" style="5" customWidth="1"/>
    <col min="3586" max="3831" width="7.75" style="5"/>
    <col min="3832" max="3832" width="26.875" style="5" bestFit="1" customWidth="1"/>
    <col min="3833" max="3833" width="10.5" style="5" customWidth="1"/>
    <col min="3834" max="3834" width="20.375" style="5" bestFit="1" customWidth="1"/>
    <col min="3835" max="3835" width="12.875" style="5" customWidth="1"/>
    <col min="3836" max="3836" width="13.875" style="5" customWidth="1"/>
    <col min="3837" max="3839" width="7.75" style="5"/>
    <col min="3840" max="3840" width="4.5" style="5" customWidth="1"/>
    <col min="3841" max="3841" width="27.625" style="5" customWidth="1"/>
    <col min="3842" max="4087" width="7.75" style="5"/>
    <col min="4088" max="4088" width="26.875" style="5" bestFit="1" customWidth="1"/>
    <col min="4089" max="4089" width="10.5" style="5" customWidth="1"/>
    <col min="4090" max="4090" width="20.375" style="5" bestFit="1" customWidth="1"/>
    <col min="4091" max="4091" width="12.875" style="5" customWidth="1"/>
    <col min="4092" max="4092" width="13.875" style="5" customWidth="1"/>
    <col min="4093" max="4095" width="7.75" style="5"/>
    <col min="4096" max="4096" width="4.5" style="5" customWidth="1"/>
    <col min="4097" max="4097" width="27.625" style="5" customWidth="1"/>
    <col min="4098" max="4343" width="7.75" style="5"/>
    <col min="4344" max="4344" width="26.875" style="5" bestFit="1" customWidth="1"/>
    <col min="4345" max="4345" width="10.5" style="5" customWidth="1"/>
    <col min="4346" max="4346" width="20.375" style="5" bestFit="1" customWidth="1"/>
    <col min="4347" max="4347" width="12.875" style="5" customWidth="1"/>
    <col min="4348" max="4348" width="13.875" style="5" customWidth="1"/>
    <col min="4349" max="4351" width="7.75" style="5"/>
    <col min="4352" max="4352" width="4.5" style="5" customWidth="1"/>
    <col min="4353" max="4353" width="27.625" style="5" customWidth="1"/>
    <col min="4354" max="4599" width="7.75" style="5"/>
    <col min="4600" max="4600" width="26.875" style="5" bestFit="1" customWidth="1"/>
    <col min="4601" max="4601" width="10.5" style="5" customWidth="1"/>
    <col min="4602" max="4602" width="20.375" style="5" bestFit="1" customWidth="1"/>
    <col min="4603" max="4603" width="12.875" style="5" customWidth="1"/>
    <col min="4604" max="4604" width="13.875" style="5" customWidth="1"/>
    <col min="4605" max="4607" width="7.75" style="5"/>
    <col min="4608" max="4608" width="4.5" style="5" customWidth="1"/>
    <col min="4609" max="4609" width="27.625" style="5" customWidth="1"/>
    <col min="4610" max="4855" width="7.75" style="5"/>
    <col min="4856" max="4856" width="26.875" style="5" bestFit="1" customWidth="1"/>
    <col min="4857" max="4857" width="10.5" style="5" customWidth="1"/>
    <col min="4858" max="4858" width="20.375" style="5" bestFit="1" customWidth="1"/>
    <col min="4859" max="4859" width="12.875" style="5" customWidth="1"/>
    <col min="4860" max="4860" width="13.875" style="5" customWidth="1"/>
    <col min="4861" max="4863" width="7.75" style="5"/>
    <col min="4864" max="4864" width="4.5" style="5" customWidth="1"/>
    <col min="4865" max="4865" width="27.625" style="5" customWidth="1"/>
    <col min="4866" max="5111" width="7.75" style="5"/>
    <col min="5112" max="5112" width="26.875" style="5" bestFit="1" customWidth="1"/>
    <col min="5113" max="5113" width="10.5" style="5" customWidth="1"/>
    <col min="5114" max="5114" width="20.375" style="5" bestFit="1" customWidth="1"/>
    <col min="5115" max="5115" width="12.875" style="5" customWidth="1"/>
    <col min="5116" max="5116" width="13.875" style="5" customWidth="1"/>
    <col min="5117" max="5119" width="7.75" style="5"/>
    <col min="5120" max="5120" width="4.5" style="5" customWidth="1"/>
    <col min="5121" max="5121" width="27.625" style="5" customWidth="1"/>
    <col min="5122" max="5367" width="7.75" style="5"/>
    <col min="5368" max="5368" width="26.875" style="5" bestFit="1" customWidth="1"/>
    <col min="5369" max="5369" width="10.5" style="5" customWidth="1"/>
    <col min="5370" max="5370" width="20.375" style="5" bestFit="1" customWidth="1"/>
    <col min="5371" max="5371" width="12.875" style="5" customWidth="1"/>
    <col min="5372" max="5372" width="13.875" style="5" customWidth="1"/>
    <col min="5373" max="5375" width="7.75" style="5"/>
    <col min="5376" max="5376" width="4.5" style="5" customWidth="1"/>
    <col min="5377" max="5377" width="27.625" style="5" customWidth="1"/>
    <col min="5378" max="5623" width="7.75" style="5"/>
    <col min="5624" max="5624" width="26.875" style="5" bestFit="1" customWidth="1"/>
    <col min="5625" max="5625" width="10.5" style="5" customWidth="1"/>
    <col min="5626" max="5626" width="20.375" style="5" bestFit="1" customWidth="1"/>
    <col min="5627" max="5627" width="12.875" style="5" customWidth="1"/>
    <col min="5628" max="5628" width="13.875" style="5" customWidth="1"/>
    <col min="5629" max="5631" width="7.75" style="5"/>
    <col min="5632" max="5632" width="4.5" style="5" customWidth="1"/>
    <col min="5633" max="5633" width="27.625" style="5" customWidth="1"/>
    <col min="5634" max="5879" width="7.75" style="5"/>
    <col min="5880" max="5880" width="26.875" style="5" bestFit="1" customWidth="1"/>
    <col min="5881" max="5881" width="10.5" style="5" customWidth="1"/>
    <col min="5882" max="5882" width="20.375" style="5" bestFit="1" customWidth="1"/>
    <col min="5883" max="5883" width="12.875" style="5" customWidth="1"/>
    <col min="5884" max="5884" width="13.875" style="5" customWidth="1"/>
    <col min="5885" max="5887" width="7.75" style="5"/>
    <col min="5888" max="5888" width="4.5" style="5" customWidth="1"/>
    <col min="5889" max="5889" width="27.625" style="5" customWidth="1"/>
    <col min="5890" max="6135" width="7.75" style="5"/>
    <col min="6136" max="6136" width="26.875" style="5" bestFit="1" customWidth="1"/>
    <col min="6137" max="6137" width="10.5" style="5" customWidth="1"/>
    <col min="6138" max="6138" width="20.375" style="5" bestFit="1" customWidth="1"/>
    <col min="6139" max="6139" width="12.875" style="5" customWidth="1"/>
    <col min="6140" max="6140" width="13.875" style="5" customWidth="1"/>
    <col min="6141" max="6143" width="7.75" style="5"/>
    <col min="6144" max="6144" width="4.5" style="5" customWidth="1"/>
    <col min="6145" max="6145" width="27.625" style="5" customWidth="1"/>
    <col min="6146" max="6391" width="7.75" style="5"/>
    <col min="6392" max="6392" width="26.875" style="5" bestFit="1" customWidth="1"/>
    <col min="6393" max="6393" width="10.5" style="5" customWidth="1"/>
    <col min="6394" max="6394" width="20.375" style="5" bestFit="1" customWidth="1"/>
    <col min="6395" max="6395" width="12.875" style="5" customWidth="1"/>
    <col min="6396" max="6396" width="13.875" style="5" customWidth="1"/>
    <col min="6397" max="6399" width="7.75" style="5"/>
    <col min="6400" max="6400" width="4.5" style="5" customWidth="1"/>
    <col min="6401" max="6401" width="27.625" style="5" customWidth="1"/>
    <col min="6402" max="6647" width="7.75" style="5"/>
    <col min="6648" max="6648" width="26.875" style="5" bestFit="1" customWidth="1"/>
    <col min="6649" max="6649" width="10.5" style="5" customWidth="1"/>
    <col min="6650" max="6650" width="20.375" style="5" bestFit="1" customWidth="1"/>
    <col min="6651" max="6651" width="12.875" style="5" customWidth="1"/>
    <col min="6652" max="6652" width="13.875" style="5" customWidth="1"/>
    <col min="6653" max="6655" width="7.75" style="5"/>
    <col min="6656" max="6656" width="4.5" style="5" customWidth="1"/>
    <col min="6657" max="6657" width="27.625" style="5" customWidth="1"/>
    <col min="6658" max="6903" width="7.75" style="5"/>
    <col min="6904" max="6904" width="26.875" style="5" bestFit="1" customWidth="1"/>
    <col min="6905" max="6905" width="10.5" style="5" customWidth="1"/>
    <col min="6906" max="6906" width="20.375" style="5" bestFit="1" customWidth="1"/>
    <col min="6907" max="6907" width="12.875" style="5" customWidth="1"/>
    <col min="6908" max="6908" width="13.875" style="5" customWidth="1"/>
    <col min="6909" max="6911" width="7.75" style="5"/>
    <col min="6912" max="6912" width="4.5" style="5" customWidth="1"/>
    <col min="6913" max="6913" width="27.625" style="5" customWidth="1"/>
    <col min="6914" max="7159" width="7.75" style="5"/>
    <col min="7160" max="7160" width="26.875" style="5" bestFit="1" customWidth="1"/>
    <col min="7161" max="7161" width="10.5" style="5" customWidth="1"/>
    <col min="7162" max="7162" width="20.375" style="5" bestFit="1" customWidth="1"/>
    <col min="7163" max="7163" width="12.875" style="5" customWidth="1"/>
    <col min="7164" max="7164" width="13.875" style="5" customWidth="1"/>
    <col min="7165" max="7167" width="7.75" style="5"/>
    <col min="7168" max="7168" width="4.5" style="5" customWidth="1"/>
    <col min="7169" max="7169" width="27.625" style="5" customWidth="1"/>
    <col min="7170" max="7415" width="7.75" style="5"/>
    <col min="7416" max="7416" width="26.875" style="5" bestFit="1" customWidth="1"/>
    <col min="7417" max="7417" width="10.5" style="5" customWidth="1"/>
    <col min="7418" max="7418" width="20.375" style="5" bestFit="1" customWidth="1"/>
    <col min="7419" max="7419" width="12.875" style="5" customWidth="1"/>
    <col min="7420" max="7420" width="13.875" style="5" customWidth="1"/>
    <col min="7421" max="7423" width="7.75" style="5"/>
    <col min="7424" max="7424" width="4.5" style="5" customWidth="1"/>
    <col min="7425" max="7425" width="27.625" style="5" customWidth="1"/>
    <col min="7426" max="7671" width="7.75" style="5"/>
    <col min="7672" max="7672" width="26.875" style="5" bestFit="1" customWidth="1"/>
    <col min="7673" max="7673" width="10.5" style="5" customWidth="1"/>
    <col min="7674" max="7674" width="20.375" style="5" bestFit="1" customWidth="1"/>
    <col min="7675" max="7675" width="12.875" style="5" customWidth="1"/>
    <col min="7676" max="7676" width="13.875" style="5" customWidth="1"/>
    <col min="7677" max="7679" width="7.75" style="5"/>
    <col min="7680" max="7680" width="4.5" style="5" customWidth="1"/>
    <col min="7681" max="7681" width="27.625" style="5" customWidth="1"/>
    <col min="7682" max="7927" width="7.75" style="5"/>
    <col min="7928" max="7928" width="26.875" style="5" bestFit="1" customWidth="1"/>
    <col min="7929" max="7929" width="10.5" style="5" customWidth="1"/>
    <col min="7930" max="7930" width="20.375" style="5" bestFit="1" customWidth="1"/>
    <col min="7931" max="7931" width="12.875" style="5" customWidth="1"/>
    <col min="7932" max="7932" width="13.875" style="5" customWidth="1"/>
    <col min="7933" max="7935" width="7.75" style="5"/>
    <col min="7936" max="7936" width="4.5" style="5" customWidth="1"/>
    <col min="7937" max="7937" width="27.625" style="5" customWidth="1"/>
    <col min="7938" max="8183" width="7.75" style="5"/>
    <col min="8184" max="8184" width="26.875" style="5" bestFit="1" customWidth="1"/>
    <col min="8185" max="8185" width="10.5" style="5" customWidth="1"/>
    <col min="8186" max="8186" width="20.375" style="5" bestFit="1" customWidth="1"/>
    <col min="8187" max="8187" width="12.875" style="5" customWidth="1"/>
    <col min="8188" max="8188" width="13.875" style="5" customWidth="1"/>
    <col min="8189" max="8191" width="7.75" style="5"/>
    <col min="8192" max="8192" width="4.5" style="5" customWidth="1"/>
    <col min="8193" max="8193" width="27.625" style="5" customWidth="1"/>
    <col min="8194" max="8439" width="7.75" style="5"/>
    <col min="8440" max="8440" width="26.875" style="5" bestFit="1" customWidth="1"/>
    <col min="8441" max="8441" width="10.5" style="5" customWidth="1"/>
    <col min="8442" max="8442" width="20.375" style="5" bestFit="1" customWidth="1"/>
    <col min="8443" max="8443" width="12.875" style="5" customWidth="1"/>
    <col min="8444" max="8444" width="13.875" style="5" customWidth="1"/>
    <col min="8445" max="8447" width="7.75" style="5"/>
    <col min="8448" max="8448" width="4.5" style="5" customWidth="1"/>
    <col min="8449" max="8449" width="27.625" style="5" customWidth="1"/>
    <col min="8450" max="8695" width="7.75" style="5"/>
    <col min="8696" max="8696" width="26.875" style="5" bestFit="1" customWidth="1"/>
    <col min="8697" max="8697" width="10.5" style="5" customWidth="1"/>
    <col min="8698" max="8698" width="20.375" style="5" bestFit="1" customWidth="1"/>
    <col min="8699" max="8699" width="12.875" style="5" customWidth="1"/>
    <col min="8700" max="8700" width="13.875" style="5" customWidth="1"/>
    <col min="8701" max="8703" width="7.75" style="5"/>
    <col min="8704" max="8704" width="4.5" style="5" customWidth="1"/>
    <col min="8705" max="8705" width="27.625" style="5" customWidth="1"/>
    <col min="8706" max="8951" width="7.75" style="5"/>
    <col min="8952" max="8952" width="26.875" style="5" bestFit="1" customWidth="1"/>
    <col min="8953" max="8953" width="10.5" style="5" customWidth="1"/>
    <col min="8954" max="8954" width="20.375" style="5" bestFit="1" customWidth="1"/>
    <col min="8955" max="8955" width="12.875" style="5" customWidth="1"/>
    <col min="8956" max="8956" width="13.875" style="5" customWidth="1"/>
    <col min="8957" max="8959" width="7.75" style="5"/>
    <col min="8960" max="8960" width="4.5" style="5" customWidth="1"/>
    <col min="8961" max="8961" width="27.625" style="5" customWidth="1"/>
    <col min="8962" max="9207" width="7.75" style="5"/>
    <col min="9208" max="9208" width="26.875" style="5" bestFit="1" customWidth="1"/>
    <col min="9209" max="9209" width="10.5" style="5" customWidth="1"/>
    <col min="9210" max="9210" width="20.375" style="5" bestFit="1" customWidth="1"/>
    <col min="9211" max="9211" width="12.875" style="5" customWidth="1"/>
    <col min="9212" max="9212" width="13.875" style="5" customWidth="1"/>
    <col min="9213" max="9215" width="7.75" style="5"/>
    <col min="9216" max="9216" width="4.5" style="5" customWidth="1"/>
    <col min="9217" max="9217" width="27.625" style="5" customWidth="1"/>
    <col min="9218" max="9463" width="7.75" style="5"/>
    <col min="9464" max="9464" width="26.875" style="5" bestFit="1" customWidth="1"/>
    <col min="9465" max="9465" width="10.5" style="5" customWidth="1"/>
    <col min="9466" max="9466" width="20.375" style="5" bestFit="1" customWidth="1"/>
    <col min="9467" max="9467" width="12.875" style="5" customWidth="1"/>
    <col min="9468" max="9468" width="13.875" style="5" customWidth="1"/>
    <col min="9469" max="9471" width="7.75" style="5"/>
    <col min="9472" max="9472" width="4.5" style="5" customWidth="1"/>
    <col min="9473" max="9473" width="27.625" style="5" customWidth="1"/>
    <col min="9474" max="9719" width="7.75" style="5"/>
    <col min="9720" max="9720" width="26.875" style="5" bestFit="1" customWidth="1"/>
    <col min="9721" max="9721" width="10.5" style="5" customWidth="1"/>
    <col min="9722" max="9722" width="20.375" style="5" bestFit="1" customWidth="1"/>
    <col min="9723" max="9723" width="12.875" style="5" customWidth="1"/>
    <col min="9724" max="9724" width="13.875" style="5" customWidth="1"/>
    <col min="9725" max="9727" width="7.75" style="5"/>
    <col min="9728" max="9728" width="4.5" style="5" customWidth="1"/>
    <col min="9729" max="9729" width="27.625" style="5" customWidth="1"/>
    <col min="9730" max="9975" width="7.75" style="5"/>
    <col min="9976" max="9976" width="26.875" style="5" bestFit="1" customWidth="1"/>
    <col min="9977" max="9977" width="10.5" style="5" customWidth="1"/>
    <col min="9978" max="9978" width="20.375" style="5" bestFit="1" customWidth="1"/>
    <col min="9979" max="9979" width="12.875" style="5" customWidth="1"/>
    <col min="9980" max="9980" width="13.875" style="5" customWidth="1"/>
    <col min="9981" max="9983" width="7.75" style="5"/>
    <col min="9984" max="9984" width="4.5" style="5" customWidth="1"/>
    <col min="9985" max="9985" width="27.625" style="5" customWidth="1"/>
    <col min="9986" max="10231" width="7.75" style="5"/>
    <col min="10232" max="10232" width="26.875" style="5" bestFit="1" customWidth="1"/>
    <col min="10233" max="10233" width="10.5" style="5" customWidth="1"/>
    <col min="10234" max="10234" width="20.375" style="5" bestFit="1" customWidth="1"/>
    <col min="10235" max="10235" width="12.875" style="5" customWidth="1"/>
    <col min="10236" max="10236" width="13.875" style="5" customWidth="1"/>
    <col min="10237" max="10239" width="7.75" style="5"/>
    <col min="10240" max="10240" width="4.5" style="5" customWidth="1"/>
    <col min="10241" max="10241" width="27.625" style="5" customWidth="1"/>
    <col min="10242" max="10487" width="7.75" style="5"/>
    <col min="10488" max="10488" width="26.875" style="5" bestFit="1" customWidth="1"/>
    <col min="10489" max="10489" width="10.5" style="5" customWidth="1"/>
    <col min="10490" max="10490" width="20.375" style="5" bestFit="1" customWidth="1"/>
    <col min="10491" max="10491" width="12.875" style="5" customWidth="1"/>
    <col min="10492" max="10492" width="13.875" style="5" customWidth="1"/>
    <col min="10493" max="10495" width="7.75" style="5"/>
    <col min="10496" max="10496" width="4.5" style="5" customWidth="1"/>
    <col min="10497" max="10497" width="27.625" style="5" customWidth="1"/>
    <col min="10498" max="10743" width="7.75" style="5"/>
    <col min="10744" max="10744" width="26.875" style="5" bestFit="1" customWidth="1"/>
    <col min="10745" max="10745" width="10.5" style="5" customWidth="1"/>
    <col min="10746" max="10746" width="20.375" style="5" bestFit="1" customWidth="1"/>
    <col min="10747" max="10747" width="12.875" style="5" customWidth="1"/>
    <col min="10748" max="10748" width="13.875" style="5" customWidth="1"/>
    <col min="10749" max="10751" width="7.75" style="5"/>
    <col min="10752" max="10752" width="4.5" style="5" customWidth="1"/>
    <col min="10753" max="10753" width="27.625" style="5" customWidth="1"/>
    <col min="10754" max="10999" width="7.75" style="5"/>
    <col min="11000" max="11000" width="26.875" style="5" bestFit="1" customWidth="1"/>
    <col min="11001" max="11001" width="10.5" style="5" customWidth="1"/>
    <col min="11002" max="11002" width="20.375" style="5" bestFit="1" customWidth="1"/>
    <col min="11003" max="11003" width="12.875" style="5" customWidth="1"/>
    <col min="11004" max="11004" width="13.875" style="5" customWidth="1"/>
    <col min="11005" max="11007" width="7.75" style="5"/>
    <col min="11008" max="11008" width="4.5" style="5" customWidth="1"/>
    <col min="11009" max="11009" width="27.625" style="5" customWidth="1"/>
    <col min="11010" max="11255" width="7.75" style="5"/>
    <col min="11256" max="11256" width="26.875" style="5" bestFit="1" customWidth="1"/>
    <col min="11257" max="11257" width="10.5" style="5" customWidth="1"/>
    <col min="11258" max="11258" width="20.375" style="5" bestFit="1" customWidth="1"/>
    <col min="11259" max="11259" width="12.875" style="5" customWidth="1"/>
    <col min="11260" max="11260" width="13.875" style="5" customWidth="1"/>
    <col min="11261" max="11263" width="7.75" style="5"/>
    <col min="11264" max="11264" width="4.5" style="5" customWidth="1"/>
    <col min="11265" max="11265" width="27.625" style="5" customWidth="1"/>
    <col min="11266" max="11511" width="7.75" style="5"/>
    <col min="11512" max="11512" width="26.875" style="5" bestFit="1" customWidth="1"/>
    <col min="11513" max="11513" width="10.5" style="5" customWidth="1"/>
    <col min="11514" max="11514" width="20.375" style="5" bestFit="1" customWidth="1"/>
    <col min="11515" max="11515" width="12.875" style="5" customWidth="1"/>
    <col min="11516" max="11516" width="13.875" style="5" customWidth="1"/>
    <col min="11517" max="11519" width="7.75" style="5"/>
    <col min="11520" max="11520" width="4.5" style="5" customWidth="1"/>
    <col min="11521" max="11521" width="27.625" style="5" customWidth="1"/>
    <col min="11522" max="11767" width="7.75" style="5"/>
    <col min="11768" max="11768" width="26.875" style="5" bestFit="1" customWidth="1"/>
    <col min="11769" max="11769" width="10.5" style="5" customWidth="1"/>
    <col min="11770" max="11770" width="20.375" style="5" bestFit="1" customWidth="1"/>
    <col min="11771" max="11771" width="12.875" style="5" customWidth="1"/>
    <col min="11772" max="11772" width="13.875" style="5" customWidth="1"/>
    <col min="11773" max="11775" width="7.75" style="5"/>
    <col min="11776" max="11776" width="4.5" style="5" customWidth="1"/>
    <col min="11777" max="11777" width="27.625" style="5" customWidth="1"/>
    <col min="11778" max="12023" width="7.75" style="5"/>
    <col min="12024" max="12024" width="26.875" style="5" bestFit="1" customWidth="1"/>
    <col min="12025" max="12025" width="10.5" style="5" customWidth="1"/>
    <col min="12026" max="12026" width="20.375" style="5" bestFit="1" customWidth="1"/>
    <col min="12027" max="12027" width="12.875" style="5" customWidth="1"/>
    <col min="12028" max="12028" width="13.875" style="5" customWidth="1"/>
    <col min="12029" max="12031" width="7.75" style="5"/>
    <col min="12032" max="12032" width="4.5" style="5" customWidth="1"/>
    <col min="12033" max="12033" width="27.625" style="5" customWidth="1"/>
    <col min="12034" max="12279" width="7.75" style="5"/>
    <col min="12280" max="12280" width="26.875" style="5" bestFit="1" customWidth="1"/>
    <col min="12281" max="12281" width="10.5" style="5" customWidth="1"/>
    <col min="12282" max="12282" width="20.375" style="5" bestFit="1" customWidth="1"/>
    <col min="12283" max="12283" width="12.875" style="5" customWidth="1"/>
    <col min="12284" max="12284" width="13.875" style="5" customWidth="1"/>
    <col min="12285" max="12287" width="7.75" style="5"/>
    <col min="12288" max="12288" width="4.5" style="5" customWidth="1"/>
    <col min="12289" max="12289" width="27.625" style="5" customWidth="1"/>
    <col min="12290" max="12535" width="7.75" style="5"/>
    <col min="12536" max="12536" width="26.875" style="5" bestFit="1" customWidth="1"/>
    <col min="12537" max="12537" width="10.5" style="5" customWidth="1"/>
    <col min="12538" max="12538" width="20.375" style="5" bestFit="1" customWidth="1"/>
    <col min="12539" max="12539" width="12.875" style="5" customWidth="1"/>
    <col min="12540" max="12540" width="13.875" style="5" customWidth="1"/>
    <col min="12541" max="12543" width="7.75" style="5"/>
    <col min="12544" max="12544" width="4.5" style="5" customWidth="1"/>
    <col min="12545" max="12545" width="27.625" style="5" customWidth="1"/>
    <col min="12546" max="12791" width="7.75" style="5"/>
    <col min="12792" max="12792" width="26.875" style="5" bestFit="1" customWidth="1"/>
    <col min="12793" max="12793" width="10.5" style="5" customWidth="1"/>
    <col min="12794" max="12794" width="20.375" style="5" bestFit="1" customWidth="1"/>
    <col min="12795" max="12795" width="12.875" style="5" customWidth="1"/>
    <col min="12796" max="12796" width="13.875" style="5" customWidth="1"/>
    <col min="12797" max="12799" width="7.75" style="5"/>
    <col min="12800" max="12800" width="4.5" style="5" customWidth="1"/>
    <col min="12801" max="12801" width="27.625" style="5" customWidth="1"/>
    <col min="12802" max="13047" width="7.75" style="5"/>
    <col min="13048" max="13048" width="26.875" style="5" bestFit="1" customWidth="1"/>
    <col min="13049" max="13049" width="10.5" style="5" customWidth="1"/>
    <col min="13050" max="13050" width="20.375" style="5" bestFit="1" customWidth="1"/>
    <col min="13051" max="13051" width="12.875" style="5" customWidth="1"/>
    <col min="13052" max="13052" width="13.875" style="5" customWidth="1"/>
    <col min="13053" max="13055" width="7.75" style="5"/>
    <col min="13056" max="13056" width="4.5" style="5" customWidth="1"/>
    <col min="13057" max="13057" width="27.625" style="5" customWidth="1"/>
    <col min="13058" max="13303" width="7.75" style="5"/>
    <col min="13304" max="13304" width="26.875" style="5" bestFit="1" customWidth="1"/>
    <col min="13305" max="13305" width="10.5" style="5" customWidth="1"/>
    <col min="13306" max="13306" width="20.375" style="5" bestFit="1" customWidth="1"/>
    <col min="13307" max="13307" width="12.875" style="5" customWidth="1"/>
    <col min="13308" max="13308" width="13.875" style="5" customWidth="1"/>
    <col min="13309" max="13311" width="7.75" style="5"/>
    <col min="13312" max="13312" width="4.5" style="5" customWidth="1"/>
    <col min="13313" max="13313" width="27.625" style="5" customWidth="1"/>
    <col min="13314" max="13559" width="7.75" style="5"/>
    <col min="13560" max="13560" width="26.875" style="5" bestFit="1" customWidth="1"/>
    <col min="13561" max="13561" width="10.5" style="5" customWidth="1"/>
    <col min="13562" max="13562" width="20.375" style="5" bestFit="1" customWidth="1"/>
    <col min="13563" max="13563" width="12.875" style="5" customWidth="1"/>
    <col min="13564" max="13564" width="13.875" style="5" customWidth="1"/>
    <col min="13565" max="13567" width="7.75" style="5"/>
    <col min="13568" max="13568" width="4.5" style="5" customWidth="1"/>
    <col min="13569" max="13569" width="27.625" style="5" customWidth="1"/>
    <col min="13570" max="13815" width="7.75" style="5"/>
    <col min="13816" max="13816" width="26.875" style="5" bestFit="1" customWidth="1"/>
    <col min="13817" max="13817" width="10.5" style="5" customWidth="1"/>
    <col min="13818" max="13818" width="20.375" style="5" bestFit="1" customWidth="1"/>
    <col min="13819" max="13819" width="12.875" style="5" customWidth="1"/>
    <col min="13820" max="13820" width="13.875" style="5" customWidth="1"/>
    <col min="13821" max="13823" width="7.75" style="5"/>
    <col min="13824" max="13824" width="4.5" style="5" customWidth="1"/>
    <col min="13825" max="13825" width="27.625" style="5" customWidth="1"/>
    <col min="13826" max="14071" width="7.75" style="5"/>
    <col min="14072" max="14072" width="26.875" style="5" bestFit="1" customWidth="1"/>
    <col min="14073" max="14073" width="10.5" style="5" customWidth="1"/>
    <col min="14074" max="14074" width="20.375" style="5" bestFit="1" customWidth="1"/>
    <col min="14075" max="14075" width="12.875" style="5" customWidth="1"/>
    <col min="14076" max="14076" width="13.875" style="5" customWidth="1"/>
    <col min="14077" max="14079" width="7.75" style="5"/>
    <col min="14080" max="14080" width="4.5" style="5" customWidth="1"/>
    <col min="14081" max="14081" width="27.625" style="5" customWidth="1"/>
    <col min="14082" max="14327" width="7.75" style="5"/>
    <col min="14328" max="14328" width="26.875" style="5" bestFit="1" customWidth="1"/>
    <col min="14329" max="14329" width="10.5" style="5" customWidth="1"/>
    <col min="14330" max="14330" width="20.375" style="5" bestFit="1" customWidth="1"/>
    <col min="14331" max="14331" width="12.875" style="5" customWidth="1"/>
    <col min="14332" max="14332" width="13.875" style="5" customWidth="1"/>
    <col min="14333" max="14335" width="7.75" style="5"/>
    <col min="14336" max="14336" width="4.5" style="5" customWidth="1"/>
    <col min="14337" max="14337" width="27.625" style="5" customWidth="1"/>
    <col min="14338" max="14583" width="7.75" style="5"/>
    <col min="14584" max="14584" width="26.875" style="5" bestFit="1" customWidth="1"/>
    <col min="14585" max="14585" width="10.5" style="5" customWidth="1"/>
    <col min="14586" max="14586" width="20.375" style="5" bestFit="1" customWidth="1"/>
    <col min="14587" max="14587" width="12.875" style="5" customWidth="1"/>
    <col min="14588" max="14588" width="13.875" style="5" customWidth="1"/>
    <col min="14589" max="14591" width="7.75" style="5"/>
    <col min="14592" max="14592" width="4.5" style="5" customWidth="1"/>
    <col min="14593" max="14593" width="27.625" style="5" customWidth="1"/>
    <col min="14594" max="14839" width="7.75" style="5"/>
    <col min="14840" max="14840" width="26.875" style="5" bestFit="1" customWidth="1"/>
    <col min="14841" max="14841" width="10.5" style="5" customWidth="1"/>
    <col min="14842" max="14842" width="20.375" style="5" bestFit="1" customWidth="1"/>
    <col min="14843" max="14843" width="12.875" style="5" customWidth="1"/>
    <col min="14844" max="14844" width="13.875" style="5" customWidth="1"/>
    <col min="14845" max="14847" width="7.75" style="5"/>
    <col min="14848" max="14848" width="4.5" style="5" customWidth="1"/>
    <col min="14849" max="14849" width="27.625" style="5" customWidth="1"/>
    <col min="14850" max="15095" width="7.75" style="5"/>
    <col min="15096" max="15096" width="26.875" style="5" bestFit="1" customWidth="1"/>
    <col min="15097" max="15097" width="10.5" style="5" customWidth="1"/>
    <col min="15098" max="15098" width="20.375" style="5" bestFit="1" customWidth="1"/>
    <col min="15099" max="15099" width="12.875" style="5" customWidth="1"/>
    <col min="15100" max="15100" width="13.875" style="5" customWidth="1"/>
    <col min="15101" max="15103" width="7.75" style="5"/>
    <col min="15104" max="15104" width="4.5" style="5" customWidth="1"/>
    <col min="15105" max="15105" width="27.625" style="5" customWidth="1"/>
    <col min="15106" max="15351" width="7.75" style="5"/>
    <col min="15352" max="15352" width="26.875" style="5" bestFit="1" customWidth="1"/>
    <col min="15353" max="15353" width="10.5" style="5" customWidth="1"/>
    <col min="15354" max="15354" width="20.375" style="5" bestFit="1" customWidth="1"/>
    <col min="15355" max="15355" width="12.875" style="5" customWidth="1"/>
    <col min="15356" max="15356" width="13.875" style="5" customWidth="1"/>
    <col min="15357" max="15359" width="7.75" style="5"/>
    <col min="15360" max="15360" width="4.5" style="5" customWidth="1"/>
    <col min="15361" max="15361" width="27.625" style="5" customWidth="1"/>
    <col min="15362" max="15607" width="7.75" style="5"/>
    <col min="15608" max="15608" width="26.875" style="5" bestFit="1" customWidth="1"/>
    <col min="15609" max="15609" width="10.5" style="5" customWidth="1"/>
    <col min="15610" max="15610" width="20.375" style="5" bestFit="1" customWidth="1"/>
    <col min="15611" max="15611" width="12.875" style="5" customWidth="1"/>
    <col min="15612" max="15612" width="13.875" style="5" customWidth="1"/>
    <col min="15613" max="15615" width="7.75" style="5"/>
    <col min="15616" max="15616" width="4.5" style="5" customWidth="1"/>
    <col min="15617" max="15617" width="27.625" style="5" customWidth="1"/>
    <col min="15618" max="15863" width="7.75" style="5"/>
    <col min="15864" max="15864" width="26.875" style="5" bestFit="1" customWidth="1"/>
    <col min="15865" max="15865" width="10.5" style="5" customWidth="1"/>
    <col min="15866" max="15866" width="20.375" style="5" bestFit="1" customWidth="1"/>
    <col min="15867" max="15867" width="12.875" style="5" customWidth="1"/>
    <col min="15868" max="15868" width="13.875" style="5" customWidth="1"/>
    <col min="15869" max="15871" width="7.75" style="5"/>
    <col min="15872" max="15872" width="4.5" style="5" customWidth="1"/>
    <col min="15873" max="15873" width="27.625" style="5" customWidth="1"/>
    <col min="15874" max="16119" width="7.75" style="5"/>
    <col min="16120" max="16120" width="26.875" style="5" bestFit="1" customWidth="1"/>
    <col min="16121" max="16121" width="10.5" style="5" customWidth="1"/>
    <col min="16122" max="16122" width="20.375" style="5" bestFit="1" customWidth="1"/>
    <col min="16123" max="16123" width="12.875" style="5" customWidth="1"/>
    <col min="16124" max="16124" width="13.875" style="5" customWidth="1"/>
    <col min="16125" max="16127" width="7.75" style="5"/>
    <col min="16128" max="16128" width="4.5" style="5" customWidth="1"/>
    <col min="16129" max="16129" width="27.625" style="5" customWidth="1"/>
    <col min="16130" max="16384" width="7.75" style="5"/>
  </cols>
  <sheetData>
    <row r="1" spans="1:4" customFormat="1" ht="18" customHeight="1">
      <c r="A1" s="393"/>
      <c r="B1" s="393"/>
      <c r="C1" s="393"/>
      <c r="D1" s="393"/>
    </row>
    <row r="2" spans="1:4" customFormat="1" ht="20.25" customHeight="1">
      <c r="A2" s="393"/>
      <c r="B2" s="784" t="s">
        <v>1803</v>
      </c>
      <c r="C2" s="784"/>
      <c r="D2" s="784"/>
    </row>
    <row r="3" spans="1:4" customFormat="1" ht="17.45" customHeight="1">
      <c r="A3" s="393"/>
      <c r="B3" s="931" t="s">
        <v>1805</v>
      </c>
      <c r="C3" s="931"/>
      <c r="D3" s="931"/>
    </row>
    <row r="4" spans="1:4" customFormat="1" ht="17.45" customHeight="1" thickBot="1">
      <c r="A4" s="393"/>
      <c r="B4" s="393"/>
      <c r="C4" s="393"/>
      <c r="D4" s="393"/>
    </row>
    <row r="5" spans="1:4">
      <c r="A5" s="1044" t="s">
        <v>654</v>
      </c>
      <c r="B5" s="1045"/>
      <c r="C5" s="1045"/>
      <c r="D5" s="1046"/>
    </row>
    <row r="6" spans="1:4">
      <c r="A6" s="310"/>
      <c r="B6" s="556" t="s">
        <v>236</v>
      </c>
      <c r="C6" s="556" t="s">
        <v>237</v>
      </c>
      <c r="D6" s="555" t="s">
        <v>238</v>
      </c>
    </row>
    <row r="7" spans="1:4" s="306" customFormat="1">
      <c r="A7" s="552" t="s">
        <v>65</v>
      </c>
      <c r="B7" s="553" t="s">
        <v>204</v>
      </c>
      <c r="C7" s="307"/>
      <c r="D7" s="308"/>
    </row>
    <row r="8" spans="1:4">
      <c r="A8" s="311"/>
      <c r="B8" s="309" t="s">
        <v>206</v>
      </c>
      <c r="C8" s="551">
        <v>4.5888499999999999</v>
      </c>
      <c r="D8" s="312">
        <f>C8*1000/(1-18%)</f>
        <v>5596.16</v>
      </c>
    </row>
    <row r="9" spans="1:4">
      <c r="A9" s="311"/>
      <c r="B9" s="309"/>
      <c r="C9" s="551"/>
      <c r="D9" s="312"/>
    </row>
    <row r="10" spans="1:4">
      <c r="A10" s="311"/>
      <c r="B10" s="309"/>
      <c r="C10" s="551"/>
      <c r="D10" s="312"/>
    </row>
    <row r="11" spans="1:4" s="306" customFormat="1">
      <c r="A11" s="552" t="s">
        <v>50</v>
      </c>
      <c r="B11" s="554" t="s">
        <v>202</v>
      </c>
      <c r="C11" s="307"/>
      <c r="D11" s="308"/>
    </row>
    <row r="12" spans="1:4">
      <c r="A12" s="311"/>
      <c r="B12" s="309" t="s">
        <v>203</v>
      </c>
      <c r="C12" s="550">
        <v>3.4097400000000002</v>
      </c>
      <c r="D12" s="312">
        <f>C12*1000/(1-18%)</f>
        <v>4158.22</v>
      </c>
    </row>
    <row r="13" spans="1:4">
      <c r="A13" s="311"/>
      <c r="B13" s="309" t="s">
        <v>206</v>
      </c>
      <c r="C13" s="550">
        <v>3.3922400000000001</v>
      </c>
      <c r="D13" s="312">
        <f>C13*1000/(1-18%)</f>
        <v>4136.88</v>
      </c>
    </row>
    <row r="14" spans="1:4">
      <c r="A14" s="311"/>
      <c r="B14" s="309" t="s">
        <v>207</v>
      </c>
      <c r="C14" s="550">
        <v>3.5447000000000002</v>
      </c>
      <c r="D14" s="312">
        <f>C14*1000/(1-18%)</f>
        <v>4322.8</v>
      </c>
    </row>
    <row r="15" spans="1:4" s="306" customFormat="1">
      <c r="A15" s="552" t="s">
        <v>43</v>
      </c>
      <c r="B15" s="553" t="s">
        <v>205</v>
      </c>
      <c r="C15" s="307"/>
      <c r="D15" s="308"/>
    </row>
    <row r="16" spans="1:4">
      <c r="A16" s="311"/>
      <c r="B16" s="309" t="s">
        <v>206</v>
      </c>
      <c r="C16" s="550">
        <v>2.5234399999999999</v>
      </c>
      <c r="D16" s="312">
        <f>C16*1000/(1-18%)</f>
        <v>3077.37</v>
      </c>
    </row>
    <row r="17" spans="1:4">
      <c r="A17" s="311"/>
      <c r="B17" s="309" t="s">
        <v>207</v>
      </c>
      <c r="C17" s="550">
        <v>2.4184800000000002</v>
      </c>
      <c r="D17" s="312">
        <f>C17*1000/(1-18%)</f>
        <v>2949.37</v>
      </c>
    </row>
    <row r="18" spans="1:4" ht="16.5" thickBot="1">
      <c r="A18" s="313"/>
      <c r="B18" s="314"/>
      <c r="C18" s="315"/>
      <c r="D18" s="316"/>
    </row>
    <row r="20" spans="1:4" ht="233.25" customHeight="1"/>
  </sheetData>
  <mergeCells count="3">
    <mergeCell ref="A5:D5"/>
    <mergeCell ref="B2:D2"/>
    <mergeCell ref="B3:D3"/>
  </mergeCells>
  <printOptions horizontalCentered="1"/>
  <pageMargins left="0.70866141732283472" right="0.70866141732283472" top="0.51181102362204722" bottom="0.78740157480314965" header="0.19685039370078741" footer="0.19685039370078741"/>
  <pageSetup paperSize="9" scale="96" orientation="portrait" r:id="rId1"/>
  <drawing r:id="rId2"/>
  <legacyDrawingHF r:id="rId3"/>
</worksheet>
</file>

<file path=xl/worksheets/sheet19.xml><?xml version="1.0" encoding="utf-8"?>
<worksheet xmlns="http://schemas.openxmlformats.org/spreadsheetml/2006/main" xmlns:r="http://schemas.openxmlformats.org/officeDocument/2006/relationships">
  <sheetPr>
    <tabColor rgb="FF00B0F0"/>
  </sheetPr>
  <dimension ref="A1:R41"/>
  <sheetViews>
    <sheetView view="pageBreakPreview" zoomScaleSheetLayoutView="100" workbookViewId="0">
      <selection activeCell="J16" sqref="J16"/>
    </sheetView>
  </sheetViews>
  <sheetFormatPr defaultRowHeight="15.75"/>
  <cols>
    <col min="1" max="1" width="10" style="6" customWidth="1"/>
    <col min="2" max="2" width="23.625" style="6" customWidth="1"/>
    <col min="3" max="3" width="11.75" style="6" customWidth="1"/>
    <col min="4" max="4" width="11.125" style="6" customWidth="1"/>
    <col min="5" max="5" width="11.625" style="6" customWidth="1"/>
    <col min="6" max="6" width="12.875" style="6" customWidth="1"/>
    <col min="7" max="7" width="11.5" style="6" customWidth="1"/>
    <col min="8" max="8" width="1.625" style="6" bestFit="1" customWidth="1"/>
    <col min="9" max="9" width="5.875" style="6" bestFit="1" customWidth="1"/>
    <col min="10" max="10" width="2.125" style="6" bestFit="1" customWidth="1"/>
    <col min="11" max="11" width="5.25" style="6" bestFit="1" customWidth="1"/>
    <col min="12" max="12" width="1.875" style="6" bestFit="1" customWidth="1"/>
    <col min="13" max="13" width="3" style="6" bestFit="1" customWidth="1"/>
    <col min="14" max="14" width="2.125" style="6" bestFit="1" customWidth="1"/>
    <col min="15" max="15" width="5.875" style="6" bestFit="1" customWidth="1"/>
    <col min="16" max="16" width="1.875" style="6" bestFit="1" customWidth="1"/>
    <col min="17" max="17" width="2.5" style="6" bestFit="1" customWidth="1"/>
    <col min="18" max="18" width="1.375" style="6" bestFit="1" customWidth="1"/>
    <col min="19" max="257" width="9" style="6"/>
    <col min="258" max="258" width="7.25" style="6" bestFit="1" customWidth="1"/>
    <col min="259" max="259" width="16.875" style="6" customWidth="1"/>
    <col min="260" max="260" width="13.125" style="6" customWidth="1"/>
    <col min="261" max="261" width="11.125" style="6" customWidth="1"/>
    <col min="262" max="262" width="9.75" style="6" customWidth="1"/>
    <col min="263" max="263" width="10.75" style="6" customWidth="1"/>
    <col min="264" max="264" width="10.5" style="6" bestFit="1" customWidth="1"/>
    <col min="265" max="513" width="9" style="6"/>
    <col min="514" max="514" width="7.25" style="6" bestFit="1" customWidth="1"/>
    <col min="515" max="515" width="16.875" style="6" customWidth="1"/>
    <col min="516" max="516" width="13.125" style="6" customWidth="1"/>
    <col min="517" max="517" width="11.125" style="6" customWidth="1"/>
    <col min="518" max="518" width="9.75" style="6" customWidth="1"/>
    <col min="519" max="519" width="10.75" style="6" customWidth="1"/>
    <col min="520" max="520" width="10.5" style="6" bestFit="1" customWidth="1"/>
    <col min="521" max="769" width="9" style="6"/>
    <col min="770" max="770" width="7.25" style="6" bestFit="1" customWidth="1"/>
    <col min="771" max="771" width="16.875" style="6" customWidth="1"/>
    <col min="772" max="772" width="13.125" style="6" customWidth="1"/>
    <col min="773" max="773" width="11.125" style="6" customWidth="1"/>
    <col min="774" max="774" width="9.75" style="6" customWidth="1"/>
    <col min="775" max="775" width="10.75" style="6" customWidth="1"/>
    <col min="776" max="776" width="10.5" style="6" bestFit="1" customWidth="1"/>
    <col min="777" max="1025" width="9" style="6"/>
    <col min="1026" max="1026" width="7.25" style="6" bestFit="1" customWidth="1"/>
    <col min="1027" max="1027" width="16.875" style="6" customWidth="1"/>
    <col min="1028" max="1028" width="13.125" style="6" customWidth="1"/>
    <col min="1029" max="1029" width="11.125" style="6" customWidth="1"/>
    <col min="1030" max="1030" width="9.75" style="6" customWidth="1"/>
    <col min="1031" max="1031" width="10.75" style="6" customWidth="1"/>
    <col min="1032" max="1032" width="10.5" style="6" bestFit="1" customWidth="1"/>
    <col min="1033" max="1281" width="9" style="6"/>
    <col min="1282" max="1282" width="7.25" style="6" bestFit="1" customWidth="1"/>
    <col min="1283" max="1283" width="16.875" style="6" customWidth="1"/>
    <col min="1284" max="1284" width="13.125" style="6" customWidth="1"/>
    <col min="1285" max="1285" width="11.125" style="6" customWidth="1"/>
    <col min="1286" max="1286" width="9.75" style="6" customWidth="1"/>
    <col min="1287" max="1287" width="10.75" style="6" customWidth="1"/>
    <col min="1288" max="1288" width="10.5" style="6" bestFit="1" customWidth="1"/>
    <col min="1289" max="1537" width="9" style="6"/>
    <col min="1538" max="1538" width="7.25" style="6" bestFit="1" customWidth="1"/>
    <col min="1539" max="1539" width="16.875" style="6" customWidth="1"/>
    <col min="1540" max="1540" width="13.125" style="6" customWidth="1"/>
    <col min="1541" max="1541" width="11.125" style="6" customWidth="1"/>
    <col min="1542" max="1542" width="9.75" style="6" customWidth="1"/>
    <col min="1543" max="1543" width="10.75" style="6" customWidth="1"/>
    <col min="1544" max="1544" width="10.5" style="6" bestFit="1" customWidth="1"/>
    <col min="1545" max="1793" width="9" style="6"/>
    <col min="1794" max="1794" width="7.25" style="6" bestFit="1" customWidth="1"/>
    <col min="1795" max="1795" width="16.875" style="6" customWidth="1"/>
    <col min="1796" max="1796" width="13.125" style="6" customWidth="1"/>
    <col min="1797" max="1797" width="11.125" style="6" customWidth="1"/>
    <col min="1798" max="1798" width="9.75" style="6" customWidth="1"/>
    <col min="1799" max="1799" width="10.75" style="6" customWidth="1"/>
    <col min="1800" max="1800" width="10.5" style="6" bestFit="1" customWidth="1"/>
    <col min="1801" max="2049" width="9" style="6"/>
    <col min="2050" max="2050" width="7.25" style="6" bestFit="1" customWidth="1"/>
    <col min="2051" max="2051" width="16.875" style="6" customWidth="1"/>
    <col min="2052" max="2052" width="13.125" style="6" customWidth="1"/>
    <col min="2053" max="2053" width="11.125" style="6" customWidth="1"/>
    <col min="2054" max="2054" width="9.75" style="6" customWidth="1"/>
    <col min="2055" max="2055" width="10.75" style="6" customWidth="1"/>
    <col min="2056" max="2056" width="10.5" style="6" bestFit="1" customWidth="1"/>
    <col min="2057" max="2305" width="9" style="6"/>
    <col min="2306" max="2306" width="7.25" style="6" bestFit="1" customWidth="1"/>
    <col min="2307" max="2307" width="16.875" style="6" customWidth="1"/>
    <col min="2308" max="2308" width="13.125" style="6" customWidth="1"/>
    <col min="2309" max="2309" width="11.125" style="6" customWidth="1"/>
    <col min="2310" max="2310" width="9.75" style="6" customWidth="1"/>
    <col min="2311" max="2311" width="10.75" style="6" customWidth="1"/>
    <col min="2312" max="2312" width="10.5" style="6" bestFit="1" customWidth="1"/>
    <col min="2313" max="2561" width="9" style="6"/>
    <col min="2562" max="2562" width="7.25" style="6" bestFit="1" customWidth="1"/>
    <col min="2563" max="2563" width="16.875" style="6" customWidth="1"/>
    <col min="2564" max="2564" width="13.125" style="6" customWidth="1"/>
    <col min="2565" max="2565" width="11.125" style="6" customWidth="1"/>
    <col min="2566" max="2566" width="9.75" style="6" customWidth="1"/>
    <col min="2567" max="2567" width="10.75" style="6" customWidth="1"/>
    <col min="2568" max="2568" width="10.5" style="6" bestFit="1" customWidth="1"/>
    <col min="2569" max="2817" width="9" style="6"/>
    <col min="2818" max="2818" width="7.25" style="6" bestFit="1" customWidth="1"/>
    <col min="2819" max="2819" width="16.875" style="6" customWidth="1"/>
    <col min="2820" max="2820" width="13.125" style="6" customWidth="1"/>
    <col min="2821" max="2821" width="11.125" style="6" customWidth="1"/>
    <col min="2822" max="2822" width="9.75" style="6" customWidth="1"/>
    <col min="2823" max="2823" width="10.75" style="6" customWidth="1"/>
    <col min="2824" max="2824" width="10.5" style="6" bestFit="1" customWidth="1"/>
    <col min="2825" max="3073" width="9" style="6"/>
    <col min="3074" max="3074" width="7.25" style="6" bestFit="1" customWidth="1"/>
    <col min="3075" max="3075" width="16.875" style="6" customWidth="1"/>
    <col min="3076" max="3076" width="13.125" style="6" customWidth="1"/>
    <col min="3077" max="3077" width="11.125" style="6" customWidth="1"/>
    <col min="3078" max="3078" width="9.75" style="6" customWidth="1"/>
    <col min="3079" max="3079" width="10.75" style="6" customWidth="1"/>
    <col min="3080" max="3080" width="10.5" style="6" bestFit="1" customWidth="1"/>
    <col min="3081" max="3329" width="9" style="6"/>
    <col min="3330" max="3330" width="7.25" style="6" bestFit="1" customWidth="1"/>
    <col min="3331" max="3331" width="16.875" style="6" customWidth="1"/>
    <col min="3332" max="3332" width="13.125" style="6" customWidth="1"/>
    <col min="3333" max="3333" width="11.125" style="6" customWidth="1"/>
    <col min="3334" max="3334" width="9.75" style="6" customWidth="1"/>
    <col min="3335" max="3335" width="10.75" style="6" customWidth="1"/>
    <col min="3336" max="3336" width="10.5" style="6" bestFit="1" customWidth="1"/>
    <col min="3337" max="3585" width="9" style="6"/>
    <col min="3586" max="3586" width="7.25" style="6" bestFit="1" customWidth="1"/>
    <col min="3587" max="3587" width="16.875" style="6" customWidth="1"/>
    <col min="3588" max="3588" width="13.125" style="6" customWidth="1"/>
    <col min="3589" max="3589" width="11.125" style="6" customWidth="1"/>
    <col min="3590" max="3590" width="9.75" style="6" customWidth="1"/>
    <col min="3591" max="3591" width="10.75" style="6" customWidth="1"/>
    <col min="3592" max="3592" width="10.5" style="6" bestFit="1" customWidth="1"/>
    <col min="3593" max="3841" width="9" style="6"/>
    <col min="3842" max="3842" width="7.25" style="6" bestFit="1" customWidth="1"/>
    <col min="3843" max="3843" width="16.875" style="6" customWidth="1"/>
    <col min="3844" max="3844" width="13.125" style="6" customWidth="1"/>
    <col min="3845" max="3845" width="11.125" style="6" customWidth="1"/>
    <col min="3846" max="3846" width="9.75" style="6" customWidth="1"/>
    <col min="3847" max="3847" width="10.75" style="6" customWidth="1"/>
    <col min="3848" max="3848" width="10.5" style="6" bestFit="1" customWidth="1"/>
    <col min="3849" max="4097" width="9" style="6"/>
    <col min="4098" max="4098" width="7.25" style="6" bestFit="1" customWidth="1"/>
    <col min="4099" max="4099" width="16.875" style="6" customWidth="1"/>
    <col min="4100" max="4100" width="13.125" style="6" customWidth="1"/>
    <col min="4101" max="4101" width="11.125" style="6" customWidth="1"/>
    <col min="4102" max="4102" width="9.75" style="6" customWidth="1"/>
    <col min="4103" max="4103" width="10.75" style="6" customWidth="1"/>
    <col min="4104" max="4104" width="10.5" style="6" bestFit="1" customWidth="1"/>
    <col min="4105" max="4353" width="9" style="6"/>
    <col min="4354" max="4354" width="7.25" style="6" bestFit="1" customWidth="1"/>
    <col min="4355" max="4355" width="16.875" style="6" customWidth="1"/>
    <col min="4356" max="4356" width="13.125" style="6" customWidth="1"/>
    <col min="4357" max="4357" width="11.125" style="6" customWidth="1"/>
    <col min="4358" max="4358" width="9.75" style="6" customWidth="1"/>
    <col min="4359" max="4359" width="10.75" style="6" customWidth="1"/>
    <col min="4360" max="4360" width="10.5" style="6" bestFit="1" customWidth="1"/>
    <col min="4361" max="4609" width="9" style="6"/>
    <col min="4610" max="4610" width="7.25" style="6" bestFit="1" customWidth="1"/>
    <col min="4611" max="4611" width="16.875" style="6" customWidth="1"/>
    <col min="4612" max="4612" width="13.125" style="6" customWidth="1"/>
    <col min="4613" max="4613" width="11.125" style="6" customWidth="1"/>
    <col min="4614" max="4614" width="9.75" style="6" customWidth="1"/>
    <col min="4615" max="4615" width="10.75" style="6" customWidth="1"/>
    <col min="4616" max="4616" width="10.5" style="6" bestFit="1" customWidth="1"/>
    <col min="4617" max="4865" width="9" style="6"/>
    <col min="4866" max="4866" width="7.25" style="6" bestFit="1" customWidth="1"/>
    <col min="4867" max="4867" width="16.875" style="6" customWidth="1"/>
    <col min="4868" max="4868" width="13.125" style="6" customWidth="1"/>
    <col min="4869" max="4869" width="11.125" style="6" customWidth="1"/>
    <col min="4870" max="4870" width="9.75" style="6" customWidth="1"/>
    <col min="4871" max="4871" width="10.75" style="6" customWidth="1"/>
    <col min="4872" max="4872" width="10.5" style="6" bestFit="1" customWidth="1"/>
    <col min="4873" max="5121" width="9" style="6"/>
    <col min="5122" max="5122" width="7.25" style="6" bestFit="1" customWidth="1"/>
    <col min="5123" max="5123" width="16.875" style="6" customWidth="1"/>
    <col min="5124" max="5124" width="13.125" style="6" customWidth="1"/>
    <col min="5125" max="5125" width="11.125" style="6" customWidth="1"/>
    <col min="5126" max="5126" width="9.75" style="6" customWidth="1"/>
    <col min="5127" max="5127" width="10.75" style="6" customWidth="1"/>
    <col min="5128" max="5128" width="10.5" style="6" bestFit="1" customWidth="1"/>
    <col min="5129" max="5377" width="9" style="6"/>
    <col min="5378" max="5378" width="7.25" style="6" bestFit="1" customWidth="1"/>
    <col min="5379" max="5379" width="16.875" style="6" customWidth="1"/>
    <col min="5380" max="5380" width="13.125" style="6" customWidth="1"/>
    <col min="5381" max="5381" width="11.125" style="6" customWidth="1"/>
    <col min="5382" max="5382" width="9.75" style="6" customWidth="1"/>
    <col min="5383" max="5383" width="10.75" style="6" customWidth="1"/>
    <col min="5384" max="5384" width="10.5" style="6" bestFit="1" customWidth="1"/>
    <col min="5385" max="5633" width="9" style="6"/>
    <col min="5634" max="5634" width="7.25" style="6" bestFit="1" customWidth="1"/>
    <col min="5635" max="5635" width="16.875" style="6" customWidth="1"/>
    <col min="5636" max="5636" width="13.125" style="6" customWidth="1"/>
    <col min="5637" max="5637" width="11.125" style="6" customWidth="1"/>
    <col min="5638" max="5638" width="9.75" style="6" customWidth="1"/>
    <col min="5639" max="5639" width="10.75" style="6" customWidth="1"/>
    <col min="5640" max="5640" width="10.5" style="6" bestFit="1" customWidth="1"/>
    <col min="5641" max="5889" width="9" style="6"/>
    <col min="5890" max="5890" width="7.25" style="6" bestFit="1" customWidth="1"/>
    <col min="5891" max="5891" width="16.875" style="6" customWidth="1"/>
    <col min="5892" max="5892" width="13.125" style="6" customWidth="1"/>
    <col min="5893" max="5893" width="11.125" style="6" customWidth="1"/>
    <col min="5894" max="5894" width="9.75" style="6" customWidth="1"/>
    <col min="5895" max="5895" width="10.75" style="6" customWidth="1"/>
    <col min="5896" max="5896" width="10.5" style="6" bestFit="1" customWidth="1"/>
    <col min="5897" max="6145" width="9" style="6"/>
    <col min="6146" max="6146" width="7.25" style="6" bestFit="1" customWidth="1"/>
    <col min="6147" max="6147" width="16.875" style="6" customWidth="1"/>
    <col min="6148" max="6148" width="13.125" style="6" customWidth="1"/>
    <col min="6149" max="6149" width="11.125" style="6" customWidth="1"/>
    <col min="6150" max="6150" width="9.75" style="6" customWidth="1"/>
    <col min="6151" max="6151" width="10.75" style="6" customWidth="1"/>
    <col min="6152" max="6152" width="10.5" style="6" bestFit="1" customWidth="1"/>
    <col min="6153" max="6401" width="9" style="6"/>
    <col min="6402" max="6402" width="7.25" style="6" bestFit="1" customWidth="1"/>
    <col min="6403" max="6403" width="16.875" style="6" customWidth="1"/>
    <col min="6404" max="6404" width="13.125" style="6" customWidth="1"/>
    <col min="6405" max="6405" width="11.125" style="6" customWidth="1"/>
    <col min="6406" max="6406" width="9.75" style="6" customWidth="1"/>
    <col min="6407" max="6407" width="10.75" style="6" customWidth="1"/>
    <col min="6408" max="6408" width="10.5" style="6" bestFit="1" customWidth="1"/>
    <col min="6409" max="6657" width="9" style="6"/>
    <col min="6658" max="6658" width="7.25" style="6" bestFit="1" customWidth="1"/>
    <col min="6659" max="6659" width="16.875" style="6" customWidth="1"/>
    <col min="6660" max="6660" width="13.125" style="6" customWidth="1"/>
    <col min="6661" max="6661" width="11.125" style="6" customWidth="1"/>
    <col min="6662" max="6662" width="9.75" style="6" customWidth="1"/>
    <col min="6663" max="6663" width="10.75" style="6" customWidth="1"/>
    <col min="6664" max="6664" width="10.5" style="6" bestFit="1" customWidth="1"/>
    <col min="6665" max="6913" width="9" style="6"/>
    <col min="6914" max="6914" width="7.25" style="6" bestFit="1" customWidth="1"/>
    <col min="6915" max="6915" width="16.875" style="6" customWidth="1"/>
    <col min="6916" max="6916" width="13.125" style="6" customWidth="1"/>
    <col min="6917" max="6917" width="11.125" style="6" customWidth="1"/>
    <col min="6918" max="6918" width="9.75" style="6" customWidth="1"/>
    <col min="6919" max="6919" width="10.75" style="6" customWidth="1"/>
    <col min="6920" max="6920" width="10.5" style="6" bestFit="1" customWidth="1"/>
    <col min="6921" max="7169" width="9" style="6"/>
    <col min="7170" max="7170" width="7.25" style="6" bestFit="1" customWidth="1"/>
    <col min="7171" max="7171" width="16.875" style="6" customWidth="1"/>
    <col min="7172" max="7172" width="13.125" style="6" customWidth="1"/>
    <col min="7173" max="7173" width="11.125" style="6" customWidth="1"/>
    <col min="7174" max="7174" width="9.75" style="6" customWidth="1"/>
    <col min="7175" max="7175" width="10.75" style="6" customWidth="1"/>
    <col min="7176" max="7176" width="10.5" style="6" bestFit="1" customWidth="1"/>
    <col min="7177" max="7425" width="9" style="6"/>
    <col min="7426" max="7426" width="7.25" style="6" bestFit="1" customWidth="1"/>
    <col min="7427" max="7427" width="16.875" style="6" customWidth="1"/>
    <col min="7428" max="7428" width="13.125" style="6" customWidth="1"/>
    <col min="7429" max="7429" width="11.125" style="6" customWidth="1"/>
    <col min="7430" max="7430" width="9.75" style="6" customWidth="1"/>
    <col min="7431" max="7431" width="10.75" style="6" customWidth="1"/>
    <col min="7432" max="7432" width="10.5" style="6" bestFit="1" customWidth="1"/>
    <col min="7433" max="7681" width="9" style="6"/>
    <col min="7682" max="7682" width="7.25" style="6" bestFit="1" customWidth="1"/>
    <col min="7683" max="7683" width="16.875" style="6" customWidth="1"/>
    <col min="7684" max="7684" width="13.125" style="6" customWidth="1"/>
    <col min="7685" max="7685" width="11.125" style="6" customWidth="1"/>
    <col min="7686" max="7686" width="9.75" style="6" customWidth="1"/>
    <col min="7687" max="7687" width="10.75" style="6" customWidth="1"/>
    <col min="7688" max="7688" width="10.5" style="6" bestFit="1" customWidth="1"/>
    <col min="7689" max="7937" width="9" style="6"/>
    <col min="7938" max="7938" width="7.25" style="6" bestFit="1" customWidth="1"/>
    <col min="7939" max="7939" width="16.875" style="6" customWidth="1"/>
    <col min="7940" max="7940" width="13.125" style="6" customWidth="1"/>
    <col min="7941" max="7941" width="11.125" style="6" customWidth="1"/>
    <col min="7942" max="7942" width="9.75" style="6" customWidth="1"/>
    <col min="7943" max="7943" width="10.75" style="6" customWidth="1"/>
    <col min="7944" max="7944" width="10.5" style="6" bestFit="1" customWidth="1"/>
    <col min="7945" max="8193" width="9" style="6"/>
    <col min="8194" max="8194" width="7.25" style="6" bestFit="1" customWidth="1"/>
    <col min="8195" max="8195" width="16.875" style="6" customWidth="1"/>
    <col min="8196" max="8196" width="13.125" style="6" customWidth="1"/>
    <col min="8197" max="8197" width="11.125" style="6" customWidth="1"/>
    <col min="8198" max="8198" width="9.75" style="6" customWidth="1"/>
    <col min="8199" max="8199" width="10.75" style="6" customWidth="1"/>
    <col min="8200" max="8200" width="10.5" style="6" bestFit="1" customWidth="1"/>
    <col min="8201" max="8449" width="9" style="6"/>
    <col min="8450" max="8450" width="7.25" style="6" bestFit="1" customWidth="1"/>
    <col min="8451" max="8451" width="16.875" style="6" customWidth="1"/>
    <col min="8452" max="8452" width="13.125" style="6" customWidth="1"/>
    <col min="8453" max="8453" width="11.125" style="6" customWidth="1"/>
    <col min="8454" max="8454" width="9.75" style="6" customWidth="1"/>
    <col min="8455" max="8455" width="10.75" style="6" customWidth="1"/>
    <col min="8456" max="8456" width="10.5" style="6" bestFit="1" customWidth="1"/>
    <col min="8457" max="8705" width="9" style="6"/>
    <col min="8706" max="8706" width="7.25" style="6" bestFit="1" customWidth="1"/>
    <col min="8707" max="8707" width="16.875" style="6" customWidth="1"/>
    <col min="8708" max="8708" width="13.125" style="6" customWidth="1"/>
    <col min="8709" max="8709" width="11.125" style="6" customWidth="1"/>
    <col min="8710" max="8710" width="9.75" style="6" customWidth="1"/>
    <col min="8711" max="8711" width="10.75" style="6" customWidth="1"/>
    <col min="8712" max="8712" width="10.5" style="6" bestFit="1" customWidth="1"/>
    <col min="8713" max="8961" width="9" style="6"/>
    <col min="8962" max="8962" width="7.25" style="6" bestFit="1" customWidth="1"/>
    <col min="8963" max="8963" width="16.875" style="6" customWidth="1"/>
    <col min="8964" max="8964" width="13.125" style="6" customWidth="1"/>
    <col min="8965" max="8965" width="11.125" style="6" customWidth="1"/>
    <col min="8966" max="8966" width="9.75" style="6" customWidth="1"/>
    <col min="8967" max="8967" width="10.75" style="6" customWidth="1"/>
    <col min="8968" max="8968" width="10.5" style="6" bestFit="1" customWidth="1"/>
    <col min="8969" max="9217" width="9" style="6"/>
    <col min="9218" max="9218" width="7.25" style="6" bestFit="1" customWidth="1"/>
    <col min="9219" max="9219" width="16.875" style="6" customWidth="1"/>
    <col min="9220" max="9220" width="13.125" style="6" customWidth="1"/>
    <col min="9221" max="9221" width="11.125" style="6" customWidth="1"/>
    <col min="9222" max="9222" width="9.75" style="6" customWidth="1"/>
    <col min="9223" max="9223" width="10.75" style="6" customWidth="1"/>
    <col min="9224" max="9224" width="10.5" style="6" bestFit="1" customWidth="1"/>
    <col min="9225" max="9473" width="9" style="6"/>
    <col min="9474" max="9474" width="7.25" style="6" bestFit="1" customWidth="1"/>
    <col min="9475" max="9475" width="16.875" style="6" customWidth="1"/>
    <col min="9476" max="9476" width="13.125" style="6" customWidth="1"/>
    <col min="9477" max="9477" width="11.125" style="6" customWidth="1"/>
    <col min="9478" max="9478" width="9.75" style="6" customWidth="1"/>
    <col min="9479" max="9479" width="10.75" style="6" customWidth="1"/>
    <col min="9480" max="9480" width="10.5" style="6" bestFit="1" customWidth="1"/>
    <col min="9481" max="9729" width="9" style="6"/>
    <col min="9730" max="9730" width="7.25" style="6" bestFit="1" customWidth="1"/>
    <col min="9731" max="9731" width="16.875" style="6" customWidth="1"/>
    <col min="9732" max="9732" width="13.125" style="6" customWidth="1"/>
    <col min="9733" max="9733" width="11.125" style="6" customWidth="1"/>
    <col min="9734" max="9734" width="9.75" style="6" customWidth="1"/>
    <col min="9735" max="9735" width="10.75" style="6" customWidth="1"/>
    <col min="9736" max="9736" width="10.5" style="6" bestFit="1" customWidth="1"/>
    <col min="9737" max="9985" width="9" style="6"/>
    <col min="9986" max="9986" width="7.25" style="6" bestFit="1" customWidth="1"/>
    <col min="9987" max="9987" width="16.875" style="6" customWidth="1"/>
    <col min="9988" max="9988" width="13.125" style="6" customWidth="1"/>
    <col min="9989" max="9989" width="11.125" style="6" customWidth="1"/>
    <col min="9990" max="9990" width="9.75" style="6" customWidth="1"/>
    <col min="9991" max="9991" width="10.75" style="6" customWidth="1"/>
    <col min="9992" max="9992" width="10.5" style="6" bestFit="1" customWidth="1"/>
    <col min="9993" max="10241" width="9" style="6"/>
    <col min="10242" max="10242" width="7.25" style="6" bestFit="1" customWidth="1"/>
    <col min="10243" max="10243" width="16.875" style="6" customWidth="1"/>
    <col min="10244" max="10244" width="13.125" style="6" customWidth="1"/>
    <col min="10245" max="10245" width="11.125" style="6" customWidth="1"/>
    <col min="10246" max="10246" width="9.75" style="6" customWidth="1"/>
    <col min="10247" max="10247" width="10.75" style="6" customWidth="1"/>
    <col min="10248" max="10248" width="10.5" style="6" bestFit="1" customWidth="1"/>
    <col min="10249" max="10497" width="9" style="6"/>
    <col min="10498" max="10498" width="7.25" style="6" bestFit="1" customWidth="1"/>
    <col min="10499" max="10499" width="16.875" style="6" customWidth="1"/>
    <col min="10500" max="10500" width="13.125" style="6" customWidth="1"/>
    <col min="10501" max="10501" width="11.125" style="6" customWidth="1"/>
    <col min="10502" max="10502" width="9.75" style="6" customWidth="1"/>
    <col min="10503" max="10503" width="10.75" style="6" customWidth="1"/>
    <col min="10504" max="10504" width="10.5" style="6" bestFit="1" customWidth="1"/>
    <col min="10505" max="10753" width="9" style="6"/>
    <col min="10754" max="10754" width="7.25" style="6" bestFit="1" customWidth="1"/>
    <col min="10755" max="10755" width="16.875" style="6" customWidth="1"/>
    <col min="10756" max="10756" width="13.125" style="6" customWidth="1"/>
    <col min="10757" max="10757" width="11.125" style="6" customWidth="1"/>
    <col min="10758" max="10758" width="9.75" style="6" customWidth="1"/>
    <col min="10759" max="10759" width="10.75" style="6" customWidth="1"/>
    <col min="10760" max="10760" width="10.5" style="6" bestFit="1" customWidth="1"/>
    <col min="10761" max="11009" width="9" style="6"/>
    <col min="11010" max="11010" width="7.25" style="6" bestFit="1" customWidth="1"/>
    <col min="11011" max="11011" width="16.875" style="6" customWidth="1"/>
    <col min="11012" max="11012" width="13.125" style="6" customWidth="1"/>
    <col min="11013" max="11013" width="11.125" style="6" customWidth="1"/>
    <col min="11014" max="11014" width="9.75" style="6" customWidth="1"/>
    <col min="11015" max="11015" width="10.75" style="6" customWidth="1"/>
    <col min="11016" max="11016" width="10.5" style="6" bestFit="1" customWidth="1"/>
    <col min="11017" max="11265" width="9" style="6"/>
    <col min="11266" max="11266" width="7.25" style="6" bestFit="1" customWidth="1"/>
    <col min="11267" max="11267" width="16.875" style="6" customWidth="1"/>
    <col min="11268" max="11268" width="13.125" style="6" customWidth="1"/>
    <col min="11269" max="11269" width="11.125" style="6" customWidth="1"/>
    <col min="11270" max="11270" width="9.75" style="6" customWidth="1"/>
    <col min="11271" max="11271" width="10.75" style="6" customWidth="1"/>
    <col min="11272" max="11272" width="10.5" style="6" bestFit="1" customWidth="1"/>
    <col min="11273" max="11521" width="9" style="6"/>
    <col min="11522" max="11522" width="7.25" style="6" bestFit="1" customWidth="1"/>
    <col min="11523" max="11523" width="16.875" style="6" customWidth="1"/>
    <col min="11524" max="11524" width="13.125" style="6" customWidth="1"/>
    <col min="11525" max="11525" width="11.125" style="6" customWidth="1"/>
    <col min="11526" max="11526" width="9.75" style="6" customWidth="1"/>
    <col min="11527" max="11527" width="10.75" style="6" customWidth="1"/>
    <col min="11528" max="11528" width="10.5" style="6" bestFit="1" customWidth="1"/>
    <col min="11529" max="11777" width="9" style="6"/>
    <col min="11778" max="11778" width="7.25" style="6" bestFit="1" customWidth="1"/>
    <col min="11779" max="11779" width="16.875" style="6" customWidth="1"/>
    <col min="11780" max="11780" width="13.125" style="6" customWidth="1"/>
    <col min="11781" max="11781" width="11.125" style="6" customWidth="1"/>
    <col min="11782" max="11782" width="9.75" style="6" customWidth="1"/>
    <col min="11783" max="11783" width="10.75" style="6" customWidth="1"/>
    <col min="11784" max="11784" width="10.5" style="6" bestFit="1" customWidth="1"/>
    <col min="11785" max="12033" width="9" style="6"/>
    <col min="12034" max="12034" width="7.25" style="6" bestFit="1" customWidth="1"/>
    <col min="12035" max="12035" width="16.875" style="6" customWidth="1"/>
    <col min="12036" max="12036" width="13.125" style="6" customWidth="1"/>
    <col min="12037" max="12037" width="11.125" style="6" customWidth="1"/>
    <col min="12038" max="12038" width="9.75" style="6" customWidth="1"/>
    <col min="12039" max="12039" width="10.75" style="6" customWidth="1"/>
    <col min="12040" max="12040" width="10.5" style="6" bestFit="1" customWidth="1"/>
    <col min="12041" max="12289" width="9" style="6"/>
    <col min="12290" max="12290" width="7.25" style="6" bestFit="1" customWidth="1"/>
    <col min="12291" max="12291" width="16.875" style="6" customWidth="1"/>
    <col min="12292" max="12292" width="13.125" style="6" customWidth="1"/>
    <col min="12293" max="12293" width="11.125" style="6" customWidth="1"/>
    <col min="12294" max="12294" width="9.75" style="6" customWidth="1"/>
    <col min="12295" max="12295" width="10.75" style="6" customWidth="1"/>
    <col min="12296" max="12296" width="10.5" style="6" bestFit="1" customWidth="1"/>
    <col min="12297" max="12545" width="9" style="6"/>
    <col min="12546" max="12546" width="7.25" style="6" bestFit="1" customWidth="1"/>
    <col min="12547" max="12547" width="16.875" style="6" customWidth="1"/>
    <col min="12548" max="12548" width="13.125" style="6" customWidth="1"/>
    <col min="12549" max="12549" width="11.125" style="6" customWidth="1"/>
    <col min="12550" max="12550" width="9.75" style="6" customWidth="1"/>
    <col min="12551" max="12551" width="10.75" style="6" customWidth="1"/>
    <col min="12552" max="12552" width="10.5" style="6" bestFit="1" customWidth="1"/>
    <col min="12553" max="12801" width="9" style="6"/>
    <col min="12802" max="12802" width="7.25" style="6" bestFit="1" customWidth="1"/>
    <col min="12803" max="12803" width="16.875" style="6" customWidth="1"/>
    <col min="12804" max="12804" width="13.125" style="6" customWidth="1"/>
    <col min="12805" max="12805" width="11.125" style="6" customWidth="1"/>
    <col min="12806" max="12806" width="9.75" style="6" customWidth="1"/>
    <col min="12807" max="12807" width="10.75" style="6" customWidth="1"/>
    <col min="12808" max="12808" width="10.5" style="6" bestFit="1" customWidth="1"/>
    <col min="12809" max="13057" width="9" style="6"/>
    <col min="13058" max="13058" width="7.25" style="6" bestFit="1" customWidth="1"/>
    <col min="13059" max="13059" width="16.875" style="6" customWidth="1"/>
    <col min="13060" max="13060" width="13.125" style="6" customWidth="1"/>
    <col min="13061" max="13061" width="11.125" style="6" customWidth="1"/>
    <col min="13062" max="13062" width="9.75" style="6" customWidth="1"/>
    <col min="13063" max="13063" width="10.75" style="6" customWidth="1"/>
    <col min="13064" max="13064" width="10.5" style="6" bestFit="1" customWidth="1"/>
    <col min="13065" max="13313" width="9" style="6"/>
    <col min="13314" max="13314" width="7.25" style="6" bestFit="1" customWidth="1"/>
    <col min="13315" max="13315" width="16.875" style="6" customWidth="1"/>
    <col min="13316" max="13316" width="13.125" style="6" customWidth="1"/>
    <col min="13317" max="13317" width="11.125" style="6" customWidth="1"/>
    <col min="13318" max="13318" width="9.75" style="6" customWidth="1"/>
    <col min="13319" max="13319" width="10.75" style="6" customWidth="1"/>
    <col min="13320" max="13320" width="10.5" style="6" bestFit="1" customWidth="1"/>
    <col min="13321" max="13569" width="9" style="6"/>
    <col min="13570" max="13570" width="7.25" style="6" bestFit="1" customWidth="1"/>
    <col min="13571" max="13571" width="16.875" style="6" customWidth="1"/>
    <col min="13572" max="13572" width="13.125" style="6" customWidth="1"/>
    <col min="13573" max="13573" width="11.125" style="6" customWidth="1"/>
    <col min="13574" max="13574" width="9.75" style="6" customWidth="1"/>
    <col min="13575" max="13575" width="10.75" style="6" customWidth="1"/>
    <col min="13576" max="13576" width="10.5" style="6" bestFit="1" customWidth="1"/>
    <col min="13577" max="13825" width="9" style="6"/>
    <col min="13826" max="13826" width="7.25" style="6" bestFit="1" customWidth="1"/>
    <col min="13827" max="13827" width="16.875" style="6" customWidth="1"/>
    <col min="13828" max="13828" width="13.125" style="6" customWidth="1"/>
    <col min="13829" max="13829" width="11.125" style="6" customWidth="1"/>
    <col min="13830" max="13830" width="9.75" style="6" customWidth="1"/>
    <col min="13831" max="13831" width="10.75" style="6" customWidth="1"/>
    <col min="13832" max="13832" width="10.5" style="6" bestFit="1" customWidth="1"/>
    <col min="13833" max="14081" width="9" style="6"/>
    <col min="14082" max="14082" width="7.25" style="6" bestFit="1" customWidth="1"/>
    <col min="14083" max="14083" width="16.875" style="6" customWidth="1"/>
    <col min="14084" max="14084" width="13.125" style="6" customWidth="1"/>
    <col min="14085" max="14085" width="11.125" style="6" customWidth="1"/>
    <col min="14086" max="14086" width="9.75" style="6" customWidth="1"/>
    <col min="14087" max="14087" width="10.75" style="6" customWidth="1"/>
    <col min="14088" max="14088" width="10.5" style="6" bestFit="1" customWidth="1"/>
    <col min="14089" max="14337" width="9" style="6"/>
    <col min="14338" max="14338" width="7.25" style="6" bestFit="1" customWidth="1"/>
    <col min="14339" max="14339" width="16.875" style="6" customWidth="1"/>
    <col min="14340" max="14340" width="13.125" style="6" customWidth="1"/>
    <col min="14341" max="14341" width="11.125" style="6" customWidth="1"/>
    <col min="14342" max="14342" width="9.75" style="6" customWidth="1"/>
    <col min="14343" max="14343" width="10.75" style="6" customWidth="1"/>
    <col min="14344" max="14344" width="10.5" style="6" bestFit="1" customWidth="1"/>
    <col min="14345" max="14593" width="9" style="6"/>
    <col min="14594" max="14594" width="7.25" style="6" bestFit="1" customWidth="1"/>
    <col min="14595" max="14595" width="16.875" style="6" customWidth="1"/>
    <col min="14596" max="14596" width="13.125" style="6" customWidth="1"/>
    <col min="14597" max="14597" width="11.125" style="6" customWidth="1"/>
    <col min="14598" max="14598" width="9.75" style="6" customWidth="1"/>
    <col min="14599" max="14599" width="10.75" style="6" customWidth="1"/>
    <col min="14600" max="14600" width="10.5" style="6" bestFit="1" customWidth="1"/>
    <col min="14601" max="14849" width="9" style="6"/>
    <col min="14850" max="14850" width="7.25" style="6" bestFit="1" customWidth="1"/>
    <col min="14851" max="14851" width="16.875" style="6" customWidth="1"/>
    <col min="14852" max="14852" width="13.125" style="6" customWidth="1"/>
    <col min="14853" max="14853" width="11.125" style="6" customWidth="1"/>
    <col min="14854" max="14854" width="9.75" style="6" customWidth="1"/>
    <col min="14855" max="14855" width="10.75" style="6" customWidth="1"/>
    <col min="14856" max="14856" width="10.5" style="6" bestFit="1" customWidth="1"/>
    <col min="14857" max="15105" width="9" style="6"/>
    <col min="15106" max="15106" width="7.25" style="6" bestFit="1" customWidth="1"/>
    <col min="15107" max="15107" width="16.875" style="6" customWidth="1"/>
    <col min="15108" max="15108" width="13.125" style="6" customWidth="1"/>
    <col min="15109" max="15109" width="11.125" style="6" customWidth="1"/>
    <col min="15110" max="15110" width="9.75" style="6" customWidth="1"/>
    <col min="15111" max="15111" width="10.75" style="6" customWidth="1"/>
    <col min="15112" max="15112" width="10.5" style="6" bestFit="1" customWidth="1"/>
    <col min="15113" max="15361" width="9" style="6"/>
    <col min="15362" max="15362" width="7.25" style="6" bestFit="1" customWidth="1"/>
    <col min="15363" max="15363" width="16.875" style="6" customWidth="1"/>
    <col min="15364" max="15364" width="13.125" style="6" customWidth="1"/>
    <col min="15365" max="15365" width="11.125" style="6" customWidth="1"/>
    <col min="15366" max="15366" width="9.75" style="6" customWidth="1"/>
    <col min="15367" max="15367" width="10.75" style="6" customWidth="1"/>
    <col min="15368" max="15368" width="10.5" style="6" bestFit="1" customWidth="1"/>
    <col min="15369" max="15617" width="9" style="6"/>
    <col min="15618" max="15618" width="7.25" style="6" bestFit="1" customWidth="1"/>
    <col min="15619" max="15619" width="16.875" style="6" customWidth="1"/>
    <col min="15620" max="15620" width="13.125" style="6" customWidth="1"/>
    <col min="15621" max="15621" width="11.125" style="6" customWidth="1"/>
    <col min="15622" max="15622" width="9.75" style="6" customWidth="1"/>
    <col min="15623" max="15623" width="10.75" style="6" customWidth="1"/>
    <col min="15624" max="15624" width="10.5" style="6" bestFit="1" customWidth="1"/>
    <col min="15625" max="15873" width="9" style="6"/>
    <col min="15874" max="15874" width="7.25" style="6" bestFit="1" customWidth="1"/>
    <col min="15875" max="15875" width="16.875" style="6" customWidth="1"/>
    <col min="15876" max="15876" width="13.125" style="6" customWidth="1"/>
    <col min="15877" max="15877" width="11.125" style="6" customWidth="1"/>
    <col min="15878" max="15878" width="9.75" style="6" customWidth="1"/>
    <col min="15879" max="15879" width="10.75" style="6" customWidth="1"/>
    <col min="15880" max="15880" width="10.5" style="6" bestFit="1" customWidth="1"/>
    <col min="15881" max="16129" width="9" style="6"/>
    <col min="16130" max="16130" width="7.25" style="6" bestFit="1" customWidth="1"/>
    <col min="16131" max="16131" width="16.875" style="6" customWidth="1"/>
    <col min="16132" max="16132" width="13.125" style="6" customWidth="1"/>
    <col min="16133" max="16133" width="11.125" style="6" customWidth="1"/>
    <col min="16134" max="16134" width="9.75" style="6" customWidth="1"/>
    <col min="16135" max="16135" width="10.75" style="6" customWidth="1"/>
    <col min="16136" max="16136" width="10.5" style="6" bestFit="1" customWidth="1"/>
    <col min="16137" max="16384" width="9" style="6"/>
  </cols>
  <sheetData>
    <row r="1" spans="1:9" customFormat="1" ht="18" customHeight="1">
      <c r="A1" s="393"/>
      <c r="B1" s="393"/>
      <c r="C1" s="393"/>
      <c r="D1" s="393"/>
      <c r="E1" s="559"/>
      <c r="F1" s="559"/>
      <c r="G1" s="559"/>
    </row>
    <row r="2" spans="1:9" customFormat="1" ht="20.25" customHeight="1">
      <c r="A2" s="393"/>
      <c r="B2" s="784" t="s">
        <v>1803</v>
      </c>
      <c r="C2" s="784"/>
      <c r="D2" s="784"/>
      <c r="E2" s="784"/>
      <c r="F2" s="784"/>
      <c r="G2" s="784"/>
    </row>
    <row r="3" spans="1:9" customFormat="1" ht="17.45" customHeight="1">
      <c r="A3" s="393"/>
      <c r="B3" s="931" t="s">
        <v>1805</v>
      </c>
      <c r="C3" s="931"/>
      <c r="D3" s="931"/>
      <c r="E3" s="931"/>
      <c r="F3" s="931"/>
      <c r="G3" s="931"/>
    </row>
    <row r="4" spans="1:9" customFormat="1" ht="17.45" customHeight="1">
      <c r="A4" s="393"/>
      <c r="B4" s="393"/>
      <c r="C4" s="393"/>
      <c r="D4" s="393"/>
      <c r="E4" s="559"/>
      <c r="F4" s="559"/>
      <c r="G4" s="559"/>
    </row>
    <row r="5" spans="1:9" ht="18.75" thickBot="1">
      <c r="A5" s="1047"/>
      <c r="B5" s="1047"/>
      <c r="C5" s="1047"/>
      <c r="D5" s="1047"/>
      <c r="E5" s="1047"/>
      <c r="F5" s="1047"/>
      <c r="G5" s="1047"/>
    </row>
    <row r="6" spans="1:9" ht="16.5" thickBot="1">
      <c r="A6" s="1048" t="s">
        <v>208</v>
      </c>
      <c r="B6" s="1049"/>
      <c r="C6" s="1050"/>
      <c r="D6" s="1049"/>
      <c r="E6" s="1049"/>
      <c r="F6" s="1050"/>
      <c r="G6" s="1051"/>
    </row>
    <row r="7" spans="1:9" ht="9" customHeight="1" thickBot="1">
      <c r="A7" s="1048"/>
      <c r="B7" s="1049"/>
      <c r="C7" s="1049"/>
      <c r="D7" s="1049"/>
      <c r="E7" s="1049"/>
      <c r="F7" s="1049"/>
      <c r="G7" s="1051"/>
    </row>
    <row r="8" spans="1:9" s="11" customFormat="1" ht="16.5" thickBot="1">
      <c r="A8" s="1052" t="s">
        <v>209</v>
      </c>
      <c r="B8" s="1053"/>
      <c r="C8" s="8">
        <v>270.24</v>
      </c>
      <c r="D8" s="1054" t="s">
        <v>27352</v>
      </c>
      <c r="E8" s="1054"/>
      <c r="F8" s="9">
        <v>432.71499999999997</v>
      </c>
      <c r="G8" s="10"/>
    </row>
    <row r="9" spans="1:9" ht="16.5" thickBot="1">
      <c r="A9" s="1052" t="s">
        <v>210</v>
      </c>
      <c r="B9" s="1053"/>
      <c r="C9" s="12">
        <f>F8/C8</f>
        <v>1.6012</v>
      </c>
      <c r="D9" s="13" t="s">
        <v>211</v>
      </c>
      <c r="E9" s="14">
        <v>0.18</v>
      </c>
      <c r="F9" s="8" t="s">
        <v>212</v>
      </c>
      <c r="G9" s="15">
        <v>0</v>
      </c>
    </row>
    <row r="10" spans="1:9">
      <c r="A10" s="1052" t="s">
        <v>213</v>
      </c>
      <c r="B10" s="1053"/>
      <c r="C10" s="1053"/>
      <c r="D10" s="1053"/>
      <c r="E10" s="1053"/>
      <c r="F10" s="1053"/>
      <c r="G10" s="1055"/>
    </row>
    <row r="11" spans="1:9">
      <c r="A11" s="16"/>
      <c r="B11" s="560"/>
      <c r="C11" s="561"/>
      <c r="D11" s="561"/>
      <c r="E11" s="561"/>
      <c r="F11" s="561"/>
      <c r="G11" s="17"/>
    </row>
    <row r="12" spans="1:9">
      <c r="A12" s="16" t="s">
        <v>214</v>
      </c>
      <c r="B12" s="562" t="s">
        <v>215</v>
      </c>
      <c r="C12" s="561"/>
      <c r="D12" s="561"/>
      <c r="E12" s="561"/>
      <c r="F12" s="563"/>
      <c r="G12" s="17"/>
    </row>
    <row r="13" spans="1:9">
      <c r="A13" s="16" t="s">
        <v>216</v>
      </c>
      <c r="B13" s="564" t="s">
        <v>217</v>
      </c>
      <c r="C13" s="561"/>
      <c r="D13" s="561"/>
      <c r="E13" s="561"/>
      <c r="F13" s="563"/>
      <c r="G13" s="17"/>
    </row>
    <row r="14" spans="1:9" ht="16.5" thickBot="1">
      <c r="A14" s="18" t="s">
        <v>218</v>
      </c>
      <c r="B14" s="19" t="s">
        <v>219</v>
      </c>
      <c r="C14" s="20"/>
      <c r="D14" s="20"/>
      <c r="E14" s="20"/>
      <c r="F14" s="21"/>
      <c r="G14" s="22"/>
    </row>
    <row r="15" spans="1:9" ht="16.5" thickBot="1">
      <c r="A15" s="1048" t="s">
        <v>220</v>
      </c>
      <c r="B15" s="1049"/>
      <c r="C15" s="1049"/>
      <c r="D15" s="1049"/>
      <c r="E15" s="1049"/>
      <c r="F15" s="1049"/>
      <c r="G15" s="1051"/>
    </row>
    <row r="16" spans="1:9">
      <c r="A16" s="1056" t="s">
        <v>221</v>
      </c>
      <c r="B16" s="1057"/>
      <c r="C16" s="38">
        <v>496</v>
      </c>
      <c r="D16" s="1058"/>
      <c r="E16" s="1058"/>
      <c r="F16" s="39"/>
      <c r="G16" s="40"/>
      <c r="I16" s="6" t="s">
        <v>27353</v>
      </c>
    </row>
    <row r="17" spans="1:18">
      <c r="A17" s="1059" t="s">
        <v>222</v>
      </c>
      <c r="B17" s="1060"/>
      <c r="C17" s="41">
        <v>7.8</v>
      </c>
      <c r="D17" s="1061"/>
      <c r="E17" s="1061"/>
      <c r="F17" s="42"/>
      <c r="G17" s="25"/>
      <c r="H17" s="6" t="s">
        <v>223</v>
      </c>
      <c r="I17" s="26">
        <v>26.94</v>
      </c>
      <c r="J17" s="6" t="s">
        <v>224</v>
      </c>
      <c r="K17" s="6">
        <v>0.253</v>
      </c>
      <c r="L17" s="6" t="s">
        <v>225</v>
      </c>
      <c r="M17" s="6" t="s">
        <v>214</v>
      </c>
      <c r="N17" s="6" t="s">
        <v>224</v>
      </c>
      <c r="O17" s="6">
        <v>0.29899999999999999</v>
      </c>
      <c r="P17" s="6" t="s">
        <v>225</v>
      </c>
      <c r="Q17" s="6" t="s">
        <v>216</v>
      </c>
      <c r="R17" s="6" t="s">
        <v>226</v>
      </c>
    </row>
    <row r="18" spans="1:18">
      <c r="A18" s="1059" t="s">
        <v>227</v>
      </c>
      <c r="B18" s="1060"/>
      <c r="C18" s="43">
        <v>0</v>
      </c>
      <c r="D18" s="1061"/>
      <c r="E18" s="1061"/>
      <c r="F18" s="42"/>
      <c r="G18" s="24"/>
      <c r="I18" s="26"/>
      <c r="K18" s="28"/>
      <c r="M18" s="28"/>
    </row>
    <row r="19" spans="1:18">
      <c r="A19" s="1062" t="s">
        <v>213</v>
      </c>
      <c r="B19" s="1063"/>
      <c r="C19" s="1063"/>
      <c r="D19" s="1063"/>
      <c r="E19" s="1063"/>
      <c r="F19" s="1063"/>
      <c r="G19" s="1064"/>
    </row>
    <row r="20" spans="1:18">
      <c r="A20" s="29"/>
      <c r="B20" s="44" t="s">
        <v>228</v>
      </c>
      <c r="C20" s="45"/>
      <c r="D20" s="46"/>
      <c r="E20" s="46"/>
      <c r="F20" s="42"/>
      <c r="G20" s="445"/>
    </row>
    <row r="21" spans="1:18">
      <c r="A21" s="30"/>
      <c r="B21" s="446" t="s">
        <v>229</v>
      </c>
      <c r="C21" s="45">
        <f>C16</f>
        <v>496</v>
      </c>
      <c r="D21" s="47" t="s">
        <v>230</v>
      </c>
      <c r="E21" s="48">
        <f>C17</f>
        <v>7.8</v>
      </c>
      <c r="F21" s="47" t="s">
        <v>231</v>
      </c>
      <c r="G21" s="25">
        <f>C18</f>
        <v>0</v>
      </c>
    </row>
    <row r="22" spans="1:18" ht="16.5" thickBot="1">
      <c r="A22" s="29"/>
      <c r="B22" s="1065" t="s">
        <v>232</v>
      </c>
      <c r="C22" s="1065"/>
      <c r="D22" s="31">
        <f>(26.94+0.253*C16+0.299*C17+0.412*C18)</f>
        <v>154.76</v>
      </c>
      <c r="E22" s="46"/>
      <c r="F22" s="42"/>
      <c r="G22" s="445"/>
    </row>
    <row r="23" spans="1:18" s="7" customFormat="1" ht="16.5" thickBot="1">
      <c r="A23" s="1066" t="s">
        <v>233</v>
      </c>
      <c r="B23" s="1067"/>
      <c r="C23" s="1067"/>
      <c r="D23" s="32">
        <f>(D22*$C$9)/(1-$E$9)</f>
        <v>302.2</v>
      </c>
      <c r="E23" s="33"/>
      <c r="F23" s="34"/>
      <c r="G23" s="35"/>
    </row>
    <row r="24" spans="1:18" ht="16.5" thickBot="1">
      <c r="A24" s="1048" t="s">
        <v>234</v>
      </c>
      <c r="B24" s="1049"/>
      <c r="C24" s="1049"/>
      <c r="D24" s="1049"/>
      <c r="E24" s="1049"/>
      <c r="F24" s="1049"/>
      <c r="G24" s="1051"/>
    </row>
    <row r="25" spans="1:18">
      <c r="A25" s="1068" t="s">
        <v>221</v>
      </c>
      <c r="B25" s="1069"/>
      <c r="C25" s="23">
        <v>935</v>
      </c>
      <c r="D25" s="1061"/>
      <c r="E25" s="1061"/>
      <c r="F25" s="42"/>
      <c r="G25" s="24"/>
      <c r="I25" s="6" t="s">
        <v>27355</v>
      </c>
    </row>
    <row r="26" spans="1:18">
      <c r="A26" s="1068" t="s">
        <v>222</v>
      </c>
      <c r="B26" s="1069"/>
      <c r="C26" s="23">
        <v>7.8</v>
      </c>
      <c r="D26" s="1061"/>
      <c r="E26" s="1061"/>
      <c r="F26" s="42"/>
      <c r="G26" s="25"/>
    </row>
    <row r="27" spans="1:18">
      <c r="A27" s="1068" t="s">
        <v>227</v>
      </c>
      <c r="B27" s="1069"/>
      <c r="C27" s="27">
        <v>0</v>
      </c>
      <c r="D27" s="1061"/>
      <c r="E27" s="1061"/>
      <c r="F27" s="42"/>
      <c r="G27" s="24"/>
    </row>
    <row r="28" spans="1:18">
      <c r="A28" s="1062" t="s">
        <v>213</v>
      </c>
      <c r="B28" s="1063"/>
      <c r="C28" s="1063"/>
      <c r="D28" s="1063"/>
      <c r="E28" s="1063"/>
      <c r="F28" s="1063"/>
      <c r="G28" s="1064"/>
    </row>
    <row r="29" spans="1:18">
      <c r="A29" s="29"/>
      <c r="B29" s="44" t="s">
        <v>228</v>
      </c>
      <c r="C29" s="45"/>
      <c r="D29" s="46"/>
      <c r="E29" s="46"/>
      <c r="F29" s="42"/>
      <c r="G29" s="445"/>
    </row>
    <row r="30" spans="1:18">
      <c r="A30" s="30"/>
      <c r="B30" s="446" t="s">
        <v>229</v>
      </c>
      <c r="C30" s="45">
        <f>C25</f>
        <v>935</v>
      </c>
      <c r="D30" s="47" t="s">
        <v>230</v>
      </c>
      <c r="E30" s="48">
        <f>C26</f>
        <v>7.8</v>
      </c>
      <c r="F30" s="47" t="s">
        <v>231</v>
      </c>
      <c r="G30" s="25">
        <f>C27</f>
        <v>0</v>
      </c>
    </row>
    <row r="31" spans="1:18" ht="16.5" thickBot="1">
      <c r="A31" s="29"/>
      <c r="B31" s="1065" t="s">
        <v>232</v>
      </c>
      <c r="C31" s="1065"/>
      <c r="D31" s="31">
        <f>(26.94+0.253*C25+0.299*C26+0.412*C27)</f>
        <v>265.83</v>
      </c>
      <c r="E31" s="46"/>
      <c r="F31" s="42"/>
      <c r="G31" s="445"/>
    </row>
    <row r="32" spans="1:18" s="7" customFormat="1" ht="16.5" thickBot="1">
      <c r="A32" s="1066" t="s">
        <v>233</v>
      </c>
      <c r="B32" s="1067"/>
      <c r="C32" s="1067"/>
      <c r="D32" s="32">
        <f>(D31*$C$9)/(1-$E$9)</f>
        <v>519.08000000000004</v>
      </c>
      <c r="E32" s="36"/>
      <c r="F32" s="34"/>
      <c r="G32" s="35"/>
    </row>
    <row r="33" spans="1:9" ht="16.5" thickBot="1">
      <c r="A33" s="1048" t="s">
        <v>235</v>
      </c>
      <c r="B33" s="1049"/>
      <c r="C33" s="1049"/>
      <c r="D33" s="1049"/>
      <c r="E33" s="1049"/>
      <c r="F33" s="1049"/>
      <c r="G33" s="1051"/>
    </row>
    <row r="34" spans="1:9">
      <c r="A34" s="1068" t="s">
        <v>221</v>
      </c>
      <c r="B34" s="1069"/>
      <c r="C34" s="23">
        <v>1774</v>
      </c>
      <c r="D34" s="1061"/>
      <c r="E34" s="1061"/>
      <c r="F34" s="42"/>
      <c r="G34" s="24"/>
      <c r="I34" s="6" t="s">
        <v>27354</v>
      </c>
    </row>
    <row r="35" spans="1:9">
      <c r="A35" s="1068" t="s">
        <v>222</v>
      </c>
      <c r="B35" s="1069"/>
      <c r="C35" s="23">
        <v>7.8</v>
      </c>
      <c r="D35" s="1061"/>
      <c r="E35" s="1061"/>
      <c r="F35" s="42"/>
      <c r="G35" s="25"/>
    </row>
    <row r="36" spans="1:9">
      <c r="A36" s="1068" t="s">
        <v>227</v>
      </c>
      <c r="B36" s="1069"/>
      <c r="C36" s="27">
        <v>0</v>
      </c>
      <c r="D36" s="1061"/>
      <c r="E36" s="1061"/>
      <c r="F36" s="42"/>
      <c r="G36" s="24"/>
    </row>
    <row r="37" spans="1:9">
      <c r="A37" s="1062" t="s">
        <v>213</v>
      </c>
      <c r="B37" s="1063"/>
      <c r="C37" s="1063"/>
      <c r="D37" s="1063"/>
      <c r="E37" s="1063"/>
      <c r="F37" s="1063"/>
      <c r="G37" s="1064"/>
    </row>
    <row r="38" spans="1:9">
      <c r="A38" s="29"/>
      <c r="B38" s="44" t="s">
        <v>228</v>
      </c>
      <c r="C38" s="45"/>
      <c r="D38" s="46"/>
      <c r="E38" s="46"/>
      <c r="F38" s="42"/>
      <c r="G38" s="445"/>
    </row>
    <row r="39" spans="1:9">
      <c r="A39" s="30"/>
      <c r="B39" s="446" t="s">
        <v>229</v>
      </c>
      <c r="C39" s="45">
        <f>C34</f>
        <v>1774</v>
      </c>
      <c r="D39" s="47" t="s">
        <v>230</v>
      </c>
      <c r="E39" s="48">
        <f>C35</f>
        <v>7.8</v>
      </c>
      <c r="F39" s="47" t="s">
        <v>231</v>
      </c>
      <c r="G39" s="25">
        <f>C36</f>
        <v>0</v>
      </c>
    </row>
    <row r="40" spans="1:9" ht="16.5" thickBot="1">
      <c r="A40" s="29"/>
      <c r="B40" s="1065" t="s">
        <v>232</v>
      </c>
      <c r="C40" s="1065"/>
      <c r="D40" s="31">
        <f>(26.94+0.253*C34+0.299*C35+0.412*C36)</f>
        <v>478.09</v>
      </c>
      <c r="E40" s="46"/>
      <c r="F40" s="42"/>
      <c r="G40" s="445"/>
    </row>
    <row r="41" spans="1:9" ht="16.5" thickBot="1">
      <c r="A41" s="1066" t="s">
        <v>233</v>
      </c>
      <c r="B41" s="1067"/>
      <c r="C41" s="1067"/>
      <c r="D41" s="32">
        <f>(D40*$C$9)/(1-$E$9)</f>
        <v>933.56</v>
      </c>
      <c r="E41" s="36"/>
      <c r="F41" s="34"/>
      <c r="G41" s="35"/>
    </row>
  </sheetData>
  <mergeCells count="39">
    <mergeCell ref="B40:C40"/>
    <mergeCell ref="A41:C41"/>
    <mergeCell ref="A35:B35"/>
    <mergeCell ref="A37:G37"/>
    <mergeCell ref="A28:G28"/>
    <mergeCell ref="B31:C31"/>
    <mergeCell ref="A32:C32"/>
    <mergeCell ref="A33:G33"/>
    <mergeCell ref="A34:B34"/>
    <mergeCell ref="D34:E34"/>
    <mergeCell ref="D35:E35"/>
    <mergeCell ref="A36:B36"/>
    <mergeCell ref="D36:E36"/>
    <mergeCell ref="A25:B25"/>
    <mergeCell ref="D25:E25"/>
    <mergeCell ref="A26:B26"/>
    <mergeCell ref="D26:E26"/>
    <mergeCell ref="A27:B27"/>
    <mergeCell ref="D27:E27"/>
    <mergeCell ref="A8:B8"/>
    <mergeCell ref="D8:E8"/>
    <mergeCell ref="A24:G24"/>
    <mergeCell ref="A9:B9"/>
    <mergeCell ref="A10:G10"/>
    <mergeCell ref="A15:G15"/>
    <mergeCell ref="A16:B16"/>
    <mergeCell ref="D16:E16"/>
    <mergeCell ref="A17:B17"/>
    <mergeCell ref="D17:E17"/>
    <mergeCell ref="A18:B18"/>
    <mergeCell ref="D18:E18"/>
    <mergeCell ref="A19:G19"/>
    <mergeCell ref="B22:C22"/>
    <mergeCell ref="A23:C23"/>
    <mergeCell ref="B3:G3"/>
    <mergeCell ref="B2:G2"/>
    <mergeCell ref="A5:G5"/>
    <mergeCell ref="A6:G6"/>
    <mergeCell ref="A7:G7"/>
  </mergeCells>
  <printOptions horizontalCentered="1"/>
  <pageMargins left="0.31496062992125984" right="0.31496062992125984" top="0.51181102362204722" bottom="0.78740157480314965" header="0.19685039370078741" footer="0.19685039370078741"/>
  <pageSetup paperSize="9" scale="81" orientation="portrait" r:id="rId1"/>
  <drawing r:id="rId2"/>
  <legacyDrawingHF r:id="rId3"/>
</worksheet>
</file>

<file path=xl/worksheets/sheet20.xml><?xml version="1.0" encoding="utf-8"?>
<worksheet xmlns="http://schemas.openxmlformats.org/spreadsheetml/2006/main" xmlns:r="http://schemas.openxmlformats.org/officeDocument/2006/relationships">
  <sheetPr>
    <tabColor rgb="FFFFC000"/>
  </sheetPr>
  <dimension ref="A1:D6369"/>
  <sheetViews>
    <sheetView showGridLines="0" topLeftCell="A1476" workbookViewId="0">
      <selection activeCell="P1" sqref="L1:P1048576"/>
    </sheetView>
  </sheetViews>
  <sheetFormatPr defaultRowHeight="15"/>
  <cols>
    <col min="1" max="1" width="8.25" style="426" customWidth="1"/>
    <col min="2" max="2" width="67" style="426" customWidth="1"/>
    <col min="3" max="3" width="8.25" style="426" customWidth="1"/>
    <col min="4" max="4" width="9.25" style="426" customWidth="1"/>
    <col min="5" max="16384" width="9" style="426"/>
  </cols>
  <sheetData>
    <row r="1" spans="1:4">
      <c r="A1" s="425" t="s">
        <v>691</v>
      </c>
      <c r="B1" s="1070" t="s">
        <v>692</v>
      </c>
      <c r="C1" s="1070"/>
      <c r="D1" s="425" t="s">
        <v>693</v>
      </c>
    </row>
    <row r="2" spans="1:4" ht="12" customHeight="1">
      <c r="B2" s="427" t="s">
        <v>694</v>
      </c>
    </row>
    <row r="3" spans="1:4" ht="33.75" customHeight="1">
      <c r="A3" s="428" t="s">
        <v>201</v>
      </c>
      <c r="B3" s="428" t="s">
        <v>11303</v>
      </c>
      <c r="C3" s="428" t="s">
        <v>606</v>
      </c>
      <c r="D3" s="429" t="s">
        <v>11304</v>
      </c>
    </row>
    <row r="4" spans="1:4" ht="9" customHeight="1">
      <c r="A4" s="430" t="s">
        <v>11305</v>
      </c>
      <c r="B4" s="431" t="s">
        <v>11306</v>
      </c>
      <c r="C4" s="430" t="s">
        <v>11307</v>
      </c>
      <c r="D4" s="432">
        <v>98.78</v>
      </c>
    </row>
    <row r="5" spans="1:4" ht="9" customHeight="1">
      <c r="A5" s="430" t="s">
        <v>11308</v>
      </c>
      <c r="B5" s="431" t="s">
        <v>11309</v>
      </c>
      <c r="C5" s="430" t="s">
        <v>11307</v>
      </c>
      <c r="D5" s="432">
        <v>79.16</v>
      </c>
    </row>
    <row r="6" spans="1:4" ht="9" customHeight="1">
      <c r="A6" s="430" t="s">
        <v>11310</v>
      </c>
      <c r="B6" s="431" t="s">
        <v>11311</v>
      </c>
      <c r="C6" s="430" t="s">
        <v>27</v>
      </c>
      <c r="D6" s="432">
        <v>16781.7</v>
      </c>
    </row>
    <row r="7" spans="1:4" ht="9" customHeight="1">
      <c r="A7" s="430" t="s">
        <v>11312</v>
      </c>
      <c r="B7" s="431" t="s">
        <v>11313</v>
      </c>
      <c r="C7" s="430" t="s">
        <v>27</v>
      </c>
      <c r="D7" s="432">
        <v>110556.68</v>
      </c>
    </row>
    <row r="8" spans="1:4" ht="9" customHeight="1">
      <c r="A8" s="430" t="s">
        <v>11314</v>
      </c>
      <c r="B8" s="431" t="s">
        <v>11315</v>
      </c>
      <c r="C8" s="430" t="s">
        <v>27</v>
      </c>
      <c r="D8" s="432">
        <v>27477.360000000001</v>
      </c>
    </row>
    <row r="9" spans="1:4" ht="9" customHeight="1">
      <c r="A9" s="430" t="s">
        <v>11316</v>
      </c>
      <c r="B9" s="431" t="s">
        <v>11317</v>
      </c>
      <c r="C9" s="430" t="s">
        <v>27</v>
      </c>
      <c r="D9" s="432">
        <v>44324.15</v>
      </c>
    </row>
    <row r="10" spans="1:4" ht="9" customHeight="1">
      <c r="A10" s="430" t="s">
        <v>11318</v>
      </c>
      <c r="B10" s="431" t="s">
        <v>11319</v>
      </c>
      <c r="C10" s="430" t="s">
        <v>27</v>
      </c>
      <c r="D10" s="432">
        <v>59520.57</v>
      </c>
    </row>
    <row r="11" spans="1:4" ht="9" customHeight="1">
      <c r="A11" s="430" t="s">
        <v>11320</v>
      </c>
      <c r="B11" s="431" t="s">
        <v>11321</v>
      </c>
      <c r="C11" s="430" t="s">
        <v>27</v>
      </c>
      <c r="D11" s="432">
        <v>81688.52</v>
      </c>
    </row>
    <row r="12" spans="1:4" ht="9" customHeight="1">
      <c r="A12" s="430" t="s">
        <v>11322</v>
      </c>
      <c r="B12" s="431" t="s">
        <v>11323</v>
      </c>
      <c r="C12" s="430" t="s">
        <v>27</v>
      </c>
      <c r="D12" s="432">
        <v>11201.38</v>
      </c>
    </row>
    <row r="13" spans="1:4" ht="9" customHeight="1">
      <c r="A13" s="430" t="s">
        <v>11324</v>
      </c>
      <c r="B13" s="431" t="s">
        <v>11325</v>
      </c>
      <c r="C13" s="430" t="s">
        <v>27</v>
      </c>
      <c r="D13" s="432">
        <v>8874.9599999999991</v>
      </c>
    </row>
    <row r="14" spans="1:4" ht="9" customHeight="1">
      <c r="A14" s="430" t="s">
        <v>11326</v>
      </c>
      <c r="B14" s="431" t="s">
        <v>11327</v>
      </c>
      <c r="C14" s="430" t="s">
        <v>27</v>
      </c>
      <c r="D14" s="432">
        <v>55585.17</v>
      </c>
    </row>
    <row r="15" spans="1:4" ht="9" customHeight="1">
      <c r="A15" s="430" t="s">
        <v>11328</v>
      </c>
      <c r="B15" s="431" t="s">
        <v>11329</v>
      </c>
      <c r="C15" s="430" t="s">
        <v>27</v>
      </c>
      <c r="D15" s="432">
        <v>13599.71</v>
      </c>
    </row>
    <row r="16" spans="1:4" ht="9" customHeight="1">
      <c r="A16" s="430" t="s">
        <v>11330</v>
      </c>
      <c r="B16" s="431" t="s">
        <v>11331</v>
      </c>
      <c r="C16" s="430" t="s">
        <v>27</v>
      </c>
      <c r="D16" s="432">
        <v>23221.46</v>
      </c>
    </row>
    <row r="17" spans="1:4" ht="9" customHeight="1">
      <c r="A17" s="430" t="s">
        <v>11332</v>
      </c>
      <c r="B17" s="431" t="s">
        <v>11333</v>
      </c>
      <c r="C17" s="430" t="s">
        <v>27</v>
      </c>
      <c r="D17" s="432">
        <v>32658.42</v>
      </c>
    </row>
    <row r="18" spans="1:4" ht="9" customHeight="1">
      <c r="A18" s="430" t="s">
        <v>11334</v>
      </c>
      <c r="B18" s="431" t="s">
        <v>11335</v>
      </c>
      <c r="C18" s="430" t="s">
        <v>27</v>
      </c>
      <c r="D18" s="432">
        <v>39898.050000000003</v>
      </c>
    </row>
    <row r="19" spans="1:4" ht="9" customHeight="1">
      <c r="A19" s="430" t="s">
        <v>11336</v>
      </c>
      <c r="B19" s="431" t="s">
        <v>11337</v>
      </c>
      <c r="C19" s="430" t="s">
        <v>27</v>
      </c>
      <c r="D19" s="432">
        <v>5069.4399999999996</v>
      </c>
    </row>
    <row r="20" spans="1:4" ht="9" customHeight="1">
      <c r="A20" s="430" t="s">
        <v>11338</v>
      </c>
      <c r="B20" s="431" t="s">
        <v>11339</v>
      </c>
      <c r="C20" s="430" t="s">
        <v>27</v>
      </c>
      <c r="D20" s="432">
        <v>11452.53</v>
      </c>
    </row>
    <row r="21" spans="1:4" ht="9" customHeight="1">
      <c r="A21" s="430" t="s">
        <v>11340</v>
      </c>
      <c r="B21" s="431" t="s">
        <v>11341</v>
      </c>
      <c r="C21" s="430" t="s">
        <v>27</v>
      </c>
      <c r="D21" s="432">
        <v>62519.63</v>
      </c>
    </row>
    <row r="22" spans="1:4" ht="9" customHeight="1">
      <c r="A22" s="430" t="s">
        <v>11342</v>
      </c>
      <c r="B22" s="431" t="s">
        <v>11343</v>
      </c>
      <c r="C22" s="430" t="s">
        <v>27</v>
      </c>
      <c r="D22" s="432">
        <v>18555.580000000002</v>
      </c>
    </row>
    <row r="23" spans="1:4" ht="9" customHeight="1">
      <c r="A23" s="430" t="s">
        <v>11344</v>
      </c>
      <c r="B23" s="431" t="s">
        <v>11345</v>
      </c>
      <c r="C23" s="430" t="s">
        <v>27</v>
      </c>
      <c r="D23" s="432">
        <v>23071.279999999999</v>
      </c>
    </row>
    <row r="24" spans="1:4" ht="9" customHeight="1">
      <c r="A24" s="430" t="s">
        <v>11346</v>
      </c>
      <c r="B24" s="431" t="s">
        <v>11347</v>
      </c>
      <c r="C24" s="430" t="s">
        <v>27</v>
      </c>
      <c r="D24" s="432">
        <v>34732.83</v>
      </c>
    </row>
    <row r="25" spans="1:4" ht="9" customHeight="1">
      <c r="A25" s="430" t="s">
        <v>11348</v>
      </c>
      <c r="B25" s="431" t="s">
        <v>11349</v>
      </c>
      <c r="C25" s="430" t="s">
        <v>27</v>
      </c>
      <c r="D25" s="432">
        <v>47049.15</v>
      </c>
    </row>
    <row r="26" spans="1:4" ht="9" customHeight="1">
      <c r="A26" s="430" t="s">
        <v>11350</v>
      </c>
      <c r="B26" s="431" t="s">
        <v>11351</v>
      </c>
      <c r="C26" s="430" t="s">
        <v>27</v>
      </c>
      <c r="D26" s="432">
        <v>8523.99</v>
      </c>
    </row>
    <row r="27" spans="1:4" ht="9" customHeight="1">
      <c r="A27" s="430" t="s">
        <v>11352</v>
      </c>
      <c r="B27" s="431" t="s">
        <v>11353</v>
      </c>
      <c r="C27" s="430" t="s">
        <v>27</v>
      </c>
      <c r="D27" s="432">
        <v>4255.55</v>
      </c>
    </row>
    <row r="28" spans="1:4" ht="9" customHeight="1">
      <c r="A28" s="430" t="s">
        <v>11354</v>
      </c>
      <c r="B28" s="431" t="s">
        <v>11355</v>
      </c>
      <c r="C28" s="430" t="s">
        <v>27</v>
      </c>
      <c r="D28" s="432">
        <v>6331.67</v>
      </c>
    </row>
    <row r="29" spans="1:4" ht="9" customHeight="1">
      <c r="A29" s="430" t="s">
        <v>11356</v>
      </c>
      <c r="B29" s="431" t="s">
        <v>11357</v>
      </c>
      <c r="C29" s="430" t="s">
        <v>27</v>
      </c>
      <c r="D29" s="432">
        <v>157236.54</v>
      </c>
    </row>
    <row r="30" spans="1:4" ht="9" customHeight="1">
      <c r="A30" s="430" t="s">
        <v>11358</v>
      </c>
      <c r="B30" s="431" t="s">
        <v>11359</v>
      </c>
      <c r="C30" s="430" t="s">
        <v>27</v>
      </c>
      <c r="D30" s="432">
        <v>8014</v>
      </c>
    </row>
    <row r="31" spans="1:4" ht="9" customHeight="1">
      <c r="A31" s="430" t="s">
        <v>11360</v>
      </c>
      <c r="B31" s="431" t="s">
        <v>11361</v>
      </c>
      <c r="C31" s="430" t="s">
        <v>27</v>
      </c>
      <c r="D31" s="432">
        <v>10113.959999999999</v>
      </c>
    </row>
    <row r="32" spans="1:4" ht="9" customHeight="1">
      <c r="A32" s="430" t="s">
        <v>11362</v>
      </c>
      <c r="B32" s="431" t="s">
        <v>11363</v>
      </c>
      <c r="C32" s="430" t="s">
        <v>27</v>
      </c>
      <c r="D32" s="432">
        <v>11551.37</v>
      </c>
    </row>
    <row r="33" spans="1:4" ht="9" customHeight="1">
      <c r="A33" s="430" t="s">
        <v>11364</v>
      </c>
      <c r="B33" s="431" t="s">
        <v>11365</v>
      </c>
      <c r="C33" s="430" t="s">
        <v>27</v>
      </c>
      <c r="D33" s="432">
        <v>14034.05</v>
      </c>
    </row>
    <row r="34" spans="1:4" ht="9" customHeight="1">
      <c r="A34" s="430" t="s">
        <v>11366</v>
      </c>
      <c r="B34" s="431" t="s">
        <v>11367</v>
      </c>
      <c r="C34" s="430" t="s">
        <v>27</v>
      </c>
      <c r="D34" s="432">
        <v>16545.21</v>
      </c>
    </row>
    <row r="35" spans="1:4" ht="9" customHeight="1">
      <c r="A35" s="430" t="s">
        <v>11368</v>
      </c>
      <c r="B35" s="431" t="s">
        <v>11369</v>
      </c>
      <c r="C35" s="430" t="s">
        <v>27</v>
      </c>
      <c r="D35" s="432">
        <v>69496.59</v>
      </c>
    </row>
    <row r="36" spans="1:4" ht="9" customHeight="1">
      <c r="A36" s="430" t="s">
        <v>11370</v>
      </c>
      <c r="B36" s="431" t="s">
        <v>11371</v>
      </c>
      <c r="C36" s="430" t="s">
        <v>27</v>
      </c>
      <c r="D36" s="432">
        <v>77281.320000000007</v>
      </c>
    </row>
    <row r="37" spans="1:4" ht="9" customHeight="1">
      <c r="A37" s="430" t="s">
        <v>11372</v>
      </c>
      <c r="B37" s="431" t="s">
        <v>11373</v>
      </c>
      <c r="C37" s="430" t="s">
        <v>27</v>
      </c>
      <c r="D37" s="432">
        <v>83823.17</v>
      </c>
    </row>
    <row r="38" spans="1:4" ht="9" customHeight="1">
      <c r="A38" s="430" t="s">
        <v>11374</v>
      </c>
      <c r="B38" s="431" t="s">
        <v>11375</v>
      </c>
      <c r="C38" s="430" t="s">
        <v>27</v>
      </c>
      <c r="D38" s="432">
        <v>90423.9</v>
      </c>
    </row>
    <row r="39" spans="1:4" ht="9" customHeight="1">
      <c r="A39" s="430" t="s">
        <v>11376</v>
      </c>
      <c r="B39" s="431" t="s">
        <v>11377</v>
      </c>
      <c r="C39" s="430" t="s">
        <v>27</v>
      </c>
      <c r="D39" s="432">
        <v>102776.36</v>
      </c>
    </row>
    <row r="40" spans="1:4" ht="9" customHeight="1">
      <c r="A40" s="430" t="s">
        <v>11378</v>
      </c>
      <c r="B40" s="431" t="s">
        <v>11379</v>
      </c>
      <c r="C40" s="430" t="s">
        <v>27</v>
      </c>
      <c r="D40" s="432">
        <v>106057.81</v>
      </c>
    </row>
    <row r="41" spans="1:4" ht="9" customHeight="1">
      <c r="A41" s="430" t="s">
        <v>11380</v>
      </c>
      <c r="B41" s="431" t="s">
        <v>11381</v>
      </c>
      <c r="C41" s="430" t="s">
        <v>27</v>
      </c>
      <c r="D41" s="432">
        <v>107562.76</v>
      </c>
    </row>
    <row r="42" spans="1:4" ht="9" customHeight="1">
      <c r="A42" s="430" t="s">
        <v>11382</v>
      </c>
      <c r="B42" s="431" t="s">
        <v>11383</v>
      </c>
      <c r="C42" s="430" t="s">
        <v>27</v>
      </c>
      <c r="D42" s="432">
        <v>126707.69</v>
      </c>
    </row>
    <row r="43" spans="1:4" ht="9" customHeight="1">
      <c r="A43" s="430" t="s">
        <v>11384</v>
      </c>
      <c r="B43" s="431" t="s">
        <v>11385</v>
      </c>
      <c r="C43" s="430" t="s">
        <v>27</v>
      </c>
      <c r="D43" s="432">
        <v>128359.6</v>
      </c>
    </row>
    <row r="44" spans="1:4" ht="9" customHeight="1">
      <c r="A44" s="430" t="s">
        <v>11386</v>
      </c>
      <c r="B44" s="431" t="s">
        <v>11387</v>
      </c>
      <c r="C44" s="430" t="s">
        <v>27</v>
      </c>
      <c r="D44" s="432">
        <v>139939.24</v>
      </c>
    </row>
    <row r="45" spans="1:4" ht="9" customHeight="1">
      <c r="A45" s="430" t="s">
        <v>11388</v>
      </c>
      <c r="B45" s="431" t="s">
        <v>11389</v>
      </c>
      <c r="C45" s="430" t="s">
        <v>27</v>
      </c>
      <c r="D45" s="432">
        <v>147452.29</v>
      </c>
    </row>
    <row r="46" spans="1:4" ht="9" customHeight="1">
      <c r="A46" s="430" t="s">
        <v>11390</v>
      </c>
      <c r="B46" s="431" t="s">
        <v>11391</v>
      </c>
      <c r="C46" s="430" t="s">
        <v>27</v>
      </c>
      <c r="D46" s="432">
        <v>9640.6299999999992</v>
      </c>
    </row>
    <row r="47" spans="1:4" ht="9" customHeight="1">
      <c r="A47" s="430" t="s">
        <v>11392</v>
      </c>
      <c r="B47" s="431" t="s">
        <v>11393</v>
      </c>
      <c r="C47" s="430" t="s">
        <v>27</v>
      </c>
      <c r="D47" s="432">
        <v>12666.61</v>
      </c>
    </row>
    <row r="48" spans="1:4" ht="9" customHeight="1">
      <c r="A48" s="430" t="s">
        <v>11394</v>
      </c>
      <c r="B48" s="431" t="s">
        <v>11395</v>
      </c>
      <c r="C48" s="430" t="s">
        <v>27</v>
      </c>
      <c r="D48" s="432">
        <v>84519.45</v>
      </c>
    </row>
    <row r="49" spans="1:4" ht="9" customHeight="1">
      <c r="A49" s="430" t="s">
        <v>11396</v>
      </c>
      <c r="B49" s="431" t="s">
        <v>11397</v>
      </c>
      <c r="C49" s="430" t="s">
        <v>27</v>
      </c>
      <c r="D49" s="432">
        <v>16127.61</v>
      </c>
    </row>
    <row r="50" spans="1:4" ht="9" customHeight="1">
      <c r="A50" s="430" t="s">
        <v>11398</v>
      </c>
      <c r="B50" s="431" t="s">
        <v>11399</v>
      </c>
      <c r="C50" s="430" t="s">
        <v>27</v>
      </c>
      <c r="D50" s="432">
        <v>21063.360000000001</v>
      </c>
    </row>
    <row r="51" spans="1:4" ht="9" customHeight="1">
      <c r="A51" s="430" t="s">
        <v>11400</v>
      </c>
      <c r="B51" s="431" t="s">
        <v>11401</v>
      </c>
      <c r="C51" s="430" t="s">
        <v>27</v>
      </c>
      <c r="D51" s="432">
        <v>24133.61</v>
      </c>
    </row>
    <row r="52" spans="1:4" ht="9" customHeight="1">
      <c r="A52" s="430" t="s">
        <v>11402</v>
      </c>
      <c r="B52" s="431" t="s">
        <v>11403</v>
      </c>
      <c r="C52" s="430" t="s">
        <v>27</v>
      </c>
      <c r="D52" s="432">
        <v>28117.14</v>
      </c>
    </row>
    <row r="53" spans="1:4" ht="9" customHeight="1">
      <c r="A53" s="430" t="s">
        <v>11404</v>
      </c>
      <c r="B53" s="431" t="s">
        <v>11405</v>
      </c>
      <c r="C53" s="430" t="s">
        <v>27</v>
      </c>
      <c r="D53" s="432">
        <v>32775.81</v>
      </c>
    </row>
    <row r="54" spans="1:4" ht="9" customHeight="1">
      <c r="A54" s="430" t="s">
        <v>11406</v>
      </c>
      <c r="B54" s="431" t="s">
        <v>11407</v>
      </c>
      <c r="C54" s="430" t="s">
        <v>27</v>
      </c>
      <c r="D54" s="432">
        <v>36486.199999999997</v>
      </c>
    </row>
    <row r="55" spans="1:4" ht="9" customHeight="1">
      <c r="A55" s="430" t="s">
        <v>11408</v>
      </c>
      <c r="B55" s="431" t="s">
        <v>11409</v>
      </c>
      <c r="C55" s="430" t="s">
        <v>27</v>
      </c>
      <c r="D55" s="432">
        <v>41490.400000000001</v>
      </c>
    </row>
    <row r="56" spans="1:4" ht="9" customHeight="1">
      <c r="A56" s="430" t="s">
        <v>11410</v>
      </c>
      <c r="B56" s="431" t="s">
        <v>11411</v>
      </c>
      <c r="C56" s="430" t="s">
        <v>27</v>
      </c>
      <c r="D56" s="432">
        <v>44778.2</v>
      </c>
    </row>
    <row r="57" spans="1:4" ht="9" customHeight="1">
      <c r="A57" s="430" t="s">
        <v>11412</v>
      </c>
      <c r="B57" s="431" t="s">
        <v>11413</v>
      </c>
      <c r="C57" s="430" t="s">
        <v>27</v>
      </c>
      <c r="D57" s="432">
        <v>49886.63</v>
      </c>
    </row>
    <row r="58" spans="1:4" ht="9" customHeight="1">
      <c r="A58" s="430" t="s">
        <v>11414</v>
      </c>
      <c r="B58" s="431" t="s">
        <v>11415</v>
      </c>
      <c r="C58" s="430" t="s">
        <v>27</v>
      </c>
      <c r="D58" s="432">
        <v>54294.53</v>
      </c>
    </row>
    <row r="59" spans="1:4" ht="9" customHeight="1">
      <c r="A59" s="430" t="s">
        <v>11416</v>
      </c>
      <c r="B59" s="431" t="s">
        <v>11417</v>
      </c>
      <c r="C59" s="430" t="s">
        <v>27</v>
      </c>
      <c r="D59" s="432">
        <v>58950.720000000001</v>
      </c>
    </row>
    <row r="60" spans="1:4" ht="9" customHeight="1">
      <c r="A60" s="430" t="s">
        <v>11418</v>
      </c>
      <c r="B60" s="431" t="s">
        <v>11419</v>
      </c>
      <c r="C60" s="430" t="s">
        <v>27</v>
      </c>
      <c r="D60" s="432">
        <v>61003.83</v>
      </c>
    </row>
    <row r="61" spans="1:4" ht="9" customHeight="1">
      <c r="A61" s="430" t="s">
        <v>11420</v>
      </c>
      <c r="B61" s="431" t="s">
        <v>11421</v>
      </c>
      <c r="C61" s="430" t="s">
        <v>27</v>
      </c>
      <c r="D61" s="432">
        <v>67302.740000000005</v>
      </c>
    </row>
    <row r="62" spans="1:4" ht="9" customHeight="1">
      <c r="A62" s="430" t="s">
        <v>11422</v>
      </c>
      <c r="B62" s="431" t="s">
        <v>11423</v>
      </c>
      <c r="C62" s="430" t="s">
        <v>27</v>
      </c>
      <c r="D62" s="432">
        <v>69994.81</v>
      </c>
    </row>
    <row r="63" spans="1:4" ht="9" customHeight="1">
      <c r="A63" s="430" t="s">
        <v>11424</v>
      </c>
      <c r="B63" s="431" t="s">
        <v>11425</v>
      </c>
      <c r="C63" s="430" t="s">
        <v>27</v>
      </c>
      <c r="D63" s="432">
        <v>73791.78</v>
      </c>
    </row>
    <row r="64" spans="1:4" ht="9" customHeight="1">
      <c r="A64" s="430" t="s">
        <v>11426</v>
      </c>
      <c r="B64" s="431" t="s">
        <v>11427</v>
      </c>
      <c r="C64" s="430" t="s">
        <v>27</v>
      </c>
      <c r="D64" s="432">
        <v>79634.53</v>
      </c>
    </row>
    <row r="65" spans="1:4" ht="9" customHeight="1">
      <c r="A65" s="430" t="s">
        <v>11428</v>
      </c>
      <c r="B65" s="431" t="s">
        <v>11429</v>
      </c>
      <c r="C65" s="430" t="s">
        <v>27</v>
      </c>
      <c r="D65" s="432">
        <v>5210.07</v>
      </c>
    </row>
    <row r="66" spans="1:4" ht="9" customHeight="1">
      <c r="A66" s="430" t="s">
        <v>11430</v>
      </c>
      <c r="B66" s="431" t="s">
        <v>11431</v>
      </c>
      <c r="C66" s="430" t="s">
        <v>27</v>
      </c>
      <c r="D66" s="432">
        <v>9020.61</v>
      </c>
    </row>
    <row r="67" spans="1:4" ht="9" customHeight="1">
      <c r="A67" s="430" t="s">
        <v>11432</v>
      </c>
      <c r="B67" s="431" t="s">
        <v>11433</v>
      </c>
      <c r="C67" s="430" t="s">
        <v>27</v>
      </c>
      <c r="D67" s="432">
        <v>91069.63</v>
      </c>
    </row>
    <row r="68" spans="1:4" ht="9" customHeight="1">
      <c r="A68" s="430" t="s">
        <v>11434</v>
      </c>
      <c r="B68" s="431" t="s">
        <v>11435</v>
      </c>
      <c r="C68" s="430" t="s">
        <v>27</v>
      </c>
      <c r="D68" s="432">
        <v>9787.11</v>
      </c>
    </row>
    <row r="69" spans="1:4" ht="9" customHeight="1">
      <c r="A69" s="430" t="s">
        <v>11436</v>
      </c>
      <c r="B69" s="431" t="s">
        <v>11437</v>
      </c>
      <c r="C69" s="430" t="s">
        <v>27</v>
      </c>
      <c r="D69" s="432">
        <v>12189.73</v>
      </c>
    </row>
    <row r="70" spans="1:4" ht="9" customHeight="1">
      <c r="A70" s="430" t="s">
        <v>11438</v>
      </c>
      <c r="B70" s="431" t="s">
        <v>11439</v>
      </c>
      <c r="C70" s="430" t="s">
        <v>27</v>
      </c>
      <c r="D70" s="432">
        <v>15009.73</v>
      </c>
    </row>
    <row r="71" spans="1:4" ht="9" customHeight="1">
      <c r="A71" s="430" t="s">
        <v>11440</v>
      </c>
      <c r="B71" s="431" t="s">
        <v>11441</v>
      </c>
      <c r="C71" s="430" t="s">
        <v>27</v>
      </c>
      <c r="D71" s="432">
        <v>17010</v>
      </c>
    </row>
    <row r="72" spans="1:4" ht="9" customHeight="1">
      <c r="A72" s="430" t="s">
        <v>11442</v>
      </c>
      <c r="B72" s="431" t="s">
        <v>11443</v>
      </c>
      <c r="C72" s="430" t="s">
        <v>27</v>
      </c>
      <c r="D72" s="432">
        <v>25515.88</v>
      </c>
    </row>
    <row r="73" spans="1:4" ht="9" customHeight="1">
      <c r="A73" s="430" t="s">
        <v>11444</v>
      </c>
      <c r="B73" s="431" t="s">
        <v>11445</v>
      </c>
      <c r="C73" s="430" t="s">
        <v>27</v>
      </c>
      <c r="D73" s="432">
        <v>42264.58</v>
      </c>
    </row>
    <row r="74" spans="1:4" ht="9" customHeight="1">
      <c r="A74" s="430" t="s">
        <v>11446</v>
      </c>
      <c r="B74" s="431" t="s">
        <v>11447</v>
      </c>
      <c r="C74" s="430" t="s">
        <v>27</v>
      </c>
      <c r="D74" s="432">
        <v>46640.02</v>
      </c>
    </row>
    <row r="75" spans="1:4" ht="9" customHeight="1">
      <c r="A75" s="430" t="s">
        <v>11448</v>
      </c>
      <c r="B75" s="431" t="s">
        <v>11449</v>
      </c>
      <c r="C75" s="430" t="s">
        <v>27</v>
      </c>
      <c r="D75" s="432">
        <v>51019.61</v>
      </c>
    </row>
    <row r="76" spans="1:4" ht="9" customHeight="1">
      <c r="A76" s="430" t="s">
        <v>11450</v>
      </c>
      <c r="B76" s="431" t="s">
        <v>11451</v>
      </c>
      <c r="C76" s="430" t="s">
        <v>27</v>
      </c>
      <c r="D76" s="432">
        <v>57264.04</v>
      </c>
    </row>
    <row r="77" spans="1:4" ht="9" customHeight="1">
      <c r="A77" s="430" t="s">
        <v>11452</v>
      </c>
      <c r="B77" s="431" t="s">
        <v>11453</v>
      </c>
      <c r="C77" s="430" t="s">
        <v>27</v>
      </c>
      <c r="D77" s="432">
        <v>60572.03</v>
      </c>
    </row>
    <row r="78" spans="1:4" ht="9" customHeight="1">
      <c r="A78" s="430" t="s">
        <v>11454</v>
      </c>
      <c r="B78" s="431" t="s">
        <v>11455</v>
      </c>
      <c r="C78" s="430" t="s">
        <v>27</v>
      </c>
      <c r="D78" s="432">
        <v>65330.33</v>
      </c>
    </row>
    <row r="79" spans="1:4" ht="9" customHeight="1">
      <c r="A79" s="430" t="s">
        <v>11456</v>
      </c>
      <c r="B79" s="431" t="s">
        <v>11457</v>
      </c>
      <c r="C79" s="430" t="s">
        <v>27</v>
      </c>
      <c r="D79" s="432">
        <v>71623.63</v>
      </c>
    </row>
    <row r="80" spans="1:4" ht="9" customHeight="1">
      <c r="A80" s="430" t="s">
        <v>11458</v>
      </c>
      <c r="B80" s="431" t="s">
        <v>11459</v>
      </c>
      <c r="C80" s="430" t="s">
        <v>27</v>
      </c>
      <c r="D80" s="432">
        <v>74486.850000000006</v>
      </c>
    </row>
    <row r="81" spans="1:4" ht="9" customHeight="1">
      <c r="A81" s="430" t="s">
        <v>11460</v>
      </c>
      <c r="B81" s="431" t="s">
        <v>11461</v>
      </c>
      <c r="C81" s="430" t="s">
        <v>27</v>
      </c>
      <c r="D81" s="432">
        <v>80490.97</v>
      </c>
    </row>
    <row r="82" spans="1:4" ht="9" customHeight="1">
      <c r="A82" s="430" t="s">
        <v>11462</v>
      </c>
      <c r="B82" s="431" t="s">
        <v>11463</v>
      </c>
      <c r="C82" s="430" t="s">
        <v>27</v>
      </c>
      <c r="D82" s="432">
        <v>85056.27</v>
      </c>
    </row>
    <row r="83" spans="1:4" ht="9" customHeight="1">
      <c r="A83" s="430" t="s">
        <v>11464</v>
      </c>
      <c r="B83" s="431" t="s">
        <v>11465</v>
      </c>
      <c r="C83" s="430" t="s">
        <v>27</v>
      </c>
      <c r="D83" s="432">
        <v>87788.73</v>
      </c>
    </row>
    <row r="84" spans="1:4" ht="9" customHeight="1">
      <c r="A84" s="430" t="s">
        <v>11466</v>
      </c>
      <c r="B84" s="431" t="s">
        <v>11467</v>
      </c>
      <c r="C84" s="430" t="s">
        <v>22</v>
      </c>
      <c r="D84" s="432">
        <v>380.19</v>
      </c>
    </row>
    <row r="85" spans="1:4" ht="9" customHeight="1">
      <c r="A85" s="430" t="s">
        <v>11468</v>
      </c>
      <c r="B85" s="431" t="s">
        <v>11469</v>
      </c>
      <c r="C85" s="430" t="s">
        <v>22</v>
      </c>
      <c r="D85" s="432">
        <v>481.26</v>
      </c>
    </row>
    <row r="86" spans="1:4" ht="9" customHeight="1">
      <c r="A86" s="430" t="s">
        <v>11470</v>
      </c>
      <c r="B86" s="431" t="s">
        <v>11471</v>
      </c>
      <c r="C86" s="430" t="s">
        <v>22</v>
      </c>
      <c r="D86" s="432">
        <v>815.07</v>
      </c>
    </row>
    <row r="87" spans="1:4" ht="9" customHeight="1">
      <c r="A87" s="430" t="s">
        <v>11472</v>
      </c>
      <c r="B87" s="431" t="s">
        <v>11473</v>
      </c>
      <c r="C87" s="430" t="s">
        <v>22</v>
      </c>
      <c r="D87" s="432">
        <v>1068.0899999999999</v>
      </c>
    </row>
    <row r="88" spans="1:4" ht="9" customHeight="1">
      <c r="A88" s="430" t="s">
        <v>11474</v>
      </c>
      <c r="B88" s="431" t="s">
        <v>11475</v>
      </c>
      <c r="C88" s="430" t="s">
        <v>22</v>
      </c>
      <c r="D88" s="432">
        <v>1299.18</v>
      </c>
    </row>
    <row r="89" spans="1:4" ht="9" customHeight="1">
      <c r="A89" s="430" t="s">
        <v>11476</v>
      </c>
      <c r="B89" s="431" t="s">
        <v>11477</v>
      </c>
      <c r="C89" s="430" t="s">
        <v>22</v>
      </c>
      <c r="D89" s="432">
        <v>0</v>
      </c>
    </row>
    <row r="90" spans="1:4" ht="9" customHeight="1">
      <c r="A90" s="430" t="s">
        <v>11478</v>
      </c>
      <c r="B90" s="431" t="s">
        <v>11479</v>
      </c>
      <c r="C90" s="430" t="s">
        <v>22</v>
      </c>
      <c r="D90" s="432">
        <v>24.64</v>
      </c>
    </row>
    <row r="91" spans="1:4" ht="9" customHeight="1">
      <c r="A91" s="430" t="s">
        <v>11480</v>
      </c>
      <c r="B91" s="431" t="s">
        <v>11481</v>
      </c>
      <c r="C91" s="430" t="s">
        <v>11482</v>
      </c>
      <c r="D91" s="432">
        <v>13.77</v>
      </c>
    </row>
    <row r="92" spans="1:4" ht="9" customHeight="1">
      <c r="A92" s="430" t="s">
        <v>11483</v>
      </c>
      <c r="B92" s="431" t="s">
        <v>11484</v>
      </c>
      <c r="C92" s="430" t="s">
        <v>11482</v>
      </c>
      <c r="D92" s="432">
        <v>13.59</v>
      </c>
    </row>
    <row r="93" spans="1:4" ht="9" customHeight="1">
      <c r="A93" s="430" t="s">
        <v>11485</v>
      </c>
      <c r="B93" s="431" t="s">
        <v>11486</v>
      </c>
      <c r="C93" s="430" t="s">
        <v>11482</v>
      </c>
      <c r="D93" s="432">
        <v>14.27</v>
      </c>
    </row>
    <row r="94" spans="1:4" ht="9" customHeight="1">
      <c r="A94" s="430" t="s">
        <v>11487</v>
      </c>
      <c r="B94" s="431" t="s">
        <v>11488</v>
      </c>
      <c r="C94" s="430" t="s">
        <v>11482</v>
      </c>
      <c r="D94" s="432">
        <v>14.31</v>
      </c>
    </row>
    <row r="95" spans="1:4" ht="9" customHeight="1">
      <c r="A95" s="430" t="s">
        <v>11489</v>
      </c>
      <c r="B95" s="431" t="s">
        <v>11490</v>
      </c>
      <c r="C95" s="430" t="s">
        <v>27</v>
      </c>
      <c r="D95" s="432">
        <v>20.66</v>
      </c>
    </row>
    <row r="96" spans="1:4" ht="9" customHeight="1">
      <c r="A96" s="430" t="s">
        <v>11491</v>
      </c>
      <c r="B96" s="431" t="s">
        <v>11492</v>
      </c>
      <c r="C96" s="430" t="s">
        <v>27</v>
      </c>
      <c r="D96" s="432">
        <v>29.56</v>
      </c>
    </row>
    <row r="97" spans="1:4" ht="9" customHeight="1">
      <c r="A97" s="430" t="s">
        <v>11493</v>
      </c>
      <c r="B97" s="431" t="s">
        <v>11494</v>
      </c>
      <c r="C97" s="430" t="s">
        <v>27</v>
      </c>
      <c r="D97" s="432">
        <v>40.94</v>
      </c>
    </row>
    <row r="98" spans="1:4" ht="9" customHeight="1">
      <c r="A98" s="430" t="s">
        <v>11495</v>
      </c>
      <c r="B98" s="431" t="s">
        <v>11496</v>
      </c>
      <c r="C98" s="430" t="s">
        <v>27</v>
      </c>
      <c r="D98" s="432">
        <v>59.43</v>
      </c>
    </row>
    <row r="99" spans="1:4" ht="9" customHeight="1">
      <c r="A99" s="430" t="s">
        <v>11497</v>
      </c>
      <c r="B99" s="431" t="s">
        <v>11498</v>
      </c>
      <c r="C99" s="430" t="s">
        <v>27</v>
      </c>
      <c r="D99" s="432">
        <v>86.86</v>
      </c>
    </row>
    <row r="100" spans="1:4" ht="9" customHeight="1">
      <c r="A100" s="430" t="s">
        <v>11499</v>
      </c>
      <c r="B100" s="431" t="s">
        <v>11500</v>
      </c>
      <c r="C100" s="430" t="s">
        <v>27</v>
      </c>
      <c r="D100" s="432">
        <v>22.42</v>
      </c>
    </row>
    <row r="101" spans="1:4" ht="9" customHeight="1">
      <c r="A101" s="430" t="s">
        <v>11501</v>
      </c>
      <c r="B101" s="431" t="s">
        <v>11502</v>
      </c>
      <c r="C101" s="430" t="s">
        <v>27</v>
      </c>
      <c r="D101" s="432">
        <v>30.66</v>
      </c>
    </row>
    <row r="102" spans="1:4" ht="9" customHeight="1">
      <c r="A102" s="430" t="s">
        <v>11503</v>
      </c>
      <c r="B102" s="431" t="s">
        <v>11504</v>
      </c>
      <c r="C102" s="430" t="s">
        <v>27</v>
      </c>
      <c r="D102" s="432">
        <v>46.66</v>
      </c>
    </row>
    <row r="103" spans="1:4" ht="9" customHeight="1">
      <c r="A103" s="430" t="s">
        <v>11505</v>
      </c>
      <c r="B103" s="431" t="s">
        <v>11506</v>
      </c>
      <c r="C103" s="430" t="s">
        <v>27</v>
      </c>
      <c r="D103" s="432">
        <v>75.099999999999994</v>
      </c>
    </row>
    <row r="104" spans="1:4" ht="9" customHeight="1">
      <c r="A104" s="430" t="s">
        <v>11507</v>
      </c>
      <c r="B104" s="431" t="s">
        <v>11508</v>
      </c>
      <c r="C104" s="430" t="s">
        <v>27</v>
      </c>
      <c r="D104" s="432">
        <v>141.79</v>
      </c>
    </row>
    <row r="105" spans="1:4" ht="9" customHeight="1">
      <c r="A105" s="430" t="s">
        <v>11509</v>
      </c>
      <c r="B105" s="431" t="s">
        <v>11510</v>
      </c>
      <c r="C105" s="430" t="s">
        <v>11482</v>
      </c>
      <c r="D105" s="432">
        <v>13.4</v>
      </c>
    </row>
    <row r="106" spans="1:4" ht="9" customHeight="1">
      <c r="A106" s="430" t="s">
        <v>11511</v>
      </c>
      <c r="B106" s="431" t="s">
        <v>11512</v>
      </c>
      <c r="C106" s="430" t="s">
        <v>11482</v>
      </c>
      <c r="D106" s="432">
        <v>14.05</v>
      </c>
    </row>
    <row r="107" spans="1:4" ht="18" customHeight="1">
      <c r="A107" s="430" t="s">
        <v>11513</v>
      </c>
      <c r="B107" s="431" t="s">
        <v>11514</v>
      </c>
      <c r="C107" s="430" t="s">
        <v>22</v>
      </c>
      <c r="D107" s="432">
        <v>52279.21</v>
      </c>
    </row>
    <row r="108" spans="1:4" ht="18" customHeight="1">
      <c r="A108" s="430" t="s">
        <v>11515</v>
      </c>
      <c r="B108" s="431" t="s">
        <v>11516</v>
      </c>
      <c r="C108" s="430" t="s">
        <v>22</v>
      </c>
      <c r="D108" s="432">
        <v>51794.11</v>
      </c>
    </row>
    <row r="109" spans="1:4" ht="18" customHeight="1">
      <c r="A109" s="430" t="s">
        <v>11517</v>
      </c>
      <c r="B109" s="431" t="s">
        <v>11518</v>
      </c>
      <c r="C109" s="430" t="s">
        <v>22</v>
      </c>
      <c r="D109" s="432">
        <v>53014.85</v>
      </c>
    </row>
    <row r="110" spans="1:4" ht="18" customHeight="1">
      <c r="A110" s="430" t="s">
        <v>11519</v>
      </c>
      <c r="B110" s="431" t="s">
        <v>11520</v>
      </c>
      <c r="C110" s="430" t="s">
        <v>22</v>
      </c>
      <c r="D110" s="432">
        <v>52180.21</v>
      </c>
    </row>
    <row r="111" spans="1:4" ht="18" customHeight="1">
      <c r="A111" s="430" t="s">
        <v>11521</v>
      </c>
      <c r="B111" s="431" t="s">
        <v>11522</v>
      </c>
      <c r="C111" s="430" t="s">
        <v>22</v>
      </c>
      <c r="D111" s="432">
        <v>48434.13</v>
      </c>
    </row>
    <row r="112" spans="1:4" ht="18" customHeight="1">
      <c r="A112" s="430" t="s">
        <v>11523</v>
      </c>
      <c r="B112" s="431" t="s">
        <v>11524</v>
      </c>
      <c r="C112" s="430" t="s">
        <v>22</v>
      </c>
      <c r="D112" s="432">
        <v>48329.51</v>
      </c>
    </row>
    <row r="113" spans="1:4" ht="18" customHeight="1">
      <c r="A113" s="430" t="s">
        <v>11525</v>
      </c>
      <c r="B113" s="431" t="s">
        <v>11526</v>
      </c>
      <c r="C113" s="430" t="s">
        <v>22</v>
      </c>
      <c r="D113" s="432">
        <v>53909.85</v>
      </c>
    </row>
    <row r="114" spans="1:4" ht="18" customHeight="1">
      <c r="A114" s="430" t="s">
        <v>11527</v>
      </c>
      <c r="B114" s="431" t="s">
        <v>11528</v>
      </c>
      <c r="C114" s="430" t="s">
        <v>22</v>
      </c>
      <c r="D114" s="432">
        <v>53405.83</v>
      </c>
    </row>
    <row r="115" spans="1:4" ht="18" customHeight="1">
      <c r="A115" s="430" t="s">
        <v>11529</v>
      </c>
      <c r="B115" s="431" t="s">
        <v>11530</v>
      </c>
      <c r="C115" s="430" t="s">
        <v>22</v>
      </c>
      <c r="D115" s="432">
        <v>63013.77</v>
      </c>
    </row>
    <row r="116" spans="1:4" ht="18" customHeight="1">
      <c r="A116" s="430" t="s">
        <v>11531</v>
      </c>
      <c r="B116" s="431" t="s">
        <v>11532</v>
      </c>
      <c r="C116" s="430" t="s">
        <v>22</v>
      </c>
      <c r="D116" s="432">
        <v>62552.54</v>
      </c>
    </row>
    <row r="117" spans="1:4" ht="18" customHeight="1">
      <c r="A117" s="430" t="s">
        <v>11533</v>
      </c>
      <c r="B117" s="431" t="s">
        <v>11534</v>
      </c>
      <c r="C117" s="430" t="s">
        <v>22</v>
      </c>
      <c r="D117" s="432">
        <v>56559.199999999997</v>
      </c>
    </row>
    <row r="118" spans="1:4" ht="18" customHeight="1">
      <c r="A118" s="430" t="s">
        <v>11535</v>
      </c>
      <c r="B118" s="431" t="s">
        <v>11536</v>
      </c>
      <c r="C118" s="430" t="s">
        <v>22</v>
      </c>
      <c r="D118" s="432">
        <v>56014.91</v>
      </c>
    </row>
    <row r="119" spans="1:4" ht="18" customHeight="1">
      <c r="A119" s="430" t="s">
        <v>11537</v>
      </c>
      <c r="B119" s="431" t="s">
        <v>11538</v>
      </c>
      <c r="C119" s="430" t="s">
        <v>22</v>
      </c>
      <c r="D119" s="432">
        <v>69590.83</v>
      </c>
    </row>
    <row r="120" spans="1:4" ht="18" customHeight="1">
      <c r="A120" s="430" t="s">
        <v>11539</v>
      </c>
      <c r="B120" s="431" t="s">
        <v>11540</v>
      </c>
      <c r="C120" s="430" t="s">
        <v>22</v>
      </c>
      <c r="D120" s="432">
        <v>69071.350000000006</v>
      </c>
    </row>
    <row r="121" spans="1:4" ht="18" customHeight="1">
      <c r="A121" s="430" t="s">
        <v>11541</v>
      </c>
      <c r="B121" s="431" t="s">
        <v>11542</v>
      </c>
      <c r="C121" s="430" t="s">
        <v>22</v>
      </c>
      <c r="D121" s="432">
        <v>72577.490000000005</v>
      </c>
    </row>
    <row r="122" spans="1:4" ht="18" customHeight="1">
      <c r="A122" s="430" t="s">
        <v>11543</v>
      </c>
      <c r="B122" s="431" t="s">
        <v>11544</v>
      </c>
      <c r="C122" s="430" t="s">
        <v>22</v>
      </c>
      <c r="D122" s="432">
        <v>72017.25</v>
      </c>
    </row>
    <row r="123" spans="1:4" ht="18" customHeight="1">
      <c r="A123" s="430" t="s">
        <v>11545</v>
      </c>
      <c r="B123" s="431" t="s">
        <v>11546</v>
      </c>
      <c r="C123" s="430" t="s">
        <v>22</v>
      </c>
      <c r="D123" s="432">
        <v>61127.16</v>
      </c>
    </row>
    <row r="124" spans="1:4" ht="18" customHeight="1">
      <c r="A124" s="430" t="s">
        <v>11547</v>
      </c>
      <c r="B124" s="431" t="s">
        <v>11548</v>
      </c>
      <c r="C124" s="430" t="s">
        <v>22</v>
      </c>
      <c r="D124" s="432">
        <v>60500.02</v>
      </c>
    </row>
    <row r="125" spans="1:4" ht="18" customHeight="1">
      <c r="A125" s="430" t="s">
        <v>11549</v>
      </c>
      <c r="B125" s="431" t="s">
        <v>11550</v>
      </c>
      <c r="C125" s="430" t="s">
        <v>22</v>
      </c>
      <c r="D125" s="432">
        <v>78316.73</v>
      </c>
    </row>
    <row r="126" spans="1:4" ht="18" customHeight="1">
      <c r="A126" s="430" t="s">
        <v>11551</v>
      </c>
      <c r="B126" s="431" t="s">
        <v>11552</v>
      </c>
      <c r="C126" s="430" t="s">
        <v>22</v>
      </c>
      <c r="D126" s="432">
        <v>77673.09</v>
      </c>
    </row>
    <row r="127" spans="1:4" ht="18" customHeight="1">
      <c r="A127" s="430" t="s">
        <v>11553</v>
      </c>
      <c r="B127" s="431" t="s">
        <v>11554</v>
      </c>
      <c r="C127" s="430" t="s">
        <v>22</v>
      </c>
      <c r="D127" s="432">
        <v>25532.720000000001</v>
      </c>
    </row>
    <row r="128" spans="1:4" ht="18" customHeight="1">
      <c r="A128" s="430" t="s">
        <v>11555</v>
      </c>
      <c r="B128" s="431" t="s">
        <v>11556</v>
      </c>
      <c r="C128" s="430" t="s">
        <v>22</v>
      </c>
      <c r="D128" s="432">
        <v>25362.98</v>
      </c>
    </row>
    <row r="129" spans="1:4" ht="18" customHeight="1">
      <c r="A129" s="430" t="s">
        <v>11557</v>
      </c>
      <c r="B129" s="431" t="s">
        <v>11558</v>
      </c>
      <c r="C129" s="430" t="s">
        <v>22</v>
      </c>
      <c r="D129" s="432">
        <v>29046.31</v>
      </c>
    </row>
    <row r="130" spans="1:4" ht="18" customHeight="1">
      <c r="A130" s="430" t="s">
        <v>11559</v>
      </c>
      <c r="B130" s="431" t="s">
        <v>11560</v>
      </c>
      <c r="C130" s="430" t="s">
        <v>22</v>
      </c>
      <c r="D130" s="432">
        <v>28851.68</v>
      </c>
    </row>
    <row r="131" spans="1:4" ht="18" customHeight="1">
      <c r="A131" s="430" t="s">
        <v>11561</v>
      </c>
      <c r="B131" s="431" t="s">
        <v>11562</v>
      </c>
      <c r="C131" s="430" t="s">
        <v>22</v>
      </c>
      <c r="D131" s="432">
        <v>29646.94</v>
      </c>
    </row>
    <row r="132" spans="1:4" ht="18" customHeight="1">
      <c r="A132" s="430" t="s">
        <v>11563</v>
      </c>
      <c r="B132" s="431" t="s">
        <v>11564</v>
      </c>
      <c r="C132" s="430" t="s">
        <v>22</v>
      </c>
      <c r="D132" s="432">
        <v>29843.83</v>
      </c>
    </row>
    <row r="133" spans="1:4" ht="18" customHeight="1">
      <c r="A133" s="430" t="s">
        <v>11565</v>
      </c>
      <c r="B133" s="431" t="s">
        <v>11566</v>
      </c>
      <c r="C133" s="430" t="s">
        <v>22</v>
      </c>
      <c r="D133" s="432">
        <v>31448.78</v>
      </c>
    </row>
    <row r="134" spans="1:4" ht="18" customHeight="1">
      <c r="A134" s="430" t="s">
        <v>11567</v>
      </c>
      <c r="B134" s="431" t="s">
        <v>11568</v>
      </c>
      <c r="C134" s="430" t="s">
        <v>22</v>
      </c>
      <c r="D134" s="432">
        <v>31241.64</v>
      </c>
    </row>
    <row r="135" spans="1:4" ht="18" customHeight="1">
      <c r="A135" s="430" t="s">
        <v>11569</v>
      </c>
      <c r="B135" s="431" t="s">
        <v>11570</v>
      </c>
      <c r="C135" s="430" t="s">
        <v>22</v>
      </c>
      <c r="D135" s="432">
        <v>35731.99</v>
      </c>
    </row>
    <row r="136" spans="1:4" ht="18" customHeight="1">
      <c r="A136" s="430" t="s">
        <v>11571</v>
      </c>
      <c r="B136" s="431" t="s">
        <v>11572</v>
      </c>
      <c r="C136" s="430" t="s">
        <v>22</v>
      </c>
      <c r="D136" s="432">
        <v>35481.870000000003</v>
      </c>
    </row>
    <row r="137" spans="1:4" ht="18" customHeight="1">
      <c r="A137" s="430" t="s">
        <v>11573</v>
      </c>
      <c r="B137" s="431" t="s">
        <v>11574</v>
      </c>
      <c r="C137" s="430" t="s">
        <v>22</v>
      </c>
      <c r="D137" s="432">
        <v>35718.339999999997</v>
      </c>
    </row>
    <row r="138" spans="1:4" ht="18" customHeight="1">
      <c r="A138" s="430" t="s">
        <v>11575</v>
      </c>
      <c r="B138" s="431" t="s">
        <v>11576</v>
      </c>
      <c r="C138" s="430" t="s">
        <v>22</v>
      </c>
      <c r="D138" s="432">
        <v>35474.89</v>
      </c>
    </row>
    <row r="139" spans="1:4" ht="18" customHeight="1">
      <c r="A139" s="430" t="s">
        <v>11577</v>
      </c>
      <c r="B139" s="431" t="s">
        <v>11578</v>
      </c>
      <c r="C139" s="430" t="s">
        <v>22</v>
      </c>
      <c r="D139" s="432">
        <v>32019.46</v>
      </c>
    </row>
    <row r="140" spans="1:4" ht="18" customHeight="1">
      <c r="A140" s="430" t="s">
        <v>11579</v>
      </c>
      <c r="B140" s="431" t="s">
        <v>11580</v>
      </c>
      <c r="C140" s="430" t="s">
        <v>22</v>
      </c>
      <c r="D140" s="432">
        <v>31804.03</v>
      </c>
    </row>
    <row r="141" spans="1:4" ht="18" customHeight="1">
      <c r="A141" s="430" t="s">
        <v>11581</v>
      </c>
      <c r="B141" s="431" t="s">
        <v>11582</v>
      </c>
      <c r="C141" s="430" t="s">
        <v>22</v>
      </c>
      <c r="D141" s="432">
        <v>32593.86</v>
      </c>
    </row>
    <row r="142" spans="1:4" ht="18" customHeight="1">
      <c r="A142" s="430" t="s">
        <v>11583</v>
      </c>
      <c r="B142" s="431" t="s">
        <v>11584</v>
      </c>
      <c r="C142" s="430" t="s">
        <v>22</v>
      </c>
      <c r="D142" s="432">
        <v>32368.65</v>
      </c>
    </row>
    <row r="143" spans="1:4" ht="18" customHeight="1">
      <c r="A143" s="430" t="s">
        <v>11585</v>
      </c>
      <c r="B143" s="431" t="s">
        <v>11586</v>
      </c>
      <c r="C143" s="430" t="s">
        <v>22</v>
      </c>
      <c r="D143" s="432">
        <v>37447.800000000003</v>
      </c>
    </row>
    <row r="144" spans="1:4" ht="18" customHeight="1">
      <c r="A144" s="430" t="s">
        <v>11587</v>
      </c>
      <c r="B144" s="431" t="s">
        <v>11588</v>
      </c>
      <c r="C144" s="430" t="s">
        <v>22</v>
      </c>
      <c r="D144" s="432">
        <v>37175.620000000003</v>
      </c>
    </row>
    <row r="145" spans="1:4" ht="18" customHeight="1">
      <c r="A145" s="430" t="s">
        <v>11589</v>
      </c>
      <c r="B145" s="431" t="s">
        <v>11590</v>
      </c>
      <c r="C145" s="430" t="s">
        <v>22</v>
      </c>
      <c r="D145" s="432">
        <v>35318.22</v>
      </c>
    </row>
    <row r="146" spans="1:4" ht="18" customHeight="1">
      <c r="A146" s="430" t="s">
        <v>11591</v>
      </c>
      <c r="B146" s="431" t="s">
        <v>11592</v>
      </c>
      <c r="C146" s="430" t="s">
        <v>22</v>
      </c>
      <c r="D146" s="432">
        <v>35060.29</v>
      </c>
    </row>
    <row r="147" spans="1:4" ht="18" customHeight="1">
      <c r="A147" s="430" t="s">
        <v>11593</v>
      </c>
      <c r="B147" s="431" t="s">
        <v>11594</v>
      </c>
      <c r="C147" s="430" t="s">
        <v>22</v>
      </c>
      <c r="D147" s="432">
        <v>34824.94</v>
      </c>
    </row>
    <row r="148" spans="1:4" ht="18" customHeight="1">
      <c r="A148" s="430" t="s">
        <v>11595</v>
      </c>
      <c r="B148" s="431" t="s">
        <v>11596</v>
      </c>
      <c r="C148" s="430" t="s">
        <v>22</v>
      </c>
      <c r="D148" s="432">
        <v>34569.870000000003</v>
      </c>
    </row>
    <row r="149" spans="1:4" ht="18" customHeight="1">
      <c r="A149" s="430" t="s">
        <v>11597</v>
      </c>
      <c r="B149" s="431" t="s">
        <v>11598</v>
      </c>
      <c r="C149" s="430" t="s">
        <v>22</v>
      </c>
      <c r="D149" s="432">
        <v>38620.36</v>
      </c>
    </row>
    <row r="150" spans="1:4" ht="18" customHeight="1">
      <c r="A150" s="430" t="s">
        <v>11599</v>
      </c>
      <c r="B150" s="431" t="s">
        <v>11600</v>
      </c>
      <c r="C150" s="430" t="s">
        <v>22</v>
      </c>
      <c r="D150" s="432">
        <v>38327.050000000003</v>
      </c>
    </row>
    <row r="151" spans="1:4" ht="18" customHeight="1">
      <c r="A151" s="430" t="s">
        <v>11601</v>
      </c>
      <c r="B151" s="431" t="s">
        <v>11602</v>
      </c>
      <c r="C151" s="430" t="s">
        <v>22</v>
      </c>
      <c r="D151" s="432">
        <v>35969.730000000003</v>
      </c>
    </row>
    <row r="152" spans="1:4" ht="18" customHeight="1">
      <c r="A152" s="430" t="s">
        <v>11603</v>
      </c>
      <c r="B152" s="431" t="s">
        <v>11604</v>
      </c>
      <c r="C152" s="430" t="s">
        <v>22</v>
      </c>
      <c r="D152" s="432">
        <v>35703.120000000003</v>
      </c>
    </row>
    <row r="153" spans="1:4" ht="18" customHeight="1">
      <c r="A153" s="430" t="s">
        <v>11605</v>
      </c>
      <c r="B153" s="431" t="s">
        <v>11606</v>
      </c>
      <c r="C153" s="430" t="s">
        <v>22</v>
      </c>
      <c r="D153" s="432">
        <v>39228.65</v>
      </c>
    </row>
    <row r="154" spans="1:4" ht="18" customHeight="1">
      <c r="A154" s="430" t="s">
        <v>11607</v>
      </c>
      <c r="B154" s="431" t="s">
        <v>11608</v>
      </c>
      <c r="C154" s="430" t="s">
        <v>22</v>
      </c>
      <c r="D154" s="432">
        <v>38923.67</v>
      </c>
    </row>
    <row r="155" spans="1:4" ht="18" customHeight="1">
      <c r="A155" s="430" t="s">
        <v>11609</v>
      </c>
      <c r="B155" s="431" t="s">
        <v>11610</v>
      </c>
      <c r="C155" s="430" t="s">
        <v>22</v>
      </c>
      <c r="D155" s="432">
        <v>40289.65</v>
      </c>
    </row>
    <row r="156" spans="1:4" ht="18" customHeight="1">
      <c r="A156" s="430" t="s">
        <v>11611</v>
      </c>
      <c r="B156" s="431" t="s">
        <v>11612</v>
      </c>
      <c r="C156" s="430" t="s">
        <v>22</v>
      </c>
      <c r="D156" s="432">
        <v>39971.879999999997</v>
      </c>
    </row>
    <row r="157" spans="1:4" ht="18" customHeight="1">
      <c r="A157" s="430" t="s">
        <v>11613</v>
      </c>
      <c r="B157" s="431" t="s">
        <v>11614</v>
      </c>
      <c r="C157" s="430" t="s">
        <v>22</v>
      </c>
      <c r="D157" s="432">
        <v>37131.97</v>
      </c>
    </row>
    <row r="158" spans="1:4" ht="18" customHeight="1">
      <c r="A158" s="430" t="s">
        <v>11615</v>
      </c>
      <c r="B158" s="431" t="s">
        <v>11616</v>
      </c>
      <c r="C158" s="430" t="s">
        <v>22</v>
      </c>
      <c r="D158" s="432">
        <v>36845.050000000003</v>
      </c>
    </row>
    <row r="159" spans="1:4" ht="18" customHeight="1">
      <c r="A159" s="430" t="s">
        <v>11617</v>
      </c>
      <c r="B159" s="431" t="s">
        <v>11618</v>
      </c>
      <c r="C159" s="430" t="s">
        <v>22</v>
      </c>
      <c r="D159" s="432">
        <v>38843.31</v>
      </c>
    </row>
    <row r="160" spans="1:4" ht="18" customHeight="1">
      <c r="A160" s="430" t="s">
        <v>11619</v>
      </c>
      <c r="B160" s="431" t="s">
        <v>11620</v>
      </c>
      <c r="C160" s="430" t="s">
        <v>22</v>
      </c>
      <c r="D160" s="432">
        <v>38531.660000000003</v>
      </c>
    </row>
    <row r="161" spans="1:4" ht="18" customHeight="1">
      <c r="A161" s="430" t="s">
        <v>11621</v>
      </c>
      <c r="B161" s="431" t="s">
        <v>11622</v>
      </c>
      <c r="C161" s="430" t="s">
        <v>22</v>
      </c>
      <c r="D161" s="432">
        <v>42700.71</v>
      </c>
    </row>
    <row r="162" spans="1:4" ht="18" customHeight="1">
      <c r="A162" s="430" t="s">
        <v>11623</v>
      </c>
      <c r="B162" s="431" t="s">
        <v>11624</v>
      </c>
      <c r="C162" s="430" t="s">
        <v>22</v>
      </c>
      <c r="D162" s="432">
        <v>42337.57</v>
      </c>
    </row>
    <row r="163" spans="1:4" ht="18" customHeight="1">
      <c r="A163" s="430" t="s">
        <v>11625</v>
      </c>
      <c r="B163" s="431" t="s">
        <v>11626</v>
      </c>
      <c r="C163" s="430" t="s">
        <v>22</v>
      </c>
      <c r="D163" s="432">
        <v>45531.75</v>
      </c>
    </row>
    <row r="164" spans="1:4" ht="18" customHeight="1">
      <c r="A164" s="430" t="s">
        <v>11627</v>
      </c>
      <c r="B164" s="431" t="s">
        <v>11628</v>
      </c>
      <c r="C164" s="430" t="s">
        <v>22</v>
      </c>
      <c r="D164" s="432">
        <v>45131.839999999997</v>
      </c>
    </row>
    <row r="165" spans="1:4" ht="18" customHeight="1">
      <c r="A165" s="430" t="s">
        <v>11629</v>
      </c>
      <c r="B165" s="431" t="s">
        <v>11630</v>
      </c>
      <c r="C165" s="430" t="s">
        <v>22</v>
      </c>
      <c r="D165" s="432">
        <v>42707.69</v>
      </c>
    </row>
    <row r="166" spans="1:4" ht="18" customHeight="1">
      <c r="A166" s="430" t="s">
        <v>11631</v>
      </c>
      <c r="B166" s="431" t="s">
        <v>11632</v>
      </c>
      <c r="C166" s="430" t="s">
        <v>22</v>
      </c>
      <c r="D166" s="432">
        <v>42354.43</v>
      </c>
    </row>
    <row r="167" spans="1:4" ht="18" customHeight="1">
      <c r="A167" s="430" t="s">
        <v>11633</v>
      </c>
      <c r="B167" s="431" t="s">
        <v>11634</v>
      </c>
      <c r="C167" s="430" t="s">
        <v>22</v>
      </c>
      <c r="D167" s="432">
        <v>43395.06</v>
      </c>
    </row>
    <row r="168" spans="1:4" ht="18" customHeight="1">
      <c r="A168" s="430" t="s">
        <v>11635</v>
      </c>
      <c r="B168" s="431" t="s">
        <v>11636</v>
      </c>
      <c r="C168" s="430" t="s">
        <v>22</v>
      </c>
      <c r="D168" s="432">
        <v>43027.25</v>
      </c>
    </row>
    <row r="169" spans="1:4" ht="18" customHeight="1">
      <c r="A169" s="430" t="s">
        <v>11637</v>
      </c>
      <c r="B169" s="431" t="s">
        <v>11638</v>
      </c>
      <c r="C169" s="430" t="s">
        <v>22</v>
      </c>
      <c r="D169" s="432">
        <v>47302.74</v>
      </c>
    </row>
    <row r="170" spans="1:4" ht="18" customHeight="1">
      <c r="A170" s="430" t="s">
        <v>11639</v>
      </c>
      <c r="B170" s="431" t="s">
        <v>11640</v>
      </c>
      <c r="C170" s="430" t="s">
        <v>22</v>
      </c>
      <c r="D170" s="432">
        <v>46874.27</v>
      </c>
    </row>
    <row r="171" spans="1:4" ht="18" customHeight="1">
      <c r="A171" s="430" t="s">
        <v>11641</v>
      </c>
      <c r="B171" s="431" t="s">
        <v>11642</v>
      </c>
      <c r="C171" s="430" t="s">
        <v>22</v>
      </c>
      <c r="D171" s="432">
        <v>46822.76</v>
      </c>
    </row>
    <row r="172" spans="1:4" ht="18" customHeight="1">
      <c r="A172" s="430" t="s">
        <v>11643</v>
      </c>
      <c r="B172" s="431" t="s">
        <v>11644</v>
      </c>
      <c r="C172" s="430" t="s">
        <v>22</v>
      </c>
      <c r="D172" s="432">
        <v>46404.639999999999</v>
      </c>
    </row>
    <row r="173" spans="1:4" ht="18" customHeight="1">
      <c r="A173" s="430" t="s">
        <v>11645</v>
      </c>
      <c r="B173" s="431" t="s">
        <v>11646</v>
      </c>
      <c r="C173" s="430" t="s">
        <v>22</v>
      </c>
      <c r="D173" s="432">
        <v>46225.279999999999</v>
      </c>
    </row>
    <row r="174" spans="1:4" ht="18" customHeight="1">
      <c r="A174" s="430" t="s">
        <v>11647</v>
      </c>
      <c r="B174" s="431" t="s">
        <v>11648</v>
      </c>
      <c r="C174" s="430" t="s">
        <v>22</v>
      </c>
      <c r="D174" s="432">
        <v>45817.21</v>
      </c>
    </row>
    <row r="175" spans="1:4" ht="18" customHeight="1">
      <c r="A175" s="430" t="s">
        <v>11649</v>
      </c>
      <c r="B175" s="431" t="s">
        <v>11650</v>
      </c>
      <c r="C175" s="430" t="s">
        <v>22</v>
      </c>
      <c r="D175" s="432">
        <v>51531.91</v>
      </c>
    </row>
    <row r="176" spans="1:4" ht="18" customHeight="1">
      <c r="A176" s="430" t="s">
        <v>11651</v>
      </c>
      <c r="B176" s="431" t="s">
        <v>11652</v>
      </c>
      <c r="C176" s="430" t="s">
        <v>22</v>
      </c>
      <c r="D176" s="432">
        <v>51062.400000000001</v>
      </c>
    </row>
    <row r="177" spans="1:4" ht="18" customHeight="1">
      <c r="A177" s="430" t="s">
        <v>11653</v>
      </c>
      <c r="B177" s="431" t="s">
        <v>11654</v>
      </c>
      <c r="C177" s="430" t="s">
        <v>22</v>
      </c>
      <c r="D177" s="432">
        <v>47010.79</v>
      </c>
    </row>
    <row r="178" spans="1:4" ht="18" customHeight="1">
      <c r="A178" s="430" t="s">
        <v>11655</v>
      </c>
      <c r="B178" s="431" t="s">
        <v>11656</v>
      </c>
      <c r="C178" s="430" t="s">
        <v>22</v>
      </c>
      <c r="D178" s="432">
        <v>46578.39</v>
      </c>
    </row>
    <row r="179" spans="1:4" ht="18" customHeight="1">
      <c r="A179" s="430" t="s">
        <v>11657</v>
      </c>
      <c r="B179" s="431" t="s">
        <v>11658</v>
      </c>
      <c r="C179" s="430" t="s">
        <v>22</v>
      </c>
      <c r="D179" s="432">
        <v>57265.86</v>
      </c>
    </row>
    <row r="180" spans="1:4" ht="18" customHeight="1">
      <c r="A180" s="430" t="s">
        <v>11659</v>
      </c>
      <c r="B180" s="431" t="s">
        <v>11660</v>
      </c>
      <c r="C180" s="430" t="s">
        <v>22</v>
      </c>
      <c r="D180" s="432">
        <v>57033.34</v>
      </c>
    </row>
    <row r="181" spans="1:4" ht="18" customHeight="1">
      <c r="A181" s="430" t="s">
        <v>11661</v>
      </c>
      <c r="B181" s="431" t="s">
        <v>11662</v>
      </c>
      <c r="C181" s="430" t="s">
        <v>22</v>
      </c>
      <c r="D181" s="432">
        <v>60212.81</v>
      </c>
    </row>
    <row r="182" spans="1:4" ht="18" customHeight="1">
      <c r="A182" s="430" t="s">
        <v>11663</v>
      </c>
      <c r="B182" s="431" t="s">
        <v>11664</v>
      </c>
      <c r="C182" s="430" t="s">
        <v>22</v>
      </c>
      <c r="D182" s="432">
        <v>59968.08</v>
      </c>
    </row>
    <row r="183" spans="1:4" ht="18" customHeight="1">
      <c r="A183" s="430" t="s">
        <v>11665</v>
      </c>
      <c r="B183" s="431" t="s">
        <v>11666</v>
      </c>
      <c r="C183" s="430" t="s">
        <v>22</v>
      </c>
      <c r="D183" s="432">
        <v>62398.3</v>
      </c>
    </row>
    <row r="184" spans="1:4" ht="18" customHeight="1">
      <c r="A184" s="430" t="s">
        <v>11667</v>
      </c>
      <c r="B184" s="431" t="s">
        <v>11668</v>
      </c>
      <c r="C184" s="430" t="s">
        <v>22</v>
      </c>
      <c r="D184" s="432">
        <v>62155.01</v>
      </c>
    </row>
    <row r="185" spans="1:4" ht="18" customHeight="1">
      <c r="A185" s="430" t="s">
        <v>11669</v>
      </c>
      <c r="B185" s="431" t="s">
        <v>11670</v>
      </c>
      <c r="C185" s="430" t="s">
        <v>22</v>
      </c>
      <c r="D185" s="432">
        <v>61147.86</v>
      </c>
    </row>
    <row r="186" spans="1:4" ht="18" customHeight="1">
      <c r="A186" s="430" t="s">
        <v>11671</v>
      </c>
      <c r="B186" s="431" t="s">
        <v>11672</v>
      </c>
      <c r="C186" s="430" t="s">
        <v>22</v>
      </c>
      <c r="D186" s="432">
        <v>60896.4</v>
      </c>
    </row>
    <row r="187" spans="1:4" ht="18" customHeight="1">
      <c r="A187" s="430" t="s">
        <v>11673</v>
      </c>
      <c r="B187" s="431" t="s">
        <v>11674</v>
      </c>
      <c r="C187" s="430" t="s">
        <v>22</v>
      </c>
      <c r="D187" s="432">
        <v>65227.5</v>
      </c>
    </row>
    <row r="188" spans="1:4" ht="18" customHeight="1">
      <c r="A188" s="430" t="s">
        <v>11675</v>
      </c>
      <c r="B188" s="431" t="s">
        <v>11676</v>
      </c>
      <c r="C188" s="430" t="s">
        <v>22</v>
      </c>
      <c r="D188" s="432">
        <v>64951.7</v>
      </c>
    </row>
    <row r="189" spans="1:4" ht="18" customHeight="1">
      <c r="A189" s="430" t="s">
        <v>11677</v>
      </c>
      <c r="B189" s="431" t="s">
        <v>11678</v>
      </c>
      <c r="C189" s="430" t="s">
        <v>22</v>
      </c>
      <c r="D189" s="432">
        <v>66815.97</v>
      </c>
    </row>
    <row r="190" spans="1:4" ht="18" customHeight="1">
      <c r="A190" s="430" t="s">
        <v>11679</v>
      </c>
      <c r="B190" s="431" t="s">
        <v>11680</v>
      </c>
      <c r="C190" s="430" t="s">
        <v>22</v>
      </c>
      <c r="D190" s="432">
        <v>66538.17</v>
      </c>
    </row>
    <row r="191" spans="1:4" ht="18" customHeight="1">
      <c r="A191" s="430" t="s">
        <v>11681</v>
      </c>
      <c r="B191" s="431" t="s">
        <v>11682</v>
      </c>
      <c r="C191" s="430" t="s">
        <v>22</v>
      </c>
      <c r="D191" s="432">
        <v>67843.460000000006</v>
      </c>
    </row>
    <row r="192" spans="1:4" ht="18" customHeight="1">
      <c r="A192" s="430" t="s">
        <v>11683</v>
      </c>
      <c r="B192" s="431" t="s">
        <v>11684</v>
      </c>
      <c r="C192" s="430" t="s">
        <v>22</v>
      </c>
      <c r="D192" s="432">
        <v>67553.960000000006</v>
      </c>
    </row>
    <row r="193" spans="1:4" ht="18" customHeight="1">
      <c r="A193" s="430" t="s">
        <v>11685</v>
      </c>
      <c r="B193" s="431" t="s">
        <v>11686</v>
      </c>
      <c r="C193" s="430" t="s">
        <v>22</v>
      </c>
      <c r="D193" s="432">
        <v>71173.45</v>
      </c>
    </row>
    <row r="194" spans="1:4" ht="18" customHeight="1">
      <c r="A194" s="430" t="s">
        <v>11687</v>
      </c>
      <c r="B194" s="431" t="s">
        <v>11688</v>
      </c>
      <c r="C194" s="430" t="s">
        <v>22</v>
      </c>
      <c r="D194" s="432">
        <v>70892.259999999995</v>
      </c>
    </row>
    <row r="195" spans="1:4" ht="18" customHeight="1">
      <c r="A195" s="430" t="s">
        <v>11689</v>
      </c>
      <c r="B195" s="431" t="s">
        <v>11690</v>
      </c>
      <c r="C195" s="430" t="s">
        <v>22</v>
      </c>
      <c r="D195" s="432">
        <v>71769.100000000006</v>
      </c>
    </row>
    <row r="196" spans="1:4" ht="18" customHeight="1">
      <c r="A196" s="430" t="s">
        <v>11691</v>
      </c>
      <c r="B196" s="431" t="s">
        <v>11692</v>
      </c>
      <c r="C196" s="430" t="s">
        <v>22</v>
      </c>
      <c r="D196" s="432">
        <v>71460.210000000006</v>
      </c>
    </row>
    <row r="197" spans="1:4" ht="18" customHeight="1">
      <c r="A197" s="430" t="s">
        <v>11693</v>
      </c>
      <c r="B197" s="431" t="s">
        <v>11694</v>
      </c>
      <c r="C197" s="430" t="s">
        <v>22</v>
      </c>
      <c r="D197" s="432">
        <v>72471.02</v>
      </c>
    </row>
    <row r="198" spans="1:4" ht="18" customHeight="1">
      <c r="A198" s="430" t="s">
        <v>11695</v>
      </c>
      <c r="B198" s="431" t="s">
        <v>11696</v>
      </c>
      <c r="C198" s="430" t="s">
        <v>22</v>
      </c>
      <c r="D198" s="432">
        <v>72175.710000000006</v>
      </c>
    </row>
    <row r="199" spans="1:4" ht="9" customHeight="1">
      <c r="A199" s="430" t="s">
        <v>11697</v>
      </c>
      <c r="B199" s="431" t="s">
        <v>11698</v>
      </c>
      <c r="C199" s="430" t="s">
        <v>18</v>
      </c>
      <c r="D199" s="432">
        <v>239.69</v>
      </c>
    </row>
    <row r="200" spans="1:4" ht="9" customHeight="1">
      <c r="A200" s="430" t="s">
        <v>11699</v>
      </c>
      <c r="B200" s="431" t="s">
        <v>11700</v>
      </c>
      <c r="C200" s="430" t="s">
        <v>22</v>
      </c>
      <c r="D200" s="432">
        <v>1354.53</v>
      </c>
    </row>
    <row r="201" spans="1:4" ht="9" customHeight="1">
      <c r="A201" s="430" t="s">
        <v>11701</v>
      </c>
      <c r="B201" s="431" t="s">
        <v>11702</v>
      </c>
      <c r="C201" s="430" t="s">
        <v>22</v>
      </c>
      <c r="D201" s="432">
        <v>1336.02</v>
      </c>
    </row>
    <row r="202" spans="1:4" ht="9" customHeight="1">
      <c r="A202" s="430" t="s">
        <v>11703</v>
      </c>
      <c r="B202" s="431" t="s">
        <v>11704</v>
      </c>
      <c r="C202" s="430" t="s">
        <v>22</v>
      </c>
      <c r="D202" s="432">
        <v>1560.03</v>
      </c>
    </row>
    <row r="203" spans="1:4" ht="9" customHeight="1">
      <c r="A203" s="430" t="s">
        <v>11705</v>
      </c>
      <c r="B203" s="431" t="s">
        <v>11706</v>
      </c>
      <c r="C203" s="430" t="s">
        <v>22</v>
      </c>
      <c r="D203" s="432">
        <v>1540.37</v>
      </c>
    </row>
    <row r="204" spans="1:4" ht="9" customHeight="1">
      <c r="A204" s="430" t="s">
        <v>11707</v>
      </c>
      <c r="B204" s="431" t="s">
        <v>11708</v>
      </c>
      <c r="C204" s="430" t="s">
        <v>22</v>
      </c>
      <c r="D204" s="432">
        <v>1765.55</v>
      </c>
    </row>
    <row r="205" spans="1:4" ht="9" customHeight="1">
      <c r="A205" s="430" t="s">
        <v>11709</v>
      </c>
      <c r="B205" s="431" t="s">
        <v>11710</v>
      </c>
      <c r="C205" s="430" t="s">
        <v>22</v>
      </c>
      <c r="D205" s="432">
        <v>1744.73</v>
      </c>
    </row>
    <row r="206" spans="1:4" ht="9" customHeight="1">
      <c r="A206" s="430" t="s">
        <v>11711</v>
      </c>
      <c r="B206" s="431" t="s">
        <v>11712</v>
      </c>
      <c r="C206" s="430" t="s">
        <v>22</v>
      </c>
      <c r="D206" s="432">
        <v>1930.87</v>
      </c>
    </row>
    <row r="207" spans="1:4" ht="9" customHeight="1">
      <c r="A207" s="430" t="s">
        <v>11713</v>
      </c>
      <c r="B207" s="431" t="s">
        <v>11714</v>
      </c>
      <c r="C207" s="430" t="s">
        <v>22</v>
      </c>
      <c r="D207" s="432">
        <v>1908.9</v>
      </c>
    </row>
    <row r="208" spans="1:4" ht="9" customHeight="1">
      <c r="A208" s="430" t="s">
        <v>11715</v>
      </c>
      <c r="B208" s="431" t="s">
        <v>11716</v>
      </c>
      <c r="C208" s="430" t="s">
        <v>22</v>
      </c>
      <c r="D208" s="432">
        <v>2136.04</v>
      </c>
    </row>
    <row r="209" spans="1:4" ht="9" customHeight="1">
      <c r="A209" s="430" t="s">
        <v>11717</v>
      </c>
      <c r="B209" s="431" t="s">
        <v>11718</v>
      </c>
      <c r="C209" s="430" t="s">
        <v>22</v>
      </c>
      <c r="D209" s="432">
        <v>2112.91</v>
      </c>
    </row>
    <row r="210" spans="1:4" ht="9" customHeight="1">
      <c r="A210" s="430" t="s">
        <v>11719</v>
      </c>
      <c r="B210" s="431" t="s">
        <v>11720</v>
      </c>
      <c r="C210" s="430" t="s">
        <v>22</v>
      </c>
      <c r="D210" s="432">
        <v>2422.36</v>
      </c>
    </row>
    <row r="211" spans="1:4" ht="9" customHeight="1">
      <c r="A211" s="430" t="s">
        <v>11721</v>
      </c>
      <c r="B211" s="431" t="s">
        <v>11722</v>
      </c>
      <c r="C211" s="430" t="s">
        <v>22</v>
      </c>
      <c r="D211" s="432">
        <v>2398.0700000000002</v>
      </c>
    </row>
    <row r="212" spans="1:4" ht="9" customHeight="1">
      <c r="A212" s="430" t="s">
        <v>11723</v>
      </c>
      <c r="B212" s="431" t="s">
        <v>11724</v>
      </c>
      <c r="C212" s="430" t="s">
        <v>22</v>
      </c>
      <c r="D212" s="432">
        <v>2587.65</v>
      </c>
    </row>
    <row r="213" spans="1:4" ht="9" customHeight="1">
      <c r="A213" s="430" t="s">
        <v>11725</v>
      </c>
      <c r="B213" s="431" t="s">
        <v>11726</v>
      </c>
      <c r="C213" s="430" t="s">
        <v>22</v>
      </c>
      <c r="D213" s="432">
        <v>2562.21</v>
      </c>
    </row>
    <row r="214" spans="1:4" ht="9" customHeight="1">
      <c r="A214" s="430" t="s">
        <v>11727</v>
      </c>
      <c r="B214" s="431" t="s">
        <v>11728</v>
      </c>
      <c r="C214" s="430" t="s">
        <v>22</v>
      </c>
      <c r="D214" s="432">
        <v>2822.13</v>
      </c>
    </row>
    <row r="215" spans="1:4" ht="9" customHeight="1">
      <c r="A215" s="430" t="s">
        <v>11729</v>
      </c>
      <c r="B215" s="431" t="s">
        <v>11730</v>
      </c>
      <c r="C215" s="430" t="s">
        <v>22</v>
      </c>
      <c r="D215" s="432">
        <v>2782.22</v>
      </c>
    </row>
    <row r="216" spans="1:4" ht="9" customHeight="1">
      <c r="A216" s="430" t="s">
        <v>11731</v>
      </c>
      <c r="B216" s="431" t="s">
        <v>11732</v>
      </c>
      <c r="C216" s="430" t="s">
        <v>22</v>
      </c>
      <c r="D216" s="432">
        <v>2988.22</v>
      </c>
    </row>
    <row r="217" spans="1:4" ht="9" customHeight="1">
      <c r="A217" s="430" t="s">
        <v>11733</v>
      </c>
      <c r="B217" s="431" t="s">
        <v>11734</v>
      </c>
      <c r="C217" s="430" t="s">
        <v>22</v>
      </c>
      <c r="D217" s="432">
        <v>2946.58</v>
      </c>
    </row>
    <row r="218" spans="1:4" ht="9" customHeight="1">
      <c r="A218" s="430" t="s">
        <v>11735</v>
      </c>
      <c r="B218" s="431" t="s">
        <v>11736</v>
      </c>
      <c r="C218" s="430" t="s">
        <v>22</v>
      </c>
      <c r="D218" s="432">
        <v>3199.96</v>
      </c>
    </row>
    <row r="219" spans="1:4" ht="9" customHeight="1">
      <c r="A219" s="430" t="s">
        <v>11737</v>
      </c>
      <c r="B219" s="431" t="s">
        <v>11738</v>
      </c>
      <c r="C219" s="430" t="s">
        <v>22</v>
      </c>
      <c r="D219" s="432">
        <v>3156.58</v>
      </c>
    </row>
    <row r="220" spans="1:4" ht="9" customHeight="1">
      <c r="A220" s="430" t="s">
        <v>11739</v>
      </c>
      <c r="B220" s="431" t="s">
        <v>11740</v>
      </c>
      <c r="C220" s="430" t="s">
        <v>22</v>
      </c>
      <c r="D220" s="432">
        <v>3412.15</v>
      </c>
    </row>
    <row r="221" spans="1:4" ht="9" customHeight="1">
      <c r="A221" s="430" t="s">
        <v>11741</v>
      </c>
      <c r="B221" s="431" t="s">
        <v>11742</v>
      </c>
      <c r="C221" s="430" t="s">
        <v>22</v>
      </c>
      <c r="D221" s="432">
        <v>3367.04</v>
      </c>
    </row>
    <row r="222" spans="1:4" ht="9" customHeight="1">
      <c r="A222" s="430" t="s">
        <v>11743</v>
      </c>
      <c r="B222" s="431" t="s">
        <v>11744</v>
      </c>
      <c r="C222" s="430" t="s">
        <v>22</v>
      </c>
      <c r="D222" s="432">
        <v>3585.16</v>
      </c>
    </row>
    <row r="223" spans="1:4" ht="9" customHeight="1">
      <c r="A223" s="430" t="s">
        <v>11745</v>
      </c>
      <c r="B223" s="431" t="s">
        <v>11746</v>
      </c>
      <c r="C223" s="430" t="s">
        <v>22</v>
      </c>
      <c r="D223" s="432">
        <v>3538.31</v>
      </c>
    </row>
    <row r="224" spans="1:4" ht="9" customHeight="1">
      <c r="A224" s="430" t="s">
        <v>11747</v>
      </c>
      <c r="B224" s="431" t="s">
        <v>11748</v>
      </c>
      <c r="C224" s="430" t="s">
        <v>22</v>
      </c>
      <c r="D224" s="432">
        <v>3971.45</v>
      </c>
    </row>
    <row r="225" spans="1:4" ht="9" customHeight="1">
      <c r="A225" s="430" t="s">
        <v>11749</v>
      </c>
      <c r="B225" s="431" t="s">
        <v>11750</v>
      </c>
      <c r="C225" s="430" t="s">
        <v>22</v>
      </c>
      <c r="D225" s="432">
        <v>3922.87</v>
      </c>
    </row>
    <row r="226" spans="1:4" ht="9" customHeight="1">
      <c r="A226" s="430" t="s">
        <v>11751</v>
      </c>
      <c r="B226" s="431" t="s">
        <v>11752</v>
      </c>
      <c r="C226" s="430" t="s">
        <v>22</v>
      </c>
      <c r="D226" s="432">
        <v>4684.3599999999997</v>
      </c>
    </row>
    <row r="227" spans="1:4" ht="9" customHeight="1">
      <c r="A227" s="430" t="s">
        <v>11753</v>
      </c>
      <c r="B227" s="431" t="s">
        <v>11754</v>
      </c>
      <c r="C227" s="430" t="s">
        <v>22</v>
      </c>
      <c r="D227" s="432">
        <v>4634.04</v>
      </c>
    </row>
    <row r="228" spans="1:4" ht="9" customHeight="1">
      <c r="A228" s="430" t="s">
        <v>11755</v>
      </c>
      <c r="B228" s="431" t="s">
        <v>11756</v>
      </c>
      <c r="C228" s="430" t="s">
        <v>22</v>
      </c>
      <c r="D228" s="432">
        <v>4907.6899999999996</v>
      </c>
    </row>
    <row r="229" spans="1:4" ht="9" customHeight="1">
      <c r="A229" s="430" t="s">
        <v>11757</v>
      </c>
      <c r="B229" s="431" t="s">
        <v>11758</v>
      </c>
      <c r="C229" s="430" t="s">
        <v>22</v>
      </c>
      <c r="D229" s="432">
        <v>4855.6499999999996</v>
      </c>
    </row>
    <row r="230" spans="1:4" ht="9" customHeight="1">
      <c r="A230" s="430" t="s">
        <v>11759</v>
      </c>
      <c r="B230" s="431" t="s">
        <v>11760</v>
      </c>
      <c r="C230" s="430" t="s">
        <v>22</v>
      </c>
      <c r="D230" s="432">
        <v>5269.23</v>
      </c>
    </row>
    <row r="231" spans="1:4" ht="9" customHeight="1">
      <c r="A231" s="430" t="s">
        <v>11761</v>
      </c>
      <c r="B231" s="431" t="s">
        <v>11762</v>
      </c>
      <c r="C231" s="430" t="s">
        <v>22</v>
      </c>
      <c r="D231" s="432">
        <v>5215.45</v>
      </c>
    </row>
    <row r="232" spans="1:4" ht="9" customHeight="1">
      <c r="A232" s="430" t="s">
        <v>11763</v>
      </c>
      <c r="B232" s="431" t="s">
        <v>11764</v>
      </c>
      <c r="C232" s="430" t="s">
        <v>22</v>
      </c>
      <c r="D232" s="432">
        <v>5443.12</v>
      </c>
    </row>
    <row r="233" spans="1:4" ht="9" customHeight="1">
      <c r="A233" s="430" t="s">
        <v>11765</v>
      </c>
      <c r="B233" s="431" t="s">
        <v>11766</v>
      </c>
      <c r="C233" s="430" t="s">
        <v>22</v>
      </c>
      <c r="D233" s="432">
        <v>5387.6</v>
      </c>
    </row>
    <row r="234" spans="1:4" ht="9" customHeight="1">
      <c r="A234" s="430" t="s">
        <v>11767</v>
      </c>
      <c r="B234" s="431" t="s">
        <v>11768</v>
      </c>
      <c r="C234" s="430" t="s">
        <v>22</v>
      </c>
      <c r="D234" s="432">
        <v>5725.89</v>
      </c>
    </row>
    <row r="235" spans="1:4" ht="9" customHeight="1">
      <c r="A235" s="430" t="s">
        <v>11769</v>
      </c>
      <c r="B235" s="431" t="s">
        <v>11770</v>
      </c>
      <c r="C235" s="430" t="s">
        <v>22</v>
      </c>
      <c r="D235" s="432">
        <v>5668.64</v>
      </c>
    </row>
    <row r="236" spans="1:4" ht="9" customHeight="1">
      <c r="A236" s="430" t="s">
        <v>11771</v>
      </c>
      <c r="B236" s="431" t="s">
        <v>11772</v>
      </c>
      <c r="C236" s="430" t="s">
        <v>22</v>
      </c>
      <c r="D236" s="432">
        <v>7689.25</v>
      </c>
    </row>
    <row r="237" spans="1:4" ht="9" customHeight="1">
      <c r="A237" s="430" t="s">
        <v>11773</v>
      </c>
      <c r="B237" s="431" t="s">
        <v>11774</v>
      </c>
      <c r="C237" s="430" t="s">
        <v>22</v>
      </c>
      <c r="D237" s="432">
        <v>7630.27</v>
      </c>
    </row>
    <row r="238" spans="1:4" ht="9" customHeight="1">
      <c r="A238" s="430" t="s">
        <v>11775</v>
      </c>
      <c r="B238" s="431" t="s">
        <v>11776</v>
      </c>
      <c r="C238" s="430" t="s">
        <v>22</v>
      </c>
      <c r="D238" s="432">
        <v>9688.07</v>
      </c>
    </row>
    <row r="239" spans="1:4" ht="9" customHeight="1">
      <c r="A239" s="430" t="s">
        <v>11777</v>
      </c>
      <c r="B239" s="431" t="s">
        <v>11778</v>
      </c>
      <c r="C239" s="430" t="s">
        <v>22</v>
      </c>
      <c r="D239" s="432">
        <v>9627.35</v>
      </c>
    </row>
    <row r="240" spans="1:4" ht="9" customHeight="1">
      <c r="A240" s="430" t="s">
        <v>11779</v>
      </c>
      <c r="B240" s="431" t="s">
        <v>11780</v>
      </c>
      <c r="C240" s="430" t="s">
        <v>22</v>
      </c>
      <c r="D240" s="432">
        <v>10338.34</v>
      </c>
    </row>
    <row r="241" spans="1:4" ht="9" customHeight="1">
      <c r="A241" s="430" t="s">
        <v>11781</v>
      </c>
      <c r="B241" s="431" t="s">
        <v>11782</v>
      </c>
      <c r="C241" s="430" t="s">
        <v>22</v>
      </c>
      <c r="D241" s="432">
        <v>10275.89</v>
      </c>
    </row>
    <row r="242" spans="1:4" ht="9" customHeight="1">
      <c r="A242" s="430" t="s">
        <v>11783</v>
      </c>
      <c r="B242" s="431" t="s">
        <v>11784</v>
      </c>
      <c r="C242" s="430" t="s">
        <v>22</v>
      </c>
      <c r="D242" s="432">
        <v>10711.14</v>
      </c>
    </row>
    <row r="243" spans="1:4" ht="9" customHeight="1">
      <c r="A243" s="430" t="s">
        <v>11785</v>
      </c>
      <c r="B243" s="431" t="s">
        <v>11786</v>
      </c>
      <c r="C243" s="430" t="s">
        <v>22</v>
      </c>
      <c r="D243" s="432">
        <v>10646.94</v>
      </c>
    </row>
    <row r="244" spans="1:4" ht="9" customHeight="1">
      <c r="A244" s="430" t="s">
        <v>11787</v>
      </c>
      <c r="B244" s="431" t="s">
        <v>11788</v>
      </c>
      <c r="C244" s="430" t="s">
        <v>22</v>
      </c>
      <c r="D244" s="432">
        <v>11401.19</v>
      </c>
    </row>
    <row r="245" spans="1:4" ht="9" customHeight="1">
      <c r="A245" s="430" t="s">
        <v>11789</v>
      </c>
      <c r="B245" s="431" t="s">
        <v>11790</v>
      </c>
      <c r="C245" s="430" t="s">
        <v>22</v>
      </c>
      <c r="D245" s="432">
        <v>11335.26</v>
      </c>
    </row>
    <row r="246" spans="1:4" ht="9" customHeight="1">
      <c r="A246" s="430" t="s">
        <v>11791</v>
      </c>
      <c r="B246" s="431" t="s">
        <v>11792</v>
      </c>
      <c r="C246" s="430" t="s">
        <v>22</v>
      </c>
      <c r="D246" s="432">
        <v>1289.45</v>
      </c>
    </row>
    <row r="247" spans="1:4" ht="9" customHeight="1">
      <c r="A247" s="430" t="s">
        <v>11793</v>
      </c>
      <c r="B247" s="431" t="s">
        <v>11794</v>
      </c>
      <c r="C247" s="430" t="s">
        <v>22</v>
      </c>
      <c r="D247" s="432">
        <v>1270.94</v>
      </c>
    </row>
    <row r="248" spans="1:4" ht="9" customHeight="1">
      <c r="A248" s="430" t="s">
        <v>11795</v>
      </c>
      <c r="B248" s="431" t="s">
        <v>11796</v>
      </c>
      <c r="C248" s="430" t="s">
        <v>22</v>
      </c>
      <c r="D248" s="432">
        <v>1484.78</v>
      </c>
    </row>
    <row r="249" spans="1:4" ht="9" customHeight="1">
      <c r="A249" s="430" t="s">
        <v>11797</v>
      </c>
      <c r="B249" s="431" t="s">
        <v>11798</v>
      </c>
      <c r="C249" s="430" t="s">
        <v>22</v>
      </c>
      <c r="D249" s="432">
        <v>1465.11</v>
      </c>
    </row>
    <row r="250" spans="1:4" ht="9" customHeight="1">
      <c r="A250" s="430" t="s">
        <v>11799</v>
      </c>
      <c r="B250" s="431" t="s">
        <v>11800</v>
      </c>
      <c r="C250" s="430" t="s">
        <v>22</v>
      </c>
      <c r="D250" s="432">
        <v>1680.14</v>
      </c>
    </row>
    <row r="251" spans="1:4" ht="9" customHeight="1">
      <c r="A251" s="430" t="s">
        <v>11801</v>
      </c>
      <c r="B251" s="431" t="s">
        <v>11802</v>
      </c>
      <c r="C251" s="430" t="s">
        <v>22</v>
      </c>
      <c r="D251" s="432">
        <v>1659.32</v>
      </c>
    </row>
    <row r="252" spans="1:4" ht="9" customHeight="1">
      <c r="A252" s="430" t="s">
        <v>11803</v>
      </c>
      <c r="B252" s="431" t="s">
        <v>11804</v>
      </c>
      <c r="C252" s="430" t="s">
        <v>22</v>
      </c>
      <c r="D252" s="432">
        <v>1837.32</v>
      </c>
    </row>
    <row r="253" spans="1:4" ht="9" customHeight="1">
      <c r="A253" s="430" t="s">
        <v>11805</v>
      </c>
      <c r="B253" s="431" t="s">
        <v>11806</v>
      </c>
      <c r="C253" s="430" t="s">
        <v>22</v>
      </c>
      <c r="D253" s="432">
        <v>1815.34</v>
      </c>
    </row>
    <row r="254" spans="1:4" ht="9" customHeight="1">
      <c r="A254" s="430" t="s">
        <v>11807</v>
      </c>
      <c r="B254" s="431" t="s">
        <v>11808</v>
      </c>
      <c r="C254" s="430" t="s">
        <v>22</v>
      </c>
      <c r="D254" s="432">
        <v>2032.62</v>
      </c>
    </row>
    <row r="255" spans="1:4" ht="9" customHeight="1">
      <c r="A255" s="430" t="s">
        <v>11809</v>
      </c>
      <c r="B255" s="431" t="s">
        <v>11810</v>
      </c>
      <c r="C255" s="430" t="s">
        <v>22</v>
      </c>
      <c r="D255" s="432">
        <v>2009.49</v>
      </c>
    </row>
    <row r="256" spans="1:4" ht="9" customHeight="1">
      <c r="A256" s="430" t="s">
        <v>11811</v>
      </c>
      <c r="B256" s="431" t="s">
        <v>11812</v>
      </c>
      <c r="C256" s="430" t="s">
        <v>22</v>
      </c>
      <c r="D256" s="432">
        <v>2304.4</v>
      </c>
    </row>
    <row r="257" spans="1:4" ht="9" customHeight="1">
      <c r="A257" s="430" t="s">
        <v>11813</v>
      </c>
      <c r="B257" s="431" t="s">
        <v>11814</v>
      </c>
      <c r="C257" s="430" t="s">
        <v>22</v>
      </c>
      <c r="D257" s="432">
        <v>2280.11</v>
      </c>
    </row>
    <row r="258" spans="1:4" ht="9" customHeight="1">
      <c r="A258" s="430" t="s">
        <v>11815</v>
      </c>
      <c r="B258" s="431" t="s">
        <v>11816</v>
      </c>
      <c r="C258" s="430" t="s">
        <v>22</v>
      </c>
      <c r="D258" s="432">
        <v>2461.56</v>
      </c>
    </row>
    <row r="259" spans="1:4" ht="9" customHeight="1">
      <c r="A259" s="430" t="s">
        <v>11817</v>
      </c>
      <c r="B259" s="431" t="s">
        <v>11818</v>
      </c>
      <c r="C259" s="430" t="s">
        <v>22</v>
      </c>
      <c r="D259" s="432">
        <v>2436.11</v>
      </c>
    </row>
    <row r="260" spans="1:4" ht="9" customHeight="1">
      <c r="A260" s="430" t="s">
        <v>11819</v>
      </c>
      <c r="B260" s="431" t="s">
        <v>11820</v>
      </c>
      <c r="C260" s="430" t="s">
        <v>22</v>
      </c>
      <c r="D260" s="432">
        <v>2685.87</v>
      </c>
    </row>
    <row r="261" spans="1:4" ht="9" customHeight="1">
      <c r="A261" s="430" t="s">
        <v>11821</v>
      </c>
      <c r="B261" s="431" t="s">
        <v>11822</v>
      </c>
      <c r="C261" s="430" t="s">
        <v>22</v>
      </c>
      <c r="D261" s="432">
        <v>2645.96</v>
      </c>
    </row>
    <row r="262" spans="1:4" ht="9" customHeight="1">
      <c r="A262" s="430" t="s">
        <v>11823</v>
      </c>
      <c r="B262" s="431" t="s">
        <v>11824</v>
      </c>
      <c r="C262" s="430" t="s">
        <v>22</v>
      </c>
      <c r="D262" s="432">
        <v>2801.02</v>
      </c>
    </row>
    <row r="263" spans="1:4" ht="9" customHeight="1">
      <c r="A263" s="430" t="s">
        <v>11825</v>
      </c>
      <c r="B263" s="431" t="s">
        <v>11826</v>
      </c>
      <c r="C263" s="430" t="s">
        <v>22</v>
      </c>
      <c r="D263" s="432">
        <v>2759.38</v>
      </c>
    </row>
    <row r="264" spans="1:4" ht="9" customHeight="1">
      <c r="A264" s="430" t="s">
        <v>11827</v>
      </c>
      <c r="B264" s="431" t="s">
        <v>11828</v>
      </c>
      <c r="C264" s="430" t="s">
        <v>22</v>
      </c>
      <c r="D264" s="432">
        <v>3045.39</v>
      </c>
    </row>
    <row r="265" spans="1:4" ht="9" customHeight="1">
      <c r="A265" s="430" t="s">
        <v>11829</v>
      </c>
      <c r="B265" s="431" t="s">
        <v>11830</v>
      </c>
      <c r="C265" s="430" t="s">
        <v>22</v>
      </c>
      <c r="D265" s="432">
        <v>3002.02</v>
      </c>
    </row>
    <row r="266" spans="1:4" ht="9" customHeight="1">
      <c r="A266" s="430" t="s">
        <v>11831</v>
      </c>
      <c r="B266" s="431" t="s">
        <v>11832</v>
      </c>
      <c r="C266" s="430" t="s">
        <v>22</v>
      </c>
      <c r="D266" s="432">
        <v>3247.42</v>
      </c>
    </row>
    <row r="267" spans="1:4" ht="9" customHeight="1">
      <c r="A267" s="430" t="s">
        <v>11833</v>
      </c>
      <c r="B267" s="431" t="s">
        <v>11834</v>
      </c>
      <c r="C267" s="430" t="s">
        <v>22</v>
      </c>
      <c r="D267" s="432">
        <v>3202.31</v>
      </c>
    </row>
    <row r="268" spans="1:4" ht="9" customHeight="1">
      <c r="A268" s="430" t="s">
        <v>11835</v>
      </c>
      <c r="B268" s="431" t="s">
        <v>11836</v>
      </c>
      <c r="C268" s="430" t="s">
        <v>22</v>
      </c>
      <c r="D268" s="432">
        <v>3412.34</v>
      </c>
    </row>
    <row r="269" spans="1:4" ht="9" customHeight="1">
      <c r="A269" s="430" t="s">
        <v>11837</v>
      </c>
      <c r="B269" s="431" t="s">
        <v>11838</v>
      </c>
      <c r="C269" s="430" t="s">
        <v>22</v>
      </c>
      <c r="D269" s="432">
        <v>3365.5</v>
      </c>
    </row>
    <row r="270" spans="1:4" ht="9" customHeight="1">
      <c r="A270" s="430" t="s">
        <v>11839</v>
      </c>
      <c r="B270" s="431" t="s">
        <v>11840</v>
      </c>
      <c r="C270" s="430" t="s">
        <v>22</v>
      </c>
      <c r="D270" s="432">
        <v>3788.39</v>
      </c>
    </row>
    <row r="271" spans="1:4" ht="9" customHeight="1">
      <c r="A271" s="430" t="s">
        <v>11841</v>
      </c>
      <c r="B271" s="431" t="s">
        <v>11842</v>
      </c>
      <c r="C271" s="430" t="s">
        <v>22</v>
      </c>
      <c r="D271" s="432">
        <v>3739.81</v>
      </c>
    </row>
    <row r="272" spans="1:4" ht="9" customHeight="1">
      <c r="A272" s="430" t="s">
        <v>11843</v>
      </c>
      <c r="B272" s="431" t="s">
        <v>11844</v>
      </c>
      <c r="C272" s="430" t="s">
        <v>22</v>
      </c>
      <c r="D272" s="432">
        <v>4458.97</v>
      </c>
    </row>
    <row r="273" spans="1:4" ht="9" customHeight="1">
      <c r="A273" s="430" t="s">
        <v>11845</v>
      </c>
      <c r="B273" s="431" t="s">
        <v>11846</v>
      </c>
      <c r="C273" s="430" t="s">
        <v>22</v>
      </c>
      <c r="D273" s="432">
        <v>4408.6499999999996</v>
      </c>
    </row>
    <row r="274" spans="1:4" ht="9" customHeight="1">
      <c r="A274" s="430" t="s">
        <v>11847</v>
      </c>
      <c r="B274" s="431" t="s">
        <v>11848</v>
      </c>
      <c r="C274" s="430" t="s">
        <v>22</v>
      </c>
      <c r="D274" s="432">
        <v>4670.12</v>
      </c>
    </row>
    <row r="275" spans="1:4" ht="9" customHeight="1">
      <c r="A275" s="430" t="s">
        <v>11849</v>
      </c>
      <c r="B275" s="431" t="s">
        <v>11850</v>
      </c>
      <c r="C275" s="430" t="s">
        <v>22</v>
      </c>
      <c r="D275" s="432">
        <v>4618.08</v>
      </c>
    </row>
    <row r="276" spans="1:4" ht="9" customHeight="1">
      <c r="A276" s="430" t="s">
        <v>11851</v>
      </c>
      <c r="B276" s="431" t="s">
        <v>11852</v>
      </c>
      <c r="C276" s="430" t="s">
        <v>22</v>
      </c>
      <c r="D276" s="432">
        <v>5015.42</v>
      </c>
    </row>
    <row r="277" spans="1:4" ht="9" customHeight="1">
      <c r="A277" s="430" t="s">
        <v>11853</v>
      </c>
      <c r="B277" s="431" t="s">
        <v>11854</v>
      </c>
      <c r="C277" s="430" t="s">
        <v>22</v>
      </c>
      <c r="D277" s="432">
        <v>4961.63</v>
      </c>
    </row>
    <row r="278" spans="1:4" ht="9" customHeight="1">
      <c r="A278" s="430" t="s">
        <v>11855</v>
      </c>
      <c r="B278" s="431" t="s">
        <v>11856</v>
      </c>
      <c r="C278" s="430" t="s">
        <v>22</v>
      </c>
      <c r="D278" s="432">
        <v>5183.21</v>
      </c>
    </row>
    <row r="279" spans="1:4" ht="9" customHeight="1">
      <c r="A279" s="430" t="s">
        <v>11857</v>
      </c>
      <c r="B279" s="431" t="s">
        <v>11858</v>
      </c>
      <c r="C279" s="430" t="s">
        <v>22</v>
      </c>
      <c r="D279" s="432">
        <v>5127.6899999999996</v>
      </c>
    </row>
    <row r="280" spans="1:4" ht="9" customHeight="1">
      <c r="A280" s="430" t="s">
        <v>11859</v>
      </c>
      <c r="B280" s="431" t="s">
        <v>11860</v>
      </c>
      <c r="C280" s="430" t="s">
        <v>22</v>
      </c>
      <c r="D280" s="432">
        <v>5455.83</v>
      </c>
    </row>
    <row r="281" spans="1:4" ht="9" customHeight="1">
      <c r="A281" s="430" t="s">
        <v>11861</v>
      </c>
      <c r="B281" s="431" t="s">
        <v>11862</v>
      </c>
      <c r="C281" s="430" t="s">
        <v>22</v>
      </c>
      <c r="D281" s="432">
        <v>5398.58</v>
      </c>
    </row>
    <row r="282" spans="1:4" ht="9" customHeight="1">
      <c r="A282" s="430" t="s">
        <v>11863</v>
      </c>
      <c r="B282" s="431" t="s">
        <v>11864</v>
      </c>
      <c r="C282" s="430" t="s">
        <v>22</v>
      </c>
      <c r="D282" s="432">
        <v>7199.3</v>
      </c>
    </row>
    <row r="283" spans="1:4" ht="9" customHeight="1">
      <c r="A283" s="430" t="s">
        <v>11865</v>
      </c>
      <c r="B283" s="431" t="s">
        <v>11866</v>
      </c>
      <c r="C283" s="430" t="s">
        <v>22</v>
      </c>
      <c r="D283" s="432">
        <v>7140.31</v>
      </c>
    </row>
    <row r="284" spans="1:4" ht="9" customHeight="1">
      <c r="A284" s="430" t="s">
        <v>11867</v>
      </c>
      <c r="B284" s="431" t="s">
        <v>11868</v>
      </c>
      <c r="C284" s="430" t="s">
        <v>22</v>
      </c>
      <c r="D284" s="432">
        <v>9059.36</v>
      </c>
    </row>
    <row r="285" spans="1:4" ht="9" customHeight="1">
      <c r="A285" s="430" t="s">
        <v>11869</v>
      </c>
      <c r="B285" s="431" t="s">
        <v>11870</v>
      </c>
      <c r="C285" s="430" t="s">
        <v>22</v>
      </c>
      <c r="D285" s="432">
        <v>8998.6299999999992</v>
      </c>
    </row>
    <row r="286" spans="1:4" ht="9" customHeight="1">
      <c r="A286" s="430" t="s">
        <v>11871</v>
      </c>
      <c r="B286" s="431" t="s">
        <v>11872</v>
      </c>
      <c r="C286" s="430" t="s">
        <v>22</v>
      </c>
      <c r="D286" s="432">
        <v>9673.84</v>
      </c>
    </row>
    <row r="287" spans="1:4" ht="9" customHeight="1">
      <c r="A287" s="430" t="s">
        <v>11873</v>
      </c>
      <c r="B287" s="431" t="s">
        <v>11874</v>
      </c>
      <c r="C287" s="430" t="s">
        <v>22</v>
      </c>
      <c r="D287" s="432">
        <v>9611.3799999999992</v>
      </c>
    </row>
    <row r="288" spans="1:4" ht="9" customHeight="1">
      <c r="A288" s="430" t="s">
        <v>11875</v>
      </c>
      <c r="B288" s="431" t="s">
        <v>11876</v>
      </c>
      <c r="C288" s="430" t="s">
        <v>22</v>
      </c>
      <c r="D288" s="432">
        <v>10033.85</v>
      </c>
    </row>
    <row r="289" spans="1:4" ht="9" customHeight="1">
      <c r="A289" s="430" t="s">
        <v>11877</v>
      </c>
      <c r="B289" s="431" t="s">
        <v>11878</v>
      </c>
      <c r="C289" s="430" t="s">
        <v>22</v>
      </c>
      <c r="D289" s="432">
        <v>9969.66</v>
      </c>
    </row>
    <row r="290" spans="1:4" ht="9" customHeight="1">
      <c r="A290" s="430" t="s">
        <v>11879</v>
      </c>
      <c r="B290" s="431" t="s">
        <v>11880</v>
      </c>
      <c r="C290" s="430" t="s">
        <v>22</v>
      </c>
      <c r="D290" s="432">
        <v>10690.68</v>
      </c>
    </row>
    <row r="291" spans="1:4" ht="9" customHeight="1">
      <c r="A291" s="430" t="s">
        <v>11881</v>
      </c>
      <c r="B291" s="431" t="s">
        <v>11882</v>
      </c>
      <c r="C291" s="430" t="s">
        <v>22</v>
      </c>
      <c r="D291" s="432">
        <v>10624.75</v>
      </c>
    </row>
    <row r="292" spans="1:4" ht="9" customHeight="1">
      <c r="A292" s="430" t="s">
        <v>11883</v>
      </c>
      <c r="B292" s="431" t="s">
        <v>11884</v>
      </c>
      <c r="C292" s="430" t="s">
        <v>22</v>
      </c>
      <c r="D292" s="432">
        <v>6404.41</v>
      </c>
    </row>
    <row r="293" spans="1:4" ht="9" customHeight="1">
      <c r="A293" s="430" t="s">
        <v>11885</v>
      </c>
      <c r="B293" s="431" t="s">
        <v>11886</v>
      </c>
      <c r="C293" s="430" t="s">
        <v>22</v>
      </c>
      <c r="D293" s="432">
        <v>6361.04</v>
      </c>
    </row>
    <row r="294" spans="1:4" ht="9" customHeight="1">
      <c r="A294" s="430" t="s">
        <v>11887</v>
      </c>
      <c r="B294" s="431" t="s">
        <v>11888</v>
      </c>
      <c r="C294" s="430" t="s">
        <v>22</v>
      </c>
      <c r="D294" s="432">
        <v>7924.14</v>
      </c>
    </row>
    <row r="295" spans="1:4" ht="9" customHeight="1">
      <c r="A295" s="430" t="s">
        <v>11889</v>
      </c>
      <c r="B295" s="431" t="s">
        <v>11890</v>
      </c>
      <c r="C295" s="430" t="s">
        <v>22</v>
      </c>
      <c r="D295" s="432">
        <v>7875.57</v>
      </c>
    </row>
    <row r="296" spans="1:4" ht="9" customHeight="1">
      <c r="A296" s="430" t="s">
        <v>11891</v>
      </c>
      <c r="B296" s="431" t="s">
        <v>11892</v>
      </c>
      <c r="C296" s="430" t="s">
        <v>22</v>
      </c>
      <c r="D296" s="432">
        <v>8285.33</v>
      </c>
    </row>
    <row r="297" spans="1:4" ht="9" customHeight="1">
      <c r="A297" s="430" t="s">
        <v>11893</v>
      </c>
      <c r="B297" s="431" t="s">
        <v>11894</v>
      </c>
      <c r="C297" s="430" t="s">
        <v>22</v>
      </c>
      <c r="D297" s="432">
        <v>8235.02</v>
      </c>
    </row>
    <row r="298" spans="1:4" ht="9" customHeight="1">
      <c r="A298" s="430" t="s">
        <v>11895</v>
      </c>
      <c r="B298" s="431" t="s">
        <v>11896</v>
      </c>
      <c r="C298" s="430" t="s">
        <v>22</v>
      </c>
      <c r="D298" s="432">
        <v>9265.51</v>
      </c>
    </row>
    <row r="299" spans="1:4" ht="9" customHeight="1">
      <c r="A299" s="430" t="s">
        <v>11897</v>
      </c>
      <c r="B299" s="431" t="s">
        <v>11898</v>
      </c>
      <c r="C299" s="430" t="s">
        <v>22</v>
      </c>
      <c r="D299" s="432">
        <v>9210.86</v>
      </c>
    </row>
    <row r="300" spans="1:4" ht="9" customHeight="1">
      <c r="A300" s="430" t="s">
        <v>11899</v>
      </c>
      <c r="B300" s="431" t="s">
        <v>11900</v>
      </c>
      <c r="C300" s="430" t="s">
        <v>22</v>
      </c>
      <c r="D300" s="432">
        <v>9814.08</v>
      </c>
    </row>
    <row r="301" spans="1:4" ht="9" customHeight="1">
      <c r="A301" s="430" t="s">
        <v>11901</v>
      </c>
      <c r="B301" s="431" t="s">
        <v>11902</v>
      </c>
      <c r="C301" s="430" t="s">
        <v>22</v>
      </c>
      <c r="D301" s="432">
        <v>9756.82</v>
      </c>
    </row>
    <row r="302" spans="1:4" ht="9" customHeight="1">
      <c r="A302" s="430" t="s">
        <v>11903</v>
      </c>
      <c r="B302" s="431" t="s">
        <v>11904</v>
      </c>
      <c r="C302" s="430" t="s">
        <v>22</v>
      </c>
      <c r="D302" s="432">
        <v>11477.32</v>
      </c>
    </row>
    <row r="303" spans="1:4" ht="9" customHeight="1">
      <c r="A303" s="430" t="s">
        <v>11905</v>
      </c>
      <c r="B303" s="431" t="s">
        <v>11906</v>
      </c>
      <c r="C303" s="430" t="s">
        <v>22</v>
      </c>
      <c r="D303" s="432">
        <v>11414</v>
      </c>
    </row>
    <row r="304" spans="1:4" ht="9" customHeight="1">
      <c r="A304" s="430" t="s">
        <v>11907</v>
      </c>
      <c r="B304" s="431" t="s">
        <v>11908</v>
      </c>
      <c r="C304" s="430" t="s">
        <v>22</v>
      </c>
      <c r="D304" s="432">
        <v>13076.38</v>
      </c>
    </row>
    <row r="305" spans="1:4" ht="9" customHeight="1">
      <c r="A305" s="430" t="s">
        <v>11909</v>
      </c>
      <c r="B305" s="431" t="s">
        <v>11910</v>
      </c>
      <c r="C305" s="430" t="s">
        <v>22</v>
      </c>
      <c r="D305" s="432">
        <v>12988.77</v>
      </c>
    </row>
    <row r="306" spans="1:4" ht="9" customHeight="1">
      <c r="A306" s="430" t="s">
        <v>11911</v>
      </c>
      <c r="B306" s="431" t="s">
        <v>11912</v>
      </c>
      <c r="C306" s="430" t="s">
        <v>22</v>
      </c>
      <c r="D306" s="432">
        <v>13911.44</v>
      </c>
    </row>
    <row r="307" spans="1:4" ht="9" customHeight="1">
      <c r="A307" s="430" t="s">
        <v>11913</v>
      </c>
      <c r="B307" s="431" t="s">
        <v>11914</v>
      </c>
      <c r="C307" s="430" t="s">
        <v>22</v>
      </c>
      <c r="D307" s="432">
        <v>13821.22</v>
      </c>
    </row>
    <row r="308" spans="1:4" ht="9" customHeight="1">
      <c r="A308" s="430" t="s">
        <v>11915</v>
      </c>
      <c r="B308" s="431" t="s">
        <v>11916</v>
      </c>
      <c r="C308" s="430" t="s">
        <v>22</v>
      </c>
      <c r="D308" s="432">
        <v>14725.41</v>
      </c>
    </row>
    <row r="309" spans="1:4" ht="9" customHeight="1">
      <c r="A309" s="430" t="s">
        <v>11917</v>
      </c>
      <c r="B309" s="431" t="s">
        <v>11918</v>
      </c>
      <c r="C309" s="430" t="s">
        <v>22</v>
      </c>
      <c r="D309" s="432">
        <v>14631.72</v>
      </c>
    </row>
    <row r="310" spans="1:4" ht="9" customHeight="1">
      <c r="A310" s="430" t="s">
        <v>11919</v>
      </c>
      <c r="B310" s="431" t="s">
        <v>11920</v>
      </c>
      <c r="C310" s="430" t="s">
        <v>22</v>
      </c>
      <c r="D310" s="432">
        <v>15785.95</v>
      </c>
    </row>
    <row r="311" spans="1:4" ht="9" customHeight="1">
      <c r="A311" s="430" t="s">
        <v>11921</v>
      </c>
      <c r="B311" s="431" t="s">
        <v>11922</v>
      </c>
      <c r="C311" s="430" t="s">
        <v>22</v>
      </c>
      <c r="D311" s="432">
        <v>15687.93</v>
      </c>
    </row>
    <row r="312" spans="1:4" ht="9" customHeight="1">
      <c r="A312" s="430" t="s">
        <v>11923</v>
      </c>
      <c r="B312" s="431" t="s">
        <v>11924</v>
      </c>
      <c r="C312" s="430" t="s">
        <v>22</v>
      </c>
      <c r="D312" s="432">
        <v>16372.37</v>
      </c>
    </row>
    <row r="313" spans="1:4" ht="9" customHeight="1">
      <c r="A313" s="430" t="s">
        <v>11925</v>
      </c>
      <c r="B313" s="431" t="s">
        <v>11926</v>
      </c>
      <c r="C313" s="430" t="s">
        <v>22</v>
      </c>
      <c r="D313" s="432">
        <v>16271.75</v>
      </c>
    </row>
    <row r="314" spans="1:4" ht="9" customHeight="1">
      <c r="A314" s="430" t="s">
        <v>11927</v>
      </c>
      <c r="B314" s="431" t="s">
        <v>11928</v>
      </c>
      <c r="C314" s="430" t="s">
        <v>22</v>
      </c>
      <c r="D314" s="432">
        <v>17985.37</v>
      </c>
    </row>
    <row r="315" spans="1:4" ht="9" customHeight="1">
      <c r="A315" s="430" t="s">
        <v>11929</v>
      </c>
      <c r="B315" s="431" t="s">
        <v>11930</v>
      </c>
      <c r="C315" s="430" t="s">
        <v>22</v>
      </c>
      <c r="D315" s="432">
        <v>17877.8</v>
      </c>
    </row>
    <row r="316" spans="1:4" ht="9" customHeight="1">
      <c r="A316" s="430" t="s">
        <v>11931</v>
      </c>
      <c r="B316" s="431" t="s">
        <v>11932</v>
      </c>
      <c r="C316" s="430" t="s">
        <v>22</v>
      </c>
      <c r="D316" s="432">
        <v>19610.400000000001</v>
      </c>
    </row>
    <row r="317" spans="1:4" ht="9" customHeight="1">
      <c r="A317" s="430" t="s">
        <v>11933</v>
      </c>
      <c r="B317" s="431" t="s">
        <v>11934</v>
      </c>
      <c r="C317" s="430" t="s">
        <v>22</v>
      </c>
      <c r="D317" s="432">
        <v>19495.900000000001</v>
      </c>
    </row>
    <row r="318" spans="1:4" ht="9" customHeight="1">
      <c r="A318" s="430" t="s">
        <v>11935</v>
      </c>
      <c r="B318" s="431" t="s">
        <v>11936</v>
      </c>
      <c r="C318" s="430" t="s">
        <v>22</v>
      </c>
      <c r="D318" s="432">
        <v>24985.72</v>
      </c>
    </row>
    <row r="319" spans="1:4" ht="9" customHeight="1">
      <c r="A319" s="430" t="s">
        <v>11937</v>
      </c>
      <c r="B319" s="431" t="s">
        <v>11938</v>
      </c>
      <c r="C319" s="430" t="s">
        <v>22</v>
      </c>
      <c r="D319" s="432">
        <v>24867.75</v>
      </c>
    </row>
    <row r="320" spans="1:4" ht="9" customHeight="1">
      <c r="A320" s="430" t="s">
        <v>11939</v>
      </c>
      <c r="B320" s="431" t="s">
        <v>11940</v>
      </c>
      <c r="C320" s="430" t="s">
        <v>22</v>
      </c>
      <c r="D320" s="432">
        <v>25825.86</v>
      </c>
    </row>
    <row r="321" spans="1:4" ht="9" customHeight="1">
      <c r="A321" s="430" t="s">
        <v>11941</v>
      </c>
      <c r="B321" s="431" t="s">
        <v>11942</v>
      </c>
      <c r="C321" s="430" t="s">
        <v>22</v>
      </c>
      <c r="D321" s="432">
        <v>25684.17</v>
      </c>
    </row>
    <row r="322" spans="1:4" ht="9" customHeight="1">
      <c r="A322" s="430" t="s">
        <v>11943</v>
      </c>
      <c r="B322" s="431" t="s">
        <v>11944</v>
      </c>
      <c r="C322" s="430" t="s">
        <v>22</v>
      </c>
      <c r="D322" s="432">
        <v>31409.22</v>
      </c>
    </row>
    <row r="323" spans="1:4" ht="9" customHeight="1">
      <c r="A323" s="430" t="s">
        <v>11945</v>
      </c>
      <c r="B323" s="431" t="s">
        <v>11946</v>
      </c>
      <c r="C323" s="430" t="s">
        <v>22</v>
      </c>
      <c r="D323" s="432">
        <v>31260.45</v>
      </c>
    </row>
    <row r="324" spans="1:4" ht="9" customHeight="1">
      <c r="A324" s="430" t="s">
        <v>11947</v>
      </c>
      <c r="B324" s="431" t="s">
        <v>11948</v>
      </c>
      <c r="C324" s="430" t="s">
        <v>22</v>
      </c>
      <c r="D324" s="432">
        <v>33736.550000000003</v>
      </c>
    </row>
    <row r="325" spans="1:4" ht="9" customHeight="1">
      <c r="A325" s="430" t="s">
        <v>11949</v>
      </c>
      <c r="B325" s="431" t="s">
        <v>11950</v>
      </c>
      <c r="C325" s="430" t="s">
        <v>22</v>
      </c>
      <c r="D325" s="432">
        <v>33580.69</v>
      </c>
    </row>
    <row r="326" spans="1:4" ht="9" customHeight="1">
      <c r="A326" s="430" t="s">
        <v>11951</v>
      </c>
      <c r="B326" s="431" t="s">
        <v>11952</v>
      </c>
      <c r="C326" s="430" t="s">
        <v>22</v>
      </c>
      <c r="D326" s="432">
        <v>41653.54</v>
      </c>
    </row>
    <row r="327" spans="1:4" ht="9" customHeight="1">
      <c r="A327" s="430" t="s">
        <v>11953</v>
      </c>
      <c r="B327" s="431" t="s">
        <v>11954</v>
      </c>
      <c r="C327" s="430" t="s">
        <v>22</v>
      </c>
      <c r="D327" s="432">
        <v>41489.589999999997</v>
      </c>
    </row>
    <row r="328" spans="1:4" ht="9" customHeight="1">
      <c r="A328" s="430" t="s">
        <v>11955</v>
      </c>
      <c r="B328" s="431" t="s">
        <v>11956</v>
      </c>
      <c r="C328" s="430" t="s">
        <v>22</v>
      </c>
      <c r="D328" s="432">
        <v>44456.08</v>
      </c>
    </row>
    <row r="329" spans="1:4" ht="9" customHeight="1">
      <c r="A329" s="430" t="s">
        <v>11957</v>
      </c>
      <c r="B329" s="431" t="s">
        <v>11958</v>
      </c>
      <c r="C329" s="430" t="s">
        <v>22</v>
      </c>
      <c r="D329" s="432">
        <v>44284.03</v>
      </c>
    </row>
    <row r="330" spans="1:4" ht="9" customHeight="1">
      <c r="A330" s="430" t="s">
        <v>11959</v>
      </c>
      <c r="B330" s="431" t="s">
        <v>11960</v>
      </c>
      <c r="C330" s="430" t="s">
        <v>22</v>
      </c>
      <c r="D330" s="432">
        <v>56615.57</v>
      </c>
    </row>
    <row r="331" spans="1:4" ht="9" customHeight="1">
      <c r="A331" s="430" t="s">
        <v>11961</v>
      </c>
      <c r="B331" s="431" t="s">
        <v>11962</v>
      </c>
      <c r="C331" s="430" t="s">
        <v>22</v>
      </c>
      <c r="D331" s="432">
        <v>56436.44</v>
      </c>
    </row>
    <row r="332" spans="1:4" ht="9" customHeight="1">
      <c r="A332" s="430" t="s">
        <v>11963</v>
      </c>
      <c r="B332" s="431" t="s">
        <v>11964</v>
      </c>
      <c r="C332" s="430" t="s">
        <v>22</v>
      </c>
      <c r="D332" s="432">
        <v>60001.46</v>
      </c>
    </row>
    <row r="333" spans="1:4" ht="9" customHeight="1">
      <c r="A333" s="430" t="s">
        <v>11965</v>
      </c>
      <c r="B333" s="431" t="s">
        <v>11966</v>
      </c>
      <c r="C333" s="430" t="s">
        <v>22</v>
      </c>
      <c r="D333" s="432">
        <v>59814.23</v>
      </c>
    </row>
    <row r="334" spans="1:4" ht="9" customHeight="1">
      <c r="A334" s="430" t="s">
        <v>11967</v>
      </c>
      <c r="B334" s="431" t="s">
        <v>11968</v>
      </c>
      <c r="C334" s="430" t="s">
        <v>22</v>
      </c>
      <c r="D334" s="432">
        <v>6240.18</v>
      </c>
    </row>
    <row r="335" spans="1:4" ht="9" customHeight="1">
      <c r="A335" s="430" t="s">
        <v>11969</v>
      </c>
      <c r="B335" s="431" t="s">
        <v>11970</v>
      </c>
      <c r="C335" s="430" t="s">
        <v>22</v>
      </c>
      <c r="D335" s="432">
        <v>6196.81</v>
      </c>
    </row>
    <row r="336" spans="1:4" ht="9" customHeight="1">
      <c r="A336" s="430" t="s">
        <v>11971</v>
      </c>
      <c r="B336" s="431" t="s">
        <v>11972</v>
      </c>
      <c r="C336" s="430" t="s">
        <v>22</v>
      </c>
      <c r="D336" s="432">
        <v>7725.56</v>
      </c>
    </row>
    <row r="337" spans="1:4" ht="9" customHeight="1">
      <c r="A337" s="430" t="s">
        <v>11973</v>
      </c>
      <c r="B337" s="431" t="s">
        <v>11974</v>
      </c>
      <c r="C337" s="430" t="s">
        <v>22</v>
      </c>
      <c r="D337" s="432">
        <v>7676.99</v>
      </c>
    </row>
    <row r="338" spans="1:4" ht="9" customHeight="1">
      <c r="A338" s="430" t="s">
        <v>11975</v>
      </c>
      <c r="B338" s="431" t="s">
        <v>11976</v>
      </c>
      <c r="C338" s="430" t="s">
        <v>22</v>
      </c>
      <c r="D338" s="432">
        <v>8080.31</v>
      </c>
    </row>
    <row r="339" spans="1:4" ht="9" customHeight="1">
      <c r="A339" s="430" t="s">
        <v>11977</v>
      </c>
      <c r="B339" s="431" t="s">
        <v>11978</v>
      </c>
      <c r="C339" s="430" t="s">
        <v>22</v>
      </c>
      <c r="D339" s="432">
        <v>8030</v>
      </c>
    </row>
    <row r="340" spans="1:4" ht="9" customHeight="1">
      <c r="A340" s="430" t="s">
        <v>11979</v>
      </c>
      <c r="B340" s="431" t="s">
        <v>11980</v>
      </c>
      <c r="C340" s="430" t="s">
        <v>22</v>
      </c>
      <c r="D340" s="432">
        <v>9032.56</v>
      </c>
    </row>
    <row r="341" spans="1:4" ht="9" customHeight="1">
      <c r="A341" s="430" t="s">
        <v>11981</v>
      </c>
      <c r="B341" s="431" t="s">
        <v>11982</v>
      </c>
      <c r="C341" s="430" t="s">
        <v>22</v>
      </c>
      <c r="D341" s="432">
        <v>8977.91</v>
      </c>
    </row>
    <row r="342" spans="1:4" ht="9" customHeight="1">
      <c r="A342" s="430" t="s">
        <v>11983</v>
      </c>
      <c r="B342" s="431" t="s">
        <v>11984</v>
      </c>
      <c r="C342" s="430" t="s">
        <v>22</v>
      </c>
      <c r="D342" s="432">
        <v>9568.26</v>
      </c>
    </row>
    <row r="343" spans="1:4" ht="9" customHeight="1">
      <c r="A343" s="430" t="s">
        <v>11985</v>
      </c>
      <c r="B343" s="431" t="s">
        <v>11986</v>
      </c>
      <c r="C343" s="430" t="s">
        <v>22</v>
      </c>
      <c r="D343" s="432">
        <v>9511.01</v>
      </c>
    </row>
    <row r="344" spans="1:4" ht="9" customHeight="1">
      <c r="A344" s="430" t="s">
        <v>11987</v>
      </c>
      <c r="B344" s="431" t="s">
        <v>11988</v>
      </c>
      <c r="C344" s="430" t="s">
        <v>22</v>
      </c>
      <c r="D344" s="432">
        <v>11189.65</v>
      </c>
    </row>
    <row r="345" spans="1:4" ht="9" customHeight="1">
      <c r="A345" s="430" t="s">
        <v>11989</v>
      </c>
      <c r="B345" s="431" t="s">
        <v>11990</v>
      </c>
      <c r="C345" s="430" t="s">
        <v>22</v>
      </c>
      <c r="D345" s="432">
        <v>11126.32</v>
      </c>
    </row>
    <row r="346" spans="1:4" ht="9" customHeight="1">
      <c r="A346" s="430" t="s">
        <v>11991</v>
      </c>
      <c r="B346" s="431" t="s">
        <v>11992</v>
      </c>
      <c r="C346" s="430" t="s">
        <v>22</v>
      </c>
      <c r="D346" s="432">
        <v>12774.44</v>
      </c>
    </row>
    <row r="347" spans="1:4" ht="9" customHeight="1">
      <c r="A347" s="430" t="s">
        <v>11993</v>
      </c>
      <c r="B347" s="431" t="s">
        <v>11994</v>
      </c>
      <c r="C347" s="430" t="s">
        <v>22</v>
      </c>
      <c r="D347" s="432">
        <v>12686.83</v>
      </c>
    </row>
    <row r="348" spans="1:4" ht="9" customHeight="1">
      <c r="A348" s="430" t="s">
        <v>11995</v>
      </c>
      <c r="B348" s="431" t="s">
        <v>11996</v>
      </c>
      <c r="C348" s="430" t="s">
        <v>22</v>
      </c>
      <c r="D348" s="432">
        <v>13562.58</v>
      </c>
    </row>
    <row r="349" spans="1:4" ht="9" customHeight="1">
      <c r="A349" s="430" t="s">
        <v>11997</v>
      </c>
      <c r="B349" s="431" t="s">
        <v>11998</v>
      </c>
      <c r="C349" s="430" t="s">
        <v>22</v>
      </c>
      <c r="D349" s="432">
        <v>13472.37</v>
      </c>
    </row>
    <row r="350" spans="1:4" ht="9" customHeight="1">
      <c r="A350" s="430" t="s">
        <v>11999</v>
      </c>
      <c r="B350" s="431" t="s">
        <v>12000</v>
      </c>
      <c r="C350" s="430" t="s">
        <v>22</v>
      </c>
      <c r="D350" s="432">
        <v>14356.15</v>
      </c>
    </row>
    <row r="351" spans="1:4" ht="9" customHeight="1">
      <c r="A351" s="430" t="s">
        <v>12001</v>
      </c>
      <c r="B351" s="431" t="s">
        <v>12002</v>
      </c>
      <c r="C351" s="430" t="s">
        <v>22</v>
      </c>
      <c r="D351" s="432">
        <v>14262.47</v>
      </c>
    </row>
    <row r="352" spans="1:4" ht="9" customHeight="1">
      <c r="A352" s="430" t="s">
        <v>12003</v>
      </c>
      <c r="B352" s="431" t="s">
        <v>12004</v>
      </c>
      <c r="C352" s="430" t="s">
        <v>22</v>
      </c>
      <c r="D352" s="432">
        <v>15388.52</v>
      </c>
    </row>
    <row r="353" spans="1:4" ht="9" customHeight="1">
      <c r="A353" s="430" t="s">
        <v>12005</v>
      </c>
      <c r="B353" s="431" t="s">
        <v>12006</v>
      </c>
      <c r="C353" s="430" t="s">
        <v>22</v>
      </c>
      <c r="D353" s="432">
        <v>15290.5</v>
      </c>
    </row>
    <row r="354" spans="1:4" ht="9" customHeight="1">
      <c r="A354" s="430" t="s">
        <v>12007</v>
      </c>
      <c r="B354" s="431" t="s">
        <v>12008</v>
      </c>
      <c r="C354" s="430" t="s">
        <v>22</v>
      </c>
      <c r="D354" s="432">
        <v>15962.32</v>
      </c>
    </row>
    <row r="355" spans="1:4" ht="9" customHeight="1">
      <c r="A355" s="430" t="s">
        <v>12009</v>
      </c>
      <c r="B355" s="431" t="s">
        <v>12010</v>
      </c>
      <c r="C355" s="430" t="s">
        <v>22</v>
      </c>
      <c r="D355" s="432">
        <v>15861.7</v>
      </c>
    </row>
    <row r="356" spans="1:4" ht="9" customHeight="1">
      <c r="A356" s="430" t="s">
        <v>12011</v>
      </c>
      <c r="B356" s="431" t="s">
        <v>12012</v>
      </c>
      <c r="C356" s="430" t="s">
        <v>22</v>
      </c>
      <c r="D356" s="432">
        <v>17533.47</v>
      </c>
    </row>
    <row r="357" spans="1:4" ht="9" customHeight="1">
      <c r="A357" s="430" t="s">
        <v>12013</v>
      </c>
      <c r="B357" s="431" t="s">
        <v>12014</v>
      </c>
      <c r="C357" s="430" t="s">
        <v>22</v>
      </c>
      <c r="D357" s="432">
        <v>17425.900000000001</v>
      </c>
    </row>
    <row r="358" spans="1:4" ht="9" customHeight="1">
      <c r="A358" s="430" t="s">
        <v>12015</v>
      </c>
      <c r="B358" s="431" t="s">
        <v>12016</v>
      </c>
      <c r="C358" s="430" t="s">
        <v>22</v>
      </c>
      <c r="D358" s="432">
        <v>19097.77</v>
      </c>
    </row>
    <row r="359" spans="1:4" ht="9" customHeight="1">
      <c r="A359" s="430" t="s">
        <v>12017</v>
      </c>
      <c r="B359" s="431" t="s">
        <v>12018</v>
      </c>
      <c r="C359" s="430" t="s">
        <v>22</v>
      </c>
      <c r="D359" s="432">
        <v>18983.27</v>
      </c>
    </row>
    <row r="360" spans="1:4" ht="9" customHeight="1">
      <c r="A360" s="430" t="s">
        <v>12019</v>
      </c>
      <c r="B360" s="431" t="s">
        <v>12020</v>
      </c>
      <c r="C360" s="430" t="s">
        <v>22</v>
      </c>
      <c r="D360" s="432">
        <v>21873.77</v>
      </c>
    </row>
    <row r="361" spans="1:4" ht="9" customHeight="1">
      <c r="A361" s="430" t="s">
        <v>12021</v>
      </c>
      <c r="B361" s="431" t="s">
        <v>12022</v>
      </c>
      <c r="C361" s="430" t="s">
        <v>22</v>
      </c>
      <c r="D361" s="432">
        <v>21755.79</v>
      </c>
    </row>
    <row r="362" spans="1:4" ht="9" customHeight="1">
      <c r="A362" s="430" t="s">
        <v>12023</v>
      </c>
      <c r="B362" s="431" t="s">
        <v>12024</v>
      </c>
      <c r="C362" s="430" t="s">
        <v>22</v>
      </c>
      <c r="D362" s="432">
        <v>22622.49</v>
      </c>
    </row>
    <row r="363" spans="1:4" ht="9" customHeight="1">
      <c r="A363" s="430" t="s">
        <v>12025</v>
      </c>
      <c r="B363" s="431" t="s">
        <v>12026</v>
      </c>
      <c r="C363" s="430" t="s">
        <v>22</v>
      </c>
      <c r="D363" s="432">
        <v>22480.799999999999</v>
      </c>
    </row>
    <row r="364" spans="1:4" ht="9" customHeight="1">
      <c r="A364" s="430" t="s">
        <v>12027</v>
      </c>
      <c r="B364" s="431" t="s">
        <v>12028</v>
      </c>
      <c r="C364" s="430" t="s">
        <v>22</v>
      </c>
      <c r="D364" s="432">
        <v>28415.29</v>
      </c>
    </row>
    <row r="365" spans="1:4" ht="9" customHeight="1">
      <c r="A365" s="430" t="s">
        <v>12029</v>
      </c>
      <c r="B365" s="431" t="s">
        <v>12030</v>
      </c>
      <c r="C365" s="430" t="s">
        <v>22</v>
      </c>
      <c r="D365" s="432">
        <v>28266.52</v>
      </c>
    </row>
    <row r="366" spans="1:4" ht="9" customHeight="1">
      <c r="A366" s="430" t="s">
        <v>12031</v>
      </c>
      <c r="B366" s="431" t="s">
        <v>12032</v>
      </c>
      <c r="C366" s="430" t="s">
        <v>22</v>
      </c>
      <c r="D366" s="432">
        <v>30528.47</v>
      </c>
    </row>
    <row r="367" spans="1:4" ht="9" customHeight="1">
      <c r="A367" s="430" t="s">
        <v>12033</v>
      </c>
      <c r="B367" s="431" t="s">
        <v>12034</v>
      </c>
      <c r="C367" s="430" t="s">
        <v>22</v>
      </c>
      <c r="D367" s="432">
        <v>30372.61</v>
      </c>
    </row>
    <row r="368" spans="1:4" ht="9" customHeight="1">
      <c r="A368" s="430" t="s">
        <v>12035</v>
      </c>
      <c r="B368" s="431" t="s">
        <v>12036</v>
      </c>
      <c r="C368" s="430" t="s">
        <v>22</v>
      </c>
      <c r="D368" s="432">
        <v>37537.79</v>
      </c>
    </row>
    <row r="369" spans="1:4" ht="9" customHeight="1">
      <c r="A369" s="430" t="s">
        <v>12037</v>
      </c>
      <c r="B369" s="431" t="s">
        <v>12038</v>
      </c>
      <c r="C369" s="430" t="s">
        <v>22</v>
      </c>
      <c r="D369" s="432">
        <v>37373.839999999997</v>
      </c>
    </row>
    <row r="370" spans="1:4" ht="9" customHeight="1">
      <c r="A370" s="430" t="s">
        <v>12039</v>
      </c>
      <c r="B370" s="431" t="s">
        <v>12040</v>
      </c>
      <c r="C370" s="430" t="s">
        <v>22</v>
      </c>
      <c r="D370" s="432">
        <v>44938.83</v>
      </c>
    </row>
    <row r="371" spans="1:4" ht="9" customHeight="1">
      <c r="A371" s="430" t="s">
        <v>12041</v>
      </c>
      <c r="B371" s="431" t="s">
        <v>12042</v>
      </c>
      <c r="C371" s="430" t="s">
        <v>22</v>
      </c>
      <c r="D371" s="432">
        <v>44766.79</v>
      </c>
    </row>
    <row r="372" spans="1:4" ht="9" customHeight="1">
      <c r="A372" s="430" t="s">
        <v>12043</v>
      </c>
      <c r="B372" s="431" t="s">
        <v>12044</v>
      </c>
      <c r="C372" s="430" t="s">
        <v>22</v>
      </c>
      <c r="D372" s="432">
        <v>47807.68</v>
      </c>
    </row>
    <row r="373" spans="1:4" ht="9" customHeight="1">
      <c r="A373" s="430" t="s">
        <v>12045</v>
      </c>
      <c r="B373" s="431" t="s">
        <v>12046</v>
      </c>
      <c r="C373" s="430" t="s">
        <v>22</v>
      </c>
      <c r="D373" s="432">
        <v>47628.56</v>
      </c>
    </row>
    <row r="374" spans="1:4" ht="9" customHeight="1">
      <c r="A374" s="430" t="s">
        <v>12047</v>
      </c>
      <c r="B374" s="431" t="s">
        <v>12048</v>
      </c>
      <c r="C374" s="430" t="s">
        <v>22</v>
      </c>
      <c r="D374" s="432">
        <v>50706.080000000002</v>
      </c>
    </row>
    <row r="375" spans="1:4" ht="9" customHeight="1">
      <c r="A375" s="430" t="s">
        <v>12049</v>
      </c>
      <c r="B375" s="431" t="s">
        <v>12050</v>
      </c>
      <c r="C375" s="430" t="s">
        <v>22</v>
      </c>
      <c r="D375" s="432">
        <v>50518.85</v>
      </c>
    </row>
    <row r="376" spans="1:4" ht="18" customHeight="1">
      <c r="A376" s="430" t="s">
        <v>12051</v>
      </c>
      <c r="B376" s="431" t="s">
        <v>12052</v>
      </c>
      <c r="C376" s="430" t="s">
        <v>22</v>
      </c>
      <c r="D376" s="432">
        <v>7464.51</v>
      </c>
    </row>
    <row r="377" spans="1:4" ht="18" customHeight="1">
      <c r="A377" s="430" t="s">
        <v>12053</v>
      </c>
      <c r="B377" s="431" t="s">
        <v>12054</v>
      </c>
      <c r="C377" s="430" t="s">
        <v>22</v>
      </c>
      <c r="D377" s="432">
        <v>7413.33</v>
      </c>
    </row>
    <row r="378" spans="1:4" ht="18" customHeight="1">
      <c r="A378" s="430" t="s">
        <v>12055</v>
      </c>
      <c r="B378" s="431" t="s">
        <v>12056</v>
      </c>
      <c r="C378" s="430" t="s">
        <v>22</v>
      </c>
      <c r="D378" s="432">
        <v>8252.49</v>
      </c>
    </row>
    <row r="379" spans="1:4" ht="18" customHeight="1">
      <c r="A379" s="430" t="s">
        <v>12057</v>
      </c>
      <c r="B379" s="431" t="s">
        <v>12058</v>
      </c>
      <c r="C379" s="430" t="s">
        <v>22</v>
      </c>
      <c r="D379" s="432">
        <v>8197.84</v>
      </c>
    </row>
    <row r="380" spans="1:4" ht="18" customHeight="1">
      <c r="A380" s="430" t="s">
        <v>12059</v>
      </c>
      <c r="B380" s="431" t="s">
        <v>12060</v>
      </c>
      <c r="C380" s="430" t="s">
        <v>22</v>
      </c>
      <c r="D380" s="432">
        <v>9012.76</v>
      </c>
    </row>
    <row r="381" spans="1:4" ht="18" customHeight="1">
      <c r="A381" s="430" t="s">
        <v>12061</v>
      </c>
      <c r="B381" s="431" t="s">
        <v>12062</v>
      </c>
      <c r="C381" s="430" t="s">
        <v>22</v>
      </c>
      <c r="D381" s="432">
        <v>8955.51</v>
      </c>
    </row>
    <row r="382" spans="1:4" ht="18" customHeight="1">
      <c r="A382" s="430" t="s">
        <v>12063</v>
      </c>
      <c r="B382" s="431" t="s">
        <v>12064</v>
      </c>
      <c r="C382" s="430" t="s">
        <v>22</v>
      </c>
      <c r="D382" s="432">
        <v>9581.17</v>
      </c>
    </row>
    <row r="383" spans="1:4" ht="18" customHeight="1">
      <c r="A383" s="430" t="s">
        <v>12065</v>
      </c>
      <c r="B383" s="431" t="s">
        <v>12066</v>
      </c>
      <c r="C383" s="430" t="s">
        <v>22</v>
      </c>
      <c r="D383" s="432">
        <v>9519.58</v>
      </c>
    </row>
    <row r="384" spans="1:4" ht="18" customHeight="1">
      <c r="A384" s="430" t="s">
        <v>12067</v>
      </c>
      <c r="B384" s="431" t="s">
        <v>12068</v>
      </c>
      <c r="C384" s="430" t="s">
        <v>22</v>
      </c>
      <c r="D384" s="432">
        <v>10369.35</v>
      </c>
    </row>
    <row r="385" spans="1:4" ht="18" customHeight="1">
      <c r="A385" s="430" t="s">
        <v>12069</v>
      </c>
      <c r="B385" s="431" t="s">
        <v>12070</v>
      </c>
      <c r="C385" s="430" t="s">
        <v>22</v>
      </c>
      <c r="D385" s="432">
        <v>10305.73</v>
      </c>
    </row>
    <row r="386" spans="1:4" ht="18" customHeight="1">
      <c r="A386" s="430" t="s">
        <v>12071</v>
      </c>
      <c r="B386" s="431" t="s">
        <v>12072</v>
      </c>
      <c r="C386" s="430" t="s">
        <v>22</v>
      </c>
      <c r="D386" s="432">
        <v>10647.73</v>
      </c>
    </row>
    <row r="387" spans="1:4" ht="18" customHeight="1">
      <c r="A387" s="430" t="s">
        <v>12073</v>
      </c>
      <c r="B387" s="431" t="s">
        <v>12074</v>
      </c>
      <c r="C387" s="430" t="s">
        <v>22</v>
      </c>
      <c r="D387" s="432">
        <v>10582.67</v>
      </c>
    </row>
    <row r="388" spans="1:4" ht="18" customHeight="1">
      <c r="A388" s="430" t="s">
        <v>12075</v>
      </c>
      <c r="B388" s="431" t="s">
        <v>12076</v>
      </c>
      <c r="C388" s="430" t="s">
        <v>22</v>
      </c>
      <c r="D388" s="432">
        <v>11220.72</v>
      </c>
    </row>
    <row r="389" spans="1:4" ht="18" customHeight="1">
      <c r="A389" s="430" t="s">
        <v>12077</v>
      </c>
      <c r="B389" s="431" t="s">
        <v>12078</v>
      </c>
      <c r="C389" s="430" t="s">
        <v>22</v>
      </c>
      <c r="D389" s="432">
        <v>11133.97</v>
      </c>
    </row>
    <row r="390" spans="1:4" ht="18" customHeight="1">
      <c r="A390" s="430" t="s">
        <v>12079</v>
      </c>
      <c r="B390" s="431" t="s">
        <v>12080</v>
      </c>
      <c r="C390" s="430" t="s">
        <v>22</v>
      </c>
      <c r="D390" s="432">
        <v>11734.16</v>
      </c>
    </row>
    <row r="391" spans="1:4" ht="18" customHeight="1">
      <c r="A391" s="430" t="s">
        <v>12081</v>
      </c>
      <c r="B391" s="431" t="s">
        <v>12082</v>
      </c>
      <c r="C391" s="430" t="s">
        <v>22</v>
      </c>
      <c r="D391" s="432">
        <v>11643.95</v>
      </c>
    </row>
    <row r="392" spans="1:4" ht="18" customHeight="1">
      <c r="A392" s="430" t="s">
        <v>12083</v>
      </c>
      <c r="B392" s="431" t="s">
        <v>12084</v>
      </c>
      <c r="C392" s="430" t="s">
        <v>22</v>
      </c>
      <c r="D392" s="432">
        <v>12292.5</v>
      </c>
    </row>
    <row r="393" spans="1:4" ht="18" customHeight="1">
      <c r="A393" s="430" t="s">
        <v>12085</v>
      </c>
      <c r="B393" s="431" t="s">
        <v>12086</v>
      </c>
      <c r="C393" s="430" t="s">
        <v>22</v>
      </c>
      <c r="D393" s="432">
        <v>12199.68</v>
      </c>
    </row>
    <row r="394" spans="1:4" ht="18" customHeight="1">
      <c r="A394" s="430" t="s">
        <v>12087</v>
      </c>
      <c r="B394" s="431" t="s">
        <v>12088</v>
      </c>
      <c r="C394" s="430" t="s">
        <v>22</v>
      </c>
      <c r="D394" s="432">
        <v>12829.81</v>
      </c>
    </row>
    <row r="395" spans="1:4" ht="18" customHeight="1">
      <c r="A395" s="430" t="s">
        <v>12089</v>
      </c>
      <c r="B395" s="431" t="s">
        <v>12090</v>
      </c>
      <c r="C395" s="430" t="s">
        <v>22</v>
      </c>
      <c r="D395" s="432">
        <v>12733.52</v>
      </c>
    </row>
    <row r="396" spans="1:4" ht="18" customHeight="1">
      <c r="A396" s="430" t="s">
        <v>12091</v>
      </c>
      <c r="B396" s="431" t="s">
        <v>12092</v>
      </c>
      <c r="C396" s="430" t="s">
        <v>22</v>
      </c>
      <c r="D396" s="432">
        <v>13606.66</v>
      </c>
    </row>
    <row r="397" spans="1:4" ht="18" customHeight="1">
      <c r="A397" s="430" t="s">
        <v>12093</v>
      </c>
      <c r="B397" s="431" t="s">
        <v>12094</v>
      </c>
      <c r="C397" s="430" t="s">
        <v>22</v>
      </c>
      <c r="D397" s="432">
        <v>13507.77</v>
      </c>
    </row>
    <row r="398" spans="1:4" ht="18" customHeight="1">
      <c r="A398" s="430" t="s">
        <v>12095</v>
      </c>
      <c r="B398" s="431" t="s">
        <v>12096</v>
      </c>
      <c r="C398" s="430" t="s">
        <v>22</v>
      </c>
      <c r="D398" s="432">
        <v>14189.16</v>
      </c>
    </row>
    <row r="399" spans="1:4" ht="18" customHeight="1">
      <c r="A399" s="430" t="s">
        <v>12097</v>
      </c>
      <c r="B399" s="431" t="s">
        <v>12098</v>
      </c>
      <c r="C399" s="430" t="s">
        <v>22</v>
      </c>
      <c r="D399" s="432">
        <v>14086.8</v>
      </c>
    </row>
    <row r="400" spans="1:4" ht="18" customHeight="1">
      <c r="A400" s="430" t="s">
        <v>12099</v>
      </c>
      <c r="B400" s="431" t="s">
        <v>12100</v>
      </c>
      <c r="C400" s="430" t="s">
        <v>22</v>
      </c>
      <c r="D400" s="432">
        <v>14743.13</v>
      </c>
    </row>
    <row r="401" spans="1:4" ht="18" customHeight="1">
      <c r="A401" s="430" t="s">
        <v>12101</v>
      </c>
      <c r="B401" s="431" t="s">
        <v>12102</v>
      </c>
      <c r="C401" s="430" t="s">
        <v>22</v>
      </c>
      <c r="D401" s="432">
        <v>14639.04</v>
      </c>
    </row>
    <row r="402" spans="1:4" ht="18" customHeight="1">
      <c r="A402" s="430" t="s">
        <v>12103</v>
      </c>
      <c r="B402" s="431" t="s">
        <v>12104</v>
      </c>
      <c r="C402" s="430" t="s">
        <v>22</v>
      </c>
      <c r="D402" s="432">
        <v>15281.89</v>
      </c>
    </row>
    <row r="403" spans="1:4" ht="18" customHeight="1">
      <c r="A403" s="430" t="s">
        <v>12105</v>
      </c>
      <c r="B403" s="431" t="s">
        <v>12106</v>
      </c>
      <c r="C403" s="430" t="s">
        <v>22</v>
      </c>
      <c r="D403" s="432">
        <v>15175.2</v>
      </c>
    </row>
    <row r="404" spans="1:4" ht="18" customHeight="1">
      <c r="A404" s="430" t="s">
        <v>12107</v>
      </c>
      <c r="B404" s="431" t="s">
        <v>12108</v>
      </c>
      <c r="C404" s="430" t="s">
        <v>22</v>
      </c>
      <c r="D404" s="432">
        <v>15869.68</v>
      </c>
    </row>
    <row r="405" spans="1:4" ht="18" customHeight="1">
      <c r="A405" s="430" t="s">
        <v>12109</v>
      </c>
      <c r="B405" s="431" t="s">
        <v>12110</v>
      </c>
      <c r="C405" s="430" t="s">
        <v>22</v>
      </c>
      <c r="D405" s="432">
        <v>15740.14</v>
      </c>
    </row>
    <row r="406" spans="1:4" ht="18" customHeight="1">
      <c r="A406" s="430" t="s">
        <v>12111</v>
      </c>
      <c r="B406" s="431" t="s">
        <v>12112</v>
      </c>
      <c r="C406" s="430" t="s">
        <v>22</v>
      </c>
      <c r="D406" s="432">
        <v>16690.45</v>
      </c>
    </row>
    <row r="407" spans="1:4" ht="18" customHeight="1">
      <c r="A407" s="430" t="s">
        <v>12113</v>
      </c>
      <c r="B407" s="431" t="s">
        <v>12114</v>
      </c>
      <c r="C407" s="430" t="s">
        <v>22</v>
      </c>
      <c r="D407" s="432">
        <v>16556.86</v>
      </c>
    </row>
    <row r="408" spans="1:4" ht="18" customHeight="1">
      <c r="A408" s="430" t="s">
        <v>12115</v>
      </c>
      <c r="B408" s="431" t="s">
        <v>12116</v>
      </c>
      <c r="C408" s="430" t="s">
        <v>22</v>
      </c>
      <c r="D408" s="432">
        <v>20610.419999999998</v>
      </c>
    </row>
    <row r="409" spans="1:4" ht="18" customHeight="1">
      <c r="A409" s="430" t="s">
        <v>12117</v>
      </c>
      <c r="B409" s="431" t="s">
        <v>12118</v>
      </c>
      <c r="C409" s="430" t="s">
        <v>22</v>
      </c>
      <c r="D409" s="432">
        <v>20472.78</v>
      </c>
    </row>
    <row r="410" spans="1:4" ht="18" customHeight="1">
      <c r="A410" s="430" t="s">
        <v>12119</v>
      </c>
      <c r="B410" s="431" t="s">
        <v>12120</v>
      </c>
      <c r="C410" s="430" t="s">
        <v>22</v>
      </c>
      <c r="D410" s="432">
        <v>21434.91</v>
      </c>
    </row>
    <row r="411" spans="1:4" ht="18" customHeight="1">
      <c r="A411" s="430" t="s">
        <v>12121</v>
      </c>
      <c r="B411" s="431" t="s">
        <v>12122</v>
      </c>
      <c r="C411" s="430" t="s">
        <v>22</v>
      </c>
      <c r="D411" s="432">
        <v>21292.21</v>
      </c>
    </row>
    <row r="412" spans="1:4" ht="18" customHeight="1">
      <c r="A412" s="430" t="s">
        <v>12123</v>
      </c>
      <c r="B412" s="431" t="s">
        <v>12124</v>
      </c>
      <c r="C412" s="430" t="s">
        <v>22</v>
      </c>
      <c r="D412" s="432">
        <v>22124.5</v>
      </c>
    </row>
    <row r="413" spans="1:4" ht="18" customHeight="1">
      <c r="A413" s="430" t="s">
        <v>12125</v>
      </c>
      <c r="B413" s="431" t="s">
        <v>12126</v>
      </c>
      <c r="C413" s="430" t="s">
        <v>22</v>
      </c>
      <c r="D413" s="432">
        <v>21977.759999999998</v>
      </c>
    </row>
    <row r="414" spans="1:4" ht="18" customHeight="1">
      <c r="A414" s="430" t="s">
        <v>12127</v>
      </c>
      <c r="B414" s="431" t="s">
        <v>12128</v>
      </c>
      <c r="C414" s="430" t="s">
        <v>22</v>
      </c>
      <c r="D414" s="432">
        <v>25251.81</v>
      </c>
    </row>
    <row r="415" spans="1:4" ht="18" customHeight="1">
      <c r="A415" s="430" t="s">
        <v>12129</v>
      </c>
      <c r="B415" s="431" t="s">
        <v>12130</v>
      </c>
      <c r="C415" s="430" t="s">
        <v>22</v>
      </c>
      <c r="D415" s="432">
        <v>25101.02</v>
      </c>
    </row>
    <row r="416" spans="1:4" ht="18" customHeight="1">
      <c r="A416" s="430" t="s">
        <v>12131</v>
      </c>
      <c r="B416" s="431" t="s">
        <v>12132</v>
      </c>
      <c r="C416" s="430" t="s">
        <v>22</v>
      </c>
      <c r="D416" s="432">
        <v>25641.52</v>
      </c>
    </row>
    <row r="417" spans="1:4" ht="18" customHeight="1">
      <c r="A417" s="430" t="s">
        <v>12133</v>
      </c>
      <c r="B417" s="431" t="s">
        <v>12134</v>
      </c>
      <c r="C417" s="430" t="s">
        <v>22</v>
      </c>
      <c r="D417" s="432">
        <v>25487.69</v>
      </c>
    </row>
    <row r="418" spans="1:4" ht="18" customHeight="1">
      <c r="A418" s="430" t="s">
        <v>12135</v>
      </c>
      <c r="B418" s="431" t="s">
        <v>12136</v>
      </c>
      <c r="C418" s="430" t="s">
        <v>22</v>
      </c>
      <c r="D418" s="432">
        <v>30157.56</v>
      </c>
    </row>
    <row r="419" spans="1:4" ht="18" customHeight="1">
      <c r="A419" s="430" t="s">
        <v>12137</v>
      </c>
      <c r="B419" s="431" t="s">
        <v>12138</v>
      </c>
      <c r="C419" s="430" t="s">
        <v>22</v>
      </c>
      <c r="D419" s="432">
        <v>29999.69</v>
      </c>
    </row>
    <row r="420" spans="1:4" ht="18" customHeight="1">
      <c r="A420" s="430" t="s">
        <v>12139</v>
      </c>
      <c r="B420" s="431" t="s">
        <v>12140</v>
      </c>
      <c r="C420" s="430" t="s">
        <v>22</v>
      </c>
      <c r="D420" s="432">
        <v>31080.29</v>
      </c>
    </row>
    <row r="421" spans="1:4" ht="18" customHeight="1">
      <c r="A421" s="430" t="s">
        <v>12141</v>
      </c>
      <c r="B421" s="431" t="s">
        <v>12142</v>
      </c>
      <c r="C421" s="430" t="s">
        <v>22</v>
      </c>
      <c r="D421" s="432">
        <v>30920.39</v>
      </c>
    </row>
    <row r="422" spans="1:4" ht="18" customHeight="1">
      <c r="A422" s="430" t="s">
        <v>12143</v>
      </c>
      <c r="B422" s="431" t="s">
        <v>12144</v>
      </c>
      <c r="C422" s="430" t="s">
        <v>22</v>
      </c>
      <c r="D422" s="432">
        <v>32521.83</v>
      </c>
    </row>
    <row r="423" spans="1:4" ht="18" customHeight="1">
      <c r="A423" s="430" t="s">
        <v>12145</v>
      </c>
      <c r="B423" s="431" t="s">
        <v>12146</v>
      </c>
      <c r="C423" s="430" t="s">
        <v>22</v>
      </c>
      <c r="D423" s="432">
        <v>32357.88</v>
      </c>
    </row>
    <row r="424" spans="1:4" ht="18" customHeight="1">
      <c r="A424" s="430" t="s">
        <v>12147</v>
      </c>
      <c r="B424" s="431" t="s">
        <v>12148</v>
      </c>
      <c r="C424" s="430" t="s">
        <v>22</v>
      </c>
      <c r="D424" s="432">
        <v>33041.379999999997</v>
      </c>
    </row>
    <row r="425" spans="1:4" ht="18" customHeight="1">
      <c r="A425" s="430" t="s">
        <v>12149</v>
      </c>
      <c r="B425" s="431" t="s">
        <v>12150</v>
      </c>
      <c r="C425" s="430" t="s">
        <v>22</v>
      </c>
      <c r="D425" s="432">
        <v>32874.400000000001</v>
      </c>
    </row>
    <row r="426" spans="1:4" ht="18" customHeight="1">
      <c r="A426" s="430" t="s">
        <v>12151</v>
      </c>
      <c r="B426" s="431" t="s">
        <v>12152</v>
      </c>
      <c r="C426" s="430" t="s">
        <v>22</v>
      </c>
      <c r="D426" s="432">
        <v>44905.599999999999</v>
      </c>
    </row>
    <row r="427" spans="1:4" ht="18" customHeight="1">
      <c r="A427" s="430" t="s">
        <v>12153</v>
      </c>
      <c r="B427" s="431" t="s">
        <v>12154</v>
      </c>
      <c r="C427" s="430" t="s">
        <v>22</v>
      </c>
      <c r="D427" s="432">
        <v>44735.58</v>
      </c>
    </row>
    <row r="428" spans="1:4" ht="18" customHeight="1">
      <c r="A428" s="430" t="s">
        <v>12155</v>
      </c>
      <c r="B428" s="431" t="s">
        <v>12156</v>
      </c>
      <c r="C428" s="430" t="s">
        <v>22</v>
      </c>
      <c r="D428" s="432">
        <v>46721.5</v>
      </c>
    </row>
    <row r="429" spans="1:4" ht="18" customHeight="1">
      <c r="A429" s="430" t="s">
        <v>12157</v>
      </c>
      <c r="B429" s="431" t="s">
        <v>12158</v>
      </c>
      <c r="C429" s="430" t="s">
        <v>22</v>
      </c>
      <c r="D429" s="432">
        <v>46547.43</v>
      </c>
    </row>
    <row r="430" spans="1:4" ht="18" customHeight="1">
      <c r="A430" s="430" t="s">
        <v>12159</v>
      </c>
      <c r="B430" s="431" t="s">
        <v>12160</v>
      </c>
      <c r="C430" s="430" t="s">
        <v>22</v>
      </c>
      <c r="D430" s="432">
        <v>10514.56</v>
      </c>
    </row>
    <row r="431" spans="1:4" ht="18" customHeight="1">
      <c r="A431" s="430" t="s">
        <v>12161</v>
      </c>
      <c r="B431" s="431" t="s">
        <v>12162</v>
      </c>
      <c r="C431" s="430" t="s">
        <v>22</v>
      </c>
      <c r="D431" s="432">
        <v>10449.790000000001</v>
      </c>
    </row>
    <row r="432" spans="1:4" ht="18" customHeight="1">
      <c r="A432" s="430" t="s">
        <v>12163</v>
      </c>
      <c r="B432" s="431" t="s">
        <v>12164</v>
      </c>
      <c r="C432" s="430" t="s">
        <v>22</v>
      </c>
      <c r="D432" s="432">
        <v>13724.12</v>
      </c>
    </row>
    <row r="433" spans="1:4" ht="18" customHeight="1">
      <c r="A433" s="430" t="s">
        <v>12165</v>
      </c>
      <c r="B433" s="431" t="s">
        <v>12166</v>
      </c>
      <c r="C433" s="430" t="s">
        <v>22</v>
      </c>
      <c r="D433" s="432">
        <v>13645.18</v>
      </c>
    </row>
    <row r="434" spans="1:4" ht="18" customHeight="1">
      <c r="A434" s="430" t="s">
        <v>12167</v>
      </c>
      <c r="B434" s="431" t="s">
        <v>12168</v>
      </c>
      <c r="C434" s="430" t="s">
        <v>22</v>
      </c>
      <c r="D434" s="432">
        <v>15966.82</v>
      </c>
    </row>
    <row r="435" spans="1:4" ht="18" customHeight="1">
      <c r="A435" s="430" t="s">
        <v>12169</v>
      </c>
      <c r="B435" s="431" t="s">
        <v>12170</v>
      </c>
      <c r="C435" s="430" t="s">
        <v>22</v>
      </c>
      <c r="D435" s="432">
        <v>15851.45</v>
      </c>
    </row>
    <row r="436" spans="1:4" ht="18" customHeight="1">
      <c r="A436" s="430" t="s">
        <v>12171</v>
      </c>
      <c r="B436" s="431" t="s">
        <v>12172</v>
      </c>
      <c r="C436" s="430" t="s">
        <v>22</v>
      </c>
      <c r="D436" s="432">
        <v>16798.12</v>
      </c>
    </row>
    <row r="437" spans="1:4" ht="18" customHeight="1">
      <c r="A437" s="430" t="s">
        <v>12173</v>
      </c>
      <c r="B437" s="431" t="s">
        <v>12174</v>
      </c>
      <c r="C437" s="430" t="s">
        <v>22</v>
      </c>
      <c r="D437" s="432">
        <v>16678.7</v>
      </c>
    </row>
    <row r="438" spans="1:4" ht="18" customHeight="1">
      <c r="A438" s="430" t="s">
        <v>12175</v>
      </c>
      <c r="B438" s="431" t="s">
        <v>12176</v>
      </c>
      <c r="C438" s="430" t="s">
        <v>22</v>
      </c>
      <c r="D438" s="432">
        <v>17226.599999999999</v>
      </c>
    </row>
    <row r="439" spans="1:4" ht="18" customHeight="1">
      <c r="A439" s="430" t="s">
        <v>12177</v>
      </c>
      <c r="B439" s="431" t="s">
        <v>12178</v>
      </c>
      <c r="C439" s="430" t="s">
        <v>22</v>
      </c>
      <c r="D439" s="432">
        <v>17105.16</v>
      </c>
    </row>
    <row r="440" spans="1:4" ht="18" customHeight="1">
      <c r="A440" s="430" t="s">
        <v>12179</v>
      </c>
      <c r="B440" s="431" t="s">
        <v>12180</v>
      </c>
      <c r="C440" s="430" t="s">
        <v>22</v>
      </c>
      <c r="D440" s="432">
        <v>17817.689999999999</v>
      </c>
    </row>
    <row r="441" spans="1:4" ht="18" customHeight="1">
      <c r="A441" s="430" t="s">
        <v>12181</v>
      </c>
      <c r="B441" s="431" t="s">
        <v>12182</v>
      </c>
      <c r="C441" s="430" t="s">
        <v>22</v>
      </c>
      <c r="D441" s="432">
        <v>17692.2</v>
      </c>
    </row>
    <row r="442" spans="1:4" ht="18" customHeight="1">
      <c r="A442" s="430" t="s">
        <v>12183</v>
      </c>
      <c r="B442" s="431" t="s">
        <v>12184</v>
      </c>
      <c r="C442" s="430" t="s">
        <v>22</v>
      </c>
      <c r="D442" s="432">
        <v>18386.63</v>
      </c>
    </row>
    <row r="443" spans="1:4" ht="18" customHeight="1">
      <c r="A443" s="430" t="s">
        <v>12185</v>
      </c>
      <c r="B443" s="431" t="s">
        <v>12186</v>
      </c>
      <c r="C443" s="430" t="s">
        <v>22</v>
      </c>
      <c r="D443" s="432">
        <v>18260.13</v>
      </c>
    </row>
    <row r="444" spans="1:4" ht="18" customHeight="1">
      <c r="A444" s="430" t="s">
        <v>12187</v>
      </c>
      <c r="B444" s="431" t="s">
        <v>12188</v>
      </c>
      <c r="C444" s="430" t="s">
        <v>22</v>
      </c>
      <c r="D444" s="432">
        <v>19193.150000000001</v>
      </c>
    </row>
    <row r="445" spans="1:4" ht="18" customHeight="1">
      <c r="A445" s="430" t="s">
        <v>12189</v>
      </c>
      <c r="B445" s="431" t="s">
        <v>12190</v>
      </c>
      <c r="C445" s="430" t="s">
        <v>22</v>
      </c>
      <c r="D445" s="432">
        <v>19063.61</v>
      </c>
    </row>
    <row r="446" spans="1:4" ht="18" customHeight="1">
      <c r="A446" s="430" t="s">
        <v>12191</v>
      </c>
      <c r="B446" s="431" t="s">
        <v>12192</v>
      </c>
      <c r="C446" s="430" t="s">
        <v>22</v>
      </c>
      <c r="D446" s="432">
        <v>19750.7</v>
      </c>
    </row>
    <row r="447" spans="1:4" ht="18" customHeight="1">
      <c r="A447" s="430" t="s">
        <v>12193</v>
      </c>
      <c r="B447" s="431" t="s">
        <v>12194</v>
      </c>
      <c r="C447" s="430" t="s">
        <v>22</v>
      </c>
      <c r="D447" s="432">
        <v>19619.14</v>
      </c>
    </row>
    <row r="448" spans="1:4" ht="18" customHeight="1">
      <c r="A448" s="430" t="s">
        <v>12195</v>
      </c>
      <c r="B448" s="431" t="s">
        <v>12196</v>
      </c>
      <c r="C448" s="430" t="s">
        <v>22</v>
      </c>
      <c r="D448" s="432">
        <v>24422.61</v>
      </c>
    </row>
    <row r="449" spans="1:4" ht="18" customHeight="1">
      <c r="A449" s="430" t="s">
        <v>12197</v>
      </c>
      <c r="B449" s="431" t="s">
        <v>12198</v>
      </c>
      <c r="C449" s="430" t="s">
        <v>22</v>
      </c>
      <c r="D449" s="432">
        <v>24287</v>
      </c>
    </row>
    <row r="450" spans="1:4" ht="18" customHeight="1">
      <c r="A450" s="430" t="s">
        <v>12199</v>
      </c>
      <c r="B450" s="431" t="s">
        <v>12200</v>
      </c>
      <c r="C450" s="430" t="s">
        <v>22</v>
      </c>
      <c r="D450" s="432">
        <v>25732.6</v>
      </c>
    </row>
    <row r="451" spans="1:4" ht="18" customHeight="1">
      <c r="A451" s="430" t="s">
        <v>12201</v>
      </c>
      <c r="B451" s="431" t="s">
        <v>12202</v>
      </c>
      <c r="C451" s="430" t="s">
        <v>22</v>
      </c>
      <c r="D451" s="432">
        <v>25594.959999999999</v>
      </c>
    </row>
    <row r="452" spans="1:4" ht="18" customHeight="1">
      <c r="A452" s="430" t="s">
        <v>12203</v>
      </c>
      <c r="B452" s="431" t="s">
        <v>12204</v>
      </c>
      <c r="C452" s="430" t="s">
        <v>22</v>
      </c>
      <c r="D452" s="432">
        <v>26479.74</v>
      </c>
    </row>
    <row r="453" spans="1:4" ht="18" customHeight="1">
      <c r="A453" s="430" t="s">
        <v>12205</v>
      </c>
      <c r="B453" s="431" t="s">
        <v>12206</v>
      </c>
      <c r="C453" s="430" t="s">
        <v>22</v>
      </c>
      <c r="D453" s="432">
        <v>26338.06</v>
      </c>
    </row>
    <row r="454" spans="1:4" ht="18" customHeight="1">
      <c r="A454" s="430" t="s">
        <v>12207</v>
      </c>
      <c r="B454" s="431" t="s">
        <v>12208</v>
      </c>
      <c r="C454" s="430" t="s">
        <v>22</v>
      </c>
      <c r="D454" s="432">
        <v>27183.79</v>
      </c>
    </row>
    <row r="455" spans="1:4" ht="18" customHeight="1">
      <c r="A455" s="430" t="s">
        <v>12209</v>
      </c>
      <c r="B455" s="431" t="s">
        <v>12210</v>
      </c>
      <c r="C455" s="430" t="s">
        <v>22</v>
      </c>
      <c r="D455" s="432">
        <v>27039.07</v>
      </c>
    </row>
    <row r="456" spans="1:4" ht="18" customHeight="1">
      <c r="A456" s="430" t="s">
        <v>12211</v>
      </c>
      <c r="B456" s="431" t="s">
        <v>12212</v>
      </c>
      <c r="C456" s="430" t="s">
        <v>22</v>
      </c>
      <c r="D456" s="432">
        <v>27745.41</v>
      </c>
    </row>
    <row r="457" spans="1:4" ht="18" customHeight="1">
      <c r="A457" s="430" t="s">
        <v>12213</v>
      </c>
      <c r="B457" s="431" t="s">
        <v>12214</v>
      </c>
      <c r="C457" s="430" t="s">
        <v>22</v>
      </c>
      <c r="D457" s="432">
        <v>27598.67</v>
      </c>
    </row>
    <row r="458" spans="1:4" ht="18" customHeight="1">
      <c r="A458" s="430" t="s">
        <v>12215</v>
      </c>
      <c r="B458" s="431" t="s">
        <v>12216</v>
      </c>
      <c r="C458" s="430" t="s">
        <v>22</v>
      </c>
      <c r="D458" s="432">
        <v>29244.67</v>
      </c>
    </row>
    <row r="459" spans="1:4" ht="18" customHeight="1">
      <c r="A459" s="430" t="s">
        <v>12217</v>
      </c>
      <c r="B459" s="431" t="s">
        <v>12218</v>
      </c>
      <c r="C459" s="430" t="s">
        <v>22</v>
      </c>
      <c r="D459" s="432">
        <v>29096.92</v>
      </c>
    </row>
    <row r="460" spans="1:4" ht="18" customHeight="1">
      <c r="A460" s="430" t="s">
        <v>12219</v>
      </c>
      <c r="B460" s="431" t="s">
        <v>12220</v>
      </c>
      <c r="C460" s="430" t="s">
        <v>22</v>
      </c>
      <c r="D460" s="432">
        <v>33802.31</v>
      </c>
    </row>
    <row r="461" spans="1:4" ht="18" customHeight="1">
      <c r="A461" s="430" t="s">
        <v>12221</v>
      </c>
      <c r="B461" s="431" t="s">
        <v>12222</v>
      </c>
      <c r="C461" s="430" t="s">
        <v>22</v>
      </c>
      <c r="D461" s="432">
        <v>33647.47</v>
      </c>
    </row>
    <row r="462" spans="1:4" ht="18" customHeight="1">
      <c r="A462" s="430" t="s">
        <v>12223</v>
      </c>
      <c r="B462" s="431" t="s">
        <v>12224</v>
      </c>
      <c r="C462" s="430" t="s">
        <v>22</v>
      </c>
      <c r="D462" s="432">
        <v>39851.769999999997</v>
      </c>
    </row>
    <row r="463" spans="1:4" ht="18" customHeight="1">
      <c r="A463" s="430" t="s">
        <v>12225</v>
      </c>
      <c r="B463" s="431" t="s">
        <v>12226</v>
      </c>
      <c r="C463" s="430" t="s">
        <v>22</v>
      </c>
      <c r="D463" s="432">
        <v>39692.89</v>
      </c>
    </row>
    <row r="464" spans="1:4" ht="18" customHeight="1">
      <c r="A464" s="430" t="s">
        <v>12227</v>
      </c>
      <c r="B464" s="431" t="s">
        <v>12228</v>
      </c>
      <c r="C464" s="430" t="s">
        <v>22</v>
      </c>
      <c r="D464" s="432">
        <v>40824.480000000003</v>
      </c>
    </row>
    <row r="465" spans="1:4" ht="18" customHeight="1">
      <c r="A465" s="430" t="s">
        <v>12229</v>
      </c>
      <c r="B465" s="431" t="s">
        <v>12230</v>
      </c>
      <c r="C465" s="430" t="s">
        <v>22</v>
      </c>
      <c r="D465" s="432">
        <v>40662.559999999998</v>
      </c>
    </row>
    <row r="466" spans="1:4" ht="18" customHeight="1">
      <c r="A466" s="430" t="s">
        <v>12231</v>
      </c>
      <c r="B466" s="431" t="s">
        <v>12232</v>
      </c>
      <c r="C466" s="430" t="s">
        <v>22</v>
      </c>
      <c r="D466" s="432">
        <v>41884.28</v>
      </c>
    </row>
    <row r="467" spans="1:4" ht="18" customHeight="1">
      <c r="A467" s="430" t="s">
        <v>12233</v>
      </c>
      <c r="B467" s="431" t="s">
        <v>12234</v>
      </c>
      <c r="C467" s="430" t="s">
        <v>22</v>
      </c>
      <c r="D467" s="432">
        <v>41717.29</v>
      </c>
    </row>
    <row r="468" spans="1:4" ht="18" customHeight="1">
      <c r="A468" s="430" t="s">
        <v>12235</v>
      </c>
      <c r="B468" s="431" t="s">
        <v>12236</v>
      </c>
      <c r="C468" s="430" t="s">
        <v>22</v>
      </c>
      <c r="D468" s="432">
        <v>5980.3</v>
      </c>
    </row>
    <row r="469" spans="1:4" ht="18" customHeight="1">
      <c r="A469" s="430" t="s">
        <v>12237</v>
      </c>
      <c r="B469" s="431" t="s">
        <v>12238</v>
      </c>
      <c r="C469" s="430" t="s">
        <v>22</v>
      </c>
      <c r="D469" s="432">
        <v>5276.65</v>
      </c>
    </row>
    <row r="470" spans="1:4" ht="18" customHeight="1">
      <c r="A470" s="430" t="s">
        <v>12239</v>
      </c>
      <c r="B470" s="431" t="s">
        <v>12240</v>
      </c>
      <c r="C470" s="430" t="s">
        <v>22</v>
      </c>
      <c r="D470" s="432">
        <v>6358.27</v>
      </c>
    </row>
    <row r="471" spans="1:4" ht="18" customHeight="1">
      <c r="A471" s="430" t="s">
        <v>12241</v>
      </c>
      <c r="B471" s="431" t="s">
        <v>12242</v>
      </c>
      <c r="C471" s="430" t="s">
        <v>22</v>
      </c>
      <c r="D471" s="432">
        <v>5654.61</v>
      </c>
    </row>
    <row r="472" spans="1:4" ht="18" customHeight="1">
      <c r="A472" s="430" t="s">
        <v>12243</v>
      </c>
      <c r="B472" s="431" t="s">
        <v>12244</v>
      </c>
      <c r="C472" s="430" t="s">
        <v>22</v>
      </c>
      <c r="D472" s="432">
        <v>6927.89</v>
      </c>
    </row>
    <row r="473" spans="1:4" ht="18" customHeight="1">
      <c r="A473" s="430" t="s">
        <v>12245</v>
      </c>
      <c r="B473" s="431" t="s">
        <v>12246</v>
      </c>
      <c r="C473" s="430" t="s">
        <v>22</v>
      </c>
      <c r="D473" s="432">
        <v>6224.23</v>
      </c>
    </row>
    <row r="474" spans="1:4" ht="18" customHeight="1">
      <c r="A474" s="430" t="s">
        <v>12247</v>
      </c>
      <c r="B474" s="431" t="s">
        <v>12248</v>
      </c>
      <c r="C474" s="430" t="s">
        <v>22</v>
      </c>
      <c r="D474" s="432">
        <v>5783.63</v>
      </c>
    </row>
    <row r="475" spans="1:4" ht="18" customHeight="1">
      <c r="A475" s="430" t="s">
        <v>12249</v>
      </c>
      <c r="B475" s="431" t="s">
        <v>12250</v>
      </c>
      <c r="C475" s="430" t="s">
        <v>22</v>
      </c>
      <c r="D475" s="432">
        <v>5042.71</v>
      </c>
    </row>
    <row r="476" spans="1:4" ht="18" customHeight="1">
      <c r="A476" s="430" t="s">
        <v>12251</v>
      </c>
      <c r="B476" s="431" t="s">
        <v>12252</v>
      </c>
      <c r="C476" s="430" t="s">
        <v>22</v>
      </c>
      <c r="D476" s="432">
        <v>6161.59</v>
      </c>
    </row>
    <row r="477" spans="1:4" ht="18" customHeight="1">
      <c r="A477" s="430" t="s">
        <v>12253</v>
      </c>
      <c r="B477" s="431" t="s">
        <v>12254</v>
      </c>
      <c r="C477" s="430" t="s">
        <v>22</v>
      </c>
      <c r="D477" s="432">
        <v>5420.68</v>
      </c>
    </row>
    <row r="478" spans="1:4" ht="18" customHeight="1">
      <c r="A478" s="430" t="s">
        <v>12255</v>
      </c>
      <c r="B478" s="431" t="s">
        <v>12256</v>
      </c>
      <c r="C478" s="430" t="s">
        <v>22</v>
      </c>
      <c r="D478" s="432">
        <v>6731.21</v>
      </c>
    </row>
    <row r="479" spans="1:4" ht="18" customHeight="1">
      <c r="A479" s="430" t="s">
        <v>12257</v>
      </c>
      <c r="B479" s="431" t="s">
        <v>12258</v>
      </c>
      <c r="C479" s="430" t="s">
        <v>22</v>
      </c>
      <c r="D479" s="432">
        <v>5990.3</v>
      </c>
    </row>
    <row r="480" spans="1:4" ht="18" customHeight="1">
      <c r="A480" s="430" t="s">
        <v>12259</v>
      </c>
      <c r="B480" s="431" t="s">
        <v>12260</v>
      </c>
      <c r="C480" s="430" t="s">
        <v>22</v>
      </c>
      <c r="D480" s="432">
        <v>6770.53</v>
      </c>
    </row>
    <row r="481" spans="1:4" ht="18" customHeight="1">
      <c r="A481" s="430" t="s">
        <v>12261</v>
      </c>
      <c r="B481" s="431" t="s">
        <v>12262</v>
      </c>
      <c r="C481" s="430" t="s">
        <v>22</v>
      </c>
      <c r="D481" s="432">
        <v>6009.62</v>
      </c>
    </row>
    <row r="482" spans="1:4" ht="18" customHeight="1">
      <c r="A482" s="430" t="s">
        <v>12263</v>
      </c>
      <c r="B482" s="431" t="s">
        <v>12264</v>
      </c>
      <c r="C482" s="430" t="s">
        <v>22</v>
      </c>
      <c r="D482" s="432">
        <v>7264.2</v>
      </c>
    </row>
    <row r="483" spans="1:4" ht="18" customHeight="1">
      <c r="A483" s="430" t="s">
        <v>12265</v>
      </c>
      <c r="B483" s="431" t="s">
        <v>12266</v>
      </c>
      <c r="C483" s="430" t="s">
        <v>22</v>
      </c>
      <c r="D483" s="432">
        <v>6503.29</v>
      </c>
    </row>
    <row r="484" spans="1:4" ht="18" customHeight="1">
      <c r="A484" s="430" t="s">
        <v>12267</v>
      </c>
      <c r="B484" s="431" t="s">
        <v>12268</v>
      </c>
      <c r="C484" s="430" t="s">
        <v>22</v>
      </c>
      <c r="D484" s="432">
        <v>8008.19</v>
      </c>
    </row>
    <row r="485" spans="1:4" ht="18" customHeight="1">
      <c r="A485" s="430" t="s">
        <v>12269</v>
      </c>
      <c r="B485" s="431" t="s">
        <v>12270</v>
      </c>
      <c r="C485" s="430" t="s">
        <v>22</v>
      </c>
      <c r="D485" s="432">
        <v>7247.28</v>
      </c>
    </row>
    <row r="486" spans="1:4" ht="18" customHeight="1">
      <c r="A486" s="430" t="s">
        <v>12271</v>
      </c>
      <c r="B486" s="431" t="s">
        <v>12272</v>
      </c>
      <c r="C486" s="430" t="s">
        <v>22</v>
      </c>
      <c r="D486" s="432">
        <v>6548.85</v>
      </c>
    </row>
    <row r="487" spans="1:4" ht="18" customHeight="1">
      <c r="A487" s="430" t="s">
        <v>12273</v>
      </c>
      <c r="B487" s="431" t="s">
        <v>12274</v>
      </c>
      <c r="C487" s="430" t="s">
        <v>22</v>
      </c>
      <c r="D487" s="432">
        <v>5744.03</v>
      </c>
    </row>
    <row r="488" spans="1:4" ht="18" customHeight="1">
      <c r="A488" s="430" t="s">
        <v>12275</v>
      </c>
      <c r="B488" s="431" t="s">
        <v>12276</v>
      </c>
      <c r="C488" s="430" t="s">
        <v>22</v>
      </c>
      <c r="D488" s="432">
        <v>7042.52</v>
      </c>
    </row>
    <row r="489" spans="1:4" ht="18" customHeight="1">
      <c r="A489" s="430" t="s">
        <v>12277</v>
      </c>
      <c r="B489" s="431" t="s">
        <v>12278</v>
      </c>
      <c r="C489" s="430" t="s">
        <v>22</v>
      </c>
      <c r="D489" s="432">
        <v>6237.7</v>
      </c>
    </row>
    <row r="490" spans="1:4" ht="18" customHeight="1">
      <c r="A490" s="430" t="s">
        <v>12279</v>
      </c>
      <c r="B490" s="431" t="s">
        <v>12280</v>
      </c>
      <c r="C490" s="430" t="s">
        <v>22</v>
      </c>
      <c r="D490" s="432">
        <v>7786.51</v>
      </c>
    </row>
    <row r="491" spans="1:4" ht="18" customHeight="1">
      <c r="A491" s="430" t="s">
        <v>12281</v>
      </c>
      <c r="B491" s="431" t="s">
        <v>12282</v>
      </c>
      <c r="C491" s="430" t="s">
        <v>22</v>
      </c>
      <c r="D491" s="432">
        <v>6981.68</v>
      </c>
    </row>
    <row r="492" spans="1:4" ht="18" customHeight="1">
      <c r="A492" s="430" t="s">
        <v>12283</v>
      </c>
      <c r="B492" s="431" t="s">
        <v>12284</v>
      </c>
      <c r="C492" s="430" t="s">
        <v>22</v>
      </c>
      <c r="D492" s="432">
        <v>8048.11</v>
      </c>
    </row>
    <row r="493" spans="1:4" ht="18" customHeight="1">
      <c r="A493" s="430" t="s">
        <v>12285</v>
      </c>
      <c r="B493" s="431" t="s">
        <v>12286</v>
      </c>
      <c r="C493" s="430" t="s">
        <v>22</v>
      </c>
      <c r="D493" s="432">
        <v>7240.94</v>
      </c>
    </row>
    <row r="494" spans="1:4" ht="18" customHeight="1">
      <c r="A494" s="430" t="s">
        <v>12287</v>
      </c>
      <c r="B494" s="431" t="s">
        <v>12288</v>
      </c>
      <c r="C494" s="430" t="s">
        <v>22</v>
      </c>
      <c r="D494" s="432">
        <v>8672.91</v>
      </c>
    </row>
    <row r="495" spans="1:4" ht="18" customHeight="1">
      <c r="A495" s="430" t="s">
        <v>12289</v>
      </c>
      <c r="B495" s="431" t="s">
        <v>12290</v>
      </c>
      <c r="C495" s="430" t="s">
        <v>22</v>
      </c>
      <c r="D495" s="432">
        <v>7865.74</v>
      </c>
    </row>
    <row r="496" spans="1:4" ht="18" customHeight="1">
      <c r="A496" s="430" t="s">
        <v>12291</v>
      </c>
      <c r="B496" s="431" t="s">
        <v>12292</v>
      </c>
      <c r="C496" s="430" t="s">
        <v>22</v>
      </c>
      <c r="D496" s="432">
        <v>9614.52</v>
      </c>
    </row>
    <row r="497" spans="1:4" ht="18" customHeight="1">
      <c r="A497" s="430" t="s">
        <v>12293</v>
      </c>
      <c r="B497" s="431" t="s">
        <v>12294</v>
      </c>
      <c r="C497" s="430" t="s">
        <v>22</v>
      </c>
      <c r="D497" s="432">
        <v>8807.35</v>
      </c>
    </row>
    <row r="498" spans="1:4" ht="18" customHeight="1">
      <c r="A498" s="430" t="s">
        <v>12295</v>
      </c>
      <c r="B498" s="431" t="s">
        <v>12296</v>
      </c>
      <c r="C498" s="430" t="s">
        <v>22</v>
      </c>
      <c r="D498" s="432">
        <v>7789.76</v>
      </c>
    </row>
    <row r="499" spans="1:4" ht="18" customHeight="1">
      <c r="A499" s="430" t="s">
        <v>12297</v>
      </c>
      <c r="B499" s="431" t="s">
        <v>12298</v>
      </c>
      <c r="C499" s="430" t="s">
        <v>22</v>
      </c>
      <c r="D499" s="432">
        <v>6926.59</v>
      </c>
    </row>
    <row r="500" spans="1:4" ht="18" customHeight="1">
      <c r="A500" s="430" t="s">
        <v>12299</v>
      </c>
      <c r="B500" s="431" t="s">
        <v>12300</v>
      </c>
      <c r="C500" s="430" t="s">
        <v>22</v>
      </c>
      <c r="D500" s="432">
        <v>8414.56</v>
      </c>
    </row>
    <row r="501" spans="1:4" ht="18" customHeight="1">
      <c r="A501" s="430" t="s">
        <v>12301</v>
      </c>
      <c r="B501" s="431" t="s">
        <v>12302</v>
      </c>
      <c r="C501" s="430" t="s">
        <v>22</v>
      </c>
      <c r="D501" s="432">
        <v>7551.4</v>
      </c>
    </row>
    <row r="502" spans="1:4" ht="18" customHeight="1">
      <c r="A502" s="430" t="s">
        <v>12303</v>
      </c>
      <c r="B502" s="431" t="s">
        <v>12304</v>
      </c>
      <c r="C502" s="430" t="s">
        <v>22</v>
      </c>
      <c r="D502" s="432">
        <v>9356.17</v>
      </c>
    </row>
    <row r="503" spans="1:4" ht="18" customHeight="1">
      <c r="A503" s="430" t="s">
        <v>12305</v>
      </c>
      <c r="B503" s="431" t="s">
        <v>12306</v>
      </c>
      <c r="C503" s="430" t="s">
        <v>22</v>
      </c>
      <c r="D503" s="432">
        <v>8493</v>
      </c>
    </row>
    <row r="504" spans="1:4" ht="18" customHeight="1">
      <c r="A504" s="430" t="s">
        <v>12307</v>
      </c>
      <c r="B504" s="431" t="s">
        <v>12308</v>
      </c>
      <c r="C504" s="430" t="s">
        <v>22</v>
      </c>
      <c r="D504" s="432">
        <v>9160.3700000000008</v>
      </c>
    </row>
    <row r="505" spans="1:4" ht="18" customHeight="1">
      <c r="A505" s="430" t="s">
        <v>12309</v>
      </c>
      <c r="B505" s="431" t="s">
        <v>12310</v>
      </c>
      <c r="C505" s="430" t="s">
        <v>22</v>
      </c>
      <c r="D505" s="432">
        <v>8239.4500000000007</v>
      </c>
    </row>
    <row r="506" spans="1:4" ht="18" customHeight="1">
      <c r="A506" s="430" t="s">
        <v>12311</v>
      </c>
      <c r="B506" s="431" t="s">
        <v>12312</v>
      </c>
      <c r="C506" s="430" t="s">
        <v>22</v>
      </c>
      <c r="D506" s="432">
        <v>9931.74</v>
      </c>
    </row>
    <row r="507" spans="1:4" ht="18" customHeight="1">
      <c r="A507" s="430" t="s">
        <v>12313</v>
      </c>
      <c r="B507" s="431" t="s">
        <v>12314</v>
      </c>
      <c r="C507" s="430" t="s">
        <v>22</v>
      </c>
      <c r="D507" s="432">
        <v>9010.81</v>
      </c>
    </row>
    <row r="508" spans="1:4" ht="18" customHeight="1">
      <c r="A508" s="430" t="s">
        <v>12315</v>
      </c>
      <c r="B508" s="431" t="s">
        <v>12316</v>
      </c>
      <c r="C508" s="430" t="s">
        <v>22</v>
      </c>
      <c r="D508" s="432">
        <v>11094.21</v>
      </c>
    </row>
    <row r="509" spans="1:4" ht="18" customHeight="1">
      <c r="A509" s="430" t="s">
        <v>12317</v>
      </c>
      <c r="B509" s="431" t="s">
        <v>12318</v>
      </c>
      <c r="C509" s="430" t="s">
        <v>22</v>
      </c>
      <c r="D509" s="432">
        <v>10173.290000000001</v>
      </c>
    </row>
    <row r="510" spans="1:4" ht="18" customHeight="1">
      <c r="A510" s="430" t="s">
        <v>12319</v>
      </c>
      <c r="B510" s="431" t="s">
        <v>12320</v>
      </c>
      <c r="C510" s="430" t="s">
        <v>22</v>
      </c>
      <c r="D510" s="432">
        <v>8865.36</v>
      </c>
    </row>
    <row r="511" spans="1:4" ht="18" customHeight="1">
      <c r="A511" s="430" t="s">
        <v>12321</v>
      </c>
      <c r="B511" s="431" t="s">
        <v>12322</v>
      </c>
      <c r="C511" s="430" t="s">
        <v>22</v>
      </c>
      <c r="D511" s="432">
        <v>7881.24</v>
      </c>
    </row>
    <row r="512" spans="1:4" ht="18" customHeight="1">
      <c r="A512" s="430" t="s">
        <v>12323</v>
      </c>
      <c r="B512" s="431" t="s">
        <v>12324</v>
      </c>
      <c r="C512" s="430" t="s">
        <v>22</v>
      </c>
      <c r="D512" s="432">
        <v>9636.7199999999993</v>
      </c>
    </row>
    <row r="513" spans="1:4" ht="18" customHeight="1">
      <c r="A513" s="430" t="s">
        <v>12325</v>
      </c>
      <c r="B513" s="431" t="s">
        <v>12326</v>
      </c>
      <c r="C513" s="430" t="s">
        <v>22</v>
      </c>
      <c r="D513" s="432">
        <v>8652.61</v>
      </c>
    </row>
    <row r="514" spans="1:4" ht="18" customHeight="1">
      <c r="A514" s="430" t="s">
        <v>12327</v>
      </c>
      <c r="B514" s="431" t="s">
        <v>12328</v>
      </c>
      <c r="C514" s="430" t="s">
        <v>22</v>
      </c>
      <c r="D514" s="432">
        <v>10799.2</v>
      </c>
    </row>
    <row r="515" spans="1:4" ht="18" customHeight="1">
      <c r="A515" s="430" t="s">
        <v>12329</v>
      </c>
      <c r="B515" s="431" t="s">
        <v>12330</v>
      </c>
      <c r="C515" s="430" t="s">
        <v>22</v>
      </c>
      <c r="D515" s="432">
        <v>9815.08</v>
      </c>
    </row>
    <row r="516" spans="1:4" ht="18" customHeight="1">
      <c r="A516" s="430" t="s">
        <v>12331</v>
      </c>
      <c r="B516" s="431" t="s">
        <v>12332</v>
      </c>
      <c r="C516" s="430" t="s">
        <v>22</v>
      </c>
      <c r="D516" s="432">
        <v>10292.18</v>
      </c>
    </row>
    <row r="517" spans="1:4" ht="18" customHeight="1">
      <c r="A517" s="430" t="s">
        <v>12333</v>
      </c>
      <c r="B517" s="431" t="s">
        <v>12334</v>
      </c>
      <c r="C517" s="430" t="s">
        <v>22</v>
      </c>
      <c r="D517" s="432">
        <v>9279.6200000000008</v>
      </c>
    </row>
    <row r="518" spans="1:4" ht="18" customHeight="1">
      <c r="A518" s="430" t="s">
        <v>12335</v>
      </c>
      <c r="B518" s="431" t="s">
        <v>12336</v>
      </c>
      <c r="C518" s="430" t="s">
        <v>22</v>
      </c>
      <c r="D518" s="432">
        <v>11225.53</v>
      </c>
    </row>
    <row r="519" spans="1:4" ht="18" customHeight="1">
      <c r="A519" s="430" t="s">
        <v>12337</v>
      </c>
      <c r="B519" s="431" t="s">
        <v>12338</v>
      </c>
      <c r="C519" s="430" t="s">
        <v>22</v>
      </c>
      <c r="D519" s="432">
        <v>10212.969999999999</v>
      </c>
    </row>
    <row r="520" spans="1:4" ht="18" customHeight="1">
      <c r="A520" s="430" t="s">
        <v>12339</v>
      </c>
      <c r="B520" s="431" t="s">
        <v>12340</v>
      </c>
      <c r="C520" s="430" t="s">
        <v>22</v>
      </c>
      <c r="D520" s="432">
        <v>12632.13</v>
      </c>
    </row>
    <row r="521" spans="1:4" ht="18" customHeight="1">
      <c r="A521" s="430" t="s">
        <v>12341</v>
      </c>
      <c r="B521" s="431" t="s">
        <v>12342</v>
      </c>
      <c r="C521" s="430" t="s">
        <v>22</v>
      </c>
      <c r="D521" s="432">
        <v>11619.57</v>
      </c>
    </row>
    <row r="522" spans="1:4" ht="18" customHeight="1">
      <c r="A522" s="430" t="s">
        <v>12343</v>
      </c>
      <c r="B522" s="431" t="s">
        <v>12344</v>
      </c>
      <c r="C522" s="430" t="s">
        <v>22</v>
      </c>
      <c r="D522" s="432">
        <v>9967.17</v>
      </c>
    </row>
    <row r="523" spans="1:4" ht="18" customHeight="1">
      <c r="A523" s="430" t="s">
        <v>12345</v>
      </c>
      <c r="B523" s="431" t="s">
        <v>12346</v>
      </c>
      <c r="C523" s="430" t="s">
        <v>22</v>
      </c>
      <c r="D523" s="432">
        <v>8884.8700000000008</v>
      </c>
    </row>
    <row r="524" spans="1:4" ht="18" customHeight="1">
      <c r="A524" s="430" t="s">
        <v>12347</v>
      </c>
      <c r="B524" s="431" t="s">
        <v>12348</v>
      </c>
      <c r="C524" s="430" t="s">
        <v>22</v>
      </c>
      <c r="D524" s="432">
        <v>10900.52</v>
      </c>
    </row>
    <row r="525" spans="1:4" ht="18" customHeight="1">
      <c r="A525" s="430" t="s">
        <v>12349</v>
      </c>
      <c r="B525" s="431" t="s">
        <v>12350</v>
      </c>
      <c r="C525" s="430" t="s">
        <v>22</v>
      </c>
      <c r="D525" s="432">
        <v>9818.2199999999993</v>
      </c>
    </row>
    <row r="526" spans="1:4" ht="18" customHeight="1">
      <c r="A526" s="430" t="s">
        <v>12351</v>
      </c>
      <c r="B526" s="431" t="s">
        <v>12352</v>
      </c>
      <c r="C526" s="430" t="s">
        <v>22</v>
      </c>
      <c r="D526" s="432">
        <v>12307.12</v>
      </c>
    </row>
    <row r="527" spans="1:4" ht="18" customHeight="1">
      <c r="A527" s="430" t="s">
        <v>12353</v>
      </c>
      <c r="B527" s="431" t="s">
        <v>12354</v>
      </c>
      <c r="C527" s="430" t="s">
        <v>22</v>
      </c>
      <c r="D527" s="432">
        <v>11224.82</v>
      </c>
    </row>
    <row r="528" spans="1:4" ht="18" customHeight="1">
      <c r="A528" s="430" t="s">
        <v>12355</v>
      </c>
      <c r="B528" s="431" t="s">
        <v>12356</v>
      </c>
      <c r="C528" s="430" t="s">
        <v>22</v>
      </c>
      <c r="D528" s="432">
        <v>13356.56</v>
      </c>
    </row>
    <row r="529" spans="1:4" ht="18" customHeight="1">
      <c r="A529" s="430" t="s">
        <v>12357</v>
      </c>
      <c r="B529" s="431" t="s">
        <v>12358</v>
      </c>
      <c r="C529" s="430" t="s">
        <v>22</v>
      </c>
      <c r="D529" s="432">
        <v>10460.959999999999</v>
      </c>
    </row>
    <row r="530" spans="1:4" ht="18" customHeight="1">
      <c r="A530" s="430" t="s">
        <v>12359</v>
      </c>
      <c r="B530" s="431" t="s">
        <v>12360</v>
      </c>
      <c r="C530" s="430" t="s">
        <v>22</v>
      </c>
      <c r="D530" s="432">
        <v>14467.32</v>
      </c>
    </row>
    <row r="531" spans="1:4" ht="18" customHeight="1">
      <c r="A531" s="430" t="s">
        <v>12361</v>
      </c>
      <c r="B531" s="431" t="s">
        <v>12362</v>
      </c>
      <c r="C531" s="430" t="s">
        <v>22</v>
      </c>
      <c r="D531" s="432">
        <v>11571.72</v>
      </c>
    </row>
    <row r="532" spans="1:4" ht="18" customHeight="1">
      <c r="A532" s="430" t="s">
        <v>12363</v>
      </c>
      <c r="B532" s="431" t="s">
        <v>12364</v>
      </c>
      <c r="C532" s="430" t="s">
        <v>22</v>
      </c>
      <c r="D532" s="432">
        <v>16141.29</v>
      </c>
    </row>
    <row r="533" spans="1:4" ht="18" customHeight="1">
      <c r="A533" s="430" t="s">
        <v>12365</v>
      </c>
      <c r="B533" s="431" t="s">
        <v>12366</v>
      </c>
      <c r="C533" s="430" t="s">
        <v>22</v>
      </c>
      <c r="D533" s="432">
        <v>13245.69</v>
      </c>
    </row>
    <row r="534" spans="1:4" ht="18" customHeight="1">
      <c r="A534" s="430" t="s">
        <v>12367</v>
      </c>
      <c r="B534" s="431" t="s">
        <v>12368</v>
      </c>
      <c r="C534" s="430" t="s">
        <v>22</v>
      </c>
      <c r="D534" s="432">
        <v>12667.66</v>
      </c>
    </row>
    <row r="535" spans="1:4" ht="18" customHeight="1">
      <c r="A535" s="430" t="s">
        <v>12369</v>
      </c>
      <c r="B535" s="431" t="s">
        <v>12370</v>
      </c>
      <c r="C535" s="430" t="s">
        <v>22</v>
      </c>
      <c r="D535" s="432">
        <v>10024.120000000001</v>
      </c>
    </row>
    <row r="536" spans="1:4" ht="18" customHeight="1">
      <c r="A536" s="430" t="s">
        <v>12371</v>
      </c>
      <c r="B536" s="431" t="s">
        <v>12372</v>
      </c>
      <c r="C536" s="430" t="s">
        <v>22</v>
      </c>
      <c r="D536" s="432">
        <v>13778.42</v>
      </c>
    </row>
    <row r="537" spans="1:4" ht="18" customHeight="1">
      <c r="A537" s="430" t="s">
        <v>12373</v>
      </c>
      <c r="B537" s="431" t="s">
        <v>12374</v>
      </c>
      <c r="C537" s="430" t="s">
        <v>22</v>
      </c>
      <c r="D537" s="432">
        <v>11134.88</v>
      </c>
    </row>
    <row r="538" spans="1:4" ht="18" customHeight="1">
      <c r="A538" s="430" t="s">
        <v>12375</v>
      </c>
      <c r="B538" s="431" t="s">
        <v>12376</v>
      </c>
      <c r="C538" s="430" t="s">
        <v>22</v>
      </c>
      <c r="D538" s="432">
        <v>15452.39</v>
      </c>
    </row>
    <row r="539" spans="1:4" ht="18" customHeight="1">
      <c r="A539" s="430" t="s">
        <v>12377</v>
      </c>
      <c r="B539" s="431" t="s">
        <v>12378</v>
      </c>
      <c r="C539" s="430" t="s">
        <v>22</v>
      </c>
      <c r="D539" s="432">
        <v>12808.85</v>
      </c>
    </row>
    <row r="540" spans="1:4" ht="18" customHeight="1">
      <c r="A540" s="430" t="s">
        <v>12379</v>
      </c>
      <c r="B540" s="431" t="s">
        <v>12380</v>
      </c>
      <c r="C540" s="430" t="s">
        <v>22</v>
      </c>
      <c r="D540" s="432">
        <v>14601.42</v>
      </c>
    </row>
    <row r="541" spans="1:4" ht="18" customHeight="1">
      <c r="A541" s="430" t="s">
        <v>12381</v>
      </c>
      <c r="B541" s="431" t="s">
        <v>12382</v>
      </c>
      <c r="C541" s="430" t="s">
        <v>22</v>
      </c>
      <c r="D541" s="432">
        <v>11420.85</v>
      </c>
    </row>
    <row r="542" spans="1:4" ht="18" customHeight="1">
      <c r="A542" s="430" t="s">
        <v>12383</v>
      </c>
      <c r="B542" s="431" t="s">
        <v>12384</v>
      </c>
      <c r="C542" s="430" t="s">
        <v>22</v>
      </c>
      <c r="D542" s="432">
        <v>15905.02</v>
      </c>
    </row>
    <row r="543" spans="1:4" ht="18" customHeight="1">
      <c r="A543" s="430" t="s">
        <v>12385</v>
      </c>
      <c r="B543" s="431" t="s">
        <v>12386</v>
      </c>
      <c r="C543" s="430" t="s">
        <v>22</v>
      </c>
      <c r="D543" s="432">
        <v>12724.45</v>
      </c>
    </row>
    <row r="544" spans="1:4" ht="18" customHeight="1">
      <c r="A544" s="430" t="s">
        <v>12387</v>
      </c>
      <c r="B544" s="431" t="s">
        <v>12388</v>
      </c>
      <c r="C544" s="430" t="s">
        <v>22</v>
      </c>
      <c r="D544" s="432">
        <v>17869.61</v>
      </c>
    </row>
    <row r="545" spans="1:4" ht="18" customHeight="1">
      <c r="A545" s="430" t="s">
        <v>12389</v>
      </c>
      <c r="B545" s="431" t="s">
        <v>12390</v>
      </c>
      <c r="C545" s="430" t="s">
        <v>22</v>
      </c>
      <c r="D545" s="432">
        <v>14689.04</v>
      </c>
    </row>
    <row r="546" spans="1:4" ht="18" customHeight="1">
      <c r="A546" s="430" t="s">
        <v>12391</v>
      </c>
      <c r="B546" s="431" t="s">
        <v>12392</v>
      </c>
      <c r="C546" s="430" t="s">
        <v>22</v>
      </c>
      <c r="D546" s="432">
        <v>13839.89</v>
      </c>
    </row>
    <row r="547" spans="1:4" ht="18" customHeight="1">
      <c r="A547" s="430" t="s">
        <v>12393</v>
      </c>
      <c r="B547" s="431" t="s">
        <v>12394</v>
      </c>
      <c r="C547" s="430" t="s">
        <v>22</v>
      </c>
      <c r="D547" s="432">
        <v>10950.56</v>
      </c>
    </row>
    <row r="548" spans="1:4" ht="18" customHeight="1">
      <c r="A548" s="430" t="s">
        <v>12395</v>
      </c>
      <c r="B548" s="431" t="s">
        <v>12396</v>
      </c>
      <c r="C548" s="430" t="s">
        <v>22</v>
      </c>
      <c r="D548" s="432">
        <v>15143.49</v>
      </c>
    </row>
    <row r="549" spans="1:4" ht="18" customHeight="1">
      <c r="A549" s="430" t="s">
        <v>12397</v>
      </c>
      <c r="B549" s="431" t="s">
        <v>12398</v>
      </c>
      <c r="C549" s="430" t="s">
        <v>22</v>
      </c>
      <c r="D549" s="432">
        <v>12254.16</v>
      </c>
    </row>
    <row r="550" spans="1:4" ht="18" customHeight="1">
      <c r="A550" s="430" t="s">
        <v>12399</v>
      </c>
      <c r="B550" s="431" t="s">
        <v>12400</v>
      </c>
      <c r="C550" s="430" t="s">
        <v>22</v>
      </c>
      <c r="D550" s="432">
        <v>17108.080000000002</v>
      </c>
    </row>
    <row r="551" spans="1:4" ht="18" customHeight="1">
      <c r="A551" s="430" t="s">
        <v>12401</v>
      </c>
      <c r="B551" s="431" t="s">
        <v>12402</v>
      </c>
      <c r="C551" s="430" t="s">
        <v>22</v>
      </c>
      <c r="D551" s="432">
        <v>14218.75</v>
      </c>
    </row>
    <row r="552" spans="1:4" ht="18" customHeight="1">
      <c r="A552" s="430" t="s">
        <v>12403</v>
      </c>
      <c r="B552" s="431" t="s">
        <v>12404</v>
      </c>
      <c r="C552" s="430" t="s">
        <v>22</v>
      </c>
      <c r="D552" s="432">
        <v>16110.71</v>
      </c>
    </row>
    <row r="553" spans="1:4" ht="18" customHeight="1">
      <c r="A553" s="430" t="s">
        <v>12405</v>
      </c>
      <c r="B553" s="431" t="s">
        <v>12406</v>
      </c>
      <c r="C553" s="430" t="s">
        <v>22</v>
      </c>
      <c r="D553" s="432">
        <v>12628.73</v>
      </c>
    </row>
    <row r="554" spans="1:4" ht="18" customHeight="1">
      <c r="A554" s="430" t="s">
        <v>12407</v>
      </c>
      <c r="B554" s="431" t="s">
        <v>12408</v>
      </c>
      <c r="C554" s="430" t="s">
        <v>22</v>
      </c>
      <c r="D554" s="432">
        <v>17622.580000000002</v>
      </c>
    </row>
    <row r="555" spans="1:4" ht="18" customHeight="1">
      <c r="A555" s="430" t="s">
        <v>12409</v>
      </c>
      <c r="B555" s="431" t="s">
        <v>12410</v>
      </c>
      <c r="C555" s="430" t="s">
        <v>22</v>
      </c>
      <c r="D555" s="432">
        <v>14140.6</v>
      </c>
    </row>
    <row r="556" spans="1:4" ht="18" customHeight="1">
      <c r="A556" s="430" t="s">
        <v>12411</v>
      </c>
      <c r="B556" s="431" t="s">
        <v>12412</v>
      </c>
      <c r="C556" s="430" t="s">
        <v>22</v>
      </c>
      <c r="D556" s="432">
        <v>19901.04</v>
      </c>
    </row>
    <row r="557" spans="1:4" ht="18" customHeight="1">
      <c r="A557" s="430" t="s">
        <v>12413</v>
      </c>
      <c r="B557" s="431" t="s">
        <v>12414</v>
      </c>
      <c r="C557" s="430" t="s">
        <v>22</v>
      </c>
      <c r="D557" s="432">
        <v>16419.060000000001</v>
      </c>
    </row>
    <row r="558" spans="1:4" ht="18" customHeight="1">
      <c r="A558" s="430" t="s">
        <v>12415</v>
      </c>
      <c r="B558" s="431" t="s">
        <v>12416</v>
      </c>
      <c r="C558" s="430" t="s">
        <v>22</v>
      </c>
      <c r="D558" s="432">
        <v>15280.67</v>
      </c>
    </row>
    <row r="559" spans="1:4" ht="18" customHeight="1">
      <c r="A559" s="430" t="s">
        <v>12417</v>
      </c>
      <c r="B559" s="431" t="s">
        <v>12418</v>
      </c>
      <c r="C559" s="430" t="s">
        <v>22</v>
      </c>
      <c r="D559" s="432">
        <v>12117.01</v>
      </c>
    </row>
    <row r="560" spans="1:4" ht="18" customHeight="1">
      <c r="A560" s="430" t="s">
        <v>12419</v>
      </c>
      <c r="B560" s="431" t="s">
        <v>12420</v>
      </c>
      <c r="C560" s="430" t="s">
        <v>22</v>
      </c>
      <c r="D560" s="432">
        <v>16792.54</v>
      </c>
    </row>
    <row r="561" spans="1:4" ht="18" customHeight="1">
      <c r="A561" s="430" t="s">
        <v>12421</v>
      </c>
      <c r="B561" s="431" t="s">
        <v>12422</v>
      </c>
      <c r="C561" s="430" t="s">
        <v>22</v>
      </c>
      <c r="D561" s="432">
        <v>13628.88</v>
      </c>
    </row>
    <row r="562" spans="1:4" ht="18" customHeight="1">
      <c r="A562" s="430" t="s">
        <v>12423</v>
      </c>
      <c r="B562" s="431" t="s">
        <v>12424</v>
      </c>
      <c r="C562" s="430" t="s">
        <v>22</v>
      </c>
      <c r="D562" s="432">
        <v>19071</v>
      </c>
    </row>
    <row r="563" spans="1:4" ht="18" customHeight="1">
      <c r="A563" s="430" t="s">
        <v>12425</v>
      </c>
      <c r="B563" s="431" t="s">
        <v>12426</v>
      </c>
      <c r="C563" s="430" t="s">
        <v>22</v>
      </c>
      <c r="D563" s="432">
        <v>15907.34</v>
      </c>
    </row>
    <row r="564" spans="1:4" ht="18" customHeight="1">
      <c r="A564" s="430" t="s">
        <v>12427</v>
      </c>
      <c r="B564" s="431" t="s">
        <v>12428</v>
      </c>
      <c r="C564" s="430" t="s">
        <v>22</v>
      </c>
      <c r="D564" s="432">
        <v>17329.02</v>
      </c>
    </row>
    <row r="565" spans="1:4" ht="18" customHeight="1">
      <c r="A565" s="430" t="s">
        <v>12429</v>
      </c>
      <c r="B565" s="431" t="s">
        <v>12430</v>
      </c>
      <c r="C565" s="430" t="s">
        <v>22</v>
      </c>
      <c r="D565" s="432">
        <v>13617.08</v>
      </c>
    </row>
    <row r="566" spans="1:4" ht="18" customHeight="1">
      <c r="A566" s="430" t="s">
        <v>12431</v>
      </c>
      <c r="B566" s="431" t="s">
        <v>12432</v>
      </c>
      <c r="C566" s="430" t="s">
        <v>22</v>
      </c>
      <c r="D566" s="432">
        <v>19064.59</v>
      </c>
    </row>
    <row r="567" spans="1:4" ht="18" customHeight="1">
      <c r="A567" s="430" t="s">
        <v>12433</v>
      </c>
      <c r="B567" s="431" t="s">
        <v>12434</v>
      </c>
      <c r="C567" s="430" t="s">
        <v>22</v>
      </c>
      <c r="D567" s="432">
        <v>15352.64</v>
      </c>
    </row>
    <row r="568" spans="1:4" ht="18" customHeight="1">
      <c r="A568" s="430" t="s">
        <v>12435</v>
      </c>
      <c r="B568" s="431" t="s">
        <v>12436</v>
      </c>
      <c r="C568" s="430" t="s">
        <v>22</v>
      </c>
      <c r="D568" s="432">
        <v>21680.16</v>
      </c>
    </row>
    <row r="569" spans="1:4" ht="18" customHeight="1">
      <c r="A569" s="430" t="s">
        <v>12437</v>
      </c>
      <c r="B569" s="431" t="s">
        <v>12438</v>
      </c>
      <c r="C569" s="430" t="s">
        <v>22</v>
      </c>
      <c r="D569" s="432">
        <v>17968.22</v>
      </c>
    </row>
    <row r="570" spans="1:4" ht="18" customHeight="1">
      <c r="A570" s="430" t="s">
        <v>12439</v>
      </c>
      <c r="B570" s="431" t="s">
        <v>12440</v>
      </c>
      <c r="C570" s="430" t="s">
        <v>22</v>
      </c>
      <c r="D570" s="432">
        <v>16441.009999999998</v>
      </c>
    </row>
    <row r="571" spans="1:4" ht="18" customHeight="1">
      <c r="A571" s="430" t="s">
        <v>12441</v>
      </c>
      <c r="B571" s="431" t="s">
        <v>12442</v>
      </c>
      <c r="C571" s="430" t="s">
        <v>22</v>
      </c>
      <c r="D571" s="432">
        <v>13068.81</v>
      </c>
    </row>
    <row r="572" spans="1:4" ht="18" customHeight="1">
      <c r="A572" s="430" t="s">
        <v>12443</v>
      </c>
      <c r="B572" s="431" t="s">
        <v>12444</v>
      </c>
      <c r="C572" s="430" t="s">
        <v>22</v>
      </c>
      <c r="D572" s="432">
        <v>18176.580000000002</v>
      </c>
    </row>
    <row r="573" spans="1:4" ht="18" customHeight="1">
      <c r="A573" s="430" t="s">
        <v>12445</v>
      </c>
      <c r="B573" s="431" t="s">
        <v>12446</v>
      </c>
      <c r="C573" s="430" t="s">
        <v>22</v>
      </c>
      <c r="D573" s="432">
        <v>14804.38</v>
      </c>
    </row>
    <row r="574" spans="1:4" ht="18" customHeight="1">
      <c r="A574" s="430" t="s">
        <v>12447</v>
      </c>
      <c r="B574" s="431" t="s">
        <v>12448</v>
      </c>
      <c r="C574" s="430" t="s">
        <v>22</v>
      </c>
      <c r="D574" s="432">
        <v>20792.150000000001</v>
      </c>
    </row>
    <row r="575" spans="1:4" ht="18" customHeight="1">
      <c r="A575" s="430" t="s">
        <v>12449</v>
      </c>
      <c r="B575" s="431" t="s">
        <v>12450</v>
      </c>
      <c r="C575" s="430" t="s">
        <v>22</v>
      </c>
      <c r="D575" s="432">
        <v>17419.95</v>
      </c>
    </row>
    <row r="576" spans="1:4" ht="18" customHeight="1">
      <c r="A576" s="430" t="s">
        <v>12451</v>
      </c>
      <c r="B576" s="431" t="s">
        <v>12452</v>
      </c>
      <c r="C576" s="430" t="s">
        <v>22</v>
      </c>
      <c r="D576" s="432">
        <v>18885.72</v>
      </c>
    </row>
    <row r="577" spans="1:4" ht="18" customHeight="1">
      <c r="A577" s="430" t="s">
        <v>12453</v>
      </c>
      <c r="B577" s="431" t="s">
        <v>12454</v>
      </c>
      <c r="C577" s="430" t="s">
        <v>22</v>
      </c>
      <c r="D577" s="432">
        <v>14913.31</v>
      </c>
    </row>
    <row r="578" spans="1:4" ht="18" customHeight="1">
      <c r="A578" s="430" t="s">
        <v>12455</v>
      </c>
      <c r="B578" s="431" t="s">
        <v>12456</v>
      </c>
      <c r="C578" s="430" t="s">
        <v>22</v>
      </c>
      <c r="D578" s="432">
        <v>20860.41</v>
      </c>
    </row>
    <row r="579" spans="1:4" ht="18" customHeight="1">
      <c r="A579" s="430" t="s">
        <v>12457</v>
      </c>
      <c r="B579" s="431" t="s">
        <v>12458</v>
      </c>
      <c r="C579" s="430" t="s">
        <v>22</v>
      </c>
      <c r="D579" s="432">
        <v>16888</v>
      </c>
    </row>
    <row r="580" spans="1:4" ht="18" customHeight="1">
      <c r="A580" s="430" t="s">
        <v>12459</v>
      </c>
      <c r="B580" s="431" t="s">
        <v>12460</v>
      </c>
      <c r="C580" s="430" t="s">
        <v>22</v>
      </c>
      <c r="D580" s="432">
        <v>23836.35</v>
      </c>
    </row>
    <row r="581" spans="1:4" ht="18" customHeight="1">
      <c r="A581" s="430" t="s">
        <v>12461</v>
      </c>
      <c r="B581" s="431" t="s">
        <v>12462</v>
      </c>
      <c r="C581" s="430" t="s">
        <v>22</v>
      </c>
      <c r="D581" s="432">
        <v>19863.95</v>
      </c>
    </row>
    <row r="582" spans="1:4" ht="18" customHeight="1">
      <c r="A582" s="430" t="s">
        <v>12463</v>
      </c>
      <c r="B582" s="431" t="s">
        <v>12464</v>
      </c>
      <c r="C582" s="430" t="s">
        <v>22</v>
      </c>
      <c r="D582" s="432">
        <v>17928.84</v>
      </c>
    </row>
    <row r="583" spans="1:4" ht="18" customHeight="1">
      <c r="A583" s="430" t="s">
        <v>12465</v>
      </c>
      <c r="B583" s="431" t="s">
        <v>12466</v>
      </c>
      <c r="C583" s="430" t="s">
        <v>22</v>
      </c>
      <c r="D583" s="432">
        <v>14321.19</v>
      </c>
    </row>
    <row r="584" spans="1:4" ht="18" customHeight="1">
      <c r="A584" s="430" t="s">
        <v>12467</v>
      </c>
      <c r="B584" s="431" t="s">
        <v>12468</v>
      </c>
      <c r="C584" s="430" t="s">
        <v>22</v>
      </c>
      <c r="D584" s="432">
        <v>19903.53</v>
      </c>
    </row>
    <row r="585" spans="1:4" ht="18" customHeight="1">
      <c r="A585" s="430" t="s">
        <v>12469</v>
      </c>
      <c r="B585" s="431" t="s">
        <v>12470</v>
      </c>
      <c r="C585" s="430" t="s">
        <v>22</v>
      </c>
      <c r="D585" s="432">
        <v>16295.88</v>
      </c>
    </row>
    <row r="586" spans="1:4" ht="18" customHeight="1">
      <c r="A586" s="430" t="s">
        <v>12471</v>
      </c>
      <c r="B586" s="431" t="s">
        <v>12472</v>
      </c>
      <c r="C586" s="430" t="s">
        <v>22</v>
      </c>
      <c r="D586" s="432">
        <v>22879.48</v>
      </c>
    </row>
    <row r="587" spans="1:4" ht="18" customHeight="1">
      <c r="A587" s="430" t="s">
        <v>12473</v>
      </c>
      <c r="B587" s="431" t="s">
        <v>12474</v>
      </c>
      <c r="C587" s="430" t="s">
        <v>22</v>
      </c>
      <c r="D587" s="432">
        <v>19271.830000000002</v>
      </c>
    </row>
    <row r="588" spans="1:4" ht="18" customHeight="1">
      <c r="A588" s="430" t="s">
        <v>12475</v>
      </c>
      <c r="B588" s="431" t="s">
        <v>12476</v>
      </c>
      <c r="C588" s="430" t="s">
        <v>22</v>
      </c>
      <c r="D588" s="432">
        <v>20452.419999999998</v>
      </c>
    </row>
    <row r="589" spans="1:4" ht="18" customHeight="1">
      <c r="A589" s="430" t="s">
        <v>12477</v>
      </c>
      <c r="B589" s="431" t="s">
        <v>12478</v>
      </c>
      <c r="C589" s="430" t="s">
        <v>22</v>
      </c>
      <c r="D589" s="432">
        <v>17880.099999999999</v>
      </c>
    </row>
    <row r="590" spans="1:4" ht="18" customHeight="1">
      <c r="A590" s="430" t="s">
        <v>12479</v>
      </c>
      <c r="B590" s="431" t="s">
        <v>12480</v>
      </c>
      <c r="C590" s="430" t="s">
        <v>22</v>
      </c>
      <c r="D590" s="432">
        <v>22681.66</v>
      </c>
    </row>
    <row r="591" spans="1:4" ht="18" customHeight="1">
      <c r="A591" s="430" t="s">
        <v>12481</v>
      </c>
      <c r="B591" s="431" t="s">
        <v>12482</v>
      </c>
      <c r="C591" s="430" t="s">
        <v>22</v>
      </c>
      <c r="D591" s="432">
        <v>20109.34</v>
      </c>
    </row>
    <row r="592" spans="1:4" ht="18" customHeight="1">
      <c r="A592" s="430" t="s">
        <v>12483</v>
      </c>
      <c r="B592" s="431" t="s">
        <v>12484</v>
      </c>
      <c r="C592" s="430" t="s">
        <v>22</v>
      </c>
      <c r="D592" s="432">
        <v>26041.22</v>
      </c>
    </row>
    <row r="593" spans="1:4" ht="18" customHeight="1">
      <c r="A593" s="430" t="s">
        <v>12485</v>
      </c>
      <c r="B593" s="431" t="s">
        <v>12486</v>
      </c>
      <c r="C593" s="430" t="s">
        <v>22</v>
      </c>
      <c r="D593" s="432">
        <v>23468.9</v>
      </c>
    </row>
    <row r="594" spans="1:4" ht="18" customHeight="1">
      <c r="A594" s="430" t="s">
        <v>12487</v>
      </c>
      <c r="B594" s="431" t="s">
        <v>12488</v>
      </c>
      <c r="C594" s="430" t="s">
        <v>22</v>
      </c>
      <c r="D594" s="432">
        <v>19437.919999999998</v>
      </c>
    </row>
    <row r="595" spans="1:4" ht="18" customHeight="1">
      <c r="A595" s="430" t="s">
        <v>12489</v>
      </c>
      <c r="B595" s="431" t="s">
        <v>12490</v>
      </c>
      <c r="C595" s="430" t="s">
        <v>22</v>
      </c>
      <c r="D595" s="432">
        <v>17361.73</v>
      </c>
    </row>
    <row r="596" spans="1:4" ht="18" customHeight="1">
      <c r="A596" s="430" t="s">
        <v>12491</v>
      </c>
      <c r="B596" s="431" t="s">
        <v>12492</v>
      </c>
      <c r="C596" s="430" t="s">
        <v>22</v>
      </c>
      <c r="D596" s="432">
        <v>21667.16</v>
      </c>
    </row>
    <row r="597" spans="1:4" ht="18" customHeight="1">
      <c r="A597" s="430" t="s">
        <v>12493</v>
      </c>
      <c r="B597" s="431" t="s">
        <v>12494</v>
      </c>
      <c r="C597" s="430" t="s">
        <v>22</v>
      </c>
      <c r="D597" s="432">
        <v>19590.97</v>
      </c>
    </row>
    <row r="598" spans="1:4" ht="18" customHeight="1">
      <c r="A598" s="430" t="s">
        <v>12495</v>
      </c>
      <c r="B598" s="431" t="s">
        <v>12496</v>
      </c>
      <c r="C598" s="430" t="s">
        <v>22</v>
      </c>
      <c r="D598" s="432">
        <v>25026.720000000001</v>
      </c>
    </row>
    <row r="599" spans="1:4" ht="18" customHeight="1">
      <c r="A599" s="430" t="s">
        <v>12497</v>
      </c>
      <c r="B599" s="431" t="s">
        <v>12498</v>
      </c>
      <c r="C599" s="430" t="s">
        <v>22</v>
      </c>
      <c r="D599" s="432">
        <v>22950.53</v>
      </c>
    </row>
    <row r="600" spans="1:4" ht="18" customHeight="1">
      <c r="A600" s="430" t="s">
        <v>12499</v>
      </c>
      <c r="B600" s="431" t="s">
        <v>12500</v>
      </c>
      <c r="C600" s="430" t="s">
        <v>22</v>
      </c>
      <c r="D600" s="432">
        <v>22749.46</v>
      </c>
    </row>
    <row r="601" spans="1:4" ht="18" customHeight="1">
      <c r="A601" s="430" t="s">
        <v>12501</v>
      </c>
      <c r="B601" s="431" t="s">
        <v>12502</v>
      </c>
      <c r="C601" s="430" t="s">
        <v>22</v>
      </c>
      <c r="D601" s="432">
        <v>18852.580000000002</v>
      </c>
    </row>
    <row r="602" spans="1:4" ht="18" customHeight="1">
      <c r="A602" s="430" t="s">
        <v>12503</v>
      </c>
      <c r="B602" s="431" t="s">
        <v>12504</v>
      </c>
      <c r="C602" s="430" t="s">
        <v>22</v>
      </c>
      <c r="D602" s="432">
        <v>25248.67</v>
      </c>
    </row>
    <row r="603" spans="1:4" ht="18" customHeight="1">
      <c r="A603" s="430" t="s">
        <v>12505</v>
      </c>
      <c r="B603" s="431" t="s">
        <v>12506</v>
      </c>
      <c r="C603" s="430" t="s">
        <v>22</v>
      </c>
      <c r="D603" s="432">
        <v>21351.79</v>
      </c>
    </row>
    <row r="604" spans="1:4" ht="18" customHeight="1">
      <c r="A604" s="430" t="s">
        <v>12507</v>
      </c>
      <c r="B604" s="431" t="s">
        <v>12508</v>
      </c>
      <c r="C604" s="430" t="s">
        <v>22</v>
      </c>
      <c r="D604" s="432">
        <v>29015.11</v>
      </c>
    </row>
    <row r="605" spans="1:4" ht="18" customHeight="1">
      <c r="A605" s="430" t="s">
        <v>12509</v>
      </c>
      <c r="B605" s="431" t="s">
        <v>12510</v>
      </c>
      <c r="C605" s="430" t="s">
        <v>22</v>
      </c>
      <c r="D605" s="432">
        <v>25118.22</v>
      </c>
    </row>
    <row r="606" spans="1:4" ht="18" customHeight="1">
      <c r="A606" s="430" t="s">
        <v>12511</v>
      </c>
      <c r="B606" s="431" t="s">
        <v>12512</v>
      </c>
      <c r="C606" s="430" t="s">
        <v>22</v>
      </c>
      <c r="D606" s="432">
        <v>24122.34</v>
      </c>
    </row>
    <row r="607" spans="1:4" ht="18" customHeight="1">
      <c r="A607" s="430" t="s">
        <v>12513</v>
      </c>
      <c r="B607" s="431" t="s">
        <v>12514</v>
      </c>
      <c r="C607" s="430" t="s">
        <v>22</v>
      </c>
      <c r="D607" s="432">
        <v>19966.78</v>
      </c>
    </row>
    <row r="608" spans="1:4" ht="18" customHeight="1">
      <c r="A608" s="430" t="s">
        <v>12515</v>
      </c>
      <c r="B608" s="431" t="s">
        <v>12516</v>
      </c>
      <c r="C608" s="430" t="s">
        <v>22</v>
      </c>
      <c r="D608" s="432">
        <v>26906.959999999999</v>
      </c>
    </row>
    <row r="609" spans="1:4" ht="18" customHeight="1">
      <c r="A609" s="430" t="s">
        <v>12517</v>
      </c>
      <c r="B609" s="431" t="s">
        <v>12518</v>
      </c>
      <c r="C609" s="430" t="s">
        <v>22</v>
      </c>
      <c r="D609" s="432">
        <v>22751.4</v>
      </c>
    </row>
    <row r="610" spans="1:4" ht="18" customHeight="1">
      <c r="A610" s="430" t="s">
        <v>12519</v>
      </c>
      <c r="B610" s="431" t="s">
        <v>12520</v>
      </c>
      <c r="C610" s="430" t="s">
        <v>22</v>
      </c>
      <c r="D610" s="432">
        <v>31103.51</v>
      </c>
    </row>
    <row r="611" spans="1:4" ht="18" customHeight="1">
      <c r="A611" s="430" t="s">
        <v>12521</v>
      </c>
      <c r="B611" s="431" t="s">
        <v>12522</v>
      </c>
      <c r="C611" s="430" t="s">
        <v>22</v>
      </c>
      <c r="D611" s="432">
        <v>26947.95</v>
      </c>
    </row>
    <row r="612" spans="1:4" ht="18" customHeight="1">
      <c r="A612" s="430" t="s">
        <v>12523</v>
      </c>
      <c r="B612" s="431" t="s">
        <v>12524</v>
      </c>
      <c r="C612" s="430" t="s">
        <v>22</v>
      </c>
      <c r="D612" s="432">
        <v>25913.38</v>
      </c>
    </row>
    <row r="613" spans="1:4" ht="18" customHeight="1">
      <c r="A613" s="430" t="s">
        <v>12525</v>
      </c>
      <c r="B613" s="431" t="s">
        <v>12526</v>
      </c>
      <c r="C613" s="430" t="s">
        <v>22</v>
      </c>
      <c r="D613" s="432">
        <v>21444.76</v>
      </c>
    </row>
    <row r="614" spans="1:4" ht="18" customHeight="1">
      <c r="A614" s="430" t="s">
        <v>12527</v>
      </c>
      <c r="B614" s="431" t="s">
        <v>12528</v>
      </c>
      <c r="C614" s="430" t="s">
        <v>22</v>
      </c>
      <c r="D614" s="432">
        <v>28998.83</v>
      </c>
    </row>
    <row r="615" spans="1:4" ht="18" customHeight="1">
      <c r="A615" s="430" t="s">
        <v>12529</v>
      </c>
      <c r="B615" s="431" t="s">
        <v>12530</v>
      </c>
      <c r="C615" s="430" t="s">
        <v>22</v>
      </c>
      <c r="D615" s="432">
        <v>24530.21</v>
      </c>
    </row>
    <row r="616" spans="1:4" ht="18" customHeight="1">
      <c r="A616" s="430" t="s">
        <v>12531</v>
      </c>
      <c r="B616" s="431" t="s">
        <v>12532</v>
      </c>
      <c r="C616" s="430" t="s">
        <v>22</v>
      </c>
      <c r="D616" s="432">
        <v>33648.74</v>
      </c>
    </row>
    <row r="617" spans="1:4" ht="18" customHeight="1">
      <c r="A617" s="430" t="s">
        <v>12533</v>
      </c>
      <c r="B617" s="431" t="s">
        <v>12534</v>
      </c>
      <c r="C617" s="430" t="s">
        <v>22</v>
      </c>
      <c r="D617" s="432">
        <v>29180.12</v>
      </c>
    </row>
    <row r="618" spans="1:4" ht="18" customHeight="1">
      <c r="A618" s="430" t="s">
        <v>12535</v>
      </c>
      <c r="B618" s="431" t="s">
        <v>12536</v>
      </c>
      <c r="C618" s="430" t="s">
        <v>22</v>
      </c>
      <c r="D618" s="432">
        <v>27273.63</v>
      </c>
    </row>
    <row r="619" spans="1:4" ht="18" customHeight="1">
      <c r="A619" s="430" t="s">
        <v>12537</v>
      </c>
      <c r="B619" s="431" t="s">
        <v>12538</v>
      </c>
      <c r="C619" s="430" t="s">
        <v>22</v>
      </c>
      <c r="D619" s="432">
        <v>22650.83</v>
      </c>
    </row>
    <row r="620" spans="1:4" ht="18" customHeight="1">
      <c r="A620" s="430" t="s">
        <v>12539</v>
      </c>
      <c r="B620" s="431" t="s">
        <v>12540</v>
      </c>
      <c r="C620" s="430" t="s">
        <v>22</v>
      </c>
      <c r="D620" s="432">
        <v>30675.34</v>
      </c>
    </row>
    <row r="621" spans="1:4" ht="18" customHeight="1">
      <c r="A621" s="430" t="s">
        <v>12541</v>
      </c>
      <c r="B621" s="431" t="s">
        <v>12542</v>
      </c>
      <c r="C621" s="430" t="s">
        <v>22</v>
      </c>
      <c r="D621" s="432">
        <v>26052.54</v>
      </c>
    </row>
    <row r="622" spans="1:4" ht="18" customHeight="1">
      <c r="A622" s="430" t="s">
        <v>12543</v>
      </c>
      <c r="B622" s="431" t="s">
        <v>12544</v>
      </c>
      <c r="C622" s="430" t="s">
        <v>22</v>
      </c>
      <c r="D622" s="432">
        <v>35801.870000000003</v>
      </c>
    </row>
    <row r="623" spans="1:4" ht="18" customHeight="1">
      <c r="A623" s="430" t="s">
        <v>12545</v>
      </c>
      <c r="B623" s="431" t="s">
        <v>12546</v>
      </c>
      <c r="C623" s="430" t="s">
        <v>22</v>
      </c>
      <c r="D623" s="432">
        <v>31179.07</v>
      </c>
    </row>
    <row r="624" spans="1:4" ht="18" customHeight="1">
      <c r="A624" s="430" t="s">
        <v>12547</v>
      </c>
      <c r="B624" s="431" t="s">
        <v>12548</v>
      </c>
      <c r="C624" s="430" t="s">
        <v>22</v>
      </c>
      <c r="D624" s="432">
        <v>29101.040000000001</v>
      </c>
    </row>
    <row r="625" spans="1:4" ht="18" customHeight="1">
      <c r="A625" s="430" t="s">
        <v>12549</v>
      </c>
      <c r="B625" s="431" t="s">
        <v>12550</v>
      </c>
      <c r="C625" s="430" t="s">
        <v>22</v>
      </c>
      <c r="D625" s="432">
        <v>26972.63</v>
      </c>
    </row>
    <row r="626" spans="1:4" ht="18" customHeight="1">
      <c r="A626" s="430" t="s">
        <v>12551</v>
      </c>
      <c r="B626" s="431" t="s">
        <v>12552</v>
      </c>
      <c r="C626" s="430" t="s">
        <v>22</v>
      </c>
      <c r="D626" s="432">
        <v>32834.43</v>
      </c>
    </row>
    <row r="627" spans="1:4" ht="18" customHeight="1">
      <c r="A627" s="430" t="s">
        <v>12553</v>
      </c>
      <c r="B627" s="431" t="s">
        <v>12554</v>
      </c>
      <c r="C627" s="430" t="s">
        <v>22</v>
      </c>
      <c r="D627" s="432">
        <v>30706.03</v>
      </c>
    </row>
    <row r="628" spans="1:4" ht="18" customHeight="1">
      <c r="A628" s="430" t="s">
        <v>12555</v>
      </c>
      <c r="B628" s="431" t="s">
        <v>12556</v>
      </c>
      <c r="C628" s="430" t="s">
        <v>22</v>
      </c>
      <c r="D628" s="432">
        <v>38460.83</v>
      </c>
    </row>
    <row r="629" spans="1:4" ht="18" customHeight="1">
      <c r="A629" s="430" t="s">
        <v>12557</v>
      </c>
      <c r="B629" s="431" t="s">
        <v>12558</v>
      </c>
      <c r="C629" s="430" t="s">
        <v>22</v>
      </c>
      <c r="D629" s="432">
        <v>36332.43</v>
      </c>
    </row>
    <row r="630" spans="1:4" ht="18" customHeight="1">
      <c r="A630" s="430" t="s">
        <v>12559</v>
      </c>
      <c r="B630" s="431" t="s">
        <v>12560</v>
      </c>
      <c r="C630" s="430" t="s">
        <v>22</v>
      </c>
      <c r="D630" s="432">
        <v>30958.11</v>
      </c>
    </row>
    <row r="631" spans="1:4" ht="18" customHeight="1">
      <c r="A631" s="430" t="s">
        <v>12561</v>
      </c>
      <c r="B631" s="431" t="s">
        <v>12562</v>
      </c>
      <c r="C631" s="430" t="s">
        <v>22</v>
      </c>
      <c r="D631" s="432">
        <v>28730.66</v>
      </c>
    </row>
    <row r="632" spans="1:4" ht="18" customHeight="1">
      <c r="A632" s="430" t="s">
        <v>12563</v>
      </c>
      <c r="B632" s="431" t="s">
        <v>12564</v>
      </c>
      <c r="C632" s="430" t="s">
        <v>22</v>
      </c>
      <c r="D632" s="432">
        <v>35038.620000000003</v>
      </c>
    </row>
    <row r="633" spans="1:4" ht="18" customHeight="1">
      <c r="A633" s="430" t="s">
        <v>12565</v>
      </c>
      <c r="B633" s="431" t="s">
        <v>12566</v>
      </c>
      <c r="C633" s="430" t="s">
        <v>22</v>
      </c>
      <c r="D633" s="432">
        <v>32811.17</v>
      </c>
    </row>
    <row r="634" spans="1:4" ht="18" customHeight="1">
      <c r="A634" s="430" t="s">
        <v>12567</v>
      </c>
      <c r="B634" s="431" t="s">
        <v>12568</v>
      </c>
      <c r="C634" s="430" t="s">
        <v>22</v>
      </c>
      <c r="D634" s="432">
        <v>41188.129999999997</v>
      </c>
    </row>
    <row r="635" spans="1:4" ht="18" customHeight="1">
      <c r="A635" s="430" t="s">
        <v>12569</v>
      </c>
      <c r="B635" s="431" t="s">
        <v>12570</v>
      </c>
      <c r="C635" s="430" t="s">
        <v>22</v>
      </c>
      <c r="D635" s="432">
        <v>38960.68</v>
      </c>
    </row>
    <row r="636" spans="1:4" ht="18" customHeight="1">
      <c r="A636" s="430" t="s">
        <v>12571</v>
      </c>
      <c r="B636" s="431" t="s">
        <v>12572</v>
      </c>
      <c r="C636" s="430" t="s">
        <v>22</v>
      </c>
      <c r="D636" s="432">
        <v>32788.43</v>
      </c>
    </row>
    <row r="637" spans="1:4" ht="18" customHeight="1">
      <c r="A637" s="430" t="s">
        <v>12573</v>
      </c>
      <c r="B637" s="431" t="s">
        <v>12574</v>
      </c>
      <c r="C637" s="430" t="s">
        <v>22</v>
      </c>
      <c r="D637" s="432">
        <v>30522.240000000002</v>
      </c>
    </row>
    <row r="638" spans="1:4" ht="18" customHeight="1">
      <c r="A638" s="430" t="s">
        <v>12575</v>
      </c>
      <c r="B638" s="431" t="s">
        <v>12576</v>
      </c>
      <c r="C638" s="430" t="s">
        <v>22</v>
      </c>
      <c r="D638" s="432">
        <v>37231.480000000003</v>
      </c>
    </row>
    <row r="639" spans="1:4" ht="18" customHeight="1">
      <c r="A639" s="430" t="s">
        <v>12577</v>
      </c>
      <c r="B639" s="431" t="s">
        <v>12578</v>
      </c>
      <c r="C639" s="430" t="s">
        <v>22</v>
      </c>
      <c r="D639" s="432">
        <v>34965.29</v>
      </c>
    </row>
    <row r="640" spans="1:4" ht="18" customHeight="1">
      <c r="A640" s="430" t="s">
        <v>12579</v>
      </c>
      <c r="B640" s="431" t="s">
        <v>12580</v>
      </c>
      <c r="C640" s="430" t="s">
        <v>22</v>
      </c>
      <c r="D640" s="432">
        <v>43927.360000000001</v>
      </c>
    </row>
    <row r="641" spans="1:4" ht="18" customHeight="1">
      <c r="A641" s="430" t="s">
        <v>12581</v>
      </c>
      <c r="B641" s="431" t="s">
        <v>12582</v>
      </c>
      <c r="C641" s="430" t="s">
        <v>22</v>
      </c>
      <c r="D641" s="432">
        <v>41661.160000000003</v>
      </c>
    </row>
    <row r="642" spans="1:4" ht="18" customHeight="1">
      <c r="A642" s="430" t="s">
        <v>12583</v>
      </c>
      <c r="B642" s="431" t="s">
        <v>12584</v>
      </c>
      <c r="C642" s="430" t="s">
        <v>22</v>
      </c>
      <c r="D642" s="432">
        <v>35991.85</v>
      </c>
    </row>
    <row r="643" spans="1:4" ht="18" customHeight="1">
      <c r="A643" s="430" t="s">
        <v>12585</v>
      </c>
      <c r="B643" s="431" t="s">
        <v>12586</v>
      </c>
      <c r="C643" s="430" t="s">
        <v>22</v>
      </c>
      <c r="D643" s="432">
        <v>35549.01</v>
      </c>
    </row>
    <row r="644" spans="1:4" ht="18" customHeight="1">
      <c r="A644" s="430" t="s">
        <v>12587</v>
      </c>
      <c r="B644" s="431" t="s">
        <v>12588</v>
      </c>
      <c r="C644" s="430" t="s">
        <v>22</v>
      </c>
      <c r="D644" s="432">
        <v>40812.86</v>
      </c>
    </row>
    <row r="645" spans="1:4" ht="18" customHeight="1">
      <c r="A645" s="430" t="s">
        <v>12589</v>
      </c>
      <c r="B645" s="431" t="s">
        <v>12590</v>
      </c>
      <c r="C645" s="430" t="s">
        <v>22</v>
      </c>
      <c r="D645" s="432">
        <v>40370.03</v>
      </c>
    </row>
    <row r="646" spans="1:4" ht="18" customHeight="1">
      <c r="A646" s="430" t="s">
        <v>12591</v>
      </c>
      <c r="B646" s="431" t="s">
        <v>12592</v>
      </c>
      <c r="C646" s="430" t="s">
        <v>22</v>
      </c>
      <c r="D646" s="432">
        <v>48078.36</v>
      </c>
    </row>
    <row r="647" spans="1:4" ht="18" customHeight="1">
      <c r="A647" s="430" t="s">
        <v>12593</v>
      </c>
      <c r="B647" s="431" t="s">
        <v>12594</v>
      </c>
      <c r="C647" s="430" t="s">
        <v>22</v>
      </c>
      <c r="D647" s="432">
        <v>47635.519999999997</v>
      </c>
    </row>
    <row r="648" spans="1:4" ht="18" customHeight="1">
      <c r="A648" s="430" t="s">
        <v>12595</v>
      </c>
      <c r="B648" s="431" t="s">
        <v>12596</v>
      </c>
      <c r="C648" s="430" t="s">
        <v>22</v>
      </c>
      <c r="D648" s="432">
        <v>40295.760000000002</v>
      </c>
    </row>
    <row r="649" spans="1:4" ht="18" customHeight="1">
      <c r="A649" s="430" t="s">
        <v>12597</v>
      </c>
      <c r="B649" s="431" t="s">
        <v>12598</v>
      </c>
      <c r="C649" s="430" t="s">
        <v>22</v>
      </c>
      <c r="D649" s="432">
        <v>37657.53</v>
      </c>
    </row>
    <row r="650" spans="1:4" ht="18" customHeight="1">
      <c r="A650" s="430" t="s">
        <v>12599</v>
      </c>
      <c r="B650" s="431" t="s">
        <v>12600</v>
      </c>
      <c r="C650" s="430" t="s">
        <v>22</v>
      </c>
      <c r="D650" s="432">
        <v>45510.18</v>
      </c>
    </row>
    <row r="651" spans="1:4" ht="18" customHeight="1">
      <c r="A651" s="430" t="s">
        <v>12601</v>
      </c>
      <c r="B651" s="431" t="s">
        <v>12602</v>
      </c>
      <c r="C651" s="430" t="s">
        <v>22</v>
      </c>
      <c r="D651" s="432">
        <v>42871.95</v>
      </c>
    </row>
    <row r="652" spans="1:4" ht="18" customHeight="1">
      <c r="A652" s="430" t="s">
        <v>12603</v>
      </c>
      <c r="B652" s="431" t="s">
        <v>12604</v>
      </c>
      <c r="C652" s="430" t="s">
        <v>22</v>
      </c>
      <c r="D652" s="432">
        <v>53368.53</v>
      </c>
    </row>
    <row r="653" spans="1:4" ht="18" customHeight="1">
      <c r="A653" s="430" t="s">
        <v>12605</v>
      </c>
      <c r="B653" s="431" t="s">
        <v>12606</v>
      </c>
      <c r="C653" s="430" t="s">
        <v>22</v>
      </c>
      <c r="D653" s="432">
        <v>50730.3</v>
      </c>
    </row>
    <row r="654" spans="1:4" ht="9" customHeight="1">
      <c r="A654" s="430" t="s">
        <v>12607</v>
      </c>
      <c r="B654" s="431" t="s">
        <v>12608</v>
      </c>
      <c r="C654" s="430" t="s">
        <v>18</v>
      </c>
      <c r="D654" s="432">
        <v>9.3699999999999992</v>
      </c>
    </row>
    <row r="655" spans="1:4" ht="9" customHeight="1">
      <c r="A655" s="430" t="s">
        <v>12609</v>
      </c>
      <c r="B655" s="431" t="s">
        <v>12610</v>
      </c>
      <c r="C655" s="430" t="s">
        <v>27</v>
      </c>
      <c r="D655" s="432">
        <v>12331.54</v>
      </c>
    </row>
    <row r="656" spans="1:4" ht="9" customHeight="1">
      <c r="A656" s="430" t="s">
        <v>12611</v>
      </c>
      <c r="B656" s="431" t="s">
        <v>12612</v>
      </c>
      <c r="C656" s="430" t="s">
        <v>27</v>
      </c>
      <c r="D656" s="432">
        <v>11455.38</v>
      </c>
    </row>
    <row r="657" spans="1:4" ht="9" customHeight="1">
      <c r="A657" s="430" t="s">
        <v>12613</v>
      </c>
      <c r="B657" s="431" t="s">
        <v>12614</v>
      </c>
      <c r="C657" s="430" t="s">
        <v>27</v>
      </c>
      <c r="D657" s="432">
        <v>13566.64</v>
      </c>
    </row>
    <row r="658" spans="1:4" ht="9" customHeight="1">
      <c r="A658" s="430" t="s">
        <v>12615</v>
      </c>
      <c r="B658" s="431" t="s">
        <v>12616</v>
      </c>
      <c r="C658" s="430" t="s">
        <v>27</v>
      </c>
      <c r="D658" s="432">
        <v>12621.75</v>
      </c>
    </row>
    <row r="659" spans="1:4" ht="9" customHeight="1">
      <c r="A659" s="430" t="s">
        <v>12617</v>
      </c>
      <c r="B659" s="431" t="s">
        <v>12618</v>
      </c>
      <c r="C659" s="430" t="s">
        <v>27</v>
      </c>
      <c r="D659" s="432">
        <v>14356.33</v>
      </c>
    </row>
    <row r="660" spans="1:4" ht="9" customHeight="1">
      <c r="A660" s="430" t="s">
        <v>12619</v>
      </c>
      <c r="B660" s="431" t="s">
        <v>12620</v>
      </c>
      <c r="C660" s="430" t="s">
        <v>27</v>
      </c>
      <c r="D660" s="432">
        <v>13291.44</v>
      </c>
    </row>
    <row r="661" spans="1:4" ht="9" customHeight="1">
      <c r="A661" s="430" t="s">
        <v>12621</v>
      </c>
      <c r="B661" s="431" t="s">
        <v>12622</v>
      </c>
      <c r="C661" s="430" t="s">
        <v>27</v>
      </c>
      <c r="D661" s="432">
        <v>18107.64</v>
      </c>
    </row>
    <row r="662" spans="1:4" ht="9" customHeight="1">
      <c r="A662" s="430" t="s">
        <v>12623</v>
      </c>
      <c r="B662" s="431" t="s">
        <v>12624</v>
      </c>
      <c r="C662" s="430" t="s">
        <v>27</v>
      </c>
      <c r="D662" s="432">
        <v>16804.34</v>
      </c>
    </row>
    <row r="663" spans="1:4" ht="9" customHeight="1">
      <c r="A663" s="430" t="s">
        <v>12625</v>
      </c>
      <c r="B663" s="431" t="s">
        <v>12626</v>
      </c>
      <c r="C663" s="430" t="s">
        <v>27</v>
      </c>
      <c r="D663" s="432">
        <v>19193.810000000001</v>
      </c>
    </row>
    <row r="664" spans="1:4" ht="9" customHeight="1">
      <c r="A664" s="430" t="s">
        <v>12627</v>
      </c>
      <c r="B664" s="431" t="s">
        <v>12628</v>
      </c>
      <c r="C664" s="430" t="s">
        <v>27</v>
      </c>
      <c r="D664" s="432">
        <v>17721.04</v>
      </c>
    </row>
    <row r="665" spans="1:4" ht="9" customHeight="1">
      <c r="A665" s="430" t="s">
        <v>12629</v>
      </c>
      <c r="B665" s="431" t="s">
        <v>12630</v>
      </c>
      <c r="C665" s="430" t="s">
        <v>27</v>
      </c>
      <c r="D665" s="432">
        <v>21119.23</v>
      </c>
    </row>
    <row r="666" spans="1:4" ht="9" customHeight="1">
      <c r="A666" s="430" t="s">
        <v>12631</v>
      </c>
      <c r="B666" s="431" t="s">
        <v>12632</v>
      </c>
      <c r="C666" s="430" t="s">
        <v>27</v>
      </c>
      <c r="D666" s="432">
        <v>19541.900000000001</v>
      </c>
    </row>
    <row r="667" spans="1:4" ht="9" customHeight="1">
      <c r="A667" s="430" t="s">
        <v>12633</v>
      </c>
      <c r="B667" s="431" t="s">
        <v>12634</v>
      </c>
      <c r="C667" s="430" t="s">
        <v>27</v>
      </c>
      <c r="D667" s="432">
        <v>22584.39</v>
      </c>
    </row>
    <row r="668" spans="1:4" ht="9" customHeight="1">
      <c r="A668" s="430" t="s">
        <v>12635</v>
      </c>
      <c r="B668" s="431" t="s">
        <v>12636</v>
      </c>
      <c r="C668" s="430" t="s">
        <v>27</v>
      </c>
      <c r="D668" s="432">
        <v>20857.64</v>
      </c>
    </row>
    <row r="669" spans="1:4" ht="9" customHeight="1">
      <c r="A669" s="430" t="s">
        <v>12637</v>
      </c>
      <c r="B669" s="431" t="s">
        <v>12638</v>
      </c>
      <c r="C669" s="430" t="s">
        <v>27</v>
      </c>
      <c r="D669" s="432">
        <v>28835.56</v>
      </c>
    </row>
    <row r="670" spans="1:4" ht="9" customHeight="1">
      <c r="A670" s="430" t="s">
        <v>12639</v>
      </c>
      <c r="B670" s="431" t="s">
        <v>12640</v>
      </c>
      <c r="C670" s="430" t="s">
        <v>27</v>
      </c>
      <c r="D670" s="432">
        <v>26693.33</v>
      </c>
    </row>
    <row r="671" spans="1:4" ht="9" customHeight="1">
      <c r="A671" s="430" t="s">
        <v>12641</v>
      </c>
      <c r="B671" s="431" t="s">
        <v>12642</v>
      </c>
      <c r="C671" s="430" t="s">
        <v>27</v>
      </c>
      <c r="D671" s="432">
        <v>26893.03</v>
      </c>
    </row>
    <row r="672" spans="1:4" ht="9" customHeight="1">
      <c r="A672" s="430" t="s">
        <v>12643</v>
      </c>
      <c r="B672" s="431" t="s">
        <v>12644</v>
      </c>
      <c r="C672" s="430" t="s">
        <v>27</v>
      </c>
      <c r="D672" s="432">
        <v>24750.400000000001</v>
      </c>
    </row>
    <row r="673" spans="1:4" ht="9" customHeight="1">
      <c r="A673" s="430" t="s">
        <v>12645</v>
      </c>
      <c r="B673" s="431" t="s">
        <v>12646</v>
      </c>
      <c r="C673" s="430" t="s">
        <v>27</v>
      </c>
      <c r="D673" s="432">
        <v>29248.560000000001</v>
      </c>
    </row>
    <row r="674" spans="1:4" ht="9" customHeight="1">
      <c r="A674" s="430" t="s">
        <v>12647</v>
      </c>
      <c r="B674" s="431" t="s">
        <v>12648</v>
      </c>
      <c r="C674" s="430" t="s">
        <v>27</v>
      </c>
      <c r="D674" s="432">
        <v>27063.8</v>
      </c>
    </row>
    <row r="675" spans="1:4" ht="9" customHeight="1">
      <c r="A675" s="430" t="s">
        <v>12649</v>
      </c>
      <c r="B675" s="431" t="s">
        <v>12650</v>
      </c>
      <c r="C675" s="430" t="s">
        <v>27</v>
      </c>
      <c r="D675" s="432">
        <v>31499.06</v>
      </c>
    </row>
    <row r="676" spans="1:4" ht="9" customHeight="1">
      <c r="A676" s="430" t="s">
        <v>12651</v>
      </c>
      <c r="B676" s="431" t="s">
        <v>12652</v>
      </c>
      <c r="C676" s="430" t="s">
        <v>27</v>
      </c>
      <c r="D676" s="432">
        <v>29334.44</v>
      </c>
    </row>
    <row r="677" spans="1:4" ht="9" customHeight="1">
      <c r="A677" s="430" t="s">
        <v>12653</v>
      </c>
      <c r="B677" s="431" t="s">
        <v>12654</v>
      </c>
      <c r="C677" s="430" t="s">
        <v>27</v>
      </c>
      <c r="D677" s="432">
        <v>42196.76</v>
      </c>
    </row>
    <row r="678" spans="1:4" ht="9" customHeight="1">
      <c r="A678" s="430" t="s">
        <v>12655</v>
      </c>
      <c r="B678" s="431" t="s">
        <v>12656</v>
      </c>
      <c r="C678" s="430" t="s">
        <v>27</v>
      </c>
      <c r="D678" s="432">
        <v>39179.54</v>
      </c>
    </row>
    <row r="679" spans="1:4" ht="9" customHeight="1">
      <c r="A679" s="430" t="s">
        <v>12657</v>
      </c>
      <c r="B679" s="431" t="s">
        <v>12658</v>
      </c>
      <c r="C679" s="430" t="s">
        <v>27</v>
      </c>
      <c r="D679" s="432">
        <v>39221.300000000003</v>
      </c>
    </row>
    <row r="680" spans="1:4" ht="9" customHeight="1">
      <c r="A680" s="430" t="s">
        <v>12659</v>
      </c>
      <c r="B680" s="431" t="s">
        <v>12660</v>
      </c>
      <c r="C680" s="430" t="s">
        <v>27</v>
      </c>
      <c r="D680" s="432">
        <v>36099.74</v>
      </c>
    </row>
    <row r="681" spans="1:4" ht="9" customHeight="1">
      <c r="A681" s="430" t="s">
        <v>12661</v>
      </c>
      <c r="B681" s="431" t="s">
        <v>12662</v>
      </c>
      <c r="C681" s="430" t="s">
        <v>27</v>
      </c>
      <c r="D681" s="432">
        <v>42552.37</v>
      </c>
    </row>
    <row r="682" spans="1:4" ht="9" customHeight="1">
      <c r="A682" s="430" t="s">
        <v>12663</v>
      </c>
      <c r="B682" s="431" t="s">
        <v>12664</v>
      </c>
      <c r="C682" s="430" t="s">
        <v>27</v>
      </c>
      <c r="D682" s="432">
        <v>39398.58</v>
      </c>
    </row>
    <row r="683" spans="1:4" ht="9" customHeight="1">
      <c r="A683" s="430" t="s">
        <v>12665</v>
      </c>
      <c r="B683" s="431" t="s">
        <v>12666</v>
      </c>
      <c r="C683" s="430" t="s">
        <v>27</v>
      </c>
      <c r="D683" s="432">
        <v>48454.53</v>
      </c>
    </row>
    <row r="684" spans="1:4" ht="9" customHeight="1">
      <c r="A684" s="430" t="s">
        <v>12667</v>
      </c>
      <c r="B684" s="431" t="s">
        <v>12668</v>
      </c>
      <c r="C684" s="430" t="s">
        <v>27</v>
      </c>
      <c r="D684" s="432">
        <v>44946.91</v>
      </c>
    </row>
    <row r="685" spans="1:4" ht="9" customHeight="1">
      <c r="A685" s="430" t="s">
        <v>12669</v>
      </c>
      <c r="B685" s="431" t="s">
        <v>12670</v>
      </c>
      <c r="C685" s="430" t="s">
        <v>27</v>
      </c>
      <c r="D685" s="432">
        <v>61740.54</v>
      </c>
    </row>
    <row r="686" spans="1:4" ht="9" customHeight="1">
      <c r="A686" s="430" t="s">
        <v>12671</v>
      </c>
      <c r="B686" s="431" t="s">
        <v>12672</v>
      </c>
      <c r="C686" s="430" t="s">
        <v>27</v>
      </c>
      <c r="D686" s="432">
        <v>57443.47</v>
      </c>
    </row>
    <row r="687" spans="1:4" ht="9" customHeight="1">
      <c r="A687" s="430" t="s">
        <v>12673</v>
      </c>
      <c r="B687" s="431" t="s">
        <v>12674</v>
      </c>
      <c r="C687" s="430" t="s">
        <v>27</v>
      </c>
      <c r="D687" s="432">
        <v>10419.09</v>
      </c>
    </row>
    <row r="688" spans="1:4" ht="9" customHeight="1">
      <c r="A688" s="430" t="s">
        <v>12675</v>
      </c>
      <c r="B688" s="431" t="s">
        <v>12676</v>
      </c>
      <c r="C688" s="430" t="s">
        <v>27</v>
      </c>
      <c r="D688" s="432">
        <v>9611.67</v>
      </c>
    </row>
    <row r="689" spans="1:4" ht="9" customHeight="1">
      <c r="A689" s="430" t="s">
        <v>12677</v>
      </c>
      <c r="B689" s="431" t="s">
        <v>12678</v>
      </c>
      <c r="C689" s="430" t="s">
        <v>27</v>
      </c>
      <c r="D689" s="432">
        <v>10903.26</v>
      </c>
    </row>
    <row r="690" spans="1:4" ht="9" customHeight="1">
      <c r="A690" s="430" t="s">
        <v>12679</v>
      </c>
      <c r="B690" s="431" t="s">
        <v>12680</v>
      </c>
      <c r="C690" s="430" t="s">
        <v>27</v>
      </c>
      <c r="D690" s="432">
        <v>10164.11</v>
      </c>
    </row>
    <row r="691" spans="1:4" ht="9" customHeight="1">
      <c r="A691" s="430" t="s">
        <v>12681</v>
      </c>
      <c r="B691" s="431" t="s">
        <v>12682</v>
      </c>
      <c r="C691" s="430" t="s">
        <v>27</v>
      </c>
      <c r="D691" s="432">
        <v>11687.61</v>
      </c>
    </row>
    <row r="692" spans="1:4" ht="9" customHeight="1">
      <c r="A692" s="430" t="s">
        <v>12683</v>
      </c>
      <c r="B692" s="431" t="s">
        <v>12684</v>
      </c>
      <c r="C692" s="430" t="s">
        <v>27</v>
      </c>
      <c r="D692" s="432">
        <v>10834.45</v>
      </c>
    </row>
    <row r="693" spans="1:4" ht="9" customHeight="1">
      <c r="A693" s="430" t="s">
        <v>12685</v>
      </c>
      <c r="B693" s="431" t="s">
        <v>12686</v>
      </c>
      <c r="C693" s="430" t="s">
        <v>27</v>
      </c>
      <c r="D693" s="432">
        <v>14689.25</v>
      </c>
    </row>
    <row r="694" spans="1:4" ht="9" customHeight="1">
      <c r="A694" s="430" t="s">
        <v>12687</v>
      </c>
      <c r="B694" s="431" t="s">
        <v>12688</v>
      </c>
      <c r="C694" s="430" t="s">
        <v>27</v>
      </c>
      <c r="D694" s="432">
        <v>13690.25</v>
      </c>
    </row>
    <row r="695" spans="1:4" ht="9" customHeight="1">
      <c r="A695" s="430" t="s">
        <v>12689</v>
      </c>
      <c r="B695" s="431" t="s">
        <v>12690</v>
      </c>
      <c r="C695" s="430" t="s">
        <v>27</v>
      </c>
      <c r="D695" s="432">
        <v>16408.21</v>
      </c>
    </row>
    <row r="696" spans="1:4" ht="9" customHeight="1">
      <c r="A696" s="430" t="s">
        <v>12691</v>
      </c>
      <c r="B696" s="431" t="s">
        <v>12692</v>
      </c>
      <c r="C696" s="430" t="s">
        <v>27</v>
      </c>
      <c r="D696" s="432">
        <v>15123.91</v>
      </c>
    </row>
    <row r="697" spans="1:4" ht="9" customHeight="1">
      <c r="A697" s="430" t="s">
        <v>12693</v>
      </c>
      <c r="B697" s="431" t="s">
        <v>12694</v>
      </c>
      <c r="C697" s="430" t="s">
        <v>27</v>
      </c>
      <c r="D697" s="432">
        <v>17065.98</v>
      </c>
    </row>
    <row r="698" spans="1:4" ht="9" customHeight="1">
      <c r="A698" s="430" t="s">
        <v>12695</v>
      </c>
      <c r="B698" s="431" t="s">
        <v>12696</v>
      </c>
      <c r="C698" s="430" t="s">
        <v>27</v>
      </c>
      <c r="D698" s="432">
        <v>15869.16</v>
      </c>
    </row>
    <row r="699" spans="1:4" ht="9" customHeight="1">
      <c r="A699" s="430" t="s">
        <v>12697</v>
      </c>
      <c r="B699" s="431" t="s">
        <v>12698</v>
      </c>
      <c r="C699" s="430" t="s">
        <v>27</v>
      </c>
      <c r="D699" s="432">
        <v>18371.55</v>
      </c>
    </row>
    <row r="700" spans="1:4" ht="9" customHeight="1">
      <c r="A700" s="430" t="s">
        <v>12699</v>
      </c>
      <c r="B700" s="431" t="s">
        <v>12700</v>
      </c>
      <c r="C700" s="430" t="s">
        <v>27</v>
      </c>
      <c r="D700" s="432">
        <v>17028.419999999998</v>
      </c>
    </row>
    <row r="701" spans="1:4" ht="9" customHeight="1">
      <c r="A701" s="430" t="s">
        <v>12701</v>
      </c>
      <c r="B701" s="431" t="s">
        <v>12702</v>
      </c>
      <c r="C701" s="430" t="s">
        <v>27</v>
      </c>
      <c r="D701" s="432">
        <v>23602.69</v>
      </c>
    </row>
    <row r="702" spans="1:4" ht="9" customHeight="1">
      <c r="A702" s="430" t="s">
        <v>12703</v>
      </c>
      <c r="B702" s="431" t="s">
        <v>12704</v>
      </c>
      <c r="C702" s="430" t="s">
        <v>27</v>
      </c>
      <c r="D702" s="432">
        <v>21923.4</v>
      </c>
    </row>
    <row r="703" spans="1:4" ht="9" customHeight="1">
      <c r="A703" s="430" t="s">
        <v>12705</v>
      </c>
      <c r="B703" s="431" t="s">
        <v>12706</v>
      </c>
      <c r="C703" s="430" t="s">
        <v>27</v>
      </c>
      <c r="D703" s="432">
        <v>22247.02</v>
      </c>
    </row>
    <row r="704" spans="1:4" ht="9" customHeight="1">
      <c r="A704" s="430" t="s">
        <v>12707</v>
      </c>
      <c r="B704" s="431" t="s">
        <v>12708</v>
      </c>
      <c r="C704" s="430" t="s">
        <v>27</v>
      </c>
      <c r="D704" s="432">
        <v>20482.330000000002</v>
      </c>
    </row>
    <row r="705" spans="1:4" ht="9" customHeight="1">
      <c r="A705" s="430" t="s">
        <v>12709</v>
      </c>
      <c r="B705" s="431" t="s">
        <v>12710</v>
      </c>
      <c r="C705" s="430" t="s">
        <v>27</v>
      </c>
      <c r="D705" s="432">
        <v>23806.51</v>
      </c>
    </row>
    <row r="706" spans="1:4" ht="9" customHeight="1">
      <c r="A706" s="430" t="s">
        <v>12711</v>
      </c>
      <c r="B706" s="431" t="s">
        <v>12712</v>
      </c>
      <c r="C706" s="430" t="s">
        <v>27</v>
      </c>
      <c r="D706" s="432">
        <v>22040.14</v>
      </c>
    </row>
    <row r="707" spans="1:4" ht="9" customHeight="1">
      <c r="A707" s="430" t="s">
        <v>12713</v>
      </c>
      <c r="B707" s="431" t="s">
        <v>12714</v>
      </c>
      <c r="C707" s="430" t="s">
        <v>27</v>
      </c>
      <c r="D707" s="432">
        <v>26500.98</v>
      </c>
    </row>
    <row r="708" spans="1:4" ht="9" customHeight="1">
      <c r="A708" s="430" t="s">
        <v>12715</v>
      </c>
      <c r="B708" s="431" t="s">
        <v>12716</v>
      </c>
      <c r="C708" s="430" t="s">
        <v>27</v>
      </c>
      <c r="D708" s="432">
        <v>24616.26</v>
      </c>
    </row>
    <row r="709" spans="1:4" ht="9" customHeight="1">
      <c r="A709" s="430" t="s">
        <v>12717</v>
      </c>
      <c r="B709" s="431" t="s">
        <v>12718</v>
      </c>
      <c r="C709" s="430" t="s">
        <v>27</v>
      </c>
      <c r="D709" s="432">
        <v>33851.06</v>
      </c>
    </row>
    <row r="710" spans="1:4" ht="9" customHeight="1">
      <c r="A710" s="430" t="s">
        <v>12719</v>
      </c>
      <c r="B710" s="431" t="s">
        <v>12720</v>
      </c>
      <c r="C710" s="430" t="s">
        <v>27</v>
      </c>
      <c r="D710" s="432">
        <v>31541.74</v>
      </c>
    </row>
    <row r="711" spans="1:4" ht="9" customHeight="1">
      <c r="A711" s="430" t="s">
        <v>12721</v>
      </c>
      <c r="B711" s="431" t="s">
        <v>12722</v>
      </c>
      <c r="C711" s="430" t="s">
        <v>27</v>
      </c>
      <c r="D711" s="432">
        <v>31828.91</v>
      </c>
    </row>
    <row r="712" spans="1:4" ht="9" customHeight="1">
      <c r="A712" s="430" t="s">
        <v>12723</v>
      </c>
      <c r="B712" s="431" t="s">
        <v>12724</v>
      </c>
      <c r="C712" s="430" t="s">
        <v>27</v>
      </c>
      <c r="D712" s="432">
        <v>29270.27</v>
      </c>
    </row>
    <row r="713" spans="1:4" ht="9" customHeight="1">
      <c r="A713" s="430" t="s">
        <v>12725</v>
      </c>
      <c r="B713" s="431" t="s">
        <v>12726</v>
      </c>
      <c r="C713" s="430" t="s">
        <v>27</v>
      </c>
      <c r="D713" s="432">
        <v>33998.230000000003</v>
      </c>
    </row>
    <row r="714" spans="1:4" ht="9" customHeight="1">
      <c r="A714" s="430" t="s">
        <v>12727</v>
      </c>
      <c r="B714" s="431" t="s">
        <v>12728</v>
      </c>
      <c r="C714" s="430" t="s">
        <v>27</v>
      </c>
      <c r="D714" s="432">
        <v>31436.13</v>
      </c>
    </row>
    <row r="715" spans="1:4" ht="9" customHeight="1">
      <c r="A715" s="430" t="s">
        <v>12729</v>
      </c>
      <c r="B715" s="431" t="s">
        <v>12730</v>
      </c>
      <c r="C715" s="430" t="s">
        <v>27</v>
      </c>
      <c r="D715" s="432">
        <v>37183.17</v>
      </c>
    </row>
    <row r="716" spans="1:4" ht="9" customHeight="1">
      <c r="A716" s="430" t="s">
        <v>12731</v>
      </c>
      <c r="B716" s="431" t="s">
        <v>12732</v>
      </c>
      <c r="C716" s="430" t="s">
        <v>27</v>
      </c>
      <c r="D716" s="432">
        <v>34396.42</v>
      </c>
    </row>
    <row r="717" spans="1:4" ht="9" customHeight="1">
      <c r="A717" s="430" t="s">
        <v>12733</v>
      </c>
      <c r="B717" s="431" t="s">
        <v>12734</v>
      </c>
      <c r="C717" s="430" t="s">
        <v>27</v>
      </c>
      <c r="D717" s="432">
        <v>47436.01</v>
      </c>
    </row>
    <row r="718" spans="1:4" ht="9" customHeight="1">
      <c r="A718" s="430" t="s">
        <v>12735</v>
      </c>
      <c r="B718" s="431" t="s">
        <v>12736</v>
      </c>
      <c r="C718" s="430" t="s">
        <v>27</v>
      </c>
      <c r="D718" s="432">
        <v>44065.81</v>
      </c>
    </row>
    <row r="719" spans="1:4" ht="9" customHeight="1">
      <c r="A719" s="430" t="s">
        <v>12737</v>
      </c>
      <c r="B719" s="431" t="s">
        <v>12738</v>
      </c>
      <c r="C719" s="430" t="s">
        <v>27</v>
      </c>
      <c r="D719" s="432">
        <v>15457.65</v>
      </c>
    </row>
    <row r="720" spans="1:4" ht="9" customHeight="1">
      <c r="A720" s="430" t="s">
        <v>12739</v>
      </c>
      <c r="B720" s="431" t="s">
        <v>12740</v>
      </c>
      <c r="C720" s="430" t="s">
        <v>27</v>
      </c>
      <c r="D720" s="432">
        <v>14284.07</v>
      </c>
    </row>
    <row r="721" spans="1:4" ht="9" customHeight="1">
      <c r="A721" s="430" t="s">
        <v>12741</v>
      </c>
      <c r="B721" s="431" t="s">
        <v>12742</v>
      </c>
      <c r="C721" s="430" t="s">
        <v>27</v>
      </c>
      <c r="D721" s="432">
        <v>16811.93</v>
      </c>
    </row>
    <row r="722" spans="1:4" ht="9" customHeight="1">
      <c r="A722" s="430" t="s">
        <v>12743</v>
      </c>
      <c r="B722" s="431" t="s">
        <v>12744</v>
      </c>
      <c r="C722" s="430" t="s">
        <v>27</v>
      </c>
      <c r="D722" s="432">
        <v>15624.32</v>
      </c>
    </row>
    <row r="723" spans="1:4" ht="9" customHeight="1">
      <c r="A723" s="430" t="s">
        <v>12745</v>
      </c>
      <c r="B723" s="431" t="s">
        <v>12746</v>
      </c>
      <c r="C723" s="430" t="s">
        <v>27</v>
      </c>
      <c r="D723" s="432">
        <v>17414.18</v>
      </c>
    </row>
    <row r="724" spans="1:4" ht="9" customHeight="1">
      <c r="A724" s="430" t="s">
        <v>12747</v>
      </c>
      <c r="B724" s="431" t="s">
        <v>12748</v>
      </c>
      <c r="C724" s="430" t="s">
        <v>27</v>
      </c>
      <c r="D724" s="432">
        <v>16091.4</v>
      </c>
    </row>
    <row r="725" spans="1:4" ht="9" customHeight="1">
      <c r="A725" s="430" t="s">
        <v>12749</v>
      </c>
      <c r="B725" s="431" t="s">
        <v>12750</v>
      </c>
      <c r="C725" s="430" t="s">
        <v>27</v>
      </c>
      <c r="D725" s="432">
        <v>22049.48</v>
      </c>
    </row>
    <row r="726" spans="1:4" ht="9" customHeight="1">
      <c r="A726" s="430" t="s">
        <v>12751</v>
      </c>
      <c r="B726" s="431" t="s">
        <v>12752</v>
      </c>
      <c r="C726" s="430" t="s">
        <v>27</v>
      </c>
      <c r="D726" s="432">
        <v>20419.939999999999</v>
      </c>
    </row>
    <row r="727" spans="1:4" ht="9" customHeight="1">
      <c r="A727" s="430" t="s">
        <v>12753</v>
      </c>
      <c r="B727" s="431" t="s">
        <v>12754</v>
      </c>
      <c r="C727" s="430" t="s">
        <v>27</v>
      </c>
      <c r="D727" s="432">
        <v>23568.78</v>
      </c>
    </row>
    <row r="728" spans="1:4" ht="9" customHeight="1">
      <c r="A728" s="430" t="s">
        <v>12755</v>
      </c>
      <c r="B728" s="431" t="s">
        <v>12756</v>
      </c>
      <c r="C728" s="430" t="s">
        <v>27</v>
      </c>
      <c r="D728" s="432">
        <v>21676.62</v>
      </c>
    </row>
    <row r="729" spans="1:4" ht="9" customHeight="1">
      <c r="A729" s="430" t="s">
        <v>12757</v>
      </c>
      <c r="B729" s="431" t="s">
        <v>12758</v>
      </c>
      <c r="C729" s="430" t="s">
        <v>27</v>
      </c>
      <c r="D729" s="432">
        <v>25490.080000000002</v>
      </c>
    </row>
    <row r="730" spans="1:4" ht="9" customHeight="1">
      <c r="A730" s="430" t="s">
        <v>12759</v>
      </c>
      <c r="B730" s="431" t="s">
        <v>12760</v>
      </c>
      <c r="C730" s="430" t="s">
        <v>27</v>
      </c>
      <c r="D730" s="432">
        <v>23594.97</v>
      </c>
    </row>
    <row r="731" spans="1:4" ht="9" customHeight="1">
      <c r="A731" s="430" t="s">
        <v>12761</v>
      </c>
      <c r="B731" s="431" t="s">
        <v>12762</v>
      </c>
      <c r="C731" s="430" t="s">
        <v>27</v>
      </c>
      <c r="D731" s="432">
        <v>27990.06</v>
      </c>
    </row>
    <row r="732" spans="1:4" ht="9" customHeight="1">
      <c r="A732" s="430" t="s">
        <v>12763</v>
      </c>
      <c r="B732" s="431" t="s">
        <v>12764</v>
      </c>
      <c r="C732" s="430" t="s">
        <v>27</v>
      </c>
      <c r="D732" s="432">
        <v>25854.76</v>
      </c>
    </row>
    <row r="733" spans="1:4" ht="9" customHeight="1">
      <c r="A733" s="430" t="s">
        <v>12765</v>
      </c>
      <c r="B733" s="431" t="s">
        <v>12766</v>
      </c>
      <c r="C733" s="430" t="s">
        <v>27</v>
      </c>
      <c r="D733" s="432">
        <v>35666.120000000003</v>
      </c>
    </row>
    <row r="734" spans="1:4" ht="9" customHeight="1">
      <c r="A734" s="430" t="s">
        <v>12767</v>
      </c>
      <c r="B734" s="431" t="s">
        <v>12768</v>
      </c>
      <c r="C734" s="430" t="s">
        <v>27</v>
      </c>
      <c r="D734" s="432">
        <v>33037.72</v>
      </c>
    </row>
    <row r="735" spans="1:4" ht="9" customHeight="1">
      <c r="A735" s="430" t="s">
        <v>12769</v>
      </c>
      <c r="B735" s="431" t="s">
        <v>12770</v>
      </c>
      <c r="C735" s="430" t="s">
        <v>27</v>
      </c>
      <c r="D735" s="432">
        <v>33656.32</v>
      </c>
    </row>
    <row r="736" spans="1:4" ht="9" customHeight="1">
      <c r="A736" s="430" t="s">
        <v>12771</v>
      </c>
      <c r="B736" s="431" t="s">
        <v>12772</v>
      </c>
      <c r="C736" s="430" t="s">
        <v>27</v>
      </c>
      <c r="D736" s="432">
        <v>31011.33</v>
      </c>
    </row>
    <row r="737" spans="1:4" ht="9" customHeight="1">
      <c r="A737" s="430" t="s">
        <v>12773</v>
      </c>
      <c r="B737" s="431" t="s">
        <v>12774</v>
      </c>
      <c r="C737" s="430" t="s">
        <v>27</v>
      </c>
      <c r="D737" s="432">
        <v>36401.089999999997</v>
      </c>
    </row>
    <row r="738" spans="1:4" ht="9" customHeight="1">
      <c r="A738" s="430" t="s">
        <v>12775</v>
      </c>
      <c r="B738" s="431" t="s">
        <v>12776</v>
      </c>
      <c r="C738" s="430" t="s">
        <v>27</v>
      </c>
      <c r="D738" s="432">
        <v>33742.410000000003</v>
      </c>
    </row>
    <row r="739" spans="1:4" ht="9" customHeight="1">
      <c r="A739" s="430" t="s">
        <v>12777</v>
      </c>
      <c r="B739" s="431" t="s">
        <v>12778</v>
      </c>
      <c r="C739" s="430" t="s">
        <v>27</v>
      </c>
      <c r="D739" s="432">
        <v>41573.769999999997</v>
      </c>
    </row>
    <row r="740" spans="1:4" ht="9" customHeight="1">
      <c r="A740" s="430" t="s">
        <v>12779</v>
      </c>
      <c r="B740" s="431" t="s">
        <v>12780</v>
      </c>
      <c r="C740" s="430" t="s">
        <v>27</v>
      </c>
      <c r="D740" s="432">
        <v>38599.050000000003</v>
      </c>
    </row>
    <row r="741" spans="1:4" ht="9" customHeight="1">
      <c r="A741" s="430" t="s">
        <v>12781</v>
      </c>
      <c r="B741" s="431" t="s">
        <v>12782</v>
      </c>
      <c r="C741" s="430" t="s">
        <v>27</v>
      </c>
      <c r="D741" s="432">
        <v>52922.03</v>
      </c>
    </row>
    <row r="742" spans="1:4" ht="9" customHeight="1">
      <c r="A742" s="430" t="s">
        <v>12783</v>
      </c>
      <c r="B742" s="431" t="s">
        <v>12784</v>
      </c>
      <c r="C742" s="430" t="s">
        <v>27</v>
      </c>
      <c r="D742" s="432">
        <v>49271.68</v>
      </c>
    </row>
    <row r="743" spans="1:4" ht="9" customHeight="1">
      <c r="A743" s="430" t="s">
        <v>12785</v>
      </c>
      <c r="B743" s="431" t="s">
        <v>12786</v>
      </c>
      <c r="C743" s="430" t="s">
        <v>27</v>
      </c>
      <c r="D743" s="432">
        <v>47807.54</v>
      </c>
    </row>
    <row r="744" spans="1:4" ht="9" customHeight="1">
      <c r="A744" s="430" t="s">
        <v>12787</v>
      </c>
      <c r="B744" s="431" t="s">
        <v>12788</v>
      </c>
      <c r="C744" s="430" t="s">
        <v>27</v>
      </c>
      <c r="D744" s="432">
        <v>43982.45</v>
      </c>
    </row>
    <row r="745" spans="1:4" ht="9" customHeight="1">
      <c r="A745" s="430" t="s">
        <v>12789</v>
      </c>
      <c r="B745" s="431" t="s">
        <v>12790</v>
      </c>
      <c r="C745" s="430" t="s">
        <v>27</v>
      </c>
      <c r="D745" s="432">
        <v>49563.3</v>
      </c>
    </row>
    <row r="746" spans="1:4" ht="9" customHeight="1">
      <c r="A746" s="430" t="s">
        <v>12791</v>
      </c>
      <c r="B746" s="431" t="s">
        <v>12792</v>
      </c>
      <c r="C746" s="430" t="s">
        <v>27</v>
      </c>
      <c r="D746" s="432">
        <v>45798.37</v>
      </c>
    </row>
    <row r="747" spans="1:4" ht="9" customHeight="1">
      <c r="A747" s="430" t="s">
        <v>12793</v>
      </c>
      <c r="B747" s="431" t="s">
        <v>12794</v>
      </c>
      <c r="C747" s="430" t="s">
        <v>27</v>
      </c>
      <c r="D747" s="432">
        <v>60421.75</v>
      </c>
    </row>
    <row r="748" spans="1:4" ht="9" customHeight="1">
      <c r="A748" s="430" t="s">
        <v>12795</v>
      </c>
      <c r="B748" s="431" t="s">
        <v>12796</v>
      </c>
      <c r="C748" s="430" t="s">
        <v>27</v>
      </c>
      <c r="D748" s="432">
        <v>56220.18</v>
      </c>
    </row>
    <row r="749" spans="1:4" ht="9" customHeight="1">
      <c r="A749" s="430" t="s">
        <v>12797</v>
      </c>
      <c r="B749" s="431" t="s">
        <v>12798</v>
      </c>
      <c r="C749" s="430" t="s">
        <v>27</v>
      </c>
      <c r="D749" s="432">
        <v>76940.479999999996</v>
      </c>
    </row>
    <row r="750" spans="1:4" ht="9" customHeight="1">
      <c r="A750" s="430" t="s">
        <v>12799</v>
      </c>
      <c r="B750" s="431" t="s">
        <v>12800</v>
      </c>
      <c r="C750" s="430" t="s">
        <v>27</v>
      </c>
      <c r="D750" s="432">
        <v>71736.460000000006</v>
      </c>
    </row>
    <row r="751" spans="1:4" ht="9" customHeight="1">
      <c r="A751" s="430" t="s">
        <v>12801</v>
      </c>
      <c r="B751" s="431" t="s">
        <v>12802</v>
      </c>
      <c r="C751" s="430" t="s">
        <v>22</v>
      </c>
      <c r="D751" s="432">
        <v>3764.41</v>
      </c>
    </row>
    <row r="752" spans="1:4" ht="9" customHeight="1">
      <c r="A752" s="430" t="s">
        <v>12803</v>
      </c>
      <c r="B752" s="431" t="s">
        <v>12804</v>
      </c>
      <c r="C752" s="430" t="s">
        <v>22</v>
      </c>
      <c r="D752" s="432">
        <v>3525.84</v>
      </c>
    </row>
    <row r="753" spans="1:4" ht="9" customHeight="1">
      <c r="A753" s="430" t="s">
        <v>12805</v>
      </c>
      <c r="B753" s="431" t="s">
        <v>12806</v>
      </c>
      <c r="C753" s="430" t="s">
        <v>22</v>
      </c>
      <c r="D753" s="432">
        <v>3204.57</v>
      </c>
    </row>
    <row r="754" spans="1:4" ht="9" customHeight="1">
      <c r="A754" s="430" t="s">
        <v>12807</v>
      </c>
      <c r="B754" s="431" t="s">
        <v>12808</v>
      </c>
      <c r="C754" s="430" t="s">
        <v>22</v>
      </c>
      <c r="D754" s="432">
        <v>2966</v>
      </c>
    </row>
    <row r="755" spans="1:4" ht="9" customHeight="1">
      <c r="A755" s="430" t="s">
        <v>12809</v>
      </c>
      <c r="B755" s="431" t="s">
        <v>12810</v>
      </c>
      <c r="C755" s="430" t="s">
        <v>22</v>
      </c>
      <c r="D755" s="432">
        <v>4771.25</v>
      </c>
    </row>
    <row r="756" spans="1:4" ht="9" customHeight="1">
      <c r="A756" s="430" t="s">
        <v>12811</v>
      </c>
      <c r="B756" s="431" t="s">
        <v>12812</v>
      </c>
      <c r="C756" s="430" t="s">
        <v>22</v>
      </c>
      <c r="D756" s="432">
        <v>4455.9799999999996</v>
      </c>
    </row>
    <row r="757" spans="1:4" ht="9" customHeight="1">
      <c r="A757" s="430" t="s">
        <v>12813</v>
      </c>
      <c r="B757" s="431" t="s">
        <v>12814</v>
      </c>
      <c r="C757" s="430" t="s">
        <v>22</v>
      </c>
      <c r="D757" s="432">
        <v>5044.87</v>
      </c>
    </row>
    <row r="758" spans="1:4" ht="9" customHeight="1">
      <c r="A758" s="430" t="s">
        <v>12815</v>
      </c>
      <c r="B758" s="431" t="s">
        <v>12816</v>
      </c>
      <c r="C758" s="430" t="s">
        <v>22</v>
      </c>
      <c r="D758" s="432">
        <v>4729.6000000000004</v>
      </c>
    </row>
    <row r="759" spans="1:4" ht="9" customHeight="1">
      <c r="A759" s="430" t="s">
        <v>12817</v>
      </c>
      <c r="B759" s="431" t="s">
        <v>12818</v>
      </c>
      <c r="C759" s="430" t="s">
        <v>22</v>
      </c>
      <c r="D759" s="432">
        <v>3464.93</v>
      </c>
    </row>
    <row r="760" spans="1:4" ht="9" customHeight="1">
      <c r="A760" s="430" t="s">
        <v>12819</v>
      </c>
      <c r="B760" s="431" t="s">
        <v>12820</v>
      </c>
      <c r="C760" s="430" t="s">
        <v>22</v>
      </c>
      <c r="D760" s="432">
        <v>3226.36</v>
      </c>
    </row>
    <row r="761" spans="1:4" ht="9" customHeight="1">
      <c r="A761" s="430" t="s">
        <v>12821</v>
      </c>
      <c r="B761" s="431" t="s">
        <v>12822</v>
      </c>
      <c r="C761" s="430" t="s">
        <v>22</v>
      </c>
      <c r="D761" s="432">
        <v>3979.51</v>
      </c>
    </row>
    <row r="762" spans="1:4" ht="9" customHeight="1">
      <c r="A762" s="430" t="s">
        <v>12823</v>
      </c>
      <c r="B762" s="431" t="s">
        <v>12824</v>
      </c>
      <c r="C762" s="430" t="s">
        <v>22</v>
      </c>
      <c r="D762" s="432">
        <v>3740.95</v>
      </c>
    </row>
    <row r="763" spans="1:4" ht="9" customHeight="1">
      <c r="A763" s="430" t="s">
        <v>12825</v>
      </c>
      <c r="B763" s="431" t="s">
        <v>12826</v>
      </c>
      <c r="C763" s="430" t="s">
        <v>22</v>
      </c>
      <c r="D763" s="432">
        <v>4421.8</v>
      </c>
    </row>
    <row r="764" spans="1:4" ht="9" customHeight="1">
      <c r="A764" s="430" t="s">
        <v>12827</v>
      </c>
      <c r="B764" s="431" t="s">
        <v>12828</v>
      </c>
      <c r="C764" s="430" t="s">
        <v>22</v>
      </c>
      <c r="D764" s="432">
        <v>4183.2299999999996</v>
      </c>
    </row>
    <row r="765" spans="1:4" ht="9" customHeight="1">
      <c r="A765" s="430" t="s">
        <v>12829</v>
      </c>
      <c r="B765" s="431" t="s">
        <v>12830</v>
      </c>
      <c r="C765" s="430" t="s">
        <v>22</v>
      </c>
      <c r="D765" s="432">
        <v>5457.18</v>
      </c>
    </row>
    <row r="766" spans="1:4" ht="9" customHeight="1">
      <c r="A766" s="430" t="s">
        <v>12831</v>
      </c>
      <c r="B766" s="431" t="s">
        <v>12832</v>
      </c>
      <c r="C766" s="430" t="s">
        <v>22</v>
      </c>
      <c r="D766" s="432">
        <v>5148.67</v>
      </c>
    </row>
    <row r="767" spans="1:4" ht="9" customHeight="1">
      <c r="A767" s="430" t="s">
        <v>12833</v>
      </c>
      <c r="B767" s="431" t="s">
        <v>12834</v>
      </c>
      <c r="C767" s="430" t="s">
        <v>22</v>
      </c>
      <c r="D767" s="432">
        <v>4771.82</v>
      </c>
    </row>
    <row r="768" spans="1:4" ht="9" customHeight="1">
      <c r="A768" s="430" t="s">
        <v>12835</v>
      </c>
      <c r="B768" s="431" t="s">
        <v>12836</v>
      </c>
      <c r="C768" s="430" t="s">
        <v>22</v>
      </c>
      <c r="D768" s="432">
        <v>4463.3100000000004</v>
      </c>
    </row>
    <row r="769" spans="1:4" ht="9" customHeight="1">
      <c r="A769" s="430" t="s">
        <v>12837</v>
      </c>
      <c r="B769" s="431" t="s">
        <v>12838</v>
      </c>
      <c r="C769" s="430" t="s">
        <v>22</v>
      </c>
      <c r="D769" s="432">
        <v>7523.44</v>
      </c>
    </row>
    <row r="770" spans="1:4" ht="9" customHeight="1">
      <c r="A770" s="430" t="s">
        <v>12839</v>
      </c>
      <c r="B770" s="431" t="s">
        <v>12840</v>
      </c>
      <c r="C770" s="430" t="s">
        <v>22</v>
      </c>
      <c r="D770" s="432">
        <v>7027.33</v>
      </c>
    </row>
    <row r="771" spans="1:4" ht="9" customHeight="1">
      <c r="A771" s="430" t="s">
        <v>12841</v>
      </c>
      <c r="B771" s="431" t="s">
        <v>12842</v>
      </c>
      <c r="C771" s="430" t="s">
        <v>22</v>
      </c>
      <c r="D771" s="432">
        <v>7737.89</v>
      </c>
    </row>
    <row r="772" spans="1:4" ht="9" customHeight="1">
      <c r="A772" s="430" t="s">
        <v>12843</v>
      </c>
      <c r="B772" s="431" t="s">
        <v>12844</v>
      </c>
      <c r="C772" s="430" t="s">
        <v>22</v>
      </c>
      <c r="D772" s="432">
        <v>7241.78</v>
      </c>
    </row>
    <row r="773" spans="1:4" ht="9" customHeight="1">
      <c r="A773" s="430" t="s">
        <v>12845</v>
      </c>
      <c r="B773" s="431" t="s">
        <v>12846</v>
      </c>
      <c r="C773" s="430" t="s">
        <v>22</v>
      </c>
      <c r="D773" s="432">
        <v>5445.69</v>
      </c>
    </row>
    <row r="774" spans="1:4" ht="9" customHeight="1">
      <c r="A774" s="430" t="s">
        <v>12847</v>
      </c>
      <c r="B774" s="431" t="s">
        <v>12848</v>
      </c>
      <c r="C774" s="430" t="s">
        <v>22</v>
      </c>
      <c r="D774" s="432">
        <v>5137.1899999999996</v>
      </c>
    </row>
    <row r="775" spans="1:4" ht="9" customHeight="1">
      <c r="A775" s="430" t="s">
        <v>12849</v>
      </c>
      <c r="B775" s="431" t="s">
        <v>12850</v>
      </c>
      <c r="C775" s="430" t="s">
        <v>22</v>
      </c>
      <c r="D775" s="432">
        <v>6095.61</v>
      </c>
    </row>
    <row r="776" spans="1:4" ht="9" customHeight="1">
      <c r="A776" s="430" t="s">
        <v>12851</v>
      </c>
      <c r="B776" s="431" t="s">
        <v>12852</v>
      </c>
      <c r="C776" s="430" t="s">
        <v>22</v>
      </c>
      <c r="D776" s="432">
        <v>5692.77</v>
      </c>
    </row>
    <row r="777" spans="1:4" ht="9" customHeight="1">
      <c r="A777" s="430" t="s">
        <v>12853</v>
      </c>
      <c r="B777" s="431" t="s">
        <v>12854</v>
      </c>
      <c r="C777" s="430" t="s">
        <v>22</v>
      </c>
      <c r="D777" s="432">
        <v>7038.98</v>
      </c>
    </row>
    <row r="778" spans="1:4" ht="9" customHeight="1">
      <c r="A778" s="430" t="s">
        <v>12855</v>
      </c>
      <c r="B778" s="431" t="s">
        <v>12856</v>
      </c>
      <c r="C778" s="430" t="s">
        <v>22</v>
      </c>
      <c r="D778" s="432">
        <v>6636.13</v>
      </c>
    </row>
    <row r="779" spans="1:4" ht="9" customHeight="1">
      <c r="A779" s="430" t="s">
        <v>12857</v>
      </c>
      <c r="B779" s="431" t="s">
        <v>12858</v>
      </c>
      <c r="C779" s="430" t="s">
        <v>22</v>
      </c>
      <c r="D779" s="432">
        <v>7036.41</v>
      </c>
    </row>
    <row r="780" spans="1:4" ht="9" customHeight="1">
      <c r="A780" s="430" t="s">
        <v>12859</v>
      </c>
      <c r="B780" s="431" t="s">
        <v>12860</v>
      </c>
      <c r="C780" s="430" t="s">
        <v>22</v>
      </c>
      <c r="D780" s="432">
        <v>6648.63</v>
      </c>
    </row>
    <row r="781" spans="1:4" ht="9" customHeight="1">
      <c r="A781" s="430" t="s">
        <v>12861</v>
      </c>
      <c r="B781" s="431" t="s">
        <v>12862</v>
      </c>
      <c r="C781" s="430" t="s">
        <v>22</v>
      </c>
      <c r="D781" s="432">
        <v>6358.87</v>
      </c>
    </row>
    <row r="782" spans="1:4" ht="9" customHeight="1">
      <c r="A782" s="430" t="s">
        <v>12863</v>
      </c>
      <c r="B782" s="431" t="s">
        <v>12864</v>
      </c>
      <c r="C782" s="430" t="s">
        <v>22</v>
      </c>
      <c r="D782" s="432">
        <v>5971.09</v>
      </c>
    </row>
    <row r="783" spans="1:4" ht="9" customHeight="1">
      <c r="A783" s="430" t="s">
        <v>12865</v>
      </c>
      <c r="B783" s="431" t="s">
        <v>12866</v>
      </c>
      <c r="C783" s="430" t="s">
        <v>22</v>
      </c>
      <c r="D783" s="432">
        <v>9930.93</v>
      </c>
    </row>
    <row r="784" spans="1:4" ht="9" customHeight="1">
      <c r="A784" s="430" t="s">
        <v>12867</v>
      </c>
      <c r="B784" s="431" t="s">
        <v>12868</v>
      </c>
      <c r="C784" s="430" t="s">
        <v>22</v>
      </c>
      <c r="D784" s="432">
        <v>9333.77</v>
      </c>
    </row>
    <row r="785" spans="1:4" ht="9" customHeight="1">
      <c r="A785" s="430" t="s">
        <v>12869</v>
      </c>
      <c r="B785" s="431" t="s">
        <v>12870</v>
      </c>
      <c r="C785" s="430" t="s">
        <v>22</v>
      </c>
      <c r="D785" s="432">
        <v>10818.33</v>
      </c>
    </row>
    <row r="786" spans="1:4" ht="9" customHeight="1">
      <c r="A786" s="430" t="s">
        <v>12871</v>
      </c>
      <c r="B786" s="431" t="s">
        <v>12872</v>
      </c>
      <c r="C786" s="430" t="s">
        <v>22</v>
      </c>
      <c r="D786" s="432">
        <v>10221.17</v>
      </c>
    </row>
    <row r="787" spans="1:4" ht="9" customHeight="1">
      <c r="A787" s="430" t="s">
        <v>12873</v>
      </c>
      <c r="B787" s="431" t="s">
        <v>12874</v>
      </c>
      <c r="C787" s="430" t="s">
        <v>22</v>
      </c>
      <c r="D787" s="432">
        <v>7159.52</v>
      </c>
    </row>
    <row r="788" spans="1:4" ht="9" customHeight="1">
      <c r="A788" s="430" t="s">
        <v>12875</v>
      </c>
      <c r="B788" s="431" t="s">
        <v>12876</v>
      </c>
      <c r="C788" s="430" t="s">
        <v>22</v>
      </c>
      <c r="D788" s="432">
        <v>6669.1</v>
      </c>
    </row>
    <row r="789" spans="1:4" ht="9" customHeight="1">
      <c r="A789" s="430" t="s">
        <v>12877</v>
      </c>
      <c r="B789" s="431" t="s">
        <v>12878</v>
      </c>
      <c r="C789" s="430" t="s">
        <v>22</v>
      </c>
      <c r="D789" s="432">
        <v>8295.06</v>
      </c>
    </row>
    <row r="790" spans="1:4" ht="9" customHeight="1">
      <c r="A790" s="430" t="s">
        <v>12879</v>
      </c>
      <c r="B790" s="431" t="s">
        <v>12880</v>
      </c>
      <c r="C790" s="430" t="s">
        <v>22</v>
      </c>
      <c r="D790" s="432">
        <v>7804.64</v>
      </c>
    </row>
    <row r="791" spans="1:4" ht="9" customHeight="1">
      <c r="A791" s="430" t="s">
        <v>12881</v>
      </c>
      <c r="B791" s="431" t="s">
        <v>12882</v>
      </c>
      <c r="C791" s="430" t="s">
        <v>22</v>
      </c>
      <c r="D791" s="432">
        <v>8887.33</v>
      </c>
    </row>
    <row r="792" spans="1:4" ht="9" customHeight="1">
      <c r="A792" s="430" t="s">
        <v>12883</v>
      </c>
      <c r="B792" s="431" t="s">
        <v>12884</v>
      </c>
      <c r="C792" s="430" t="s">
        <v>22</v>
      </c>
      <c r="D792" s="432">
        <v>8290.16</v>
      </c>
    </row>
    <row r="793" spans="1:4" ht="9" customHeight="1">
      <c r="A793" s="430" t="s">
        <v>12885</v>
      </c>
      <c r="B793" s="431" t="s">
        <v>12886</v>
      </c>
      <c r="C793" s="430" t="s">
        <v>22</v>
      </c>
      <c r="D793" s="432">
        <v>8950.5400000000009</v>
      </c>
    </row>
    <row r="794" spans="1:4" ht="9" customHeight="1">
      <c r="A794" s="430" t="s">
        <v>12887</v>
      </c>
      <c r="B794" s="431" t="s">
        <v>12888</v>
      </c>
      <c r="C794" s="430" t="s">
        <v>22</v>
      </c>
      <c r="D794" s="432">
        <v>8372.5499999999993</v>
      </c>
    </row>
    <row r="795" spans="1:4" ht="9" customHeight="1">
      <c r="A795" s="430" t="s">
        <v>12889</v>
      </c>
      <c r="B795" s="431" t="s">
        <v>12890</v>
      </c>
      <c r="C795" s="430" t="s">
        <v>22</v>
      </c>
      <c r="D795" s="432">
        <v>8305.1</v>
      </c>
    </row>
    <row r="796" spans="1:4" ht="9" customHeight="1">
      <c r="A796" s="430" t="s">
        <v>12891</v>
      </c>
      <c r="B796" s="431" t="s">
        <v>12892</v>
      </c>
      <c r="C796" s="430" t="s">
        <v>22</v>
      </c>
      <c r="D796" s="432">
        <v>7727.1</v>
      </c>
    </row>
    <row r="797" spans="1:4" ht="9" customHeight="1">
      <c r="A797" s="430" t="s">
        <v>12893</v>
      </c>
      <c r="B797" s="431" t="s">
        <v>12894</v>
      </c>
      <c r="C797" s="430" t="s">
        <v>22</v>
      </c>
      <c r="D797" s="432">
        <v>13796.03</v>
      </c>
    </row>
    <row r="798" spans="1:4" ht="9" customHeight="1">
      <c r="A798" s="430" t="s">
        <v>12895</v>
      </c>
      <c r="B798" s="431" t="s">
        <v>12896</v>
      </c>
      <c r="C798" s="430" t="s">
        <v>22</v>
      </c>
      <c r="D798" s="432">
        <v>12932.95</v>
      </c>
    </row>
    <row r="799" spans="1:4" ht="9" customHeight="1">
      <c r="A799" s="430" t="s">
        <v>12897</v>
      </c>
      <c r="B799" s="431" t="s">
        <v>12898</v>
      </c>
      <c r="C799" s="430" t="s">
        <v>22</v>
      </c>
      <c r="D799" s="432">
        <v>13694.63</v>
      </c>
    </row>
    <row r="800" spans="1:4" ht="9" customHeight="1">
      <c r="A800" s="430" t="s">
        <v>12899</v>
      </c>
      <c r="B800" s="431" t="s">
        <v>12900</v>
      </c>
      <c r="C800" s="430" t="s">
        <v>22</v>
      </c>
      <c r="D800" s="432">
        <v>12831.54</v>
      </c>
    </row>
    <row r="801" spans="1:4" ht="9" customHeight="1">
      <c r="A801" s="430" t="s">
        <v>12901</v>
      </c>
      <c r="B801" s="431" t="s">
        <v>12902</v>
      </c>
      <c r="C801" s="430" t="s">
        <v>22</v>
      </c>
      <c r="D801" s="432">
        <v>8861.25</v>
      </c>
    </row>
    <row r="802" spans="1:4" ht="9" customHeight="1">
      <c r="A802" s="430" t="s">
        <v>12903</v>
      </c>
      <c r="B802" s="431" t="s">
        <v>12904</v>
      </c>
      <c r="C802" s="430" t="s">
        <v>22</v>
      </c>
      <c r="D802" s="432">
        <v>8157.84</v>
      </c>
    </row>
    <row r="803" spans="1:4" ht="9" customHeight="1">
      <c r="A803" s="430" t="s">
        <v>12905</v>
      </c>
      <c r="B803" s="431" t="s">
        <v>12906</v>
      </c>
      <c r="C803" s="430" t="s">
        <v>22</v>
      </c>
      <c r="D803" s="432">
        <v>11099.48</v>
      </c>
    </row>
    <row r="804" spans="1:4" ht="9" customHeight="1">
      <c r="A804" s="430" t="s">
        <v>12907</v>
      </c>
      <c r="B804" s="431" t="s">
        <v>12908</v>
      </c>
      <c r="C804" s="430" t="s">
        <v>22</v>
      </c>
      <c r="D804" s="432">
        <v>10396.08</v>
      </c>
    </row>
    <row r="805" spans="1:4" ht="9" customHeight="1">
      <c r="A805" s="430" t="s">
        <v>12909</v>
      </c>
      <c r="B805" s="431" t="s">
        <v>12910</v>
      </c>
      <c r="C805" s="430" t="s">
        <v>22</v>
      </c>
      <c r="D805" s="432">
        <v>12183.8</v>
      </c>
    </row>
    <row r="806" spans="1:4" ht="9" customHeight="1">
      <c r="A806" s="430" t="s">
        <v>12911</v>
      </c>
      <c r="B806" s="431" t="s">
        <v>12912</v>
      </c>
      <c r="C806" s="430" t="s">
        <v>22</v>
      </c>
      <c r="D806" s="432">
        <v>11320.72</v>
      </c>
    </row>
    <row r="807" spans="1:4" ht="9" customHeight="1">
      <c r="A807" s="430" t="s">
        <v>12913</v>
      </c>
      <c r="B807" s="431" t="s">
        <v>12914</v>
      </c>
      <c r="C807" s="430" t="s">
        <v>22</v>
      </c>
      <c r="D807" s="432">
        <v>2260.16</v>
      </c>
    </row>
    <row r="808" spans="1:4" ht="9" customHeight="1">
      <c r="A808" s="430" t="s">
        <v>12915</v>
      </c>
      <c r="B808" s="431" t="s">
        <v>12916</v>
      </c>
      <c r="C808" s="430" t="s">
        <v>22</v>
      </c>
      <c r="D808" s="432">
        <v>2126.4499999999998</v>
      </c>
    </row>
    <row r="809" spans="1:4" ht="9" customHeight="1">
      <c r="A809" s="430" t="s">
        <v>12917</v>
      </c>
      <c r="B809" s="431" t="s">
        <v>12918</v>
      </c>
      <c r="C809" s="430" t="s">
        <v>22</v>
      </c>
      <c r="D809" s="432">
        <v>1962.69</v>
      </c>
    </row>
    <row r="810" spans="1:4" ht="9" customHeight="1">
      <c r="A810" s="430" t="s">
        <v>12919</v>
      </c>
      <c r="B810" s="431" t="s">
        <v>12920</v>
      </c>
      <c r="C810" s="430" t="s">
        <v>22</v>
      </c>
      <c r="D810" s="432">
        <v>1828.98</v>
      </c>
    </row>
    <row r="811" spans="1:4" ht="9" customHeight="1">
      <c r="A811" s="430" t="s">
        <v>12921</v>
      </c>
      <c r="B811" s="431" t="s">
        <v>12922</v>
      </c>
      <c r="C811" s="430" t="s">
        <v>22</v>
      </c>
      <c r="D811" s="432">
        <v>2866.42</v>
      </c>
    </row>
    <row r="812" spans="1:4" ht="9" customHeight="1">
      <c r="A812" s="430" t="s">
        <v>12923</v>
      </c>
      <c r="B812" s="431" t="s">
        <v>12924</v>
      </c>
      <c r="C812" s="430" t="s">
        <v>22</v>
      </c>
      <c r="D812" s="432">
        <v>2690.23</v>
      </c>
    </row>
    <row r="813" spans="1:4" ht="9" customHeight="1">
      <c r="A813" s="430" t="s">
        <v>12925</v>
      </c>
      <c r="B813" s="431" t="s">
        <v>12926</v>
      </c>
      <c r="C813" s="430" t="s">
        <v>22</v>
      </c>
      <c r="D813" s="432">
        <v>3012.44</v>
      </c>
    </row>
    <row r="814" spans="1:4" ht="9" customHeight="1">
      <c r="A814" s="430" t="s">
        <v>12927</v>
      </c>
      <c r="B814" s="431" t="s">
        <v>12928</v>
      </c>
      <c r="C814" s="430" t="s">
        <v>22</v>
      </c>
      <c r="D814" s="432">
        <v>2836.25</v>
      </c>
    </row>
    <row r="815" spans="1:4" ht="9" customHeight="1">
      <c r="A815" s="430" t="s">
        <v>12929</v>
      </c>
      <c r="B815" s="431" t="s">
        <v>12930</v>
      </c>
      <c r="C815" s="430" t="s">
        <v>22</v>
      </c>
      <c r="D815" s="432">
        <v>2170.15</v>
      </c>
    </row>
    <row r="816" spans="1:4" ht="9" customHeight="1">
      <c r="A816" s="430" t="s">
        <v>12931</v>
      </c>
      <c r="B816" s="431" t="s">
        <v>12932</v>
      </c>
      <c r="C816" s="430" t="s">
        <v>22</v>
      </c>
      <c r="D816" s="432">
        <v>2036.45</v>
      </c>
    </row>
    <row r="817" spans="1:4" ht="9" customHeight="1">
      <c r="A817" s="430" t="s">
        <v>12933</v>
      </c>
      <c r="B817" s="431" t="s">
        <v>12934</v>
      </c>
      <c r="C817" s="430" t="s">
        <v>22</v>
      </c>
      <c r="D817" s="432">
        <v>2455.94</v>
      </c>
    </row>
    <row r="818" spans="1:4" ht="9" customHeight="1">
      <c r="A818" s="430" t="s">
        <v>12935</v>
      </c>
      <c r="B818" s="431" t="s">
        <v>12936</v>
      </c>
      <c r="C818" s="430" t="s">
        <v>22</v>
      </c>
      <c r="D818" s="432">
        <v>2322.23</v>
      </c>
    </row>
    <row r="819" spans="1:4" ht="9" customHeight="1">
      <c r="A819" s="430" t="s">
        <v>12937</v>
      </c>
      <c r="B819" s="431" t="s">
        <v>12938</v>
      </c>
      <c r="C819" s="430" t="s">
        <v>22</v>
      </c>
      <c r="D819" s="432">
        <v>2745.36</v>
      </c>
    </row>
    <row r="820" spans="1:4" ht="9" customHeight="1">
      <c r="A820" s="430" t="s">
        <v>12939</v>
      </c>
      <c r="B820" s="431" t="s">
        <v>12940</v>
      </c>
      <c r="C820" s="430" t="s">
        <v>22</v>
      </c>
      <c r="D820" s="432">
        <v>2569.1799999999998</v>
      </c>
    </row>
    <row r="821" spans="1:4" ht="9" customHeight="1">
      <c r="A821" s="430" t="s">
        <v>12941</v>
      </c>
      <c r="B821" s="431" t="s">
        <v>12942</v>
      </c>
      <c r="C821" s="430" t="s">
        <v>22</v>
      </c>
      <c r="D821" s="432">
        <v>3181.78</v>
      </c>
    </row>
    <row r="822" spans="1:4" ht="9" customHeight="1">
      <c r="A822" s="430" t="s">
        <v>12943</v>
      </c>
      <c r="B822" s="431" t="s">
        <v>12944</v>
      </c>
      <c r="C822" s="430" t="s">
        <v>22</v>
      </c>
      <c r="D822" s="432">
        <v>3009.97</v>
      </c>
    </row>
    <row r="823" spans="1:4" ht="9" customHeight="1">
      <c r="A823" s="430" t="s">
        <v>12945</v>
      </c>
      <c r="B823" s="431" t="s">
        <v>12946</v>
      </c>
      <c r="C823" s="430" t="s">
        <v>22</v>
      </c>
      <c r="D823" s="432">
        <v>2836.98</v>
      </c>
    </row>
    <row r="824" spans="1:4" ht="9" customHeight="1">
      <c r="A824" s="430" t="s">
        <v>12947</v>
      </c>
      <c r="B824" s="431" t="s">
        <v>12948</v>
      </c>
      <c r="C824" s="430" t="s">
        <v>22</v>
      </c>
      <c r="D824" s="432">
        <v>2665.17</v>
      </c>
    </row>
    <row r="825" spans="1:4" ht="9" customHeight="1">
      <c r="A825" s="430" t="s">
        <v>12949</v>
      </c>
      <c r="B825" s="431" t="s">
        <v>12950</v>
      </c>
      <c r="C825" s="430" t="s">
        <v>22</v>
      </c>
      <c r="D825" s="432">
        <v>4380.25</v>
      </c>
    </row>
    <row r="826" spans="1:4" ht="9" customHeight="1">
      <c r="A826" s="430" t="s">
        <v>12951</v>
      </c>
      <c r="B826" s="431" t="s">
        <v>12952</v>
      </c>
      <c r="C826" s="430" t="s">
        <v>22</v>
      </c>
      <c r="D826" s="432">
        <v>4103.7700000000004</v>
      </c>
    </row>
    <row r="827" spans="1:4" ht="9" customHeight="1">
      <c r="A827" s="430" t="s">
        <v>12953</v>
      </c>
      <c r="B827" s="431" t="s">
        <v>12954</v>
      </c>
      <c r="C827" s="430" t="s">
        <v>22</v>
      </c>
      <c r="D827" s="432">
        <v>4730.24</v>
      </c>
    </row>
    <row r="828" spans="1:4" ht="9" customHeight="1">
      <c r="A828" s="430" t="s">
        <v>12955</v>
      </c>
      <c r="B828" s="431" t="s">
        <v>12956</v>
      </c>
      <c r="C828" s="430" t="s">
        <v>22</v>
      </c>
      <c r="D828" s="432">
        <v>4453.76</v>
      </c>
    </row>
    <row r="829" spans="1:4" ht="9" customHeight="1">
      <c r="A829" s="430" t="s">
        <v>12957</v>
      </c>
      <c r="B829" s="431" t="s">
        <v>12958</v>
      </c>
      <c r="C829" s="430" t="s">
        <v>22</v>
      </c>
      <c r="D829" s="432">
        <v>3202.72</v>
      </c>
    </row>
    <row r="830" spans="1:4" ht="9" customHeight="1">
      <c r="A830" s="430" t="s">
        <v>12959</v>
      </c>
      <c r="B830" s="431" t="s">
        <v>12960</v>
      </c>
      <c r="C830" s="430" t="s">
        <v>22</v>
      </c>
      <c r="D830" s="432">
        <v>2978.05</v>
      </c>
    </row>
    <row r="831" spans="1:4" ht="9" customHeight="1">
      <c r="A831" s="430" t="s">
        <v>12961</v>
      </c>
      <c r="B831" s="431" t="s">
        <v>12962</v>
      </c>
      <c r="C831" s="430" t="s">
        <v>22</v>
      </c>
      <c r="D831" s="432">
        <v>3657.45</v>
      </c>
    </row>
    <row r="832" spans="1:4" ht="9" customHeight="1">
      <c r="A832" s="430" t="s">
        <v>12963</v>
      </c>
      <c r="B832" s="431" t="s">
        <v>12964</v>
      </c>
      <c r="C832" s="430" t="s">
        <v>22</v>
      </c>
      <c r="D832" s="432">
        <v>3432.79</v>
      </c>
    </row>
    <row r="833" spans="1:4" ht="9" customHeight="1">
      <c r="A833" s="430" t="s">
        <v>12965</v>
      </c>
      <c r="B833" s="431" t="s">
        <v>12966</v>
      </c>
      <c r="C833" s="430" t="s">
        <v>22</v>
      </c>
      <c r="D833" s="432">
        <v>3983.45</v>
      </c>
    </row>
    <row r="834" spans="1:4" ht="9" customHeight="1">
      <c r="A834" s="430" t="s">
        <v>12967</v>
      </c>
      <c r="B834" s="431" t="s">
        <v>12968</v>
      </c>
      <c r="C834" s="430" t="s">
        <v>22</v>
      </c>
      <c r="D834" s="432">
        <v>3706.96</v>
      </c>
    </row>
    <row r="835" spans="1:4" ht="9" customHeight="1">
      <c r="A835" s="430" t="s">
        <v>12969</v>
      </c>
      <c r="B835" s="431" t="s">
        <v>12970</v>
      </c>
      <c r="C835" s="430" t="s">
        <v>22</v>
      </c>
      <c r="D835" s="432">
        <v>4300.0600000000004</v>
      </c>
    </row>
    <row r="836" spans="1:4" ht="9" customHeight="1">
      <c r="A836" s="430" t="s">
        <v>12971</v>
      </c>
      <c r="B836" s="431" t="s">
        <v>12972</v>
      </c>
      <c r="C836" s="430" t="s">
        <v>22</v>
      </c>
      <c r="D836" s="432">
        <v>4025.93</v>
      </c>
    </row>
    <row r="837" spans="1:4" ht="9" customHeight="1">
      <c r="A837" s="430" t="s">
        <v>12973</v>
      </c>
      <c r="B837" s="431" t="s">
        <v>12974</v>
      </c>
      <c r="C837" s="430" t="s">
        <v>22</v>
      </c>
      <c r="D837" s="432">
        <v>4039.23</v>
      </c>
    </row>
    <row r="838" spans="1:4" ht="9" customHeight="1">
      <c r="A838" s="430" t="s">
        <v>12975</v>
      </c>
      <c r="B838" s="431" t="s">
        <v>12976</v>
      </c>
      <c r="C838" s="430" t="s">
        <v>22</v>
      </c>
      <c r="D838" s="432">
        <v>3765.09</v>
      </c>
    </row>
    <row r="839" spans="1:4" ht="9" customHeight="1">
      <c r="A839" s="430" t="s">
        <v>12977</v>
      </c>
      <c r="B839" s="431" t="s">
        <v>12978</v>
      </c>
      <c r="C839" s="430" t="s">
        <v>22</v>
      </c>
      <c r="D839" s="432">
        <v>6198.69</v>
      </c>
    </row>
    <row r="840" spans="1:4" ht="9" customHeight="1">
      <c r="A840" s="430" t="s">
        <v>12979</v>
      </c>
      <c r="B840" s="431" t="s">
        <v>12980</v>
      </c>
      <c r="C840" s="430" t="s">
        <v>22</v>
      </c>
      <c r="D840" s="432">
        <v>5790.84</v>
      </c>
    </row>
    <row r="841" spans="1:4" ht="9" customHeight="1">
      <c r="A841" s="430" t="s">
        <v>12981</v>
      </c>
      <c r="B841" s="431" t="s">
        <v>12982</v>
      </c>
      <c r="C841" s="430" t="s">
        <v>22</v>
      </c>
      <c r="D841" s="432">
        <v>7046.19</v>
      </c>
    </row>
    <row r="842" spans="1:4" ht="9" customHeight="1">
      <c r="A842" s="430" t="s">
        <v>12983</v>
      </c>
      <c r="B842" s="431" t="s">
        <v>12984</v>
      </c>
      <c r="C842" s="430" t="s">
        <v>22</v>
      </c>
      <c r="D842" s="432">
        <v>6570.98</v>
      </c>
    </row>
    <row r="843" spans="1:4" ht="9" customHeight="1">
      <c r="A843" s="430" t="s">
        <v>12985</v>
      </c>
      <c r="B843" s="431" t="s">
        <v>12986</v>
      </c>
      <c r="C843" s="430" t="s">
        <v>22</v>
      </c>
      <c r="D843" s="432">
        <v>4724.78</v>
      </c>
    </row>
    <row r="844" spans="1:4" ht="9" customHeight="1">
      <c r="A844" s="430" t="s">
        <v>12987</v>
      </c>
      <c r="B844" s="431" t="s">
        <v>12988</v>
      </c>
      <c r="C844" s="430" t="s">
        <v>22</v>
      </c>
      <c r="D844" s="432">
        <v>4450.6400000000003</v>
      </c>
    </row>
    <row r="845" spans="1:4" ht="9" customHeight="1">
      <c r="A845" s="430" t="s">
        <v>12989</v>
      </c>
      <c r="B845" s="431" t="s">
        <v>12990</v>
      </c>
      <c r="C845" s="430" t="s">
        <v>22</v>
      </c>
      <c r="D845" s="432">
        <v>5166.1000000000004</v>
      </c>
    </row>
    <row r="846" spans="1:4" ht="9" customHeight="1">
      <c r="A846" s="430" t="s">
        <v>12991</v>
      </c>
      <c r="B846" s="431" t="s">
        <v>12992</v>
      </c>
      <c r="C846" s="430" t="s">
        <v>22</v>
      </c>
      <c r="D846" s="432">
        <v>4829.7700000000004</v>
      </c>
    </row>
    <row r="847" spans="1:4" ht="9" customHeight="1">
      <c r="A847" s="430" t="s">
        <v>12993</v>
      </c>
      <c r="B847" s="431" t="s">
        <v>12994</v>
      </c>
      <c r="C847" s="430" t="s">
        <v>22</v>
      </c>
      <c r="D847" s="432">
        <v>5715.51</v>
      </c>
    </row>
    <row r="848" spans="1:4" ht="9" customHeight="1">
      <c r="A848" s="430" t="s">
        <v>12995</v>
      </c>
      <c r="B848" s="431" t="s">
        <v>12996</v>
      </c>
      <c r="C848" s="430" t="s">
        <v>22</v>
      </c>
      <c r="D848" s="432">
        <v>5379.19</v>
      </c>
    </row>
    <row r="849" spans="1:4" ht="9" customHeight="1">
      <c r="A849" s="430" t="s">
        <v>12997</v>
      </c>
      <c r="B849" s="431" t="s">
        <v>12998</v>
      </c>
      <c r="C849" s="430" t="s">
        <v>22</v>
      </c>
      <c r="D849" s="432">
        <v>5438.41</v>
      </c>
    </row>
    <row r="850" spans="1:4" ht="9" customHeight="1">
      <c r="A850" s="430" t="s">
        <v>12999</v>
      </c>
      <c r="B850" s="431" t="s">
        <v>13000</v>
      </c>
      <c r="C850" s="430" t="s">
        <v>22</v>
      </c>
      <c r="D850" s="432">
        <v>5043.24</v>
      </c>
    </row>
    <row r="851" spans="1:4" ht="9" customHeight="1">
      <c r="A851" s="430" t="s">
        <v>13001</v>
      </c>
      <c r="B851" s="431" t="s">
        <v>13002</v>
      </c>
      <c r="C851" s="430" t="s">
        <v>22</v>
      </c>
      <c r="D851" s="432">
        <v>5359.94</v>
      </c>
    </row>
    <row r="852" spans="1:4" ht="9" customHeight="1">
      <c r="A852" s="430" t="s">
        <v>13003</v>
      </c>
      <c r="B852" s="431" t="s">
        <v>13004</v>
      </c>
      <c r="C852" s="430" t="s">
        <v>22</v>
      </c>
      <c r="D852" s="432">
        <v>4964.7700000000004</v>
      </c>
    </row>
    <row r="853" spans="1:4" ht="9" customHeight="1">
      <c r="A853" s="430" t="s">
        <v>13005</v>
      </c>
      <c r="B853" s="431" t="s">
        <v>13006</v>
      </c>
      <c r="C853" s="430" t="s">
        <v>22</v>
      </c>
      <c r="D853" s="432">
        <v>8577.73</v>
      </c>
    </row>
    <row r="854" spans="1:4" ht="9" customHeight="1">
      <c r="A854" s="430" t="s">
        <v>13007</v>
      </c>
      <c r="B854" s="431" t="s">
        <v>13008</v>
      </c>
      <c r="C854" s="430" t="s">
        <v>22</v>
      </c>
      <c r="D854" s="432">
        <v>8022.92</v>
      </c>
    </row>
    <row r="855" spans="1:4" ht="9" customHeight="1">
      <c r="A855" s="430" t="s">
        <v>13009</v>
      </c>
      <c r="B855" s="431" t="s">
        <v>13010</v>
      </c>
      <c r="C855" s="430" t="s">
        <v>22</v>
      </c>
      <c r="D855" s="432">
        <v>9224.2000000000007</v>
      </c>
    </row>
    <row r="856" spans="1:4" ht="9" customHeight="1">
      <c r="A856" s="430" t="s">
        <v>13011</v>
      </c>
      <c r="B856" s="431" t="s">
        <v>13012</v>
      </c>
      <c r="C856" s="430" t="s">
        <v>22</v>
      </c>
      <c r="D856" s="432">
        <v>8585.43</v>
      </c>
    </row>
    <row r="857" spans="1:4" ht="9" customHeight="1">
      <c r="A857" s="430" t="s">
        <v>13013</v>
      </c>
      <c r="B857" s="431" t="s">
        <v>13014</v>
      </c>
      <c r="C857" s="430" t="s">
        <v>22</v>
      </c>
      <c r="D857" s="432">
        <v>6386.56</v>
      </c>
    </row>
    <row r="858" spans="1:4" ht="9" customHeight="1">
      <c r="A858" s="430" t="s">
        <v>13015</v>
      </c>
      <c r="B858" s="431" t="s">
        <v>13016</v>
      </c>
      <c r="C858" s="430" t="s">
        <v>22</v>
      </c>
      <c r="D858" s="432">
        <v>5908.46</v>
      </c>
    </row>
    <row r="859" spans="1:4" ht="9" customHeight="1">
      <c r="A859" s="430" t="s">
        <v>13017</v>
      </c>
      <c r="B859" s="431" t="s">
        <v>13018</v>
      </c>
      <c r="C859" s="430" t="s">
        <v>22</v>
      </c>
      <c r="D859" s="432">
        <v>7197.69</v>
      </c>
    </row>
    <row r="860" spans="1:4" ht="9" customHeight="1">
      <c r="A860" s="430" t="s">
        <v>13019</v>
      </c>
      <c r="B860" s="431" t="s">
        <v>13020</v>
      </c>
      <c r="C860" s="430" t="s">
        <v>22</v>
      </c>
      <c r="D860" s="432">
        <v>6719.6</v>
      </c>
    </row>
    <row r="861" spans="1:4" ht="9" customHeight="1">
      <c r="A861" s="430" t="s">
        <v>13021</v>
      </c>
      <c r="B861" s="431" t="s">
        <v>13022</v>
      </c>
      <c r="C861" s="430" t="s">
        <v>22</v>
      </c>
      <c r="D861" s="432">
        <v>7815.19</v>
      </c>
    </row>
    <row r="862" spans="1:4" ht="9" customHeight="1">
      <c r="A862" s="430" t="s">
        <v>13023</v>
      </c>
      <c r="B862" s="431" t="s">
        <v>13024</v>
      </c>
      <c r="C862" s="430" t="s">
        <v>22</v>
      </c>
      <c r="D862" s="432">
        <v>7260.38</v>
      </c>
    </row>
    <row r="863" spans="1:4" ht="9" customHeight="1">
      <c r="A863" s="430" t="s">
        <v>13025</v>
      </c>
      <c r="B863" s="431" t="s">
        <v>13026</v>
      </c>
      <c r="C863" s="430" t="s">
        <v>22</v>
      </c>
      <c r="D863" s="432">
        <v>5155.17</v>
      </c>
    </row>
    <row r="864" spans="1:4" ht="9" customHeight="1">
      <c r="A864" s="430" t="s">
        <v>13027</v>
      </c>
      <c r="B864" s="431" t="s">
        <v>13028</v>
      </c>
      <c r="C864" s="430" t="s">
        <v>22</v>
      </c>
      <c r="D864" s="432">
        <v>4811.75</v>
      </c>
    </row>
    <row r="865" spans="1:4" ht="9" customHeight="1">
      <c r="A865" s="430" t="s">
        <v>13029</v>
      </c>
      <c r="B865" s="431" t="s">
        <v>13030</v>
      </c>
      <c r="C865" s="430" t="s">
        <v>22</v>
      </c>
      <c r="D865" s="432">
        <v>4552.1899999999996</v>
      </c>
    </row>
    <row r="866" spans="1:4" ht="9" customHeight="1">
      <c r="A866" s="430" t="s">
        <v>13031</v>
      </c>
      <c r="B866" s="431" t="s">
        <v>13032</v>
      </c>
      <c r="C866" s="430" t="s">
        <v>22</v>
      </c>
      <c r="D866" s="432">
        <v>4208.7700000000004</v>
      </c>
    </row>
    <row r="867" spans="1:4" ht="9" customHeight="1">
      <c r="A867" s="430" t="s">
        <v>13033</v>
      </c>
      <c r="B867" s="431" t="s">
        <v>13034</v>
      </c>
      <c r="C867" s="430" t="s">
        <v>22</v>
      </c>
      <c r="D867" s="432">
        <v>6971.92</v>
      </c>
    </row>
    <row r="868" spans="1:4" ht="9" customHeight="1">
      <c r="A868" s="430" t="s">
        <v>13035</v>
      </c>
      <c r="B868" s="431" t="s">
        <v>13036</v>
      </c>
      <c r="C868" s="430" t="s">
        <v>22</v>
      </c>
      <c r="D868" s="432">
        <v>6515.53</v>
      </c>
    </row>
    <row r="869" spans="1:4" ht="9" customHeight="1">
      <c r="A869" s="430" t="s">
        <v>13037</v>
      </c>
      <c r="B869" s="431" t="s">
        <v>13038</v>
      </c>
      <c r="C869" s="430" t="s">
        <v>22</v>
      </c>
      <c r="D869" s="432">
        <v>7094.16</v>
      </c>
    </row>
    <row r="870" spans="1:4" ht="9" customHeight="1">
      <c r="A870" s="430" t="s">
        <v>13039</v>
      </c>
      <c r="B870" s="431" t="s">
        <v>13040</v>
      </c>
      <c r="C870" s="430" t="s">
        <v>22</v>
      </c>
      <c r="D870" s="432">
        <v>6637.78</v>
      </c>
    </row>
    <row r="871" spans="1:4" ht="9" customHeight="1">
      <c r="A871" s="430" t="s">
        <v>13041</v>
      </c>
      <c r="B871" s="431" t="s">
        <v>13042</v>
      </c>
      <c r="C871" s="430" t="s">
        <v>22</v>
      </c>
      <c r="D871" s="432">
        <v>5045.0200000000004</v>
      </c>
    </row>
    <row r="872" spans="1:4" ht="9" customHeight="1">
      <c r="A872" s="430" t="s">
        <v>13043</v>
      </c>
      <c r="B872" s="431" t="s">
        <v>13044</v>
      </c>
      <c r="C872" s="430" t="s">
        <v>22</v>
      </c>
      <c r="D872" s="432">
        <v>4701.6000000000004</v>
      </c>
    </row>
    <row r="873" spans="1:4" ht="9" customHeight="1">
      <c r="A873" s="430" t="s">
        <v>13045</v>
      </c>
      <c r="B873" s="431" t="s">
        <v>13046</v>
      </c>
      <c r="C873" s="430" t="s">
        <v>22</v>
      </c>
      <c r="D873" s="432">
        <v>5465.94</v>
      </c>
    </row>
    <row r="874" spans="1:4" ht="9" customHeight="1">
      <c r="A874" s="430" t="s">
        <v>13047</v>
      </c>
      <c r="B874" s="431" t="s">
        <v>13048</v>
      </c>
      <c r="C874" s="430" t="s">
        <v>22</v>
      </c>
      <c r="D874" s="432">
        <v>5122.5200000000004</v>
      </c>
    </row>
    <row r="875" spans="1:4" ht="9" customHeight="1">
      <c r="A875" s="430" t="s">
        <v>13049</v>
      </c>
      <c r="B875" s="431" t="s">
        <v>13050</v>
      </c>
      <c r="C875" s="430" t="s">
        <v>22</v>
      </c>
      <c r="D875" s="432">
        <v>6102.23</v>
      </c>
    </row>
    <row r="876" spans="1:4" ht="9" customHeight="1">
      <c r="A876" s="430" t="s">
        <v>13051</v>
      </c>
      <c r="B876" s="431" t="s">
        <v>13052</v>
      </c>
      <c r="C876" s="430" t="s">
        <v>22</v>
      </c>
      <c r="D876" s="432">
        <v>5758.81</v>
      </c>
    </row>
    <row r="877" spans="1:4" ht="9" customHeight="1">
      <c r="A877" s="430" t="s">
        <v>13053</v>
      </c>
      <c r="B877" s="431" t="s">
        <v>13054</v>
      </c>
      <c r="C877" s="430" t="s">
        <v>22</v>
      </c>
      <c r="D877" s="432">
        <v>7489.91</v>
      </c>
    </row>
    <row r="878" spans="1:4" ht="9" customHeight="1">
      <c r="A878" s="430" t="s">
        <v>13055</v>
      </c>
      <c r="B878" s="431" t="s">
        <v>13056</v>
      </c>
      <c r="C878" s="430" t="s">
        <v>22</v>
      </c>
      <c r="D878" s="432">
        <v>7046.74</v>
      </c>
    </row>
    <row r="879" spans="1:4" ht="9" customHeight="1">
      <c r="A879" s="430" t="s">
        <v>13057</v>
      </c>
      <c r="B879" s="431" t="s">
        <v>13058</v>
      </c>
      <c r="C879" s="430" t="s">
        <v>22</v>
      </c>
      <c r="D879" s="432">
        <v>6711.83</v>
      </c>
    </row>
    <row r="880" spans="1:4" ht="9" customHeight="1">
      <c r="A880" s="430" t="s">
        <v>13059</v>
      </c>
      <c r="B880" s="431" t="s">
        <v>13060</v>
      </c>
      <c r="C880" s="430" t="s">
        <v>22</v>
      </c>
      <c r="D880" s="432">
        <v>6268.66</v>
      </c>
    </row>
    <row r="881" spans="1:4" ht="9" customHeight="1">
      <c r="A881" s="430" t="s">
        <v>13061</v>
      </c>
      <c r="B881" s="431" t="s">
        <v>13062</v>
      </c>
      <c r="C881" s="430" t="s">
        <v>22</v>
      </c>
      <c r="D881" s="432">
        <v>10197</v>
      </c>
    </row>
    <row r="882" spans="1:4" ht="9" customHeight="1">
      <c r="A882" s="430" t="s">
        <v>13063</v>
      </c>
      <c r="B882" s="431" t="s">
        <v>13064</v>
      </c>
      <c r="C882" s="430" t="s">
        <v>22</v>
      </c>
      <c r="D882" s="432">
        <v>9490.56</v>
      </c>
    </row>
    <row r="883" spans="1:4" ht="9" customHeight="1">
      <c r="A883" s="430" t="s">
        <v>13065</v>
      </c>
      <c r="B883" s="431" t="s">
        <v>13066</v>
      </c>
      <c r="C883" s="430" t="s">
        <v>22</v>
      </c>
      <c r="D883" s="432">
        <v>10958.95</v>
      </c>
    </row>
    <row r="884" spans="1:4" ht="9" customHeight="1">
      <c r="A884" s="430" t="s">
        <v>13067</v>
      </c>
      <c r="B884" s="431" t="s">
        <v>13068</v>
      </c>
      <c r="C884" s="430" t="s">
        <v>22</v>
      </c>
      <c r="D884" s="432">
        <v>10252.51</v>
      </c>
    </row>
    <row r="885" spans="1:4" ht="9" customHeight="1">
      <c r="A885" s="430" t="s">
        <v>13069</v>
      </c>
      <c r="B885" s="431" t="s">
        <v>13070</v>
      </c>
      <c r="C885" s="430" t="s">
        <v>22</v>
      </c>
      <c r="D885" s="432">
        <v>7752.55</v>
      </c>
    </row>
    <row r="886" spans="1:4" ht="9" customHeight="1">
      <c r="A886" s="430" t="s">
        <v>13071</v>
      </c>
      <c r="B886" s="431" t="s">
        <v>13072</v>
      </c>
      <c r="C886" s="430" t="s">
        <v>22</v>
      </c>
      <c r="D886" s="432">
        <v>7309.38</v>
      </c>
    </row>
    <row r="887" spans="1:4" ht="9" customHeight="1">
      <c r="A887" s="430" t="s">
        <v>13073</v>
      </c>
      <c r="B887" s="431" t="s">
        <v>13074</v>
      </c>
      <c r="C887" s="430" t="s">
        <v>22</v>
      </c>
      <c r="D887" s="432">
        <v>8377.27</v>
      </c>
    </row>
    <row r="888" spans="1:4" ht="9" customHeight="1">
      <c r="A888" s="430" t="s">
        <v>13075</v>
      </c>
      <c r="B888" s="431" t="s">
        <v>13076</v>
      </c>
      <c r="C888" s="430" t="s">
        <v>22</v>
      </c>
      <c r="D888" s="432">
        <v>7795.2</v>
      </c>
    </row>
    <row r="889" spans="1:4" ht="9" customHeight="1">
      <c r="A889" s="430" t="s">
        <v>13077</v>
      </c>
      <c r="B889" s="431" t="s">
        <v>13078</v>
      </c>
      <c r="C889" s="430" t="s">
        <v>22</v>
      </c>
      <c r="D889" s="432">
        <v>9554.35</v>
      </c>
    </row>
    <row r="890" spans="1:4" ht="9" customHeight="1">
      <c r="A890" s="430" t="s">
        <v>13079</v>
      </c>
      <c r="B890" s="431" t="s">
        <v>13080</v>
      </c>
      <c r="C890" s="430" t="s">
        <v>22</v>
      </c>
      <c r="D890" s="432">
        <v>8972.2900000000009</v>
      </c>
    </row>
    <row r="891" spans="1:4" ht="9" customHeight="1">
      <c r="A891" s="430" t="s">
        <v>13081</v>
      </c>
      <c r="B891" s="431" t="s">
        <v>13082</v>
      </c>
      <c r="C891" s="430" t="s">
        <v>22</v>
      </c>
      <c r="D891" s="432">
        <v>9935.85</v>
      </c>
    </row>
    <row r="892" spans="1:4" ht="9" customHeight="1">
      <c r="A892" s="430" t="s">
        <v>13083</v>
      </c>
      <c r="B892" s="431" t="s">
        <v>13084</v>
      </c>
      <c r="C892" s="430" t="s">
        <v>22</v>
      </c>
      <c r="D892" s="432">
        <v>9373.26</v>
      </c>
    </row>
    <row r="893" spans="1:4" ht="9" customHeight="1">
      <c r="A893" s="430" t="s">
        <v>13085</v>
      </c>
      <c r="B893" s="431" t="s">
        <v>13086</v>
      </c>
      <c r="C893" s="430" t="s">
        <v>22</v>
      </c>
      <c r="D893" s="432">
        <v>8754.01</v>
      </c>
    </row>
    <row r="894" spans="1:4" ht="9" customHeight="1">
      <c r="A894" s="430" t="s">
        <v>13087</v>
      </c>
      <c r="B894" s="431" t="s">
        <v>13088</v>
      </c>
      <c r="C894" s="430" t="s">
        <v>22</v>
      </c>
      <c r="D894" s="432">
        <v>8191.42</v>
      </c>
    </row>
    <row r="895" spans="1:4" ht="9" customHeight="1">
      <c r="A895" s="430" t="s">
        <v>13089</v>
      </c>
      <c r="B895" s="431" t="s">
        <v>13090</v>
      </c>
      <c r="C895" s="430" t="s">
        <v>22</v>
      </c>
      <c r="D895" s="432">
        <v>13613.65</v>
      </c>
    </row>
    <row r="896" spans="1:4" ht="9" customHeight="1">
      <c r="A896" s="430" t="s">
        <v>13091</v>
      </c>
      <c r="B896" s="431" t="s">
        <v>13092</v>
      </c>
      <c r="C896" s="430" t="s">
        <v>22</v>
      </c>
      <c r="D896" s="432">
        <v>12754.61</v>
      </c>
    </row>
    <row r="897" spans="1:4" ht="9" customHeight="1">
      <c r="A897" s="430" t="s">
        <v>13093</v>
      </c>
      <c r="B897" s="431" t="s">
        <v>13094</v>
      </c>
      <c r="C897" s="430" t="s">
        <v>22</v>
      </c>
      <c r="D897" s="432">
        <v>14823.43</v>
      </c>
    </row>
    <row r="898" spans="1:4" ht="9" customHeight="1">
      <c r="A898" s="430" t="s">
        <v>13095</v>
      </c>
      <c r="B898" s="431" t="s">
        <v>13096</v>
      </c>
      <c r="C898" s="430" t="s">
        <v>22</v>
      </c>
      <c r="D898" s="432">
        <v>13964.39</v>
      </c>
    </row>
    <row r="899" spans="1:4" ht="9" customHeight="1">
      <c r="A899" s="430" t="s">
        <v>13097</v>
      </c>
      <c r="B899" s="431" t="s">
        <v>13098</v>
      </c>
      <c r="C899" s="430" t="s">
        <v>22</v>
      </c>
      <c r="D899" s="432">
        <v>9931.31</v>
      </c>
    </row>
    <row r="900" spans="1:4" ht="9" customHeight="1">
      <c r="A900" s="430" t="s">
        <v>13099</v>
      </c>
      <c r="B900" s="431" t="s">
        <v>13100</v>
      </c>
      <c r="C900" s="430" t="s">
        <v>22</v>
      </c>
      <c r="D900" s="432">
        <v>9222.58</v>
      </c>
    </row>
    <row r="901" spans="1:4" ht="9" customHeight="1">
      <c r="A901" s="430" t="s">
        <v>13101</v>
      </c>
      <c r="B901" s="431" t="s">
        <v>13102</v>
      </c>
      <c r="C901" s="430" t="s">
        <v>22</v>
      </c>
      <c r="D901" s="432">
        <v>11491.81</v>
      </c>
    </row>
    <row r="902" spans="1:4" ht="9" customHeight="1">
      <c r="A902" s="430" t="s">
        <v>13103</v>
      </c>
      <c r="B902" s="431" t="s">
        <v>13104</v>
      </c>
      <c r="C902" s="430" t="s">
        <v>22</v>
      </c>
      <c r="D902" s="432">
        <v>10783.08</v>
      </c>
    </row>
    <row r="903" spans="1:4" ht="9" customHeight="1">
      <c r="A903" s="430" t="s">
        <v>13105</v>
      </c>
      <c r="B903" s="431" t="s">
        <v>13106</v>
      </c>
      <c r="C903" s="430" t="s">
        <v>22</v>
      </c>
      <c r="D903" s="432">
        <v>12607.6</v>
      </c>
    </row>
    <row r="904" spans="1:4" ht="9" customHeight="1">
      <c r="A904" s="430" t="s">
        <v>13107</v>
      </c>
      <c r="B904" s="431" t="s">
        <v>13108</v>
      </c>
      <c r="C904" s="430" t="s">
        <v>22</v>
      </c>
      <c r="D904" s="432">
        <v>11748.56</v>
      </c>
    </row>
    <row r="905" spans="1:4" ht="9" customHeight="1">
      <c r="A905" s="430" t="s">
        <v>13109</v>
      </c>
      <c r="B905" s="431" t="s">
        <v>13110</v>
      </c>
      <c r="C905" s="430" t="s">
        <v>22</v>
      </c>
      <c r="D905" s="432">
        <v>12299.03</v>
      </c>
    </row>
    <row r="906" spans="1:4" ht="9" customHeight="1">
      <c r="A906" s="430" t="s">
        <v>13111</v>
      </c>
      <c r="B906" s="431" t="s">
        <v>13112</v>
      </c>
      <c r="C906" s="430" t="s">
        <v>22</v>
      </c>
      <c r="D906" s="432">
        <v>11464.62</v>
      </c>
    </row>
    <row r="907" spans="1:4" ht="9" customHeight="1">
      <c r="A907" s="430" t="s">
        <v>13113</v>
      </c>
      <c r="B907" s="431" t="s">
        <v>13114</v>
      </c>
      <c r="C907" s="430" t="s">
        <v>22</v>
      </c>
      <c r="D907" s="432">
        <v>10628.56</v>
      </c>
    </row>
    <row r="908" spans="1:4" ht="9" customHeight="1">
      <c r="A908" s="430" t="s">
        <v>13115</v>
      </c>
      <c r="B908" s="431" t="s">
        <v>13116</v>
      </c>
      <c r="C908" s="430" t="s">
        <v>22</v>
      </c>
      <c r="D908" s="432">
        <v>11462.98</v>
      </c>
    </row>
    <row r="909" spans="1:4" ht="9" customHeight="1">
      <c r="A909" s="430" t="s">
        <v>13117</v>
      </c>
      <c r="B909" s="431" t="s">
        <v>13118</v>
      </c>
      <c r="C909" s="430" t="s">
        <v>22</v>
      </c>
      <c r="D909" s="432">
        <v>18175.87</v>
      </c>
    </row>
    <row r="910" spans="1:4" ht="9" customHeight="1">
      <c r="A910" s="430" t="s">
        <v>13119</v>
      </c>
      <c r="B910" s="431" t="s">
        <v>13120</v>
      </c>
      <c r="C910" s="430" t="s">
        <v>22</v>
      </c>
      <c r="D910" s="432">
        <v>16926.77</v>
      </c>
    </row>
    <row r="911" spans="1:4" ht="9" customHeight="1">
      <c r="A911" s="430" t="s">
        <v>13121</v>
      </c>
      <c r="B911" s="431" t="s">
        <v>13122</v>
      </c>
      <c r="C911" s="430" t="s">
        <v>22</v>
      </c>
      <c r="D911" s="432">
        <v>19814.259999999998</v>
      </c>
    </row>
    <row r="912" spans="1:4" ht="9" customHeight="1">
      <c r="A912" s="430" t="s">
        <v>13123</v>
      </c>
      <c r="B912" s="431" t="s">
        <v>13124</v>
      </c>
      <c r="C912" s="430" t="s">
        <v>22</v>
      </c>
      <c r="D912" s="432">
        <v>18565.150000000001</v>
      </c>
    </row>
    <row r="913" spans="1:4" ht="9" customHeight="1">
      <c r="A913" s="430" t="s">
        <v>13125</v>
      </c>
      <c r="B913" s="431" t="s">
        <v>13126</v>
      </c>
      <c r="C913" s="430" t="s">
        <v>22</v>
      </c>
      <c r="D913" s="432">
        <v>13098.43</v>
      </c>
    </row>
    <row r="914" spans="1:4" ht="9" customHeight="1">
      <c r="A914" s="430" t="s">
        <v>13127</v>
      </c>
      <c r="B914" s="431" t="s">
        <v>13128</v>
      </c>
      <c r="C914" s="430" t="s">
        <v>22</v>
      </c>
      <c r="D914" s="432">
        <v>12087.78</v>
      </c>
    </row>
    <row r="915" spans="1:4" ht="9" customHeight="1">
      <c r="A915" s="430" t="s">
        <v>13129</v>
      </c>
      <c r="B915" s="431" t="s">
        <v>13130</v>
      </c>
      <c r="C915" s="430" t="s">
        <v>22</v>
      </c>
      <c r="D915" s="432">
        <v>15271.9</v>
      </c>
    </row>
    <row r="916" spans="1:4" ht="9" customHeight="1">
      <c r="A916" s="430" t="s">
        <v>13131</v>
      </c>
      <c r="B916" s="431" t="s">
        <v>13132</v>
      </c>
      <c r="C916" s="430" t="s">
        <v>22</v>
      </c>
      <c r="D916" s="432">
        <v>14261.26</v>
      </c>
    </row>
    <row r="917" spans="1:4" ht="9" customHeight="1">
      <c r="A917" s="430" t="s">
        <v>13133</v>
      </c>
      <c r="B917" s="431" t="s">
        <v>13134</v>
      </c>
      <c r="C917" s="430" t="s">
        <v>22</v>
      </c>
      <c r="D917" s="432">
        <v>16611.740000000002</v>
      </c>
    </row>
    <row r="918" spans="1:4" ht="9" customHeight="1">
      <c r="A918" s="430" t="s">
        <v>13135</v>
      </c>
      <c r="B918" s="431" t="s">
        <v>13136</v>
      </c>
      <c r="C918" s="430" t="s">
        <v>22</v>
      </c>
      <c r="D918" s="432">
        <v>15362.64</v>
      </c>
    </row>
    <row r="919" spans="1:4" ht="9" customHeight="1">
      <c r="A919" s="430" t="s">
        <v>13137</v>
      </c>
      <c r="B919" s="431" t="s">
        <v>13138</v>
      </c>
      <c r="C919" s="430" t="s">
        <v>27</v>
      </c>
      <c r="D919" s="432">
        <v>1175.1600000000001</v>
      </c>
    </row>
    <row r="920" spans="1:4" ht="9" customHeight="1">
      <c r="A920" s="430" t="s">
        <v>13139</v>
      </c>
      <c r="B920" s="431" t="s">
        <v>13140</v>
      </c>
      <c r="C920" s="430" t="s">
        <v>27</v>
      </c>
      <c r="D920" s="432">
        <v>972.2</v>
      </c>
    </row>
    <row r="921" spans="1:4" ht="9" customHeight="1">
      <c r="A921" s="430" t="s">
        <v>13141</v>
      </c>
      <c r="B921" s="431" t="s">
        <v>13142</v>
      </c>
      <c r="C921" s="430" t="s">
        <v>27</v>
      </c>
      <c r="D921" s="432">
        <v>1181.8499999999999</v>
      </c>
    </row>
    <row r="922" spans="1:4" ht="9" customHeight="1">
      <c r="A922" s="430" t="s">
        <v>13143</v>
      </c>
      <c r="B922" s="431" t="s">
        <v>13144</v>
      </c>
      <c r="C922" s="430" t="s">
        <v>27</v>
      </c>
      <c r="D922" s="432">
        <v>978.48</v>
      </c>
    </row>
    <row r="923" spans="1:4" ht="9" customHeight="1">
      <c r="A923" s="430" t="s">
        <v>13145</v>
      </c>
      <c r="B923" s="431" t="s">
        <v>13146</v>
      </c>
      <c r="C923" s="430" t="s">
        <v>27</v>
      </c>
      <c r="D923" s="432">
        <v>1190.31</v>
      </c>
    </row>
    <row r="924" spans="1:4" ht="9" customHeight="1">
      <c r="A924" s="430" t="s">
        <v>13147</v>
      </c>
      <c r="B924" s="431" t="s">
        <v>13148</v>
      </c>
      <c r="C924" s="430" t="s">
        <v>27</v>
      </c>
      <c r="D924" s="432">
        <v>986.52</v>
      </c>
    </row>
    <row r="925" spans="1:4" ht="9" customHeight="1">
      <c r="A925" s="430" t="s">
        <v>13149</v>
      </c>
      <c r="B925" s="431" t="s">
        <v>13150</v>
      </c>
      <c r="C925" s="430" t="s">
        <v>27</v>
      </c>
      <c r="D925" s="432">
        <v>1203.94</v>
      </c>
    </row>
    <row r="926" spans="1:4" ht="9" customHeight="1">
      <c r="A926" s="430" t="s">
        <v>13151</v>
      </c>
      <c r="B926" s="431" t="s">
        <v>13152</v>
      </c>
      <c r="C926" s="430" t="s">
        <v>27</v>
      </c>
      <c r="D926" s="432">
        <v>999.42</v>
      </c>
    </row>
    <row r="927" spans="1:4" ht="9" customHeight="1">
      <c r="A927" s="430" t="s">
        <v>13153</v>
      </c>
      <c r="B927" s="431" t="s">
        <v>13154</v>
      </c>
      <c r="C927" s="430" t="s">
        <v>27</v>
      </c>
      <c r="D927" s="432">
        <v>1221.79</v>
      </c>
    </row>
    <row r="928" spans="1:4" ht="9" customHeight="1">
      <c r="A928" s="430" t="s">
        <v>13155</v>
      </c>
      <c r="B928" s="431" t="s">
        <v>13156</v>
      </c>
      <c r="C928" s="430" t="s">
        <v>27</v>
      </c>
      <c r="D928" s="432">
        <v>1016.34</v>
      </c>
    </row>
    <row r="929" spans="1:4" ht="9" customHeight="1">
      <c r="A929" s="430" t="s">
        <v>13157</v>
      </c>
      <c r="B929" s="431" t="s">
        <v>13158</v>
      </c>
      <c r="C929" s="430" t="s">
        <v>27</v>
      </c>
      <c r="D929" s="432">
        <v>1245.28</v>
      </c>
    </row>
    <row r="930" spans="1:4" ht="9" customHeight="1">
      <c r="A930" s="430" t="s">
        <v>13159</v>
      </c>
      <c r="B930" s="431" t="s">
        <v>13160</v>
      </c>
      <c r="C930" s="430" t="s">
        <v>27</v>
      </c>
      <c r="D930" s="432">
        <v>1038.8</v>
      </c>
    </row>
    <row r="931" spans="1:4" ht="9" customHeight="1">
      <c r="A931" s="430" t="s">
        <v>13161</v>
      </c>
      <c r="B931" s="431" t="s">
        <v>13162</v>
      </c>
      <c r="C931" s="430" t="s">
        <v>27</v>
      </c>
      <c r="D931" s="432">
        <v>1277.1099999999999</v>
      </c>
    </row>
    <row r="932" spans="1:4" ht="9" customHeight="1">
      <c r="A932" s="430" t="s">
        <v>13163</v>
      </c>
      <c r="B932" s="431" t="s">
        <v>13164</v>
      </c>
      <c r="C932" s="430" t="s">
        <v>27</v>
      </c>
      <c r="D932" s="432">
        <v>1069.3800000000001</v>
      </c>
    </row>
    <row r="933" spans="1:4" ht="9" customHeight="1">
      <c r="A933" s="430" t="s">
        <v>13165</v>
      </c>
      <c r="B933" s="431" t="s">
        <v>13166</v>
      </c>
      <c r="C933" s="430" t="s">
        <v>27</v>
      </c>
      <c r="D933" s="432">
        <v>1318.69</v>
      </c>
    </row>
    <row r="934" spans="1:4" ht="9" customHeight="1">
      <c r="A934" s="430" t="s">
        <v>13167</v>
      </c>
      <c r="B934" s="431" t="s">
        <v>13168</v>
      </c>
      <c r="C934" s="430" t="s">
        <v>27</v>
      </c>
      <c r="D934" s="432">
        <v>1109.6099999999999</v>
      </c>
    </row>
    <row r="935" spans="1:4" ht="9" customHeight="1">
      <c r="A935" s="430" t="s">
        <v>13169</v>
      </c>
      <c r="B935" s="431" t="s">
        <v>13170</v>
      </c>
      <c r="C935" s="430" t="s">
        <v>27</v>
      </c>
      <c r="D935" s="432">
        <v>1375.65</v>
      </c>
    </row>
    <row r="936" spans="1:4" ht="9" customHeight="1">
      <c r="A936" s="430" t="s">
        <v>13171</v>
      </c>
      <c r="B936" s="431" t="s">
        <v>13172</v>
      </c>
      <c r="C936" s="430" t="s">
        <v>27</v>
      </c>
      <c r="D936" s="432">
        <v>1165.01</v>
      </c>
    </row>
    <row r="937" spans="1:4" ht="9" customHeight="1">
      <c r="A937" s="430" t="s">
        <v>13173</v>
      </c>
      <c r="B937" s="431" t="s">
        <v>13174</v>
      </c>
      <c r="C937" s="430" t="s">
        <v>27</v>
      </c>
      <c r="D937" s="432">
        <v>1176.69</v>
      </c>
    </row>
    <row r="938" spans="1:4" ht="9" customHeight="1">
      <c r="A938" s="430" t="s">
        <v>13175</v>
      </c>
      <c r="B938" s="431" t="s">
        <v>13176</v>
      </c>
      <c r="C938" s="430" t="s">
        <v>27</v>
      </c>
      <c r="D938" s="432">
        <v>973.62</v>
      </c>
    </row>
    <row r="939" spans="1:4" ht="9" customHeight="1">
      <c r="A939" s="430" t="s">
        <v>13177</v>
      </c>
      <c r="B939" s="431" t="s">
        <v>13178</v>
      </c>
      <c r="C939" s="430" t="s">
        <v>27</v>
      </c>
      <c r="D939" s="432">
        <v>3039.97</v>
      </c>
    </row>
    <row r="940" spans="1:4" ht="9" customHeight="1">
      <c r="A940" s="430" t="s">
        <v>13179</v>
      </c>
      <c r="B940" s="431" t="s">
        <v>13180</v>
      </c>
      <c r="C940" s="430" t="s">
        <v>27</v>
      </c>
      <c r="D940" s="432">
        <v>1747.78</v>
      </c>
    </row>
    <row r="941" spans="1:4" ht="9" customHeight="1">
      <c r="A941" s="430" t="s">
        <v>13181</v>
      </c>
      <c r="B941" s="431" t="s">
        <v>13182</v>
      </c>
      <c r="C941" s="430" t="s">
        <v>27</v>
      </c>
      <c r="D941" s="432">
        <v>2510.4299999999998</v>
      </c>
    </row>
    <row r="942" spans="1:4" ht="9" customHeight="1">
      <c r="A942" s="430" t="s">
        <v>13183</v>
      </c>
      <c r="B942" s="431" t="s">
        <v>13184</v>
      </c>
      <c r="C942" s="430" t="s">
        <v>27</v>
      </c>
      <c r="D942" s="432">
        <v>1432.82</v>
      </c>
    </row>
    <row r="943" spans="1:4" ht="9" customHeight="1">
      <c r="A943" s="430" t="s">
        <v>13185</v>
      </c>
      <c r="B943" s="431" t="s">
        <v>13186</v>
      </c>
      <c r="C943" s="430" t="s">
        <v>27</v>
      </c>
      <c r="D943" s="432">
        <v>1757.89</v>
      </c>
    </row>
    <row r="944" spans="1:4" ht="9" customHeight="1">
      <c r="A944" s="430" t="s">
        <v>13187</v>
      </c>
      <c r="B944" s="431" t="s">
        <v>13188</v>
      </c>
      <c r="C944" s="430" t="s">
        <v>27</v>
      </c>
      <c r="D944" s="432">
        <v>1442.19</v>
      </c>
    </row>
    <row r="945" spans="1:4" ht="9" customHeight="1">
      <c r="A945" s="430" t="s">
        <v>13189</v>
      </c>
      <c r="B945" s="431" t="s">
        <v>13190</v>
      </c>
      <c r="C945" s="430" t="s">
        <v>27</v>
      </c>
      <c r="D945" s="432">
        <v>3180.12</v>
      </c>
    </row>
    <row r="946" spans="1:4" ht="9" customHeight="1">
      <c r="A946" s="430" t="s">
        <v>13191</v>
      </c>
      <c r="B946" s="431" t="s">
        <v>13192</v>
      </c>
      <c r="C946" s="430" t="s">
        <v>27</v>
      </c>
      <c r="D946" s="432">
        <v>1771.04</v>
      </c>
    </row>
    <row r="947" spans="1:4" ht="9" customHeight="1">
      <c r="A947" s="430" t="s">
        <v>13193</v>
      </c>
      <c r="B947" s="431" t="s">
        <v>13194</v>
      </c>
      <c r="C947" s="430" t="s">
        <v>27</v>
      </c>
      <c r="D947" s="432">
        <v>2625.27</v>
      </c>
    </row>
    <row r="948" spans="1:4" ht="9" customHeight="1">
      <c r="A948" s="430" t="s">
        <v>13195</v>
      </c>
      <c r="B948" s="431" t="s">
        <v>13196</v>
      </c>
      <c r="C948" s="430" t="s">
        <v>27</v>
      </c>
      <c r="D948" s="432">
        <v>1454.42</v>
      </c>
    </row>
    <row r="949" spans="1:4" ht="9" customHeight="1">
      <c r="A949" s="430" t="s">
        <v>13197</v>
      </c>
      <c r="B949" s="431" t="s">
        <v>13198</v>
      </c>
      <c r="C949" s="430" t="s">
        <v>27</v>
      </c>
      <c r="D949" s="432">
        <v>1789.96</v>
      </c>
    </row>
    <row r="950" spans="1:4" ht="9" customHeight="1">
      <c r="A950" s="430" t="s">
        <v>13199</v>
      </c>
      <c r="B950" s="431" t="s">
        <v>13200</v>
      </c>
      <c r="C950" s="430" t="s">
        <v>27</v>
      </c>
      <c r="D950" s="432">
        <v>1472.09</v>
      </c>
    </row>
    <row r="951" spans="1:4" ht="9" customHeight="1">
      <c r="A951" s="430" t="s">
        <v>13201</v>
      </c>
      <c r="B951" s="431" t="s">
        <v>13202</v>
      </c>
      <c r="C951" s="430" t="s">
        <v>27</v>
      </c>
      <c r="D951" s="432">
        <v>1815.8</v>
      </c>
    </row>
    <row r="952" spans="1:4" ht="9" customHeight="1">
      <c r="A952" s="430" t="s">
        <v>13203</v>
      </c>
      <c r="B952" s="431" t="s">
        <v>13204</v>
      </c>
      <c r="C952" s="430" t="s">
        <v>27</v>
      </c>
      <c r="D952" s="432">
        <v>1496.37</v>
      </c>
    </row>
    <row r="953" spans="1:4" ht="9" customHeight="1">
      <c r="A953" s="430" t="s">
        <v>13205</v>
      </c>
      <c r="B953" s="431" t="s">
        <v>13206</v>
      </c>
      <c r="C953" s="430" t="s">
        <v>27</v>
      </c>
      <c r="D953" s="432">
        <v>3548.81</v>
      </c>
    </row>
    <row r="954" spans="1:4" ht="9" customHeight="1">
      <c r="A954" s="430" t="s">
        <v>13207</v>
      </c>
      <c r="B954" s="431" t="s">
        <v>13208</v>
      </c>
      <c r="C954" s="430" t="s">
        <v>27</v>
      </c>
      <c r="D954" s="432">
        <v>1850.69</v>
      </c>
    </row>
    <row r="955" spans="1:4" ht="9" customHeight="1">
      <c r="A955" s="430" t="s">
        <v>13209</v>
      </c>
      <c r="B955" s="431" t="s">
        <v>13210</v>
      </c>
      <c r="C955" s="430" t="s">
        <v>27</v>
      </c>
      <c r="D955" s="432">
        <v>2927.9</v>
      </c>
    </row>
    <row r="956" spans="1:4" ht="9" customHeight="1">
      <c r="A956" s="430" t="s">
        <v>13211</v>
      </c>
      <c r="B956" s="431" t="s">
        <v>13212</v>
      </c>
      <c r="C956" s="430" t="s">
        <v>27</v>
      </c>
      <c r="D956" s="432">
        <v>1529.29</v>
      </c>
    </row>
    <row r="957" spans="1:4" ht="9" customHeight="1">
      <c r="A957" s="430" t="s">
        <v>13213</v>
      </c>
      <c r="B957" s="431" t="s">
        <v>13214</v>
      </c>
      <c r="C957" s="430" t="s">
        <v>27</v>
      </c>
      <c r="D957" s="432">
        <v>1896.26</v>
      </c>
    </row>
    <row r="958" spans="1:4" ht="9" customHeight="1">
      <c r="A958" s="430" t="s">
        <v>13215</v>
      </c>
      <c r="B958" s="431" t="s">
        <v>13216</v>
      </c>
      <c r="C958" s="430" t="s">
        <v>27</v>
      </c>
      <c r="D958" s="432">
        <v>1572.69</v>
      </c>
    </row>
    <row r="959" spans="1:4" ht="9" customHeight="1">
      <c r="A959" s="430" t="s">
        <v>13217</v>
      </c>
      <c r="B959" s="431" t="s">
        <v>13218</v>
      </c>
      <c r="C959" s="430" t="s">
        <v>27</v>
      </c>
      <c r="D959" s="432">
        <v>1957.34</v>
      </c>
    </row>
    <row r="960" spans="1:4" ht="9" customHeight="1">
      <c r="A960" s="430" t="s">
        <v>13219</v>
      </c>
      <c r="B960" s="431" t="s">
        <v>13220</v>
      </c>
      <c r="C960" s="430" t="s">
        <v>27</v>
      </c>
      <c r="D960" s="432">
        <v>1631.17</v>
      </c>
    </row>
    <row r="961" spans="1:4" ht="9" customHeight="1">
      <c r="A961" s="430" t="s">
        <v>13221</v>
      </c>
      <c r="B961" s="431" t="s">
        <v>13222</v>
      </c>
      <c r="C961" s="430" t="s">
        <v>27</v>
      </c>
      <c r="D961" s="432">
        <v>4394.6099999999997</v>
      </c>
    </row>
    <row r="962" spans="1:4" ht="9" customHeight="1">
      <c r="A962" s="430" t="s">
        <v>13223</v>
      </c>
      <c r="B962" s="431" t="s">
        <v>13224</v>
      </c>
      <c r="C962" s="430" t="s">
        <v>27</v>
      </c>
      <c r="D962" s="432">
        <v>2038.73</v>
      </c>
    </row>
    <row r="963" spans="1:4" ht="9" customHeight="1">
      <c r="A963" s="430" t="s">
        <v>13225</v>
      </c>
      <c r="B963" s="431" t="s">
        <v>13226</v>
      </c>
      <c r="C963" s="430" t="s">
        <v>27</v>
      </c>
      <c r="D963" s="432">
        <v>3619.9</v>
      </c>
    </row>
    <row r="964" spans="1:4" ht="9" customHeight="1">
      <c r="A964" s="430" t="s">
        <v>13227</v>
      </c>
      <c r="B964" s="431" t="s">
        <v>13228</v>
      </c>
      <c r="C964" s="430" t="s">
        <v>27</v>
      </c>
      <c r="D964" s="432">
        <v>1709.87</v>
      </c>
    </row>
    <row r="965" spans="1:4" ht="9" customHeight="1">
      <c r="A965" s="430" t="s">
        <v>13229</v>
      </c>
      <c r="B965" s="431" t="s">
        <v>13230</v>
      </c>
      <c r="C965" s="430" t="s">
        <v>27</v>
      </c>
      <c r="D965" s="432">
        <v>1750.25</v>
      </c>
    </row>
    <row r="966" spans="1:4" ht="9" customHeight="1">
      <c r="A966" s="430" t="s">
        <v>13231</v>
      </c>
      <c r="B966" s="431" t="s">
        <v>13232</v>
      </c>
      <c r="C966" s="430" t="s">
        <v>27</v>
      </c>
      <c r="D966" s="432">
        <v>1435.08</v>
      </c>
    </row>
    <row r="967" spans="1:4" ht="9" customHeight="1">
      <c r="A967" s="430" t="s">
        <v>13233</v>
      </c>
      <c r="B967" s="431" t="s">
        <v>13234</v>
      </c>
      <c r="C967" s="430" t="s">
        <v>27</v>
      </c>
      <c r="D967" s="432">
        <v>4413.9399999999996</v>
      </c>
    </row>
    <row r="968" spans="1:4" ht="9" customHeight="1">
      <c r="A968" s="430" t="s">
        <v>13235</v>
      </c>
      <c r="B968" s="431" t="s">
        <v>13236</v>
      </c>
      <c r="C968" s="430" t="s">
        <v>27</v>
      </c>
      <c r="D968" s="432">
        <v>2431.9299999999998</v>
      </c>
    </row>
    <row r="969" spans="1:4" ht="9" customHeight="1">
      <c r="A969" s="430" t="s">
        <v>13237</v>
      </c>
      <c r="B969" s="431" t="s">
        <v>13238</v>
      </c>
      <c r="C969" s="430" t="s">
        <v>27</v>
      </c>
      <c r="D969" s="432">
        <v>3595.77</v>
      </c>
    </row>
    <row r="970" spans="1:4" ht="9" customHeight="1">
      <c r="A970" s="430" t="s">
        <v>13239</v>
      </c>
      <c r="B970" s="431" t="s">
        <v>13240</v>
      </c>
      <c r="C970" s="430" t="s">
        <v>27</v>
      </c>
      <c r="D970" s="432">
        <v>1974.78</v>
      </c>
    </row>
    <row r="971" spans="1:4" ht="9" customHeight="1">
      <c r="A971" s="430" t="s">
        <v>13241</v>
      </c>
      <c r="B971" s="431" t="s">
        <v>13242</v>
      </c>
      <c r="C971" s="430" t="s">
        <v>27</v>
      </c>
      <c r="D971" s="432">
        <v>2446.86</v>
      </c>
    </row>
    <row r="972" spans="1:4" ht="9" customHeight="1">
      <c r="A972" s="430" t="s">
        <v>13243</v>
      </c>
      <c r="B972" s="431" t="s">
        <v>13244</v>
      </c>
      <c r="C972" s="430" t="s">
        <v>27</v>
      </c>
      <c r="D972" s="432">
        <v>1988.25</v>
      </c>
    </row>
    <row r="973" spans="1:4" ht="9" customHeight="1">
      <c r="A973" s="430" t="s">
        <v>13245</v>
      </c>
      <c r="B973" s="431" t="s">
        <v>13246</v>
      </c>
      <c r="C973" s="430" t="s">
        <v>27</v>
      </c>
      <c r="D973" s="432">
        <v>4627.9399999999996</v>
      </c>
    </row>
    <row r="974" spans="1:4" ht="9" customHeight="1">
      <c r="A974" s="430" t="s">
        <v>13247</v>
      </c>
      <c r="B974" s="431" t="s">
        <v>13248</v>
      </c>
      <c r="C974" s="430" t="s">
        <v>27</v>
      </c>
      <c r="D974" s="432">
        <v>2465.77</v>
      </c>
    </row>
    <row r="975" spans="1:4" ht="9" customHeight="1">
      <c r="A975" s="430" t="s">
        <v>13249</v>
      </c>
      <c r="B975" s="431" t="s">
        <v>13250</v>
      </c>
      <c r="C975" s="430" t="s">
        <v>27</v>
      </c>
      <c r="D975" s="432">
        <v>3768.28</v>
      </c>
    </row>
    <row r="976" spans="1:4" ht="9" customHeight="1">
      <c r="A976" s="430" t="s">
        <v>13251</v>
      </c>
      <c r="B976" s="431" t="s">
        <v>13252</v>
      </c>
      <c r="C976" s="430" t="s">
        <v>27</v>
      </c>
      <c r="D976" s="432">
        <v>2005.4</v>
      </c>
    </row>
    <row r="977" spans="1:4" ht="9" customHeight="1">
      <c r="A977" s="430" t="s">
        <v>13253</v>
      </c>
      <c r="B977" s="431" t="s">
        <v>13254</v>
      </c>
      <c r="C977" s="430" t="s">
        <v>27</v>
      </c>
      <c r="D977" s="432">
        <v>2493.62</v>
      </c>
    </row>
    <row r="978" spans="1:4" ht="9" customHeight="1">
      <c r="A978" s="430" t="s">
        <v>13255</v>
      </c>
      <c r="B978" s="431" t="s">
        <v>13256</v>
      </c>
      <c r="C978" s="430" t="s">
        <v>27</v>
      </c>
      <c r="D978" s="432">
        <v>2030.76</v>
      </c>
    </row>
    <row r="979" spans="1:4" ht="9" customHeight="1">
      <c r="A979" s="430" t="s">
        <v>13257</v>
      </c>
      <c r="B979" s="431" t="s">
        <v>13258</v>
      </c>
      <c r="C979" s="430" t="s">
        <v>27</v>
      </c>
      <c r="D979" s="432">
        <v>2531.5700000000002</v>
      </c>
    </row>
    <row r="980" spans="1:4" ht="9" customHeight="1">
      <c r="A980" s="430" t="s">
        <v>13259</v>
      </c>
      <c r="B980" s="431" t="s">
        <v>13260</v>
      </c>
      <c r="C980" s="430" t="s">
        <v>27</v>
      </c>
      <c r="D980" s="432">
        <v>2065.5</v>
      </c>
    </row>
    <row r="981" spans="1:4" ht="9" customHeight="1">
      <c r="A981" s="430" t="s">
        <v>13261</v>
      </c>
      <c r="B981" s="431" t="s">
        <v>13262</v>
      </c>
      <c r="C981" s="430" t="s">
        <v>27</v>
      </c>
      <c r="D981" s="432">
        <v>5166.21</v>
      </c>
    </row>
    <row r="982" spans="1:4" ht="9" customHeight="1">
      <c r="A982" s="430" t="s">
        <v>13263</v>
      </c>
      <c r="B982" s="431" t="s">
        <v>13264</v>
      </c>
      <c r="C982" s="430" t="s">
        <v>27</v>
      </c>
      <c r="D982" s="432">
        <v>2582.1999999999998</v>
      </c>
    </row>
    <row r="983" spans="1:4" ht="9" customHeight="1">
      <c r="A983" s="430" t="s">
        <v>13265</v>
      </c>
      <c r="B983" s="431" t="s">
        <v>13266</v>
      </c>
      <c r="C983" s="430" t="s">
        <v>27</v>
      </c>
      <c r="D983" s="432">
        <v>4203.2700000000004</v>
      </c>
    </row>
    <row r="984" spans="1:4" ht="9" customHeight="1">
      <c r="A984" s="430" t="s">
        <v>13267</v>
      </c>
      <c r="B984" s="431" t="s">
        <v>13268</v>
      </c>
      <c r="C984" s="430" t="s">
        <v>27</v>
      </c>
      <c r="D984" s="432">
        <v>2112.29</v>
      </c>
    </row>
    <row r="985" spans="1:4" ht="9" customHeight="1">
      <c r="A985" s="430" t="s">
        <v>13269</v>
      </c>
      <c r="B985" s="431" t="s">
        <v>13270</v>
      </c>
      <c r="C985" s="430" t="s">
        <v>27</v>
      </c>
      <c r="D985" s="432">
        <v>2646.93</v>
      </c>
    </row>
    <row r="986" spans="1:4" ht="9" customHeight="1">
      <c r="A986" s="430" t="s">
        <v>13271</v>
      </c>
      <c r="B986" s="431" t="s">
        <v>13272</v>
      </c>
      <c r="C986" s="430" t="s">
        <v>27</v>
      </c>
      <c r="D986" s="432">
        <v>2172.67</v>
      </c>
    </row>
    <row r="987" spans="1:4" ht="9" customHeight="1">
      <c r="A987" s="430" t="s">
        <v>13273</v>
      </c>
      <c r="B987" s="431" t="s">
        <v>13274</v>
      </c>
      <c r="C987" s="430" t="s">
        <v>27</v>
      </c>
      <c r="D987" s="432">
        <v>2732.92</v>
      </c>
    </row>
    <row r="988" spans="1:4" ht="9" customHeight="1">
      <c r="A988" s="430" t="s">
        <v>13275</v>
      </c>
      <c r="B988" s="431" t="s">
        <v>13276</v>
      </c>
      <c r="C988" s="430" t="s">
        <v>27</v>
      </c>
      <c r="D988" s="432">
        <v>2253.5700000000002</v>
      </c>
    </row>
    <row r="989" spans="1:4" ht="9" customHeight="1">
      <c r="A989" s="430" t="s">
        <v>13277</v>
      </c>
      <c r="B989" s="431" t="s">
        <v>13278</v>
      </c>
      <c r="C989" s="430" t="s">
        <v>27</v>
      </c>
      <c r="D989" s="432">
        <v>6407.39</v>
      </c>
    </row>
    <row r="990" spans="1:4" ht="9" customHeight="1">
      <c r="A990" s="430" t="s">
        <v>13279</v>
      </c>
      <c r="B990" s="431" t="s">
        <v>13280</v>
      </c>
      <c r="C990" s="430" t="s">
        <v>27</v>
      </c>
      <c r="D990" s="432">
        <v>2847.68</v>
      </c>
    </row>
    <row r="991" spans="1:4" ht="9" customHeight="1">
      <c r="A991" s="430" t="s">
        <v>13281</v>
      </c>
      <c r="B991" s="431" t="s">
        <v>13282</v>
      </c>
      <c r="C991" s="430" t="s">
        <v>27</v>
      </c>
      <c r="D991" s="432">
        <v>5203.63</v>
      </c>
    </row>
    <row r="992" spans="1:4" ht="9" customHeight="1">
      <c r="A992" s="430" t="s">
        <v>13283</v>
      </c>
      <c r="B992" s="431" t="s">
        <v>13284</v>
      </c>
      <c r="C992" s="430" t="s">
        <v>27</v>
      </c>
      <c r="D992" s="432">
        <v>2362.73</v>
      </c>
    </row>
    <row r="993" spans="1:4" ht="9" customHeight="1">
      <c r="A993" s="430" t="s">
        <v>13285</v>
      </c>
      <c r="B993" s="431" t="s">
        <v>13286</v>
      </c>
      <c r="C993" s="430" t="s">
        <v>27</v>
      </c>
      <c r="D993" s="432">
        <v>2435.69</v>
      </c>
    </row>
    <row r="994" spans="1:4" ht="9" customHeight="1">
      <c r="A994" s="430" t="s">
        <v>13287</v>
      </c>
      <c r="B994" s="431" t="s">
        <v>13288</v>
      </c>
      <c r="C994" s="430" t="s">
        <v>27</v>
      </c>
      <c r="D994" s="432">
        <v>1978.13</v>
      </c>
    </row>
    <row r="995" spans="1:4" ht="9" customHeight="1">
      <c r="A995" s="430" t="s">
        <v>13289</v>
      </c>
      <c r="B995" s="431" t="s">
        <v>13290</v>
      </c>
      <c r="C995" s="430" t="s">
        <v>27</v>
      </c>
      <c r="D995" s="432">
        <v>7817.6</v>
      </c>
    </row>
    <row r="996" spans="1:4" ht="9" customHeight="1">
      <c r="A996" s="430" t="s">
        <v>13291</v>
      </c>
      <c r="B996" s="431" t="s">
        <v>13292</v>
      </c>
      <c r="C996" s="430" t="s">
        <v>27</v>
      </c>
      <c r="D996" s="432">
        <v>4178.28</v>
      </c>
    </row>
    <row r="997" spans="1:4" ht="9" customHeight="1">
      <c r="A997" s="430" t="s">
        <v>13293</v>
      </c>
      <c r="B997" s="431" t="s">
        <v>13294</v>
      </c>
      <c r="C997" s="430" t="s">
        <v>27</v>
      </c>
      <c r="D997" s="432">
        <v>6247.64</v>
      </c>
    </row>
    <row r="998" spans="1:4" ht="9" customHeight="1">
      <c r="A998" s="430" t="s">
        <v>13295</v>
      </c>
      <c r="B998" s="431" t="s">
        <v>13296</v>
      </c>
      <c r="C998" s="430" t="s">
        <v>27</v>
      </c>
      <c r="D998" s="432">
        <v>3360.52</v>
      </c>
    </row>
    <row r="999" spans="1:4" ht="9" customHeight="1">
      <c r="A999" s="430" t="s">
        <v>13297</v>
      </c>
      <c r="B999" s="431" t="s">
        <v>13298</v>
      </c>
      <c r="C999" s="430" t="s">
        <v>27</v>
      </c>
      <c r="D999" s="432">
        <v>4200.84</v>
      </c>
    </row>
    <row r="1000" spans="1:4" ht="9" customHeight="1">
      <c r="A1000" s="430" t="s">
        <v>13299</v>
      </c>
      <c r="B1000" s="431" t="s">
        <v>13300</v>
      </c>
      <c r="C1000" s="430" t="s">
        <v>27</v>
      </c>
      <c r="D1000" s="432">
        <v>3380.6</v>
      </c>
    </row>
    <row r="1001" spans="1:4" ht="9" customHeight="1">
      <c r="A1001" s="430" t="s">
        <v>13301</v>
      </c>
      <c r="B1001" s="431" t="s">
        <v>13302</v>
      </c>
      <c r="C1001" s="430" t="s">
        <v>27</v>
      </c>
      <c r="D1001" s="432">
        <v>8205.2999999999993</v>
      </c>
    </row>
    <row r="1002" spans="1:4" ht="9" customHeight="1">
      <c r="A1002" s="430" t="s">
        <v>13303</v>
      </c>
      <c r="B1002" s="431" t="s">
        <v>13304</v>
      </c>
      <c r="C1002" s="430" t="s">
        <v>27</v>
      </c>
      <c r="D1002" s="432">
        <v>4229.04</v>
      </c>
    </row>
    <row r="1003" spans="1:4" ht="9" customHeight="1">
      <c r="A1003" s="430" t="s">
        <v>13305</v>
      </c>
      <c r="B1003" s="431" t="s">
        <v>13306</v>
      </c>
      <c r="C1003" s="430" t="s">
        <v>27</v>
      </c>
      <c r="D1003" s="432">
        <v>6555.07</v>
      </c>
    </row>
    <row r="1004" spans="1:4" ht="9" customHeight="1">
      <c r="A1004" s="430" t="s">
        <v>13307</v>
      </c>
      <c r="B1004" s="431" t="s">
        <v>13308</v>
      </c>
      <c r="C1004" s="430" t="s">
        <v>27</v>
      </c>
      <c r="D1004" s="432">
        <v>3405.69</v>
      </c>
    </row>
    <row r="1005" spans="1:4" ht="9" customHeight="1">
      <c r="A1005" s="430" t="s">
        <v>13309</v>
      </c>
      <c r="B1005" s="431" t="s">
        <v>13310</v>
      </c>
      <c r="C1005" s="430" t="s">
        <v>27</v>
      </c>
      <c r="D1005" s="432">
        <v>4270.5200000000004</v>
      </c>
    </row>
    <row r="1006" spans="1:4" ht="9" customHeight="1">
      <c r="A1006" s="430" t="s">
        <v>13311</v>
      </c>
      <c r="B1006" s="431" t="s">
        <v>13312</v>
      </c>
      <c r="C1006" s="430" t="s">
        <v>27</v>
      </c>
      <c r="D1006" s="432">
        <v>3442.91</v>
      </c>
    </row>
    <row r="1007" spans="1:4" ht="9" customHeight="1">
      <c r="A1007" s="430" t="s">
        <v>13313</v>
      </c>
      <c r="B1007" s="431" t="s">
        <v>13314</v>
      </c>
      <c r="C1007" s="430" t="s">
        <v>27</v>
      </c>
      <c r="D1007" s="432">
        <v>4327.04</v>
      </c>
    </row>
    <row r="1008" spans="1:4" ht="9" customHeight="1">
      <c r="A1008" s="430" t="s">
        <v>13315</v>
      </c>
      <c r="B1008" s="431" t="s">
        <v>13316</v>
      </c>
      <c r="C1008" s="430" t="s">
        <v>27</v>
      </c>
      <c r="D1008" s="432">
        <v>3494.04</v>
      </c>
    </row>
    <row r="1009" spans="1:4" ht="9" customHeight="1">
      <c r="A1009" s="430" t="s">
        <v>13317</v>
      </c>
      <c r="B1009" s="431" t="s">
        <v>13318</v>
      </c>
      <c r="C1009" s="430" t="s">
        <v>27</v>
      </c>
      <c r="D1009" s="432">
        <v>9190.36</v>
      </c>
    </row>
    <row r="1010" spans="1:4" ht="9" customHeight="1">
      <c r="A1010" s="430" t="s">
        <v>13319</v>
      </c>
      <c r="B1010" s="431" t="s">
        <v>13320</v>
      </c>
      <c r="C1010" s="430" t="s">
        <v>27</v>
      </c>
      <c r="D1010" s="432">
        <v>4401.29</v>
      </c>
    </row>
    <row r="1011" spans="1:4" ht="9" customHeight="1">
      <c r="A1011" s="430" t="s">
        <v>13321</v>
      </c>
      <c r="B1011" s="431" t="s">
        <v>13322</v>
      </c>
      <c r="C1011" s="430" t="s">
        <v>27</v>
      </c>
      <c r="D1011" s="432">
        <v>7336.44</v>
      </c>
    </row>
    <row r="1012" spans="1:4" ht="9" customHeight="1">
      <c r="A1012" s="430" t="s">
        <v>13323</v>
      </c>
      <c r="B1012" s="431" t="s">
        <v>13324</v>
      </c>
      <c r="C1012" s="430" t="s">
        <v>27</v>
      </c>
      <c r="D1012" s="432">
        <v>3561.66</v>
      </c>
    </row>
    <row r="1013" spans="1:4" ht="9" customHeight="1">
      <c r="A1013" s="430" t="s">
        <v>13325</v>
      </c>
      <c r="B1013" s="431" t="s">
        <v>13326</v>
      </c>
      <c r="C1013" s="430" t="s">
        <v>27</v>
      </c>
      <c r="D1013" s="432">
        <v>4497.51</v>
      </c>
    </row>
    <row r="1014" spans="1:4" ht="9" customHeight="1">
      <c r="A1014" s="430" t="s">
        <v>13327</v>
      </c>
      <c r="B1014" s="431" t="s">
        <v>13328</v>
      </c>
      <c r="C1014" s="430" t="s">
        <v>27</v>
      </c>
      <c r="D1014" s="432">
        <v>3650.31</v>
      </c>
    </row>
    <row r="1015" spans="1:4" ht="9" customHeight="1">
      <c r="A1015" s="430" t="s">
        <v>13329</v>
      </c>
      <c r="B1015" s="431" t="s">
        <v>13330</v>
      </c>
      <c r="C1015" s="430" t="s">
        <v>27</v>
      </c>
      <c r="D1015" s="432">
        <v>4623.45</v>
      </c>
    </row>
    <row r="1016" spans="1:4" ht="9" customHeight="1">
      <c r="A1016" s="430" t="s">
        <v>13331</v>
      </c>
      <c r="B1016" s="431" t="s">
        <v>13332</v>
      </c>
      <c r="C1016" s="430" t="s">
        <v>27</v>
      </c>
      <c r="D1016" s="432">
        <v>3767.53</v>
      </c>
    </row>
    <row r="1017" spans="1:4" ht="9" customHeight="1">
      <c r="A1017" s="430" t="s">
        <v>13333</v>
      </c>
      <c r="B1017" s="431" t="s">
        <v>13334</v>
      </c>
      <c r="C1017" s="430" t="s">
        <v>27</v>
      </c>
      <c r="D1017" s="432">
        <v>11447.91</v>
      </c>
    </row>
    <row r="1018" spans="1:4" ht="9" customHeight="1">
      <c r="A1018" s="430" t="s">
        <v>13335</v>
      </c>
      <c r="B1018" s="431" t="s">
        <v>13336</v>
      </c>
      <c r="C1018" s="430" t="s">
        <v>27</v>
      </c>
      <c r="D1018" s="432">
        <v>4789.78</v>
      </c>
    </row>
    <row r="1019" spans="1:4" ht="9" customHeight="1">
      <c r="A1019" s="430" t="s">
        <v>13337</v>
      </c>
      <c r="B1019" s="431" t="s">
        <v>13338</v>
      </c>
      <c r="C1019" s="430" t="s">
        <v>27</v>
      </c>
      <c r="D1019" s="432">
        <v>9122.52</v>
      </c>
    </row>
    <row r="1020" spans="1:4" ht="9" customHeight="1">
      <c r="A1020" s="430" t="s">
        <v>13339</v>
      </c>
      <c r="B1020" s="431" t="s">
        <v>13340</v>
      </c>
      <c r="C1020" s="430" t="s">
        <v>27</v>
      </c>
      <c r="D1020" s="432">
        <v>3924.32</v>
      </c>
    </row>
    <row r="1021" spans="1:4" ht="9" customHeight="1">
      <c r="A1021" s="430" t="s">
        <v>13341</v>
      </c>
      <c r="B1021" s="431" t="s">
        <v>13342</v>
      </c>
      <c r="C1021" s="430" t="s">
        <v>27</v>
      </c>
      <c r="D1021" s="432">
        <v>4183.92</v>
      </c>
    </row>
    <row r="1022" spans="1:4" ht="9" customHeight="1">
      <c r="A1022" s="430" t="s">
        <v>13343</v>
      </c>
      <c r="B1022" s="431" t="s">
        <v>13344</v>
      </c>
      <c r="C1022" s="430" t="s">
        <v>27</v>
      </c>
      <c r="D1022" s="432">
        <v>3365.54</v>
      </c>
    </row>
    <row r="1023" spans="1:4" ht="9" customHeight="1">
      <c r="A1023" s="430" t="s">
        <v>13345</v>
      </c>
      <c r="B1023" s="431" t="s">
        <v>13346</v>
      </c>
      <c r="C1023" s="430" t="s">
        <v>27</v>
      </c>
      <c r="D1023" s="432">
        <v>283.76</v>
      </c>
    </row>
    <row r="1024" spans="1:4" ht="9" customHeight="1">
      <c r="A1024" s="430" t="s">
        <v>13347</v>
      </c>
      <c r="B1024" s="431" t="s">
        <v>13348</v>
      </c>
      <c r="C1024" s="430" t="s">
        <v>27</v>
      </c>
      <c r="D1024" s="432">
        <v>239.89</v>
      </c>
    </row>
    <row r="1025" spans="1:4" ht="9" customHeight="1">
      <c r="A1025" s="430" t="s">
        <v>13349</v>
      </c>
      <c r="B1025" s="431" t="s">
        <v>13350</v>
      </c>
      <c r="C1025" s="430" t="s">
        <v>27</v>
      </c>
      <c r="D1025" s="432">
        <v>284.93</v>
      </c>
    </row>
    <row r="1026" spans="1:4" ht="9" customHeight="1">
      <c r="A1026" s="430" t="s">
        <v>13351</v>
      </c>
      <c r="B1026" s="431" t="s">
        <v>13352</v>
      </c>
      <c r="C1026" s="430" t="s">
        <v>27</v>
      </c>
      <c r="D1026" s="432">
        <v>241.07</v>
      </c>
    </row>
    <row r="1027" spans="1:4" ht="9" customHeight="1">
      <c r="A1027" s="430" t="s">
        <v>13353</v>
      </c>
      <c r="B1027" s="431" t="s">
        <v>13354</v>
      </c>
      <c r="C1027" s="430" t="s">
        <v>27</v>
      </c>
      <c r="D1027" s="432">
        <v>286.11</v>
      </c>
    </row>
    <row r="1028" spans="1:4" ht="9" customHeight="1">
      <c r="A1028" s="430" t="s">
        <v>13355</v>
      </c>
      <c r="B1028" s="431" t="s">
        <v>13356</v>
      </c>
      <c r="C1028" s="430" t="s">
        <v>27</v>
      </c>
      <c r="D1028" s="432">
        <v>242.24</v>
      </c>
    </row>
    <row r="1029" spans="1:4" ht="9" customHeight="1">
      <c r="A1029" s="430" t="s">
        <v>13357</v>
      </c>
      <c r="B1029" s="431" t="s">
        <v>13358</v>
      </c>
      <c r="C1029" s="430" t="s">
        <v>27</v>
      </c>
      <c r="D1029" s="432">
        <v>288.22000000000003</v>
      </c>
    </row>
    <row r="1030" spans="1:4" ht="9" customHeight="1">
      <c r="A1030" s="430" t="s">
        <v>13359</v>
      </c>
      <c r="B1030" s="431" t="s">
        <v>13360</v>
      </c>
      <c r="C1030" s="430" t="s">
        <v>27</v>
      </c>
      <c r="D1030" s="432">
        <v>244.25</v>
      </c>
    </row>
    <row r="1031" spans="1:4" ht="9" customHeight="1">
      <c r="A1031" s="430" t="s">
        <v>13361</v>
      </c>
      <c r="B1031" s="431" t="s">
        <v>13362</v>
      </c>
      <c r="C1031" s="430" t="s">
        <v>27</v>
      </c>
      <c r="D1031" s="432">
        <v>291.16000000000003</v>
      </c>
    </row>
    <row r="1032" spans="1:4" ht="9" customHeight="1">
      <c r="A1032" s="430" t="s">
        <v>13363</v>
      </c>
      <c r="B1032" s="431" t="s">
        <v>13364</v>
      </c>
      <c r="C1032" s="430" t="s">
        <v>27</v>
      </c>
      <c r="D1032" s="432">
        <v>247.19</v>
      </c>
    </row>
    <row r="1033" spans="1:4" ht="9" customHeight="1">
      <c r="A1033" s="430" t="s">
        <v>13365</v>
      </c>
      <c r="B1033" s="431" t="s">
        <v>13366</v>
      </c>
      <c r="C1033" s="430" t="s">
        <v>27</v>
      </c>
      <c r="D1033" s="432">
        <v>295.02999999999997</v>
      </c>
    </row>
    <row r="1034" spans="1:4" ht="9" customHeight="1">
      <c r="A1034" s="430" t="s">
        <v>13367</v>
      </c>
      <c r="B1034" s="431" t="s">
        <v>13368</v>
      </c>
      <c r="C1034" s="430" t="s">
        <v>27</v>
      </c>
      <c r="D1034" s="432">
        <v>250.96</v>
      </c>
    </row>
    <row r="1035" spans="1:4" ht="9" customHeight="1">
      <c r="A1035" s="430" t="s">
        <v>13369</v>
      </c>
      <c r="B1035" s="431" t="s">
        <v>13370</v>
      </c>
      <c r="C1035" s="430" t="s">
        <v>27</v>
      </c>
      <c r="D1035" s="432">
        <v>300.32</v>
      </c>
    </row>
    <row r="1036" spans="1:4" ht="9" customHeight="1">
      <c r="A1036" s="430" t="s">
        <v>13371</v>
      </c>
      <c r="B1036" s="431" t="s">
        <v>13372</v>
      </c>
      <c r="C1036" s="430" t="s">
        <v>27</v>
      </c>
      <c r="D1036" s="432">
        <v>256.24</v>
      </c>
    </row>
    <row r="1037" spans="1:4" ht="9" customHeight="1">
      <c r="A1037" s="430" t="s">
        <v>13373</v>
      </c>
      <c r="B1037" s="431" t="s">
        <v>13374</v>
      </c>
      <c r="C1037" s="430" t="s">
        <v>27</v>
      </c>
      <c r="D1037" s="432">
        <v>307.13</v>
      </c>
    </row>
    <row r="1038" spans="1:4" ht="9" customHeight="1">
      <c r="A1038" s="430" t="s">
        <v>13375</v>
      </c>
      <c r="B1038" s="431" t="s">
        <v>13376</v>
      </c>
      <c r="C1038" s="430" t="s">
        <v>27</v>
      </c>
      <c r="D1038" s="432">
        <v>262.95</v>
      </c>
    </row>
    <row r="1039" spans="1:4" ht="9" customHeight="1">
      <c r="A1039" s="430" t="s">
        <v>13377</v>
      </c>
      <c r="B1039" s="431" t="s">
        <v>13378</v>
      </c>
      <c r="C1039" s="430" t="s">
        <v>27</v>
      </c>
      <c r="D1039" s="432">
        <v>317.45999999999998</v>
      </c>
    </row>
    <row r="1040" spans="1:4" ht="9" customHeight="1">
      <c r="A1040" s="430" t="s">
        <v>13379</v>
      </c>
      <c r="B1040" s="431" t="s">
        <v>13380</v>
      </c>
      <c r="C1040" s="430" t="s">
        <v>27</v>
      </c>
      <c r="D1040" s="432">
        <v>273.18</v>
      </c>
    </row>
    <row r="1041" spans="1:4" ht="9" customHeight="1">
      <c r="A1041" s="430" t="s">
        <v>13381</v>
      </c>
      <c r="B1041" s="431" t="s">
        <v>13382</v>
      </c>
      <c r="C1041" s="430" t="s">
        <v>27</v>
      </c>
      <c r="D1041" s="432">
        <v>284.35000000000002</v>
      </c>
    </row>
    <row r="1042" spans="1:4" ht="9" customHeight="1">
      <c r="A1042" s="430" t="s">
        <v>13383</v>
      </c>
      <c r="B1042" s="431" t="s">
        <v>13384</v>
      </c>
      <c r="C1042" s="430" t="s">
        <v>27</v>
      </c>
      <c r="D1042" s="432">
        <v>240.48</v>
      </c>
    </row>
    <row r="1043" spans="1:4" ht="9" customHeight="1">
      <c r="A1043" s="430" t="s">
        <v>13385</v>
      </c>
      <c r="B1043" s="431" t="s">
        <v>13386</v>
      </c>
      <c r="C1043" s="430" t="s">
        <v>27</v>
      </c>
      <c r="D1043" s="432">
        <v>844.39</v>
      </c>
    </row>
    <row r="1044" spans="1:4" ht="9" customHeight="1">
      <c r="A1044" s="430" t="s">
        <v>13387</v>
      </c>
      <c r="B1044" s="431" t="s">
        <v>13388</v>
      </c>
      <c r="C1044" s="430" t="s">
        <v>27</v>
      </c>
      <c r="D1044" s="432">
        <v>573.80999999999995</v>
      </c>
    </row>
    <row r="1045" spans="1:4" ht="9" customHeight="1">
      <c r="A1045" s="430" t="s">
        <v>13389</v>
      </c>
      <c r="B1045" s="431" t="s">
        <v>13390</v>
      </c>
      <c r="C1045" s="430" t="s">
        <v>27</v>
      </c>
      <c r="D1045" s="432">
        <v>724.81</v>
      </c>
    </row>
    <row r="1046" spans="1:4" ht="9" customHeight="1">
      <c r="A1046" s="430" t="s">
        <v>13391</v>
      </c>
      <c r="B1046" s="431" t="s">
        <v>13392</v>
      </c>
      <c r="C1046" s="430" t="s">
        <v>27</v>
      </c>
      <c r="D1046" s="432">
        <v>477.15</v>
      </c>
    </row>
    <row r="1047" spans="1:4" ht="9" customHeight="1">
      <c r="A1047" s="430" t="s">
        <v>13393</v>
      </c>
      <c r="B1047" s="431" t="s">
        <v>13394</v>
      </c>
      <c r="C1047" s="430" t="s">
        <v>27</v>
      </c>
      <c r="D1047" s="432">
        <v>575.91999999999996</v>
      </c>
    </row>
    <row r="1048" spans="1:4" ht="9" customHeight="1">
      <c r="A1048" s="430" t="s">
        <v>13395</v>
      </c>
      <c r="B1048" s="431" t="s">
        <v>13396</v>
      </c>
      <c r="C1048" s="430" t="s">
        <v>27</v>
      </c>
      <c r="D1048" s="432">
        <v>479.16</v>
      </c>
    </row>
    <row r="1049" spans="1:4" ht="9" customHeight="1">
      <c r="A1049" s="430" t="s">
        <v>13397</v>
      </c>
      <c r="B1049" s="431" t="s">
        <v>13398</v>
      </c>
      <c r="C1049" s="430" t="s">
        <v>27</v>
      </c>
      <c r="D1049" s="432">
        <v>712.92</v>
      </c>
    </row>
    <row r="1050" spans="1:4" ht="9" customHeight="1">
      <c r="A1050" s="430" t="s">
        <v>13399</v>
      </c>
      <c r="B1050" s="431" t="s">
        <v>13400</v>
      </c>
      <c r="C1050" s="430" t="s">
        <v>27</v>
      </c>
      <c r="D1050" s="432">
        <v>578.27</v>
      </c>
    </row>
    <row r="1051" spans="1:4" ht="9" customHeight="1">
      <c r="A1051" s="430" t="s">
        <v>13401</v>
      </c>
      <c r="B1051" s="431" t="s">
        <v>13402</v>
      </c>
      <c r="C1051" s="430" t="s">
        <v>27</v>
      </c>
      <c r="D1051" s="432">
        <v>586.61</v>
      </c>
    </row>
    <row r="1052" spans="1:4" ht="9" customHeight="1">
      <c r="A1052" s="430" t="s">
        <v>13403</v>
      </c>
      <c r="B1052" s="431" t="s">
        <v>13404</v>
      </c>
      <c r="C1052" s="430" t="s">
        <v>27</v>
      </c>
      <c r="D1052" s="432">
        <v>481.51</v>
      </c>
    </row>
    <row r="1053" spans="1:4" ht="9" customHeight="1">
      <c r="A1053" s="430" t="s">
        <v>13405</v>
      </c>
      <c r="B1053" s="431" t="s">
        <v>13406</v>
      </c>
      <c r="C1053" s="430" t="s">
        <v>27</v>
      </c>
      <c r="D1053" s="432">
        <v>582.15</v>
      </c>
    </row>
    <row r="1054" spans="1:4" ht="9" customHeight="1">
      <c r="A1054" s="430" t="s">
        <v>13407</v>
      </c>
      <c r="B1054" s="431" t="s">
        <v>13408</v>
      </c>
      <c r="C1054" s="430" t="s">
        <v>27</v>
      </c>
      <c r="D1054" s="432">
        <v>485.28</v>
      </c>
    </row>
    <row r="1055" spans="1:4" ht="9" customHeight="1">
      <c r="A1055" s="430" t="s">
        <v>13409</v>
      </c>
      <c r="B1055" s="431" t="s">
        <v>13410</v>
      </c>
      <c r="C1055" s="430" t="s">
        <v>27</v>
      </c>
      <c r="D1055" s="432">
        <v>587.20000000000005</v>
      </c>
    </row>
    <row r="1056" spans="1:4" ht="9" customHeight="1">
      <c r="A1056" s="430" t="s">
        <v>13411</v>
      </c>
      <c r="B1056" s="431" t="s">
        <v>13412</v>
      </c>
      <c r="C1056" s="430" t="s">
        <v>27</v>
      </c>
      <c r="D1056" s="432">
        <v>490.23</v>
      </c>
    </row>
    <row r="1057" spans="1:4" ht="9" customHeight="1">
      <c r="A1057" s="430" t="s">
        <v>13413</v>
      </c>
      <c r="B1057" s="431" t="s">
        <v>13414</v>
      </c>
      <c r="C1057" s="430" t="s">
        <v>27</v>
      </c>
      <c r="D1057" s="432">
        <v>998.49</v>
      </c>
    </row>
    <row r="1058" spans="1:4" ht="9" customHeight="1">
      <c r="A1058" s="430" t="s">
        <v>13415</v>
      </c>
      <c r="B1058" s="431" t="s">
        <v>13416</v>
      </c>
      <c r="C1058" s="430" t="s">
        <v>27</v>
      </c>
      <c r="D1058" s="432">
        <v>594.36</v>
      </c>
    </row>
    <row r="1059" spans="1:4" ht="9" customHeight="1">
      <c r="A1059" s="430" t="s">
        <v>13417</v>
      </c>
      <c r="B1059" s="431" t="s">
        <v>13418</v>
      </c>
      <c r="C1059" s="430" t="s">
        <v>27</v>
      </c>
      <c r="D1059" s="432">
        <v>855.37</v>
      </c>
    </row>
    <row r="1060" spans="1:4" ht="9" customHeight="1">
      <c r="A1060" s="430" t="s">
        <v>13419</v>
      </c>
      <c r="B1060" s="431" t="s">
        <v>13420</v>
      </c>
      <c r="C1060" s="430" t="s">
        <v>27</v>
      </c>
      <c r="D1060" s="432">
        <v>497.18</v>
      </c>
    </row>
    <row r="1061" spans="1:4" ht="9" customHeight="1">
      <c r="A1061" s="430" t="s">
        <v>13421</v>
      </c>
      <c r="B1061" s="431" t="s">
        <v>13422</v>
      </c>
      <c r="C1061" s="430" t="s">
        <v>27</v>
      </c>
      <c r="D1061" s="432">
        <v>604.11</v>
      </c>
    </row>
    <row r="1062" spans="1:4" ht="9" customHeight="1">
      <c r="A1062" s="430" t="s">
        <v>13423</v>
      </c>
      <c r="B1062" s="431" t="s">
        <v>13424</v>
      </c>
      <c r="C1062" s="430" t="s">
        <v>27</v>
      </c>
      <c r="D1062" s="432">
        <v>506.83</v>
      </c>
    </row>
    <row r="1063" spans="1:4" ht="9" customHeight="1">
      <c r="A1063" s="430" t="s">
        <v>13425</v>
      </c>
      <c r="B1063" s="431" t="s">
        <v>13426</v>
      </c>
      <c r="C1063" s="430" t="s">
        <v>27</v>
      </c>
      <c r="D1063" s="432">
        <v>616.54999999999995</v>
      </c>
    </row>
    <row r="1064" spans="1:4" ht="9" customHeight="1">
      <c r="A1064" s="430" t="s">
        <v>13427</v>
      </c>
      <c r="B1064" s="431" t="s">
        <v>13428</v>
      </c>
      <c r="C1064" s="430" t="s">
        <v>27</v>
      </c>
      <c r="D1064" s="432">
        <v>519.07000000000005</v>
      </c>
    </row>
    <row r="1065" spans="1:4" ht="9" customHeight="1">
      <c r="A1065" s="430" t="s">
        <v>13429</v>
      </c>
      <c r="B1065" s="431" t="s">
        <v>13430</v>
      </c>
      <c r="C1065" s="430" t="s">
        <v>27</v>
      </c>
      <c r="D1065" s="432">
        <v>1234.8699999999999</v>
      </c>
    </row>
    <row r="1066" spans="1:4" ht="9" customHeight="1">
      <c r="A1066" s="430" t="s">
        <v>13431</v>
      </c>
      <c r="B1066" s="431" t="s">
        <v>13432</v>
      </c>
      <c r="C1066" s="430" t="s">
        <v>27</v>
      </c>
      <c r="D1066" s="432">
        <v>634.29</v>
      </c>
    </row>
    <row r="1067" spans="1:4" ht="9" customHeight="1">
      <c r="A1067" s="430" t="s">
        <v>13433</v>
      </c>
      <c r="B1067" s="431" t="s">
        <v>13434</v>
      </c>
      <c r="C1067" s="430" t="s">
        <v>27</v>
      </c>
      <c r="D1067" s="432">
        <v>1056.28</v>
      </c>
    </row>
    <row r="1068" spans="1:4" ht="9" customHeight="1">
      <c r="A1068" s="430" t="s">
        <v>13435</v>
      </c>
      <c r="B1068" s="431" t="s">
        <v>13436</v>
      </c>
      <c r="C1068" s="430" t="s">
        <v>27</v>
      </c>
      <c r="D1068" s="432">
        <v>536.59</v>
      </c>
    </row>
    <row r="1069" spans="1:4" ht="9" customHeight="1">
      <c r="A1069" s="430" t="s">
        <v>13437</v>
      </c>
      <c r="B1069" s="431" t="s">
        <v>13438</v>
      </c>
      <c r="C1069" s="430" t="s">
        <v>27</v>
      </c>
      <c r="D1069" s="432">
        <v>574.39</v>
      </c>
    </row>
    <row r="1070" spans="1:4" ht="9" customHeight="1">
      <c r="A1070" s="430" t="s">
        <v>13439</v>
      </c>
      <c r="B1070" s="431" t="s">
        <v>13440</v>
      </c>
      <c r="C1070" s="430" t="s">
        <v>27</v>
      </c>
      <c r="D1070" s="432">
        <v>477.74</v>
      </c>
    </row>
    <row r="1071" spans="1:4" ht="9" customHeight="1">
      <c r="A1071" s="430" t="s">
        <v>13441</v>
      </c>
      <c r="B1071" s="431" t="s">
        <v>13442</v>
      </c>
      <c r="C1071" s="430" t="s">
        <v>27</v>
      </c>
      <c r="D1071" s="432">
        <v>1411.19</v>
      </c>
    </row>
    <row r="1072" spans="1:4" ht="9" customHeight="1">
      <c r="A1072" s="430" t="s">
        <v>13443</v>
      </c>
      <c r="B1072" s="431" t="s">
        <v>13444</v>
      </c>
      <c r="C1072" s="430" t="s">
        <v>27</v>
      </c>
      <c r="D1072" s="432">
        <v>972.48</v>
      </c>
    </row>
    <row r="1073" spans="1:4" ht="9" customHeight="1">
      <c r="A1073" s="430" t="s">
        <v>13445</v>
      </c>
      <c r="B1073" s="431" t="s">
        <v>13446</v>
      </c>
      <c r="C1073" s="430" t="s">
        <v>27</v>
      </c>
      <c r="D1073" s="432">
        <v>1189.25</v>
      </c>
    </row>
    <row r="1074" spans="1:4" ht="9" customHeight="1">
      <c r="A1074" s="430" t="s">
        <v>13447</v>
      </c>
      <c r="B1074" s="431" t="s">
        <v>13448</v>
      </c>
      <c r="C1074" s="430" t="s">
        <v>27</v>
      </c>
      <c r="D1074" s="432">
        <v>804.57</v>
      </c>
    </row>
    <row r="1075" spans="1:4" ht="9" customHeight="1">
      <c r="A1075" s="430" t="s">
        <v>13449</v>
      </c>
      <c r="B1075" s="431" t="s">
        <v>13450</v>
      </c>
      <c r="C1075" s="430" t="s">
        <v>27</v>
      </c>
      <c r="D1075" s="432">
        <v>975.77</v>
      </c>
    </row>
    <row r="1076" spans="1:4" ht="9" customHeight="1">
      <c r="A1076" s="430" t="s">
        <v>13451</v>
      </c>
      <c r="B1076" s="431" t="s">
        <v>13452</v>
      </c>
      <c r="C1076" s="430" t="s">
        <v>27</v>
      </c>
      <c r="D1076" s="432">
        <v>807.76</v>
      </c>
    </row>
    <row r="1077" spans="1:4" ht="9" customHeight="1">
      <c r="A1077" s="430" t="s">
        <v>13453</v>
      </c>
      <c r="B1077" s="431" t="s">
        <v>13454</v>
      </c>
      <c r="C1077" s="430" t="s">
        <v>27</v>
      </c>
      <c r="D1077" s="432">
        <v>1487.13</v>
      </c>
    </row>
    <row r="1078" spans="1:4" ht="9" customHeight="1">
      <c r="A1078" s="430" t="s">
        <v>13455</v>
      </c>
      <c r="B1078" s="431" t="s">
        <v>13456</v>
      </c>
      <c r="C1078" s="430" t="s">
        <v>27</v>
      </c>
      <c r="D1078" s="432">
        <v>980.23</v>
      </c>
    </row>
    <row r="1079" spans="1:4" ht="9" customHeight="1">
      <c r="A1079" s="430" t="s">
        <v>13457</v>
      </c>
      <c r="B1079" s="431" t="s">
        <v>13458</v>
      </c>
      <c r="C1079" s="430" t="s">
        <v>27</v>
      </c>
      <c r="D1079" s="432">
        <v>1252.54</v>
      </c>
    </row>
    <row r="1080" spans="1:4" ht="9" customHeight="1">
      <c r="A1080" s="430" t="s">
        <v>13459</v>
      </c>
      <c r="B1080" s="431" t="s">
        <v>13460</v>
      </c>
      <c r="C1080" s="430" t="s">
        <v>27</v>
      </c>
      <c r="D1080" s="432">
        <v>812.12</v>
      </c>
    </row>
    <row r="1081" spans="1:4" ht="9" customHeight="1">
      <c r="A1081" s="430" t="s">
        <v>13461</v>
      </c>
      <c r="B1081" s="431" t="s">
        <v>13462</v>
      </c>
      <c r="C1081" s="430" t="s">
        <v>27</v>
      </c>
      <c r="D1081" s="432">
        <v>987.04</v>
      </c>
    </row>
    <row r="1082" spans="1:4" ht="9" customHeight="1">
      <c r="A1082" s="430" t="s">
        <v>13463</v>
      </c>
      <c r="B1082" s="431" t="s">
        <v>13464</v>
      </c>
      <c r="C1082" s="430" t="s">
        <v>27</v>
      </c>
      <c r="D1082" s="432">
        <v>818.82</v>
      </c>
    </row>
    <row r="1083" spans="1:4" ht="9" customHeight="1">
      <c r="A1083" s="430" t="s">
        <v>13465</v>
      </c>
      <c r="B1083" s="431" t="s">
        <v>13466</v>
      </c>
      <c r="C1083" s="430" t="s">
        <v>27</v>
      </c>
      <c r="D1083" s="432">
        <v>995.97</v>
      </c>
    </row>
    <row r="1084" spans="1:4" ht="9" customHeight="1">
      <c r="A1084" s="430" t="s">
        <v>13467</v>
      </c>
      <c r="B1084" s="431" t="s">
        <v>13468</v>
      </c>
      <c r="C1084" s="430" t="s">
        <v>27</v>
      </c>
      <c r="D1084" s="432">
        <v>827.54</v>
      </c>
    </row>
    <row r="1085" spans="1:4" ht="9" customHeight="1">
      <c r="A1085" s="430" t="s">
        <v>13469</v>
      </c>
      <c r="B1085" s="431" t="s">
        <v>13470</v>
      </c>
      <c r="C1085" s="430" t="s">
        <v>27</v>
      </c>
      <c r="D1085" s="432">
        <v>1661.23</v>
      </c>
    </row>
    <row r="1086" spans="1:4" ht="9" customHeight="1">
      <c r="A1086" s="430" t="s">
        <v>13471</v>
      </c>
      <c r="B1086" s="431" t="s">
        <v>13472</v>
      </c>
      <c r="C1086" s="430" t="s">
        <v>27</v>
      </c>
      <c r="D1086" s="432">
        <v>1008.18</v>
      </c>
    </row>
    <row r="1087" spans="1:4" ht="9" customHeight="1">
      <c r="A1087" s="430" t="s">
        <v>13473</v>
      </c>
      <c r="B1087" s="431" t="s">
        <v>13474</v>
      </c>
      <c r="C1087" s="430" t="s">
        <v>27</v>
      </c>
      <c r="D1087" s="432">
        <v>1397.91</v>
      </c>
    </row>
    <row r="1088" spans="1:4" ht="9" customHeight="1">
      <c r="A1088" s="430" t="s">
        <v>13475</v>
      </c>
      <c r="B1088" s="431" t="s">
        <v>13476</v>
      </c>
      <c r="C1088" s="430" t="s">
        <v>27</v>
      </c>
      <c r="D1088" s="432">
        <v>839.45</v>
      </c>
    </row>
    <row r="1089" spans="1:4" ht="9" customHeight="1">
      <c r="A1089" s="430" t="s">
        <v>13477</v>
      </c>
      <c r="B1089" s="431" t="s">
        <v>13478</v>
      </c>
      <c r="C1089" s="430" t="s">
        <v>27</v>
      </c>
      <c r="D1089" s="432">
        <v>1025.0899999999999</v>
      </c>
    </row>
    <row r="1090" spans="1:4" ht="9" customHeight="1">
      <c r="A1090" s="430" t="s">
        <v>13479</v>
      </c>
      <c r="B1090" s="431" t="s">
        <v>13480</v>
      </c>
      <c r="C1090" s="430" t="s">
        <v>27</v>
      </c>
      <c r="D1090" s="432">
        <v>856.05</v>
      </c>
    </row>
    <row r="1091" spans="1:4" ht="9" customHeight="1">
      <c r="A1091" s="430" t="s">
        <v>13481</v>
      </c>
      <c r="B1091" s="431" t="s">
        <v>13482</v>
      </c>
      <c r="C1091" s="430" t="s">
        <v>27</v>
      </c>
      <c r="D1091" s="432">
        <v>1047.29</v>
      </c>
    </row>
    <row r="1092" spans="1:4" ht="9" customHeight="1">
      <c r="A1092" s="430" t="s">
        <v>13483</v>
      </c>
      <c r="B1092" s="431" t="s">
        <v>13484</v>
      </c>
      <c r="C1092" s="430" t="s">
        <v>27</v>
      </c>
      <c r="D1092" s="432">
        <v>877.93</v>
      </c>
    </row>
    <row r="1093" spans="1:4" ht="9" customHeight="1">
      <c r="A1093" s="430" t="s">
        <v>13485</v>
      </c>
      <c r="B1093" s="431" t="s">
        <v>13486</v>
      </c>
      <c r="C1093" s="430" t="s">
        <v>27</v>
      </c>
      <c r="D1093" s="432">
        <v>2062.9299999999998</v>
      </c>
    </row>
    <row r="1094" spans="1:4" ht="9" customHeight="1">
      <c r="A1094" s="430" t="s">
        <v>13487</v>
      </c>
      <c r="B1094" s="431" t="s">
        <v>13488</v>
      </c>
      <c r="C1094" s="430" t="s">
        <v>27</v>
      </c>
      <c r="D1094" s="432">
        <v>1077.7</v>
      </c>
    </row>
    <row r="1095" spans="1:4" ht="9" customHeight="1">
      <c r="A1095" s="430" t="s">
        <v>13489</v>
      </c>
      <c r="B1095" s="431" t="s">
        <v>13490</v>
      </c>
      <c r="C1095" s="430" t="s">
        <v>27</v>
      </c>
      <c r="D1095" s="432">
        <v>1732.3</v>
      </c>
    </row>
    <row r="1096" spans="1:4" ht="9" customHeight="1">
      <c r="A1096" s="430" t="s">
        <v>13491</v>
      </c>
      <c r="B1096" s="431" t="s">
        <v>13492</v>
      </c>
      <c r="C1096" s="430" t="s">
        <v>27</v>
      </c>
      <c r="D1096" s="432">
        <v>908.03</v>
      </c>
    </row>
    <row r="1097" spans="1:4" ht="9" customHeight="1">
      <c r="A1097" s="430" t="s">
        <v>13493</v>
      </c>
      <c r="B1097" s="431" t="s">
        <v>13494</v>
      </c>
      <c r="C1097" s="430" t="s">
        <v>27</v>
      </c>
      <c r="D1097" s="432">
        <v>973.65</v>
      </c>
    </row>
    <row r="1098" spans="1:4" ht="9" customHeight="1">
      <c r="A1098" s="430" t="s">
        <v>13495</v>
      </c>
      <c r="B1098" s="431" t="s">
        <v>13496</v>
      </c>
      <c r="C1098" s="430" t="s">
        <v>27</v>
      </c>
      <c r="D1098" s="432">
        <v>805.75</v>
      </c>
    </row>
    <row r="1099" spans="1:4" ht="9" customHeight="1">
      <c r="A1099" s="430" t="s">
        <v>13497</v>
      </c>
      <c r="B1099" s="431" t="s">
        <v>13498</v>
      </c>
      <c r="C1099" s="430" t="s">
        <v>27</v>
      </c>
      <c r="D1099" s="432">
        <v>2179.69</v>
      </c>
    </row>
    <row r="1100" spans="1:4" ht="9" customHeight="1">
      <c r="A1100" s="430" t="s">
        <v>13499</v>
      </c>
      <c r="B1100" s="431" t="s">
        <v>13500</v>
      </c>
      <c r="C1100" s="430" t="s">
        <v>27</v>
      </c>
      <c r="D1100" s="432">
        <v>1455.73</v>
      </c>
    </row>
    <row r="1101" spans="1:4" ht="9" customHeight="1">
      <c r="A1101" s="430" t="s">
        <v>13501</v>
      </c>
      <c r="B1101" s="431" t="s">
        <v>13502</v>
      </c>
      <c r="C1101" s="430" t="s">
        <v>27</v>
      </c>
      <c r="D1101" s="432">
        <v>1809.75</v>
      </c>
    </row>
    <row r="1102" spans="1:4" ht="9" customHeight="1">
      <c r="A1102" s="430" t="s">
        <v>13503</v>
      </c>
      <c r="B1102" s="431" t="s">
        <v>13504</v>
      </c>
      <c r="C1102" s="430" t="s">
        <v>27</v>
      </c>
      <c r="D1102" s="432">
        <v>1195</v>
      </c>
    </row>
    <row r="1103" spans="1:4" ht="9" customHeight="1">
      <c r="A1103" s="430" t="s">
        <v>13505</v>
      </c>
      <c r="B1103" s="431" t="s">
        <v>13506</v>
      </c>
      <c r="C1103" s="430" t="s">
        <v>27</v>
      </c>
      <c r="D1103" s="432">
        <v>1460.19</v>
      </c>
    </row>
    <row r="1104" spans="1:4" ht="9" customHeight="1">
      <c r="A1104" s="430" t="s">
        <v>13507</v>
      </c>
      <c r="B1104" s="431" t="s">
        <v>13508</v>
      </c>
      <c r="C1104" s="430" t="s">
        <v>27</v>
      </c>
      <c r="D1104" s="432">
        <v>1199.3599999999999</v>
      </c>
    </row>
    <row r="1105" spans="1:4" ht="9" customHeight="1">
      <c r="A1105" s="430" t="s">
        <v>13509</v>
      </c>
      <c r="B1105" s="431" t="s">
        <v>13510</v>
      </c>
      <c r="C1105" s="430" t="s">
        <v>27</v>
      </c>
      <c r="D1105" s="432">
        <v>2289.61</v>
      </c>
    </row>
    <row r="1106" spans="1:4" ht="9" customHeight="1">
      <c r="A1106" s="430" t="s">
        <v>13511</v>
      </c>
      <c r="B1106" s="431" t="s">
        <v>13512</v>
      </c>
      <c r="C1106" s="430" t="s">
        <v>27</v>
      </c>
      <c r="D1106" s="432">
        <v>1466.77</v>
      </c>
    </row>
    <row r="1107" spans="1:4" ht="9" customHeight="1">
      <c r="A1107" s="430" t="s">
        <v>13513</v>
      </c>
      <c r="B1107" s="431" t="s">
        <v>13514</v>
      </c>
      <c r="C1107" s="430" t="s">
        <v>27</v>
      </c>
      <c r="D1107" s="432">
        <v>1899.98</v>
      </c>
    </row>
    <row r="1108" spans="1:4" ht="9" customHeight="1">
      <c r="A1108" s="430" t="s">
        <v>13515</v>
      </c>
      <c r="B1108" s="431" t="s">
        <v>13516</v>
      </c>
      <c r="C1108" s="430" t="s">
        <v>27</v>
      </c>
      <c r="D1108" s="432">
        <v>1205.73</v>
      </c>
    </row>
    <row r="1109" spans="1:4" ht="9" customHeight="1">
      <c r="A1109" s="430" t="s">
        <v>13517</v>
      </c>
      <c r="B1109" s="431" t="s">
        <v>13518</v>
      </c>
      <c r="C1109" s="430" t="s">
        <v>27</v>
      </c>
      <c r="D1109" s="432">
        <v>1476.05</v>
      </c>
    </row>
    <row r="1110" spans="1:4" ht="9" customHeight="1">
      <c r="A1110" s="430" t="s">
        <v>13519</v>
      </c>
      <c r="B1110" s="431" t="s">
        <v>13520</v>
      </c>
      <c r="C1110" s="430" t="s">
        <v>27</v>
      </c>
      <c r="D1110" s="432">
        <v>1214.7</v>
      </c>
    </row>
    <row r="1111" spans="1:4" ht="9" customHeight="1">
      <c r="A1111" s="430" t="s">
        <v>13521</v>
      </c>
      <c r="B1111" s="431" t="s">
        <v>13522</v>
      </c>
      <c r="C1111" s="430" t="s">
        <v>27</v>
      </c>
      <c r="D1111" s="432">
        <v>1488.85</v>
      </c>
    </row>
    <row r="1112" spans="1:4" ht="9" customHeight="1">
      <c r="A1112" s="430" t="s">
        <v>13523</v>
      </c>
      <c r="B1112" s="431" t="s">
        <v>13524</v>
      </c>
      <c r="C1112" s="430" t="s">
        <v>27</v>
      </c>
      <c r="D1112" s="432">
        <v>1227.19</v>
      </c>
    </row>
    <row r="1113" spans="1:4" ht="9" customHeight="1">
      <c r="A1113" s="430" t="s">
        <v>13525</v>
      </c>
      <c r="B1113" s="431" t="s">
        <v>13526</v>
      </c>
      <c r="C1113" s="430" t="s">
        <v>27</v>
      </c>
      <c r="D1113" s="432">
        <v>2552.2600000000002</v>
      </c>
    </row>
    <row r="1114" spans="1:4" ht="9" customHeight="1">
      <c r="A1114" s="430" t="s">
        <v>13527</v>
      </c>
      <c r="B1114" s="431" t="s">
        <v>13528</v>
      </c>
      <c r="C1114" s="430" t="s">
        <v>27</v>
      </c>
      <c r="D1114" s="432">
        <v>1506.7</v>
      </c>
    </row>
    <row r="1115" spans="1:4" ht="9" customHeight="1">
      <c r="A1115" s="430" t="s">
        <v>13529</v>
      </c>
      <c r="B1115" s="431" t="s">
        <v>13530</v>
      </c>
      <c r="C1115" s="430" t="s">
        <v>27</v>
      </c>
      <c r="D1115" s="432">
        <v>2116.16</v>
      </c>
    </row>
    <row r="1116" spans="1:4" ht="9" customHeight="1">
      <c r="A1116" s="430" t="s">
        <v>13531</v>
      </c>
      <c r="B1116" s="431" t="s">
        <v>13532</v>
      </c>
      <c r="C1116" s="430" t="s">
        <v>27</v>
      </c>
      <c r="D1116" s="432">
        <v>1244.6199999999999</v>
      </c>
    </row>
    <row r="1117" spans="1:4" ht="9" customHeight="1">
      <c r="A1117" s="430" t="s">
        <v>13533</v>
      </c>
      <c r="B1117" s="431" t="s">
        <v>13534</v>
      </c>
      <c r="C1117" s="430" t="s">
        <v>27</v>
      </c>
      <c r="D1117" s="432">
        <v>1529.83</v>
      </c>
    </row>
    <row r="1118" spans="1:4" ht="9" customHeight="1">
      <c r="A1118" s="430" t="s">
        <v>13535</v>
      </c>
      <c r="B1118" s="431" t="s">
        <v>13536</v>
      </c>
      <c r="C1118" s="430" t="s">
        <v>27</v>
      </c>
      <c r="D1118" s="432">
        <v>1267.3399999999999</v>
      </c>
    </row>
    <row r="1119" spans="1:4" ht="9" customHeight="1">
      <c r="A1119" s="430" t="s">
        <v>13537</v>
      </c>
      <c r="B1119" s="431" t="s">
        <v>13538</v>
      </c>
      <c r="C1119" s="430" t="s">
        <v>27</v>
      </c>
      <c r="D1119" s="432">
        <v>1503.42</v>
      </c>
    </row>
    <row r="1120" spans="1:4" ht="9" customHeight="1">
      <c r="A1120" s="430" t="s">
        <v>13539</v>
      </c>
      <c r="B1120" s="431" t="s">
        <v>13540</v>
      </c>
      <c r="C1120" s="430" t="s">
        <v>27</v>
      </c>
      <c r="D1120" s="432">
        <v>1240.4100000000001</v>
      </c>
    </row>
    <row r="1121" spans="1:4" ht="9" customHeight="1">
      <c r="A1121" s="430" t="s">
        <v>13541</v>
      </c>
      <c r="B1121" s="431" t="s">
        <v>13542</v>
      </c>
      <c r="C1121" s="430" t="s">
        <v>27</v>
      </c>
      <c r="D1121" s="432">
        <v>3177.61</v>
      </c>
    </row>
    <row r="1122" spans="1:4" ht="9" customHeight="1">
      <c r="A1122" s="430" t="s">
        <v>13543</v>
      </c>
      <c r="B1122" s="431" t="s">
        <v>13544</v>
      </c>
      <c r="C1122" s="430" t="s">
        <v>27</v>
      </c>
      <c r="D1122" s="432">
        <v>1605.93</v>
      </c>
    </row>
    <row r="1123" spans="1:4" ht="9" customHeight="1">
      <c r="A1123" s="430" t="s">
        <v>13545</v>
      </c>
      <c r="B1123" s="431" t="s">
        <v>13546</v>
      </c>
      <c r="C1123" s="430" t="s">
        <v>27</v>
      </c>
      <c r="D1123" s="432">
        <v>2628.67</v>
      </c>
    </row>
    <row r="1124" spans="1:4" ht="9" customHeight="1">
      <c r="A1124" s="430" t="s">
        <v>13547</v>
      </c>
      <c r="B1124" s="431" t="s">
        <v>13548</v>
      </c>
      <c r="C1124" s="430" t="s">
        <v>27</v>
      </c>
      <c r="D1124" s="432">
        <v>1342.3</v>
      </c>
    </row>
    <row r="1125" spans="1:4" ht="9" customHeight="1">
      <c r="A1125" s="430" t="s">
        <v>13549</v>
      </c>
      <c r="B1125" s="431" t="s">
        <v>13550</v>
      </c>
      <c r="C1125" s="430" t="s">
        <v>27</v>
      </c>
      <c r="D1125" s="432">
        <v>1456.32</v>
      </c>
    </row>
    <row r="1126" spans="1:4" ht="9" customHeight="1">
      <c r="A1126" s="430" t="s">
        <v>13551</v>
      </c>
      <c r="B1126" s="431" t="s">
        <v>13552</v>
      </c>
      <c r="C1126" s="430" t="s">
        <v>27</v>
      </c>
      <c r="D1126" s="432">
        <v>1195.5899999999999</v>
      </c>
    </row>
    <row r="1127" spans="1:4" ht="9" customHeight="1">
      <c r="A1127" s="430" t="s">
        <v>13553</v>
      </c>
      <c r="B1127" s="431" t="s">
        <v>13554</v>
      </c>
      <c r="C1127" s="430" t="s">
        <v>27</v>
      </c>
      <c r="D1127" s="432">
        <v>3155.92</v>
      </c>
    </row>
    <row r="1128" spans="1:4" ht="9" customHeight="1">
      <c r="A1128" s="430" t="s">
        <v>13555</v>
      </c>
      <c r="B1128" s="431" t="s">
        <v>13556</v>
      </c>
      <c r="C1128" s="430" t="s">
        <v>27</v>
      </c>
      <c r="D1128" s="432">
        <v>2024.51</v>
      </c>
    </row>
    <row r="1129" spans="1:4" ht="9" customHeight="1">
      <c r="A1129" s="430" t="s">
        <v>13557</v>
      </c>
      <c r="B1129" s="431" t="s">
        <v>13558</v>
      </c>
      <c r="C1129" s="430" t="s">
        <v>27</v>
      </c>
      <c r="D1129" s="432">
        <v>2584.9</v>
      </c>
    </row>
    <row r="1130" spans="1:4" ht="9" customHeight="1">
      <c r="A1130" s="430" t="s">
        <v>13559</v>
      </c>
      <c r="B1130" s="431" t="s">
        <v>13560</v>
      </c>
      <c r="C1130" s="430" t="s">
        <v>27</v>
      </c>
      <c r="D1130" s="432">
        <v>1647.21</v>
      </c>
    </row>
    <row r="1131" spans="1:4" ht="9" customHeight="1">
      <c r="A1131" s="430" t="s">
        <v>13561</v>
      </c>
      <c r="B1131" s="431" t="s">
        <v>13562</v>
      </c>
      <c r="C1131" s="430" t="s">
        <v>27</v>
      </c>
      <c r="D1131" s="432">
        <v>2031.79</v>
      </c>
    </row>
    <row r="1132" spans="1:4" ht="9" customHeight="1">
      <c r="A1132" s="430" t="s">
        <v>13563</v>
      </c>
      <c r="B1132" s="431" t="s">
        <v>13564</v>
      </c>
      <c r="C1132" s="430" t="s">
        <v>27</v>
      </c>
      <c r="D1132" s="432">
        <v>1654.08</v>
      </c>
    </row>
    <row r="1133" spans="1:4" ht="9" customHeight="1">
      <c r="A1133" s="430" t="s">
        <v>13565</v>
      </c>
      <c r="B1133" s="431" t="s">
        <v>13566</v>
      </c>
      <c r="C1133" s="430" t="s">
        <v>27</v>
      </c>
      <c r="D1133" s="432">
        <v>3323.95</v>
      </c>
    </row>
    <row r="1134" spans="1:4" ht="9" customHeight="1">
      <c r="A1134" s="430" t="s">
        <v>13567</v>
      </c>
      <c r="B1134" s="431" t="s">
        <v>13568</v>
      </c>
      <c r="C1134" s="430" t="s">
        <v>27</v>
      </c>
      <c r="D1134" s="432">
        <v>2040.84</v>
      </c>
    </row>
    <row r="1135" spans="1:4" ht="9" customHeight="1">
      <c r="A1135" s="430" t="s">
        <v>13569</v>
      </c>
      <c r="B1135" s="431" t="s">
        <v>13570</v>
      </c>
      <c r="C1135" s="430" t="s">
        <v>27</v>
      </c>
      <c r="D1135" s="432">
        <v>2720.46</v>
      </c>
    </row>
    <row r="1136" spans="1:4" ht="9" customHeight="1">
      <c r="A1136" s="430" t="s">
        <v>13571</v>
      </c>
      <c r="B1136" s="431" t="s">
        <v>13572</v>
      </c>
      <c r="C1136" s="430" t="s">
        <v>27</v>
      </c>
      <c r="D1136" s="432">
        <v>1662.71</v>
      </c>
    </row>
    <row r="1137" spans="1:4" ht="9" customHeight="1">
      <c r="A1137" s="430" t="s">
        <v>13573</v>
      </c>
      <c r="B1137" s="431" t="s">
        <v>13574</v>
      </c>
      <c r="C1137" s="430" t="s">
        <v>27</v>
      </c>
      <c r="D1137" s="432">
        <v>2054.46</v>
      </c>
    </row>
    <row r="1138" spans="1:4" ht="9" customHeight="1">
      <c r="A1138" s="430" t="s">
        <v>13575</v>
      </c>
      <c r="B1138" s="431" t="s">
        <v>13576</v>
      </c>
      <c r="C1138" s="430" t="s">
        <v>27</v>
      </c>
      <c r="D1138" s="432">
        <v>1675.61</v>
      </c>
    </row>
    <row r="1139" spans="1:4" ht="9" customHeight="1">
      <c r="A1139" s="430" t="s">
        <v>13577</v>
      </c>
      <c r="B1139" s="431" t="s">
        <v>13578</v>
      </c>
      <c r="C1139" s="430" t="s">
        <v>27</v>
      </c>
      <c r="D1139" s="432">
        <v>2073.14</v>
      </c>
    </row>
    <row r="1140" spans="1:4" ht="9" customHeight="1">
      <c r="A1140" s="430" t="s">
        <v>13579</v>
      </c>
      <c r="B1140" s="431" t="s">
        <v>13580</v>
      </c>
      <c r="C1140" s="430" t="s">
        <v>27</v>
      </c>
      <c r="D1140" s="432">
        <v>1693.46</v>
      </c>
    </row>
    <row r="1141" spans="1:4" ht="9" customHeight="1">
      <c r="A1141" s="430" t="s">
        <v>13581</v>
      </c>
      <c r="B1141" s="431" t="s">
        <v>13582</v>
      </c>
      <c r="C1141" s="430" t="s">
        <v>27</v>
      </c>
      <c r="D1141" s="432">
        <v>3716.18</v>
      </c>
    </row>
    <row r="1142" spans="1:4" ht="9" customHeight="1">
      <c r="A1142" s="430" t="s">
        <v>13583</v>
      </c>
      <c r="B1142" s="431" t="s">
        <v>13584</v>
      </c>
      <c r="C1142" s="430" t="s">
        <v>27</v>
      </c>
      <c r="D1142" s="432">
        <v>2098.39</v>
      </c>
    </row>
    <row r="1143" spans="1:4" ht="9" customHeight="1">
      <c r="A1143" s="430" t="s">
        <v>13585</v>
      </c>
      <c r="B1143" s="431" t="s">
        <v>13586</v>
      </c>
      <c r="C1143" s="430" t="s">
        <v>27</v>
      </c>
      <c r="D1143" s="432">
        <v>3038.33</v>
      </c>
    </row>
    <row r="1144" spans="1:4" ht="9" customHeight="1">
      <c r="A1144" s="430" t="s">
        <v>13587</v>
      </c>
      <c r="B1144" s="431" t="s">
        <v>13588</v>
      </c>
      <c r="C1144" s="430" t="s">
        <v>27</v>
      </c>
      <c r="D1144" s="432">
        <v>1717.67</v>
      </c>
    </row>
    <row r="1145" spans="1:4" ht="9" customHeight="1">
      <c r="A1145" s="430" t="s">
        <v>13589</v>
      </c>
      <c r="B1145" s="431" t="s">
        <v>13590</v>
      </c>
      <c r="C1145" s="430" t="s">
        <v>27</v>
      </c>
      <c r="D1145" s="432">
        <v>2131.04</v>
      </c>
    </row>
    <row r="1146" spans="1:4" ht="9" customHeight="1">
      <c r="A1146" s="430" t="s">
        <v>13591</v>
      </c>
      <c r="B1146" s="431" t="s">
        <v>13592</v>
      </c>
      <c r="C1146" s="430" t="s">
        <v>27</v>
      </c>
      <c r="D1146" s="432">
        <v>1749.18</v>
      </c>
    </row>
    <row r="1147" spans="1:4" ht="9" customHeight="1">
      <c r="A1147" s="430" t="s">
        <v>13593</v>
      </c>
      <c r="B1147" s="431" t="s">
        <v>13594</v>
      </c>
      <c r="C1147" s="430" t="s">
        <v>27</v>
      </c>
      <c r="D1147" s="432">
        <v>2176.14</v>
      </c>
    </row>
    <row r="1148" spans="1:4" ht="9" customHeight="1">
      <c r="A1148" s="430" t="s">
        <v>13595</v>
      </c>
      <c r="B1148" s="431" t="s">
        <v>13596</v>
      </c>
      <c r="C1148" s="430" t="s">
        <v>27</v>
      </c>
      <c r="D1148" s="432">
        <v>1792.93</v>
      </c>
    </row>
    <row r="1149" spans="1:4" ht="9" customHeight="1">
      <c r="A1149" s="430" t="s">
        <v>13597</v>
      </c>
      <c r="B1149" s="431" t="s">
        <v>13598</v>
      </c>
      <c r="C1149" s="430" t="s">
        <v>27</v>
      </c>
      <c r="D1149" s="432">
        <v>4632.25</v>
      </c>
    </row>
    <row r="1150" spans="1:4" ht="9" customHeight="1">
      <c r="A1150" s="430" t="s">
        <v>13599</v>
      </c>
      <c r="B1150" s="431" t="s">
        <v>13600</v>
      </c>
      <c r="C1150" s="430" t="s">
        <v>27</v>
      </c>
      <c r="D1150" s="432">
        <v>2236.27</v>
      </c>
    </row>
    <row r="1151" spans="1:4" ht="9" customHeight="1">
      <c r="A1151" s="430" t="s">
        <v>13601</v>
      </c>
      <c r="B1151" s="431" t="s">
        <v>13602</v>
      </c>
      <c r="C1151" s="430" t="s">
        <v>27</v>
      </c>
      <c r="D1151" s="432">
        <v>3777.37</v>
      </c>
    </row>
    <row r="1152" spans="1:4" ht="9" customHeight="1">
      <c r="A1152" s="430" t="s">
        <v>13603</v>
      </c>
      <c r="B1152" s="431" t="s">
        <v>13604</v>
      </c>
      <c r="C1152" s="430" t="s">
        <v>27</v>
      </c>
      <c r="D1152" s="432">
        <v>1851.61</v>
      </c>
    </row>
    <row r="1153" spans="1:4" ht="9" customHeight="1">
      <c r="A1153" s="430" t="s">
        <v>13605</v>
      </c>
      <c r="B1153" s="431" t="s">
        <v>13606</v>
      </c>
      <c r="C1153" s="430" t="s">
        <v>27</v>
      </c>
      <c r="D1153" s="432">
        <v>2026.63</v>
      </c>
    </row>
    <row r="1154" spans="1:4" ht="9" customHeight="1">
      <c r="A1154" s="430" t="s">
        <v>13607</v>
      </c>
      <c r="B1154" s="431" t="s">
        <v>13608</v>
      </c>
      <c r="C1154" s="430" t="s">
        <v>27</v>
      </c>
      <c r="D1154" s="432">
        <v>1649.22</v>
      </c>
    </row>
    <row r="1155" spans="1:4" ht="9" customHeight="1">
      <c r="A1155" s="430" t="s">
        <v>13609</v>
      </c>
      <c r="B1155" s="431" t="s">
        <v>13610</v>
      </c>
      <c r="C1155" s="430" t="s">
        <v>27</v>
      </c>
      <c r="D1155" s="432">
        <v>5726.25</v>
      </c>
    </row>
    <row r="1156" spans="1:4" ht="9" customHeight="1">
      <c r="A1156" s="430" t="s">
        <v>13611</v>
      </c>
      <c r="B1156" s="431" t="s">
        <v>13612</v>
      </c>
      <c r="C1156" s="430" t="s">
        <v>27</v>
      </c>
      <c r="D1156" s="432">
        <v>3486.94</v>
      </c>
    </row>
    <row r="1157" spans="1:4" ht="9" customHeight="1">
      <c r="A1157" s="430" t="s">
        <v>13613</v>
      </c>
      <c r="B1157" s="431" t="s">
        <v>13614</v>
      </c>
      <c r="C1157" s="430" t="s">
        <v>27</v>
      </c>
      <c r="D1157" s="432">
        <v>4605.1400000000003</v>
      </c>
    </row>
    <row r="1158" spans="1:4" ht="9" customHeight="1">
      <c r="A1158" s="430" t="s">
        <v>13615</v>
      </c>
      <c r="B1158" s="431" t="s">
        <v>13616</v>
      </c>
      <c r="C1158" s="430" t="s">
        <v>27</v>
      </c>
      <c r="D1158" s="432">
        <v>2814.18</v>
      </c>
    </row>
    <row r="1159" spans="1:4" ht="9" customHeight="1">
      <c r="A1159" s="430" t="s">
        <v>13617</v>
      </c>
      <c r="B1159" s="431" t="s">
        <v>13618</v>
      </c>
      <c r="C1159" s="430" t="s">
        <v>27</v>
      </c>
      <c r="D1159" s="432">
        <v>3496.93</v>
      </c>
    </row>
    <row r="1160" spans="1:4" ht="9" customHeight="1">
      <c r="A1160" s="430" t="s">
        <v>13619</v>
      </c>
      <c r="B1160" s="431" t="s">
        <v>13620</v>
      </c>
      <c r="C1160" s="430" t="s">
        <v>27</v>
      </c>
      <c r="D1160" s="432">
        <v>2823.64</v>
      </c>
    </row>
    <row r="1161" spans="1:4" ht="9" customHeight="1">
      <c r="A1161" s="430" t="s">
        <v>13621</v>
      </c>
      <c r="B1161" s="431" t="s">
        <v>13622</v>
      </c>
      <c r="C1161" s="430" t="s">
        <v>27</v>
      </c>
      <c r="D1161" s="432">
        <v>6039.98</v>
      </c>
    </row>
    <row r="1162" spans="1:4" ht="9" customHeight="1">
      <c r="A1162" s="430" t="s">
        <v>13623</v>
      </c>
      <c r="B1162" s="431" t="s">
        <v>13624</v>
      </c>
      <c r="C1162" s="430" t="s">
        <v>27</v>
      </c>
      <c r="D1162" s="432">
        <v>3509.97</v>
      </c>
    </row>
    <row r="1163" spans="1:4" ht="9" customHeight="1">
      <c r="A1163" s="430" t="s">
        <v>13625</v>
      </c>
      <c r="B1163" s="431" t="s">
        <v>13626</v>
      </c>
      <c r="C1163" s="430" t="s">
        <v>27</v>
      </c>
      <c r="D1163" s="432">
        <v>4854.47</v>
      </c>
    </row>
    <row r="1164" spans="1:4" ht="9" customHeight="1">
      <c r="A1164" s="430" t="s">
        <v>13627</v>
      </c>
      <c r="B1164" s="431" t="s">
        <v>13628</v>
      </c>
      <c r="C1164" s="430" t="s">
        <v>27</v>
      </c>
      <c r="D1164" s="432">
        <v>2835.95</v>
      </c>
    </row>
    <row r="1165" spans="1:4" ht="9" customHeight="1">
      <c r="A1165" s="430" t="s">
        <v>13629</v>
      </c>
      <c r="B1165" s="431" t="s">
        <v>13630</v>
      </c>
      <c r="C1165" s="430" t="s">
        <v>27</v>
      </c>
      <c r="D1165" s="432">
        <v>3528.99</v>
      </c>
    </row>
    <row r="1166" spans="1:4" ht="9" customHeight="1">
      <c r="A1166" s="430" t="s">
        <v>13631</v>
      </c>
      <c r="B1166" s="431" t="s">
        <v>13632</v>
      </c>
      <c r="C1166" s="430" t="s">
        <v>27</v>
      </c>
      <c r="D1166" s="432">
        <v>2854.05</v>
      </c>
    </row>
    <row r="1167" spans="1:4" ht="9" customHeight="1">
      <c r="A1167" s="430" t="s">
        <v>13633</v>
      </c>
      <c r="B1167" s="431" t="s">
        <v>13634</v>
      </c>
      <c r="C1167" s="430" t="s">
        <v>27</v>
      </c>
      <c r="D1167" s="432">
        <v>3554.95</v>
      </c>
    </row>
    <row r="1168" spans="1:4" ht="9" customHeight="1">
      <c r="A1168" s="430" t="s">
        <v>13635</v>
      </c>
      <c r="B1168" s="431" t="s">
        <v>13636</v>
      </c>
      <c r="C1168" s="430" t="s">
        <v>27</v>
      </c>
      <c r="D1168" s="432">
        <v>2878.76</v>
      </c>
    </row>
    <row r="1169" spans="1:4" ht="9" customHeight="1">
      <c r="A1169" s="430" t="s">
        <v>13637</v>
      </c>
      <c r="B1169" s="431" t="s">
        <v>13638</v>
      </c>
      <c r="C1169" s="430" t="s">
        <v>27</v>
      </c>
      <c r="D1169" s="432">
        <v>6770.32</v>
      </c>
    </row>
    <row r="1170" spans="1:4" ht="9" customHeight="1">
      <c r="A1170" s="430" t="s">
        <v>13639</v>
      </c>
      <c r="B1170" s="431" t="s">
        <v>13640</v>
      </c>
      <c r="C1170" s="430" t="s">
        <v>27</v>
      </c>
      <c r="D1170" s="432">
        <v>3589.84</v>
      </c>
    </row>
    <row r="1171" spans="1:4" ht="9" customHeight="1">
      <c r="A1171" s="430" t="s">
        <v>13641</v>
      </c>
      <c r="B1171" s="431" t="s">
        <v>13642</v>
      </c>
      <c r="C1171" s="430" t="s">
        <v>27</v>
      </c>
      <c r="D1171" s="432">
        <v>5435.78</v>
      </c>
    </row>
    <row r="1172" spans="1:4" ht="9" customHeight="1">
      <c r="A1172" s="430" t="s">
        <v>13643</v>
      </c>
      <c r="B1172" s="431" t="s">
        <v>13644</v>
      </c>
      <c r="C1172" s="430" t="s">
        <v>27</v>
      </c>
      <c r="D1172" s="432">
        <v>2912.2</v>
      </c>
    </row>
    <row r="1173" spans="1:4" ht="9" customHeight="1">
      <c r="A1173" s="430" t="s">
        <v>13645</v>
      </c>
      <c r="B1173" s="431" t="s">
        <v>13646</v>
      </c>
      <c r="C1173" s="430" t="s">
        <v>27</v>
      </c>
      <c r="D1173" s="432">
        <v>3636.58</v>
      </c>
    </row>
    <row r="1174" spans="1:4" ht="9" customHeight="1">
      <c r="A1174" s="430" t="s">
        <v>13647</v>
      </c>
      <c r="B1174" s="431" t="s">
        <v>13648</v>
      </c>
      <c r="C1174" s="430" t="s">
        <v>27</v>
      </c>
      <c r="D1174" s="432">
        <v>2957.28</v>
      </c>
    </row>
    <row r="1175" spans="1:4" ht="9" customHeight="1">
      <c r="A1175" s="430" t="s">
        <v>13649</v>
      </c>
      <c r="B1175" s="431" t="s">
        <v>13650</v>
      </c>
      <c r="C1175" s="430" t="s">
        <v>27</v>
      </c>
      <c r="D1175" s="432">
        <v>3699.06</v>
      </c>
    </row>
    <row r="1176" spans="1:4" ht="9" customHeight="1">
      <c r="A1176" s="430" t="s">
        <v>13651</v>
      </c>
      <c r="B1176" s="431" t="s">
        <v>13652</v>
      </c>
      <c r="C1176" s="430" t="s">
        <v>27</v>
      </c>
      <c r="D1176" s="432">
        <v>3017.79</v>
      </c>
    </row>
    <row r="1177" spans="1:4" ht="9" customHeight="1">
      <c r="A1177" s="430" t="s">
        <v>13653</v>
      </c>
      <c r="B1177" s="431" t="s">
        <v>13654</v>
      </c>
      <c r="C1177" s="430" t="s">
        <v>27</v>
      </c>
      <c r="D1177" s="432">
        <v>8490.68</v>
      </c>
    </row>
    <row r="1178" spans="1:4" ht="9" customHeight="1">
      <c r="A1178" s="430" t="s">
        <v>13655</v>
      </c>
      <c r="B1178" s="431" t="s">
        <v>13656</v>
      </c>
      <c r="C1178" s="430" t="s">
        <v>27</v>
      </c>
      <c r="D1178" s="432">
        <v>3784.56</v>
      </c>
    </row>
    <row r="1179" spans="1:4" ht="9" customHeight="1">
      <c r="A1179" s="430" t="s">
        <v>13657</v>
      </c>
      <c r="B1179" s="431" t="s">
        <v>13658</v>
      </c>
      <c r="C1179" s="430" t="s">
        <v>27</v>
      </c>
      <c r="D1179" s="432">
        <v>6799.9</v>
      </c>
    </row>
    <row r="1180" spans="1:4" ht="9" customHeight="1">
      <c r="A1180" s="430" t="s">
        <v>13659</v>
      </c>
      <c r="B1180" s="431" t="s">
        <v>13660</v>
      </c>
      <c r="C1180" s="430" t="s">
        <v>27</v>
      </c>
      <c r="D1180" s="432">
        <v>3101.11</v>
      </c>
    </row>
    <row r="1181" spans="1:4" ht="9" customHeight="1">
      <c r="A1181" s="430" t="s">
        <v>13661</v>
      </c>
      <c r="B1181" s="431" t="s">
        <v>13662</v>
      </c>
      <c r="C1181" s="430" t="s">
        <v>27</v>
      </c>
      <c r="D1181" s="432">
        <v>3489.64</v>
      </c>
    </row>
    <row r="1182" spans="1:4" ht="9" customHeight="1">
      <c r="A1182" s="430" t="s">
        <v>13663</v>
      </c>
      <c r="B1182" s="431" t="s">
        <v>13664</v>
      </c>
      <c r="C1182" s="430" t="s">
        <v>27</v>
      </c>
      <c r="D1182" s="432">
        <v>2816.77</v>
      </c>
    </row>
    <row r="1183" spans="1:4" ht="9" customHeight="1">
      <c r="A1183" s="430" t="s">
        <v>13665</v>
      </c>
      <c r="B1183" s="431" t="s">
        <v>13666</v>
      </c>
      <c r="C1183" s="430" t="s">
        <v>27</v>
      </c>
      <c r="D1183" s="432">
        <v>3900.26</v>
      </c>
    </row>
    <row r="1184" spans="1:4" ht="9" customHeight="1">
      <c r="A1184" s="430" t="s">
        <v>13667</v>
      </c>
      <c r="B1184" s="431" t="s">
        <v>13668</v>
      </c>
      <c r="C1184" s="430" t="s">
        <v>27</v>
      </c>
      <c r="D1184" s="432">
        <v>2128.44</v>
      </c>
    </row>
    <row r="1185" spans="1:4" ht="9" customHeight="1">
      <c r="A1185" s="430" t="s">
        <v>13669</v>
      </c>
      <c r="B1185" s="431" t="s">
        <v>13670</v>
      </c>
      <c r="C1185" s="430" t="s">
        <v>27</v>
      </c>
      <c r="D1185" s="432">
        <v>3211.11</v>
      </c>
    </row>
    <row r="1186" spans="1:4" ht="9" customHeight="1">
      <c r="A1186" s="430" t="s">
        <v>13671</v>
      </c>
      <c r="B1186" s="431" t="s">
        <v>13672</v>
      </c>
      <c r="C1186" s="430" t="s">
        <v>27</v>
      </c>
      <c r="D1186" s="432">
        <v>1733.2</v>
      </c>
    </row>
    <row r="1187" spans="1:4" ht="9" customHeight="1">
      <c r="A1187" s="430" t="s">
        <v>13673</v>
      </c>
      <c r="B1187" s="431" t="s">
        <v>13674</v>
      </c>
      <c r="C1187" s="430" t="s">
        <v>27</v>
      </c>
      <c r="D1187" s="432">
        <v>2143.2399999999998</v>
      </c>
    </row>
    <row r="1188" spans="1:4" ht="9" customHeight="1">
      <c r="A1188" s="430" t="s">
        <v>13675</v>
      </c>
      <c r="B1188" s="431" t="s">
        <v>13676</v>
      </c>
      <c r="C1188" s="430" t="s">
        <v>27</v>
      </c>
      <c r="D1188" s="432">
        <v>1746.76</v>
      </c>
    </row>
    <row r="1189" spans="1:4" ht="9" customHeight="1">
      <c r="A1189" s="430" t="s">
        <v>13677</v>
      </c>
      <c r="B1189" s="431" t="s">
        <v>13678</v>
      </c>
      <c r="C1189" s="430" t="s">
        <v>27</v>
      </c>
      <c r="D1189" s="432">
        <v>4070.27</v>
      </c>
    </row>
    <row r="1190" spans="1:4" ht="9" customHeight="1">
      <c r="A1190" s="430" t="s">
        <v>13679</v>
      </c>
      <c r="B1190" s="431" t="s">
        <v>13680</v>
      </c>
      <c r="C1190" s="430" t="s">
        <v>27</v>
      </c>
      <c r="D1190" s="432">
        <v>2162.98</v>
      </c>
    </row>
    <row r="1191" spans="1:4" ht="9" customHeight="1">
      <c r="A1191" s="430" t="s">
        <v>13681</v>
      </c>
      <c r="B1191" s="431" t="s">
        <v>13682</v>
      </c>
      <c r="C1191" s="430" t="s">
        <v>27</v>
      </c>
      <c r="D1191" s="432">
        <v>3350.31</v>
      </c>
    </row>
    <row r="1192" spans="1:4" ht="9" customHeight="1">
      <c r="A1192" s="430" t="s">
        <v>13683</v>
      </c>
      <c r="B1192" s="431" t="s">
        <v>13684</v>
      </c>
      <c r="C1192" s="430" t="s">
        <v>27</v>
      </c>
      <c r="D1192" s="432">
        <v>1764.84</v>
      </c>
    </row>
    <row r="1193" spans="1:4" ht="9" customHeight="1">
      <c r="A1193" s="430" t="s">
        <v>13685</v>
      </c>
      <c r="B1193" s="431" t="s">
        <v>13686</v>
      </c>
      <c r="C1193" s="430" t="s">
        <v>27</v>
      </c>
      <c r="D1193" s="432">
        <v>2191.5300000000002</v>
      </c>
    </row>
    <row r="1194" spans="1:4" ht="9" customHeight="1">
      <c r="A1194" s="430" t="s">
        <v>13687</v>
      </c>
      <c r="B1194" s="431" t="s">
        <v>13688</v>
      </c>
      <c r="C1194" s="430" t="s">
        <v>27</v>
      </c>
      <c r="D1194" s="432">
        <v>1791.21</v>
      </c>
    </row>
    <row r="1195" spans="1:4" ht="9" customHeight="1">
      <c r="A1195" s="430" t="s">
        <v>13689</v>
      </c>
      <c r="B1195" s="431" t="s">
        <v>13690</v>
      </c>
      <c r="C1195" s="430" t="s">
        <v>27</v>
      </c>
      <c r="D1195" s="432">
        <v>2230.77</v>
      </c>
    </row>
    <row r="1196" spans="1:4" ht="9" customHeight="1">
      <c r="A1196" s="430" t="s">
        <v>13691</v>
      </c>
      <c r="B1196" s="431" t="s">
        <v>13692</v>
      </c>
      <c r="C1196" s="430" t="s">
        <v>27</v>
      </c>
      <c r="D1196" s="432">
        <v>1827.54</v>
      </c>
    </row>
    <row r="1197" spans="1:4" ht="9" customHeight="1">
      <c r="A1197" s="430" t="s">
        <v>13693</v>
      </c>
      <c r="B1197" s="431" t="s">
        <v>13694</v>
      </c>
      <c r="C1197" s="430" t="s">
        <v>27</v>
      </c>
      <c r="D1197" s="432">
        <v>4542.54</v>
      </c>
    </row>
    <row r="1198" spans="1:4" ht="9" customHeight="1">
      <c r="A1198" s="430" t="s">
        <v>13695</v>
      </c>
      <c r="B1198" s="431" t="s">
        <v>13696</v>
      </c>
      <c r="C1198" s="430" t="s">
        <v>27</v>
      </c>
      <c r="D1198" s="432">
        <v>2282.92</v>
      </c>
    </row>
    <row r="1199" spans="1:4" ht="9" customHeight="1">
      <c r="A1199" s="430" t="s">
        <v>13697</v>
      </c>
      <c r="B1199" s="431" t="s">
        <v>13698</v>
      </c>
      <c r="C1199" s="430" t="s">
        <v>27</v>
      </c>
      <c r="D1199" s="432">
        <v>3737.13</v>
      </c>
    </row>
    <row r="1200" spans="1:4" ht="9" customHeight="1">
      <c r="A1200" s="430" t="s">
        <v>13699</v>
      </c>
      <c r="B1200" s="431" t="s">
        <v>13700</v>
      </c>
      <c r="C1200" s="430" t="s">
        <v>27</v>
      </c>
      <c r="D1200" s="432">
        <v>1876.28</v>
      </c>
    </row>
    <row r="1201" spans="1:4" ht="9" customHeight="1">
      <c r="A1201" s="430" t="s">
        <v>13701</v>
      </c>
      <c r="B1201" s="431" t="s">
        <v>13702</v>
      </c>
      <c r="C1201" s="430" t="s">
        <v>27</v>
      </c>
      <c r="D1201" s="432">
        <v>2350.35</v>
      </c>
    </row>
    <row r="1202" spans="1:4" ht="9" customHeight="1">
      <c r="A1202" s="430" t="s">
        <v>13703</v>
      </c>
      <c r="B1202" s="431" t="s">
        <v>13704</v>
      </c>
      <c r="C1202" s="430" t="s">
        <v>27</v>
      </c>
      <c r="D1202" s="432">
        <v>1939.76</v>
      </c>
    </row>
    <row r="1203" spans="1:4" ht="9" customHeight="1">
      <c r="A1203" s="430" t="s">
        <v>13705</v>
      </c>
      <c r="B1203" s="431" t="s">
        <v>13706</v>
      </c>
      <c r="C1203" s="430" t="s">
        <v>27</v>
      </c>
      <c r="D1203" s="432">
        <v>2440.44</v>
      </c>
    </row>
    <row r="1204" spans="1:4" ht="9" customHeight="1">
      <c r="A1204" s="430" t="s">
        <v>13707</v>
      </c>
      <c r="B1204" s="431" t="s">
        <v>13708</v>
      </c>
      <c r="C1204" s="430" t="s">
        <v>27</v>
      </c>
      <c r="D1204" s="432">
        <v>2025.29</v>
      </c>
    </row>
    <row r="1205" spans="1:4" ht="9" customHeight="1">
      <c r="A1205" s="430" t="s">
        <v>13709</v>
      </c>
      <c r="B1205" s="431" t="s">
        <v>13710</v>
      </c>
      <c r="C1205" s="430" t="s">
        <v>27</v>
      </c>
      <c r="D1205" s="432">
        <v>5620.19</v>
      </c>
    </row>
    <row r="1206" spans="1:4" ht="9" customHeight="1">
      <c r="A1206" s="430" t="s">
        <v>13711</v>
      </c>
      <c r="B1206" s="431" t="s">
        <v>13712</v>
      </c>
      <c r="C1206" s="430" t="s">
        <v>27</v>
      </c>
      <c r="D1206" s="432">
        <v>2559.54</v>
      </c>
    </row>
    <row r="1207" spans="1:4" ht="9" customHeight="1">
      <c r="A1207" s="430" t="s">
        <v>13713</v>
      </c>
      <c r="B1207" s="431" t="s">
        <v>13714</v>
      </c>
      <c r="C1207" s="430" t="s">
        <v>27</v>
      </c>
      <c r="D1207" s="432">
        <v>4619.08</v>
      </c>
    </row>
    <row r="1208" spans="1:4" ht="9" customHeight="1">
      <c r="A1208" s="430" t="s">
        <v>13715</v>
      </c>
      <c r="B1208" s="431" t="s">
        <v>13716</v>
      </c>
      <c r="C1208" s="430" t="s">
        <v>27</v>
      </c>
      <c r="D1208" s="432">
        <v>2139.41</v>
      </c>
    </row>
    <row r="1209" spans="1:4" ht="9" customHeight="1">
      <c r="A1209" s="430" t="s">
        <v>13717</v>
      </c>
      <c r="B1209" s="431" t="s">
        <v>13718</v>
      </c>
      <c r="C1209" s="430" t="s">
        <v>27</v>
      </c>
      <c r="D1209" s="432">
        <v>2131.84</v>
      </c>
    </row>
    <row r="1210" spans="1:4" ht="9" customHeight="1">
      <c r="A1210" s="430" t="s">
        <v>13719</v>
      </c>
      <c r="B1210" s="431" t="s">
        <v>13720</v>
      </c>
      <c r="C1210" s="430" t="s">
        <v>27</v>
      </c>
      <c r="D1210" s="432">
        <v>1736.29</v>
      </c>
    </row>
    <row r="1211" spans="1:4" ht="9" customHeight="1">
      <c r="A1211" s="430" t="s">
        <v>13721</v>
      </c>
      <c r="B1211" s="431" t="s">
        <v>13722</v>
      </c>
      <c r="C1211" s="430" t="s">
        <v>27</v>
      </c>
      <c r="D1211" s="432">
        <v>5671.37</v>
      </c>
    </row>
    <row r="1212" spans="1:4" ht="9" customHeight="1">
      <c r="A1212" s="430" t="s">
        <v>13723</v>
      </c>
      <c r="B1212" s="431" t="s">
        <v>13724</v>
      </c>
      <c r="C1212" s="430" t="s">
        <v>27</v>
      </c>
      <c r="D1212" s="432">
        <v>2918.49</v>
      </c>
    </row>
    <row r="1213" spans="1:4" ht="9" customHeight="1">
      <c r="A1213" s="430" t="s">
        <v>13725</v>
      </c>
      <c r="B1213" s="431" t="s">
        <v>13726</v>
      </c>
      <c r="C1213" s="430" t="s">
        <v>27</v>
      </c>
      <c r="D1213" s="432">
        <v>4606.0600000000004</v>
      </c>
    </row>
    <row r="1214" spans="1:4" ht="9" customHeight="1">
      <c r="A1214" s="430" t="s">
        <v>13727</v>
      </c>
      <c r="B1214" s="431" t="s">
        <v>13728</v>
      </c>
      <c r="C1214" s="430" t="s">
        <v>27</v>
      </c>
      <c r="D1214" s="432">
        <v>2348.4</v>
      </c>
    </row>
    <row r="1215" spans="1:4" ht="9" customHeight="1">
      <c r="A1215" s="430" t="s">
        <v>13729</v>
      </c>
      <c r="B1215" s="431" t="s">
        <v>13730</v>
      </c>
      <c r="C1215" s="430" t="s">
        <v>27</v>
      </c>
      <c r="D1215" s="432">
        <v>2941.06</v>
      </c>
    </row>
    <row r="1216" spans="1:4" ht="9" customHeight="1">
      <c r="A1216" s="430" t="s">
        <v>13731</v>
      </c>
      <c r="B1216" s="431" t="s">
        <v>13732</v>
      </c>
      <c r="C1216" s="430" t="s">
        <v>27</v>
      </c>
      <c r="D1216" s="432">
        <v>2368.4699999999998</v>
      </c>
    </row>
    <row r="1217" spans="1:4" ht="9" customHeight="1">
      <c r="A1217" s="430" t="s">
        <v>13733</v>
      </c>
      <c r="B1217" s="431" t="s">
        <v>13734</v>
      </c>
      <c r="C1217" s="430" t="s">
        <v>27</v>
      </c>
      <c r="D1217" s="432">
        <v>5931.93</v>
      </c>
    </row>
    <row r="1218" spans="1:4" ht="9" customHeight="1">
      <c r="A1218" s="430" t="s">
        <v>13735</v>
      </c>
      <c r="B1218" s="431" t="s">
        <v>13736</v>
      </c>
      <c r="C1218" s="430" t="s">
        <v>27</v>
      </c>
      <c r="D1218" s="432">
        <v>2969.85</v>
      </c>
    </row>
    <row r="1219" spans="1:4" ht="9" customHeight="1">
      <c r="A1219" s="430" t="s">
        <v>13737</v>
      </c>
      <c r="B1219" s="431" t="s">
        <v>13738</v>
      </c>
      <c r="C1219" s="430" t="s">
        <v>27</v>
      </c>
      <c r="D1219" s="432">
        <v>4816.1099999999997</v>
      </c>
    </row>
    <row r="1220" spans="1:4" ht="9" customHeight="1">
      <c r="A1220" s="430" t="s">
        <v>13739</v>
      </c>
      <c r="B1220" s="431" t="s">
        <v>13740</v>
      </c>
      <c r="C1220" s="430" t="s">
        <v>27</v>
      </c>
      <c r="D1220" s="432">
        <v>2394.15</v>
      </c>
    </row>
    <row r="1221" spans="1:4" ht="9" customHeight="1">
      <c r="A1221" s="430" t="s">
        <v>13741</v>
      </c>
      <c r="B1221" s="431" t="s">
        <v>13742</v>
      </c>
      <c r="C1221" s="430" t="s">
        <v>27</v>
      </c>
      <c r="D1221" s="432">
        <v>3011.91</v>
      </c>
    </row>
    <row r="1222" spans="1:4" ht="9" customHeight="1">
      <c r="A1222" s="430" t="s">
        <v>13743</v>
      </c>
      <c r="B1222" s="431" t="s">
        <v>13744</v>
      </c>
      <c r="C1222" s="430" t="s">
        <v>27</v>
      </c>
      <c r="D1222" s="432">
        <v>2431.9699999999998</v>
      </c>
    </row>
    <row r="1223" spans="1:4" ht="9" customHeight="1">
      <c r="A1223" s="430" t="s">
        <v>13745</v>
      </c>
      <c r="B1223" s="431" t="s">
        <v>13746</v>
      </c>
      <c r="C1223" s="430" t="s">
        <v>27</v>
      </c>
      <c r="D1223" s="432">
        <v>3069.37</v>
      </c>
    </row>
    <row r="1224" spans="1:4" ht="9" customHeight="1">
      <c r="A1224" s="430" t="s">
        <v>13747</v>
      </c>
      <c r="B1224" s="431" t="s">
        <v>13748</v>
      </c>
      <c r="C1224" s="430" t="s">
        <v>27</v>
      </c>
      <c r="D1224" s="432">
        <v>2483.9299999999998</v>
      </c>
    </row>
    <row r="1225" spans="1:4" ht="9" customHeight="1">
      <c r="A1225" s="430" t="s">
        <v>13749</v>
      </c>
      <c r="B1225" s="431" t="s">
        <v>13750</v>
      </c>
      <c r="C1225" s="430" t="s">
        <v>27</v>
      </c>
      <c r="D1225" s="432">
        <v>6613.9</v>
      </c>
    </row>
    <row r="1226" spans="1:4" ht="9" customHeight="1">
      <c r="A1226" s="430" t="s">
        <v>13751</v>
      </c>
      <c r="B1226" s="431" t="s">
        <v>13752</v>
      </c>
      <c r="C1226" s="430" t="s">
        <v>27</v>
      </c>
      <c r="D1226" s="432">
        <v>3144.8</v>
      </c>
    </row>
    <row r="1227" spans="1:4" ht="9" customHeight="1">
      <c r="A1227" s="430" t="s">
        <v>13753</v>
      </c>
      <c r="B1227" s="431" t="s">
        <v>13754</v>
      </c>
      <c r="C1227" s="430" t="s">
        <v>27</v>
      </c>
      <c r="D1227" s="432">
        <v>5365.33</v>
      </c>
    </row>
    <row r="1228" spans="1:4" ht="9" customHeight="1">
      <c r="A1228" s="430" t="s">
        <v>13755</v>
      </c>
      <c r="B1228" s="431" t="s">
        <v>13756</v>
      </c>
      <c r="C1228" s="430" t="s">
        <v>27</v>
      </c>
      <c r="D1228" s="432">
        <v>2552.7199999999998</v>
      </c>
    </row>
    <row r="1229" spans="1:4" ht="9" customHeight="1">
      <c r="A1229" s="430" t="s">
        <v>13757</v>
      </c>
      <c r="B1229" s="431" t="s">
        <v>13758</v>
      </c>
      <c r="C1229" s="430" t="s">
        <v>27</v>
      </c>
      <c r="D1229" s="432">
        <v>3241.96</v>
      </c>
    </row>
    <row r="1230" spans="1:4" ht="9" customHeight="1">
      <c r="A1230" s="430" t="s">
        <v>13759</v>
      </c>
      <c r="B1230" s="431" t="s">
        <v>13760</v>
      </c>
      <c r="C1230" s="430" t="s">
        <v>27</v>
      </c>
      <c r="D1230" s="432">
        <v>2642.21</v>
      </c>
    </row>
    <row r="1231" spans="1:4" ht="9" customHeight="1">
      <c r="A1231" s="430" t="s">
        <v>13761</v>
      </c>
      <c r="B1231" s="431" t="s">
        <v>13762</v>
      </c>
      <c r="C1231" s="430" t="s">
        <v>27</v>
      </c>
      <c r="D1231" s="432">
        <v>3369.66</v>
      </c>
    </row>
    <row r="1232" spans="1:4" ht="9" customHeight="1">
      <c r="A1232" s="430" t="s">
        <v>13763</v>
      </c>
      <c r="B1232" s="431" t="s">
        <v>13764</v>
      </c>
      <c r="C1232" s="430" t="s">
        <v>27</v>
      </c>
      <c r="D1232" s="432">
        <v>2761.19</v>
      </c>
    </row>
    <row r="1233" spans="1:4" ht="9" customHeight="1">
      <c r="A1233" s="430" t="s">
        <v>13765</v>
      </c>
      <c r="B1233" s="431" t="s">
        <v>13766</v>
      </c>
      <c r="C1233" s="430" t="s">
        <v>27</v>
      </c>
      <c r="D1233" s="432">
        <v>8188.54</v>
      </c>
    </row>
    <row r="1234" spans="1:4" ht="9" customHeight="1">
      <c r="A1234" s="430" t="s">
        <v>13767</v>
      </c>
      <c r="B1234" s="431" t="s">
        <v>13768</v>
      </c>
      <c r="C1234" s="430" t="s">
        <v>27</v>
      </c>
      <c r="D1234" s="432">
        <v>3537.87</v>
      </c>
    </row>
    <row r="1235" spans="1:4" ht="9" customHeight="1">
      <c r="A1235" s="430" t="s">
        <v>13769</v>
      </c>
      <c r="B1235" s="431" t="s">
        <v>13770</v>
      </c>
      <c r="C1235" s="430" t="s">
        <v>27</v>
      </c>
      <c r="D1235" s="432">
        <v>6634.65</v>
      </c>
    </row>
    <row r="1236" spans="1:4" ht="9" customHeight="1">
      <c r="A1236" s="430" t="s">
        <v>13771</v>
      </c>
      <c r="B1236" s="431" t="s">
        <v>13772</v>
      </c>
      <c r="C1236" s="430" t="s">
        <v>27</v>
      </c>
      <c r="D1236" s="432">
        <v>2919.66</v>
      </c>
    </row>
    <row r="1237" spans="1:4" ht="9" customHeight="1">
      <c r="A1237" s="430" t="s">
        <v>13773</v>
      </c>
      <c r="B1237" s="431" t="s">
        <v>13774</v>
      </c>
      <c r="C1237" s="430" t="s">
        <v>27</v>
      </c>
      <c r="D1237" s="432">
        <v>2924.14</v>
      </c>
    </row>
    <row r="1238" spans="1:4" ht="9" customHeight="1">
      <c r="A1238" s="430" t="s">
        <v>13775</v>
      </c>
      <c r="B1238" s="431" t="s">
        <v>13776</v>
      </c>
      <c r="C1238" s="430" t="s">
        <v>27</v>
      </c>
      <c r="D1238" s="432">
        <v>2353.42</v>
      </c>
    </row>
    <row r="1239" spans="1:4" ht="9" customHeight="1">
      <c r="A1239" s="430" t="s">
        <v>13777</v>
      </c>
      <c r="B1239" s="431" t="s">
        <v>13778</v>
      </c>
      <c r="C1239" s="430" t="s">
        <v>27</v>
      </c>
      <c r="D1239" s="432">
        <v>9945.98</v>
      </c>
    </row>
    <row r="1240" spans="1:4" ht="9" customHeight="1">
      <c r="A1240" s="430" t="s">
        <v>13779</v>
      </c>
      <c r="B1240" s="431" t="s">
        <v>13780</v>
      </c>
      <c r="C1240" s="430" t="s">
        <v>27</v>
      </c>
      <c r="D1240" s="432">
        <v>4929.2299999999996</v>
      </c>
    </row>
    <row r="1241" spans="1:4" ht="9" customHeight="1">
      <c r="A1241" s="430" t="s">
        <v>13781</v>
      </c>
      <c r="B1241" s="431" t="s">
        <v>13782</v>
      </c>
      <c r="C1241" s="430" t="s">
        <v>27</v>
      </c>
      <c r="D1241" s="432">
        <v>7921.98</v>
      </c>
    </row>
    <row r="1242" spans="1:4" ht="9" customHeight="1">
      <c r="A1242" s="430" t="s">
        <v>13783</v>
      </c>
      <c r="B1242" s="431" t="s">
        <v>13784</v>
      </c>
      <c r="C1242" s="430" t="s">
        <v>27</v>
      </c>
      <c r="D1242" s="432">
        <v>3919.82</v>
      </c>
    </row>
    <row r="1243" spans="1:4" ht="9" customHeight="1">
      <c r="A1243" s="430" t="s">
        <v>13785</v>
      </c>
      <c r="B1243" s="431" t="s">
        <v>13786</v>
      </c>
      <c r="C1243" s="430" t="s">
        <v>27</v>
      </c>
      <c r="D1243" s="432">
        <v>4964.0200000000004</v>
      </c>
    </row>
    <row r="1244" spans="1:4" ht="9" customHeight="1">
      <c r="A1244" s="430" t="s">
        <v>13787</v>
      </c>
      <c r="B1244" s="431" t="s">
        <v>13788</v>
      </c>
      <c r="C1244" s="430" t="s">
        <v>27</v>
      </c>
      <c r="D1244" s="432">
        <v>3950.26</v>
      </c>
    </row>
    <row r="1245" spans="1:4" ht="9" customHeight="1">
      <c r="A1245" s="430" t="s">
        <v>13789</v>
      </c>
      <c r="B1245" s="431" t="s">
        <v>13790</v>
      </c>
      <c r="C1245" s="430" t="s">
        <v>27</v>
      </c>
      <c r="D1245" s="432">
        <v>10409.299999999999</v>
      </c>
    </row>
    <row r="1246" spans="1:4" ht="9" customHeight="1">
      <c r="A1246" s="430" t="s">
        <v>13791</v>
      </c>
      <c r="B1246" s="431" t="s">
        <v>13792</v>
      </c>
      <c r="C1246" s="430" t="s">
        <v>27</v>
      </c>
      <c r="D1246" s="432">
        <v>5008.5600000000004</v>
      </c>
    </row>
    <row r="1247" spans="1:4" ht="9" customHeight="1">
      <c r="A1247" s="430" t="s">
        <v>13793</v>
      </c>
      <c r="B1247" s="431" t="s">
        <v>13794</v>
      </c>
      <c r="C1247" s="430" t="s">
        <v>27</v>
      </c>
      <c r="D1247" s="432">
        <v>8288.84</v>
      </c>
    </row>
    <row r="1248" spans="1:4" ht="9" customHeight="1">
      <c r="A1248" s="430" t="s">
        <v>13795</v>
      </c>
      <c r="B1248" s="431" t="s">
        <v>13796</v>
      </c>
      <c r="C1248" s="430" t="s">
        <v>27</v>
      </c>
      <c r="D1248" s="432">
        <v>3989.3</v>
      </c>
    </row>
    <row r="1249" spans="1:4" ht="9" customHeight="1">
      <c r="A1249" s="430" t="s">
        <v>13797</v>
      </c>
      <c r="B1249" s="431" t="s">
        <v>13798</v>
      </c>
      <c r="C1249" s="430" t="s">
        <v>27</v>
      </c>
      <c r="D1249" s="432">
        <v>5072.84</v>
      </c>
    </row>
    <row r="1250" spans="1:4" ht="9" customHeight="1">
      <c r="A1250" s="430" t="s">
        <v>13799</v>
      </c>
      <c r="B1250" s="431" t="s">
        <v>13800</v>
      </c>
      <c r="C1250" s="430" t="s">
        <v>27</v>
      </c>
      <c r="D1250" s="432">
        <v>4045.91</v>
      </c>
    </row>
    <row r="1251" spans="1:4" ht="9" customHeight="1">
      <c r="A1251" s="430" t="s">
        <v>13801</v>
      </c>
      <c r="B1251" s="431" t="s">
        <v>13802</v>
      </c>
      <c r="C1251" s="430" t="s">
        <v>27</v>
      </c>
      <c r="D1251" s="432">
        <v>5160.04</v>
      </c>
    </row>
    <row r="1252" spans="1:4" ht="9" customHeight="1">
      <c r="A1252" s="430" t="s">
        <v>13803</v>
      </c>
      <c r="B1252" s="431" t="s">
        <v>13804</v>
      </c>
      <c r="C1252" s="430" t="s">
        <v>27</v>
      </c>
      <c r="D1252" s="432">
        <v>4123.3500000000004</v>
      </c>
    </row>
    <row r="1253" spans="1:4" ht="9" customHeight="1">
      <c r="A1253" s="430" t="s">
        <v>13805</v>
      </c>
      <c r="B1253" s="431" t="s">
        <v>13806</v>
      </c>
      <c r="C1253" s="430" t="s">
        <v>27</v>
      </c>
      <c r="D1253" s="432">
        <v>11639.55</v>
      </c>
    </row>
    <row r="1254" spans="1:4" ht="9" customHeight="1">
      <c r="A1254" s="430" t="s">
        <v>13807</v>
      </c>
      <c r="B1254" s="431" t="s">
        <v>13808</v>
      </c>
      <c r="C1254" s="430" t="s">
        <v>27</v>
      </c>
      <c r="D1254" s="432">
        <v>5273.67</v>
      </c>
    </row>
    <row r="1255" spans="1:4" ht="9" customHeight="1">
      <c r="A1255" s="430" t="s">
        <v>13809</v>
      </c>
      <c r="B1255" s="431" t="s">
        <v>13810</v>
      </c>
      <c r="C1255" s="430" t="s">
        <v>27</v>
      </c>
      <c r="D1255" s="432">
        <v>9263.0300000000007</v>
      </c>
    </row>
    <row r="1256" spans="1:4" ht="9" customHeight="1">
      <c r="A1256" s="430" t="s">
        <v>13811</v>
      </c>
      <c r="B1256" s="431" t="s">
        <v>13812</v>
      </c>
      <c r="C1256" s="430" t="s">
        <v>27</v>
      </c>
      <c r="D1256" s="432">
        <v>5420.07</v>
      </c>
    </row>
    <row r="1257" spans="1:4" ht="9" customHeight="1">
      <c r="A1257" s="430" t="s">
        <v>13813</v>
      </c>
      <c r="B1257" s="431" t="s">
        <v>13814</v>
      </c>
      <c r="C1257" s="430" t="s">
        <v>27</v>
      </c>
      <c r="D1257" s="432">
        <v>4357.87</v>
      </c>
    </row>
    <row r="1258" spans="1:4" ht="9" customHeight="1">
      <c r="A1258" s="430" t="s">
        <v>13815</v>
      </c>
      <c r="B1258" s="431" t="s">
        <v>13816</v>
      </c>
      <c r="C1258" s="430" t="s">
        <v>27</v>
      </c>
      <c r="D1258" s="432">
        <v>5608.87</v>
      </c>
    </row>
    <row r="1259" spans="1:4" ht="9" customHeight="1">
      <c r="A1259" s="430" t="s">
        <v>13817</v>
      </c>
      <c r="B1259" s="431" t="s">
        <v>13818</v>
      </c>
      <c r="C1259" s="430" t="s">
        <v>27</v>
      </c>
      <c r="D1259" s="432">
        <v>4531.22</v>
      </c>
    </row>
    <row r="1260" spans="1:4" ht="9" customHeight="1">
      <c r="A1260" s="430" t="s">
        <v>13819</v>
      </c>
      <c r="B1260" s="431" t="s">
        <v>13820</v>
      </c>
      <c r="C1260" s="430" t="s">
        <v>27</v>
      </c>
      <c r="D1260" s="432">
        <v>14458.62</v>
      </c>
    </row>
    <row r="1261" spans="1:4" ht="9" customHeight="1">
      <c r="A1261" s="430" t="s">
        <v>13821</v>
      </c>
      <c r="B1261" s="431" t="s">
        <v>13822</v>
      </c>
      <c r="C1261" s="430" t="s">
        <v>27</v>
      </c>
      <c r="D1261" s="432">
        <v>5857.1</v>
      </c>
    </row>
    <row r="1262" spans="1:4" ht="9" customHeight="1">
      <c r="A1262" s="430" t="s">
        <v>13823</v>
      </c>
      <c r="B1262" s="431" t="s">
        <v>13824</v>
      </c>
      <c r="C1262" s="430" t="s">
        <v>27</v>
      </c>
      <c r="D1262" s="432">
        <v>11490.85</v>
      </c>
    </row>
    <row r="1263" spans="1:4" ht="9" customHeight="1">
      <c r="A1263" s="430" t="s">
        <v>13825</v>
      </c>
      <c r="B1263" s="431" t="s">
        <v>13826</v>
      </c>
      <c r="C1263" s="430" t="s">
        <v>27</v>
      </c>
      <c r="D1263" s="432">
        <v>4762.2299999999996</v>
      </c>
    </row>
    <row r="1264" spans="1:4" ht="9" customHeight="1">
      <c r="A1264" s="430" t="s">
        <v>13827</v>
      </c>
      <c r="B1264" s="431" t="s">
        <v>13828</v>
      </c>
      <c r="C1264" s="430" t="s">
        <v>27</v>
      </c>
      <c r="D1264" s="432">
        <v>4938.05</v>
      </c>
    </row>
    <row r="1265" spans="1:4" ht="9" customHeight="1">
      <c r="A1265" s="430" t="s">
        <v>13829</v>
      </c>
      <c r="B1265" s="431" t="s">
        <v>13830</v>
      </c>
      <c r="C1265" s="430" t="s">
        <v>27</v>
      </c>
      <c r="D1265" s="432">
        <v>3927.6</v>
      </c>
    </row>
    <row r="1266" spans="1:4" ht="9" customHeight="1">
      <c r="A1266" s="430" t="s">
        <v>13831</v>
      </c>
      <c r="B1266" s="431" t="s">
        <v>13832</v>
      </c>
      <c r="C1266" s="430" t="s">
        <v>27</v>
      </c>
      <c r="D1266" s="432">
        <v>4225.16</v>
      </c>
    </row>
    <row r="1267" spans="1:4" ht="9" customHeight="1">
      <c r="A1267" s="430" t="s">
        <v>13833</v>
      </c>
      <c r="B1267" s="431" t="s">
        <v>13834</v>
      </c>
      <c r="C1267" s="430" t="s">
        <v>22</v>
      </c>
      <c r="D1267" s="432">
        <v>114.04</v>
      </c>
    </row>
    <row r="1268" spans="1:4" ht="9" customHeight="1">
      <c r="A1268" s="430" t="s">
        <v>13835</v>
      </c>
      <c r="B1268" s="431" t="s">
        <v>13836</v>
      </c>
      <c r="C1268" s="430" t="s">
        <v>22</v>
      </c>
      <c r="D1268" s="432">
        <v>100.04</v>
      </c>
    </row>
    <row r="1269" spans="1:4" ht="9" customHeight="1">
      <c r="A1269" s="430" t="s">
        <v>13837</v>
      </c>
      <c r="B1269" s="431" t="s">
        <v>13838</v>
      </c>
      <c r="C1269" s="430" t="s">
        <v>22</v>
      </c>
      <c r="D1269" s="432">
        <v>128.27000000000001</v>
      </c>
    </row>
    <row r="1270" spans="1:4" ht="9" customHeight="1">
      <c r="A1270" s="430" t="s">
        <v>13839</v>
      </c>
      <c r="B1270" s="431" t="s">
        <v>13840</v>
      </c>
      <c r="C1270" s="430" t="s">
        <v>22</v>
      </c>
      <c r="D1270" s="432">
        <v>114.28</v>
      </c>
    </row>
    <row r="1271" spans="1:4" ht="9" customHeight="1">
      <c r="A1271" s="430" t="s">
        <v>13841</v>
      </c>
      <c r="B1271" s="431" t="s">
        <v>13842</v>
      </c>
      <c r="C1271" s="430" t="s">
        <v>22</v>
      </c>
      <c r="D1271" s="432">
        <v>199.39</v>
      </c>
    </row>
    <row r="1272" spans="1:4" ht="9" customHeight="1">
      <c r="A1272" s="430" t="s">
        <v>13843</v>
      </c>
      <c r="B1272" s="431" t="s">
        <v>13844</v>
      </c>
      <c r="C1272" s="430" t="s">
        <v>22</v>
      </c>
      <c r="D1272" s="432">
        <v>185.48</v>
      </c>
    </row>
    <row r="1273" spans="1:4" ht="9" customHeight="1">
      <c r="A1273" s="430" t="s">
        <v>13845</v>
      </c>
      <c r="B1273" s="431" t="s">
        <v>13846</v>
      </c>
      <c r="C1273" s="430" t="s">
        <v>22</v>
      </c>
      <c r="D1273" s="432">
        <v>250.98</v>
      </c>
    </row>
    <row r="1274" spans="1:4" ht="9" customHeight="1">
      <c r="A1274" s="430" t="s">
        <v>13847</v>
      </c>
      <c r="B1274" s="431" t="s">
        <v>13848</v>
      </c>
      <c r="C1274" s="430" t="s">
        <v>22</v>
      </c>
      <c r="D1274" s="432">
        <v>234.49</v>
      </c>
    </row>
    <row r="1275" spans="1:4" ht="9" customHeight="1">
      <c r="A1275" s="430" t="s">
        <v>13849</v>
      </c>
      <c r="B1275" s="431" t="s">
        <v>13850</v>
      </c>
      <c r="C1275" s="430" t="s">
        <v>22</v>
      </c>
      <c r="D1275" s="432">
        <v>172.85</v>
      </c>
    </row>
    <row r="1276" spans="1:4" ht="9" customHeight="1">
      <c r="A1276" s="430" t="s">
        <v>13851</v>
      </c>
      <c r="B1276" s="431" t="s">
        <v>13852</v>
      </c>
      <c r="C1276" s="430" t="s">
        <v>22</v>
      </c>
      <c r="D1276" s="432">
        <v>150.57</v>
      </c>
    </row>
    <row r="1277" spans="1:4" ht="9" customHeight="1">
      <c r="A1277" s="430" t="s">
        <v>13853</v>
      </c>
      <c r="B1277" s="431" t="s">
        <v>13854</v>
      </c>
      <c r="C1277" s="430" t="s">
        <v>22</v>
      </c>
      <c r="D1277" s="432">
        <v>229.75</v>
      </c>
    </row>
    <row r="1278" spans="1:4" ht="9" customHeight="1">
      <c r="A1278" s="430" t="s">
        <v>13855</v>
      </c>
      <c r="B1278" s="431" t="s">
        <v>13856</v>
      </c>
      <c r="C1278" s="430" t="s">
        <v>22</v>
      </c>
      <c r="D1278" s="432">
        <v>207.52</v>
      </c>
    </row>
    <row r="1279" spans="1:4" ht="9" customHeight="1">
      <c r="A1279" s="430" t="s">
        <v>13857</v>
      </c>
      <c r="B1279" s="431" t="s">
        <v>13858</v>
      </c>
      <c r="C1279" s="430" t="s">
        <v>22</v>
      </c>
      <c r="D1279" s="432">
        <v>338.67</v>
      </c>
    </row>
    <row r="1280" spans="1:4" ht="9" customHeight="1">
      <c r="A1280" s="430" t="s">
        <v>13859</v>
      </c>
      <c r="B1280" s="431" t="s">
        <v>13860</v>
      </c>
      <c r="C1280" s="430" t="s">
        <v>22</v>
      </c>
      <c r="D1280" s="432">
        <v>313.77999999999997</v>
      </c>
    </row>
    <row r="1281" spans="1:4" ht="9" customHeight="1">
      <c r="A1281" s="430" t="s">
        <v>13861</v>
      </c>
      <c r="B1281" s="431" t="s">
        <v>13862</v>
      </c>
      <c r="C1281" s="430" t="s">
        <v>22</v>
      </c>
      <c r="D1281" s="432">
        <v>399.32</v>
      </c>
    </row>
    <row r="1282" spans="1:4" ht="9" customHeight="1">
      <c r="A1282" s="430" t="s">
        <v>13863</v>
      </c>
      <c r="B1282" s="431" t="s">
        <v>13864</v>
      </c>
      <c r="C1282" s="430" t="s">
        <v>22</v>
      </c>
      <c r="D1282" s="432">
        <v>369.2</v>
      </c>
    </row>
    <row r="1283" spans="1:4" ht="9" customHeight="1">
      <c r="A1283" s="430" t="s">
        <v>13865</v>
      </c>
      <c r="B1283" s="431" t="s">
        <v>13866</v>
      </c>
      <c r="C1283" s="430" t="s">
        <v>22</v>
      </c>
      <c r="D1283" s="432">
        <v>318.27999999999997</v>
      </c>
    </row>
    <row r="1284" spans="1:4" ht="9" customHeight="1">
      <c r="A1284" s="430" t="s">
        <v>13867</v>
      </c>
      <c r="B1284" s="431" t="s">
        <v>13868</v>
      </c>
      <c r="C1284" s="430" t="s">
        <v>22</v>
      </c>
      <c r="D1284" s="432">
        <v>287.73</v>
      </c>
    </row>
    <row r="1285" spans="1:4" ht="9" customHeight="1">
      <c r="A1285" s="430" t="s">
        <v>13869</v>
      </c>
      <c r="B1285" s="431" t="s">
        <v>13870</v>
      </c>
      <c r="C1285" s="430" t="s">
        <v>22</v>
      </c>
      <c r="D1285" s="432">
        <v>375.18</v>
      </c>
    </row>
    <row r="1286" spans="1:4" ht="9" customHeight="1">
      <c r="A1286" s="430" t="s">
        <v>13871</v>
      </c>
      <c r="B1286" s="431" t="s">
        <v>13872</v>
      </c>
      <c r="C1286" s="430" t="s">
        <v>22</v>
      </c>
      <c r="D1286" s="432">
        <v>344.68</v>
      </c>
    </row>
    <row r="1287" spans="1:4" ht="9" customHeight="1">
      <c r="A1287" s="430" t="s">
        <v>13873</v>
      </c>
      <c r="B1287" s="431" t="s">
        <v>13874</v>
      </c>
      <c r="C1287" s="430" t="s">
        <v>22</v>
      </c>
      <c r="D1287" s="432">
        <v>475.21</v>
      </c>
    </row>
    <row r="1288" spans="1:4" ht="9" customHeight="1">
      <c r="A1288" s="430" t="s">
        <v>13875</v>
      </c>
      <c r="B1288" s="431" t="s">
        <v>13876</v>
      </c>
      <c r="C1288" s="430" t="s">
        <v>22</v>
      </c>
      <c r="D1288" s="432">
        <v>436.28</v>
      </c>
    </row>
    <row r="1289" spans="1:4" ht="9" customHeight="1">
      <c r="A1289" s="430" t="s">
        <v>13877</v>
      </c>
      <c r="B1289" s="431" t="s">
        <v>13878</v>
      </c>
      <c r="C1289" s="430" t="s">
        <v>22</v>
      </c>
      <c r="D1289" s="432">
        <v>611.41</v>
      </c>
    </row>
    <row r="1290" spans="1:4" ht="9" customHeight="1">
      <c r="A1290" s="430" t="s">
        <v>13879</v>
      </c>
      <c r="B1290" s="431" t="s">
        <v>13880</v>
      </c>
      <c r="C1290" s="430" t="s">
        <v>22</v>
      </c>
      <c r="D1290" s="432">
        <v>566.01</v>
      </c>
    </row>
    <row r="1291" spans="1:4" ht="9" customHeight="1">
      <c r="A1291" s="430" t="s">
        <v>13881</v>
      </c>
      <c r="B1291" s="431" t="s">
        <v>13882</v>
      </c>
      <c r="C1291" s="430" t="s">
        <v>22</v>
      </c>
      <c r="D1291" s="432">
        <v>427.72</v>
      </c>
    </row>
    <row r="1292" spans="1:4" ht="9" customHeight="1">
      <c r="A1292" s="430" t="s">
        <v>13883</v>
      </c>
      <c r="B1292" s="431" t="s">
        <v>13884</v>
      </c>
      <c r="C1292" s="430" t="s">
        <v>22</v>
      </c>
      <c r="D1292" s="432">
        <v>383.23</v>
      </c>
    </row>
    <row r="1293" spans="1:4" ht="9" customHeight="1">
      <c r="A1293" s="430" t="s">
        <v>13885</v>
      </c>
      <c r="B1293" s="431" t="s">
        <v>13886</v>
      </c>
      <c r="C1293" s="430" t="s">
        <v>22</v>
      </c>
      <c r="D1293" s="432">
        <v>555.75</v>
      </c>
    </row>
    <row r="1294" spans="1:4" ht="9" customHeight="1">
      <c r="A1294" s="430" t="s">
        <v>13887</v>
      </c>
      <c r="B1294" s="431" t="s">
        <v>13888</v>
      </c>
      <c r="C1294" s="430" t="s">
        <v>22</v>
      </c>
      <c r="D1294" s="432">
        <v>511.38</v>
      </c>
    </row>
    <row r="1295" spans="1:4" ht="9" customHeight="1">
      <c r="A1295" s="430" t="s">
        <v>13889</v>
      </c>
      <c r="B1295" s="431" t="s">
        <v>13890</v>
      </c>
      <c r="C1295" s="430" t="s">
        <v>22</v>
      </c>
      <c r="D1295" s="432">
        <v>734.87</v>
      </c>
    </row>
    <row r="1296" spans="1:4" ht="9" customHeight="1">
      <c r="A1296" s="430" t="s">
        <v>13891</v>
      </c>
      <c r="B1296" s="431" t="s">
        <v>13892</v>
      </c>
      <c r="C1296" s="430" t="s">
        <v>22</v>
      </c>
      <c r="D1296" s="432">
        <v>675.6</v>
      </c>
    </row>
    <row r="1297" spans="1:4" ht="9" customHeight="1">
      <c r="A1297" s="430" t="s">
        <v>13893</v>
      </c>
      <c r="B1297" s="431" t="s">
        <v>13894</v>
      </c>
      <c r="C1297" s="430" t="s">
        <v>22</v>
      </c>
      <c r="D1297" s="432">
        <v>890.25</v>
      </c>
    </row>
    <row r="1298" spans="1:4" ht="9" customHeight="1">
      <c r="A1298" s="430" t="s">
        <v>13895</v>
      </c>
      <c r="B1298" s="431" t="s">
        <v>13896</v>
      </c>
      <c r="C1298" s="430" t="s">
        <v>22</v>
      </c>
      <c r="D1298" s="432">
        <v>823.07</v>
      </c>
    </row>
    <row r="1299" spans="1:4" ht="9" customHeight="1">
      <c r="A1299" s="430" t="s">
        <v>13897</v>
      </c>
      <c r="B1299" s="431" t="s">
        <v>13898</v>
      </c>
      <c r="C1299" s="430" t="s">
        <v>22</v>
      </c>
      <c r="D1299" s="432">
        <v>693.95</v>
      </c>
    </row>
    <row r="1300" spans="1:4" ht="9" customHeight="1">
      <c r="A1300" s="430" t="s">
        <v>13899</v>
      </c>
      <c r="B1300" s="431" t="s">
        <v>13900</v>
      </c>
      <c r="C1300" s="430" t="s">
        <v>22</v>
      </c>
      <c r="D1300" s="432">
        <v>624.47</v>
      </c>
    </row>
    <row r="1301" spans="1:4" ht="9" customHeight="1">
      <c r="A1301" s="430" t="s">
        <v>13901</v>
      </c>
      <c r="B1301" s="431" t="s">
        <v>13902</v>
      </c>
      <c r="C1301" s="430" t="s">
        <v>22</v>
      </c>
      <c r="D1301" s="432">
        <v>893.1</v>
      </c>
    </row>
    <row r="1302" spans="1:4" ht="9" customHeight="1">
      <c r="A1302" s="430" t="s">
        <v>13903</v>
      </c>
      <c r="B1302" s="431" t="s">
        <v>13904</v>
      </c>
      <c r="C1302" s="430" t="s">
        <v>22</v>
      </c>
      <c r="D1302" s="432">
        <v>823.8</v>
      </c>
    </row>
    <row r="1303" spans="1:4" ht="9" customHeight="1">
      <c r="A1303" s="430" t="s">
        <v>13905</v>
      </c>
      <c r="B1303" s="431" t="s">
        <v>13906</v>
      </c>
      <c r="C1303" s="430" t="s">
        <v>22</v>
      </c>
      <c r="D1303" s="432">
        <v>1183.5</v>
      </c>
    </row>
    <row r="1304" spans="1:4" ht="9" customHeight="1">
      <c r="A1304" s="430" t="s">
        <v>13907</v>
      </c>
      <c r="B1304" s="431" t="s">
        <v>13908</v>
      </c>
      <c r="C1304" s="430" t="s">
        <v>22</v>
      </c>
      <c r="D1304" s="432">
        <v>1091.76</v>
      </c>
    </row>
    <row r="1305" spans="1:4" ht="9" customHeight="1">
      <c r="A1305" s="430" t="s">
        <v>13909</v>
      </c>
      <c r="B1305" s="431" t="s">
        <v>13910</v>
      </c>
      <c r="C1305" s="430" t="s">
        <v>22</v>
      </c>
      <c r="D1305" s="432">
        <v>1436.61</v>
      </c>
    </row>
    <row r="1306" spans="1:4" ht="9" customHeight="1">
      <c r="A1306" s="430" t="s">
        <v>13911</v>
      </c>
      <c r="B1306" s="431" t="s">
        <v>13912</v>
      </c>
      <c r="C1306" s="430" t="s">
        <v>22</v>
      </c>
      <c r="D1306" s="432">
        <v>1341.78</v>
      </c>
    </row>
    <row r="1307" spans="1:4" ht="9" customHeight="1">
      <c r="A1307" s="430" t="s">
        <v>13913</v>
      </c>
      <c r="B1307" s="431" t="s">
        <v>13914</v>
      </c>
      <c r="C1307" s="430" t="s">
        <v>22</v>
      </c>
      <c r="D1307" s="432">
        <v>771.03</v>
      </c>
    </row>
    <row r="1308" spans="1:4" ht="9" customHeight="1">
      <c r="A1308" s="430" t="s">
        <v>13915</v>
      </c>
      <c r="B1308" s="431" t="s">
        <v>13916</v>
      </c>
      <c r="C1308" s="430" t="s">
        <v>22</v>
      </c>
      <c r="D1308" s="432">
        <v>835.38</v>
      </c>
    </row>
    <row r="1309" spans="1:4" ht="9" customHeight="1">
      <c r="A1309" s="430" t="s">
        <v>13917</v>
      </c>
      <c r="B1309" s="431" t="s">
        <v>13918</v>
      </c>
      <c r="C1309" s="430" t="s">
        <v>22</v>
      </c>
      <c r="D1309" s="432">
        <v>820.23</v>
      </c>
    </row>
    <row r="1310" spans="1:4" ht="9" customHeight="1">
      <c r="A1310" s="430" t="s">
        <v>13919</v>
      </c>
      <c r="B1310" s="431" t="s">
        <v>13920</v>
      </c>
      <c r="C1310" s="430" t="s">
        <v>22</v>
      </c>
      <c r="D1310" s="432">
        <v>884.58</v>
      </c>
    </row>
    <row r="1311" spans="1:4" ht="9" customHeight="1">
      <c r="A1311" s="430" t="s">
        <v>13921</v>
      </c>
      <c r="B1311" s="431" t="s">
        <v>13922</v>
      </c>
      <c r="C1311" s="430" t="s">
        <v>22</v>
      </c>
      <c r="D1311" s="432">
        <v>842.42</v>
      </c>
    </row>
    <row r="1312" spans="1:4" ht="9" customHeight="1">
      <c r="A1312" s="430" t="s">
        <v>13923</v>
      </c>
      <c r="B1312" s="431" t="s">
        <v>13924</v>
      </c>
      <c r="C1312" s="430" t="s">
        <v>22</v>
      </c>
      <c r="D1312" s="432">
        <v>906.77</v>
      </c>
    </row>
    <row r="1313" spans="1:4" ht="9" customHeight="1">
      <c r="A1313" s="430" t="s">
        <v>13925</v>
      </c>
      <c r="B1313" s="431" t="s">
        <v>13926</v>
      </c>
      <c r="C1313" s="430" t="s">
        <v>22</v>
      </c>
      <c r="D1313" s="432">
        <v>913.64</v>
      </c>
    </row>
    <row r="1314" spans="1:4" ht="9" customHeight="1">
      <c r="A1314" s="430" t="s">
        <v>13927</v>
      </c>
      <c r="B1314" s="431" t="s">
        <v>13928</v>
      </c>
      <c r="C1314" s="430" t="s">
        <v>22</v>
      </c>
      <c r="D1314" s="432">
        <v>977.99</v>
      </c>
    </row>
    <row r="1315" spans="1:4" ht="9" customHeight="1">
      <c r="A1315" s="430" t="s">
        <v>13929</v>
      </c>
      <c r="B1315" s="431" t="s">
        <v>13930</v>
      </c>
      <c r="C1315" s="430" t="s">
        <v>22</v>
      </c>
      <c r="D1315" s="432">
        <v>1047.49</v>
      </c>
    </row>
    <row r="1316" spans="1:4" ht="9" customHeight="1">
      <c r="A1316" s="430" t="s">
        <v>13931</v>
      </c>
      <c r="B1316" s="431" t="s">
        <v>13932</v>
      </c>
      <c r="C1316" s="430" t="s">
        <v>22</v>
      </c>
      <c r="D1316" s="432">
        <v>1133.57</v>
      </c>
    </row>
    <row r="1317" spans="1:4" ht="9" customHeight="1">
      <c r="A1317" s="430" t="s">
        <v>13933</v>
      </c>
      <c r="B1317" s="431" t="s">
        <v>13934</v>
      </c>
      <c r="C1317" s="430" t="s">
        <v>22</v>
      </c>
      <c r="D1317" s="432">
        <v>1097.32</v>
      </c>
    </row>
    <row r="1318" spans="1:4" ht="9" customHeight="1">
      <c r="A1318" s="430" t="s">
        <v>13935</v>
      </c>
      <c r="B1318" s="431" t="s">
        <v>13936</v>
      </c>
      <c r="C1318" s="430" t="s">
        <v>22</v>
      </c>
      <c r="D1318" s="432">
        <v>1183.3900000000001</v>
      </c>
    </row>
    <row r="1319" spans="1:4" ht="9" customHeight="1">
      <c r="A1319" s="430" t="s">
        <v>13937</v>
      </c>
      <c r="B1319" s="431" t="s">
        <v>13938</v>
      </c>
      <c r="C1319" s="430" t="s">
        <v>22</v>
      </c>
      <c r="D1319" s="432">
        <v>1206.23</v>
      </c>
    </row>
    <row r="1320" spans="1:4" ht="9" customHeight="1">
      <c r="A1320" s="430" t="s">
        <v>13939</v>
      </c>
      <c r="B1320" s="431" t="s">
        <v>13940</v>
      </c>
      <c r="C1320" s="430" t="s">
        <v>22</v>
      </c>
      <c r="D1320" s="432">
        <v>1292.3</v>
      </c>
    </row>
    <row r="1321" spans="1:4" ht="9" customHeight="1">
      <c r="A1321" s="430" t="s">
        <v>13941</v>
      </c>
      <c r="B1321" s="431" t="s">
        <v>13942</v>
      </c>
      <c r="C1321" s="430" t="s">
        <v>22</v>
      </c>
      <c r="D1321" s="432">
        <v>1302.08</v>
      </c>
    </row>
    <row r="1322" spans="1:4" ht="9" customHeight="1">
      <c r="A1322" s="430" t="s">
        <v>13943</v>
      </c>
      <c r="B1322" s="431" t="s">
        <v>13944</v>
      </c>
      <c r="C1322" s="430" t="s">
        <v>22</v>
      </c>
      <c r="D1322" s="432">
        <v>1388.15</v>
      </c>
    </row>
    <row r="1323" spans="1:4" ht="9" customHeight="1">
      <c r="A1323" s="430" t="s">
        <v>13945</v>
      </c>
      <c r="B1323" s="431" t="s">
        <v>13946</v>
      </c>
      <c r="C1323" s="430" t="s">
        <v>22</v>
      </c>
      <c r="D1323" s="432">
        <v>1409.97</v>
      </c>
    </row>
    <row r="1324" spans="1:4" ht="9" customHeight="1">
      <c r="A1324" s="430" t="s">
        <v>13947</v>
      </c>
      <c r="B1324" s="431" t="s">
        <v>13948</v>
      </c>
      <c r="C1324" s="430" t="s">
        <v>22</v>
      </c>
      <c r="D1324" s="432">
        <v>1519.73</v>
      </c>
    </row>
    <row r="1325" spans="1:4" ht="9" customHeight="1">
      <c r="A1325" s="430" t="s">
        <v>13949</v>
      </c>
      <c r="B1325" s="431" t="s">
        <v>13950</v>
      </c>
      <c r="C1325" s="430" t="s">
        <v>22</v>
      </c>
      <c r="D1325" s="432">
        <v>1413.73</v>
      </c>
    </row>
    <row r="1326" spans="1:4" ht="9" customHeight="1">
      <c r="A1326" s="430" t="s">
        <v>13951</v>
      </c>
      <c r="B1326" s="431" t="s">
        <v>13952</v>
      </c>
      <c r="C1326" s="430" t="s">
        <v>22</v>
      </c>
      <c r="D1326" s="432">
        <v>1523.49</v>
      </c>
    </row>
    <row r="1327" spans="1:4" ht="9" customHeight="1">
      <c r="A1327" s="430" t="s">
        <v>13953</v>
      </c>
      <c r="B1327" s="431" t="s">
        <v>13954</v>
      </c>
      <c r="C1327" s="430" t="s">
        <v>22</v>
      </c>
      <c r="D1327" s="432">
        <v>1576.5</v>
      </c>
    </row>
    <row r="1328" spans="1:4" ht="9" customHeight="1">
      <c r="A1328" s="430" t="s">
        <v>13955</v>
      </c>
      <c r="B1328" s="431" t="s">
        <v>13956</v>
      </c>
      <c r="C1328" s="430" t="s">
        <v>22</v>
      </c>
      <c r="D1328" s="432">
        <v>1686.26</v>
      </c>
    </row>
    <row r="1329" spans="1:4" ht="9" customHeight="1">
      <c r="A1329" s="430" t="s">
        <v>13957</v>
      </c>
      <c r="B1329" s="431" t="s">
        <v>13958</v>
      </c>
      <c r="C1329" s="430" t="s">
        <v>22</v>
      </c>
      <c r="D1329" s="432">
        <v>1698.71</v>
      </c>
    </row>
    <row r="1330" spans="1:4" ht="9" customHeight="1">
      <c r="A1330" s="430" t="s">
        <v>13959</v>
      </c>
      <c r="B1330" s="431" t="s">
        <v>13960</v>
      </c>
      <c r="C1330" s="430" t="s">
        <v>22</v>
      </c>
      <c r="D1330" s="432">
        <v>1808.47</v>
      </c>
    </row>
    <row r="1331" spans="1:4" ht="9" customHeight="1">
      <c r="A1331" s="430" t="s">
        <v>13961</v>
      </c>
      <c r="B1331" s="431" t="s">
        <v>13962</v>
      </c>
      <c r="C1331" s="430" t="s">
        <v>22</v>
      </c>
      <c r="D1331" s="432">
        <v>1842.35</v>
      </c>
    </row>
    <row r="1332" spans="1:4" ht="9" customHeight="1">
      <c r="A1332" s="430" t="s">
        <v>13963</v>
      </c>
      <c r="B1332" s="431" t="s">
        <v>13964</v>
      </c>
      <c r="C1332" s="430" t="s">
        <v>22</v>
      </c>
      <c r="D1332" s="432">
        <v>1984.13</v>
      </c>
    </row>
    <row r="1333" spans="1:4" ht="9" customHeight="1">
      <c r="A1333" s="430" t="s">
        <v>13965</v>
      </c>
      <c r="B1333" s="431" t="s">
        <v>13966</v>
      </c>
      <c r="C1333" s="430" t="s">
        <v>22</v>
      </c>
      <c r="D1333" s="432">
        <v>1940.89</v>
      </c>
    </row>
    <row r="1334" spans="1:4" ht="9" customHeight="1">
      <c r="A1334" s="430" t="s">
        <v>13967</v>
      </c>
      <c r="B1334" s="431" t="s">
        <v>13968</v>
      </c>
      <c r="C1334" s="430" t="s">
        <v>22</v>
      </c>
      <c r="D1334" s="432">
        <v>2082.6799999999998</v>
      </c>
    </row>
    <row r="1335" spans="1:4" ht="9" customHeight="1">
      <c r="A1335" s="430" t="s">
        <v>13969</v>
      </c>
      <c r="B1335" s="431" t="s">
        <v>13970</v>
      </c>
      <c r="C1335" s="430" t="s">
        <v>22</v>
      </c>
      <c r="D1335" s="432">
        <v>2125.25</v>
      </c>
    </row>
    <row r="1336" spans="1:4" ht="9" customHeight="1">
      <c r="A1336" s="430" t="s">
        <v>13971</v>
      </c>
      <c r="B1336" s="431" t="s">
        <v>13972</v>
      </c>
      <c r="C1336" s="430" t="s">
        <v>22</v>
      </c>
      <c r="D1336" s="432">
        <v>2267.04</v>
      </c>
    </row>
    <row r="1337" spans="1:4" ht="9" customHeight="1">
      <c r="A1337" s="430" t="s">
        <v>13973</v>
      </c>
      <c r="B1337" s="431" t="s">
        <v>13974</v>
      </c>
      <c r="C1337" s="430" t="s">
        <v>22</v>
      </c>
      <c r="D1337" s="432">
        <v>2432.04</v>
      </c>
    </row>
    <row r="1338" spans="1:4" ht="9" customHeight="1">
      <c r="A1338" s="430" t="s">
        <v>13975</v>
      </c>
      <c r="B1338" s="431" t="s">
        <v>13976</v>
      </c>
      <c r="C1338" s="430" t="s">
        <v>22</v>
      </c>
      <c r="D1338" s="432">
        <v>2573.8200000000002</v>
      </c>
    </row>
    <row r="1339" spans="1:4" ht="9" customHeight="1">
      <c r="A1339" s="430" t="s">
        <v>13977</v>
      </c>
      <c r="B1339" s="431" t="s">
        <v>13978</v>
      </c>
      <c r="C1339" s="430" t="s">
        <v>22</v>
      </c>
      <c r="D1339" s="432">
        <v>156</v>
      </c>
    </row>
    <row r="1340" spans="1:4" ht="9" customHeight="1">
      <c r="A1340" s="430" t="s">
        <v>13979</v>
      </c>
      <c r="B1340" s="431" t="s">
        <v>13980</v>
      </c>
      <c r="C1340" s="430" t="s">
        <v>22</v>
      </c>
      <c r="D1340" s="432">
        <v>171.66</v>
      </c>
    </row>
    <row r="1341" spans="1:4" ht="9" customHeight="1">
      <c r="A1341" s="430" t="s">
        <v>13981</v>
      </c>
      <c r="B1341" s="431" t="s">
        <v>13982</v>
      </c>
      <c r="C1341" s="430" t="s">
        <v>22</v>
      </c>
      <c r="D1341" s="432">
        <v>165.16</v>
      </c>
    </row>
    <row r="1342" spans="1:4" ht="9" customHeight="1">
      <c r="A1342" s="430" t="s">
        <v>13983</v>
      </c>
      <c r="B1342" s="431" t="s">
        <v>13984</v>
      </c>
      <c r="C1342" s="430" t="s">
        <v>22</v>
      </c>
      <c r="D1342" s="432">
        <v>180.82</v>
      </c>
    </row>
    <row r="1343" spans="1:4" ht="9" customHeight="1">
      <c r="A1343" s="430" t="s">
        <v>13985</v>
      </c>
      <c r="B1343" s="431" t="s">
        <v>13986</v>
      </c>
      <c r="C1343" s="430" t="s">
        <v>22</v>
      </c>
      <c r="D1343" s="432">
        <v>186.43</v>
      </c>
    </row>
    <row r="1344" spans="1:4" ht="9" customHeight="1">
      <c r="A1344" s="430" t="s">
        <v>13987</v>
      </c>
      <c r="B1344" s="431" t="s">
        <v>13988</v>
      </c>
      <c r="C1344" s="430" t="s">
        <v>22</v>
      </c>
      <c r="D1344" s="432">
        <v>202.09</v>
      </c>
    </row>
    <row r="1345" spans="1:4" ht="9" customHeight="1">
      <c r="A1345" s="430" t="s">
        <v>13989</v>
      </c>
      <c r="B1345" s="431" t="s">
        <v>13990</v>
      </c>
      <c r="C1345" s="430" t="s">
        <v>22</v>
      </c>
      <c r="D1345" s="432">
        <v>216.7</v>
      </c>
    </row>
    <row r="1346" spans="1:4" ht="9" customHeight="1">
      <c r="A1346" s="430" t="s">
        <v>13991</v>
      </c>
      <c r="B1346" s="431" t="s">
        <v>13992</v>
      </c>
      <c r="C1346" s="430" t="s">
        <v>22</v>
      </c>
      <c r="D1346" s="432">
        <v>232.36</v>
      </c>
    </row>
    <row r="1347" spans="1:4" ht="9" customHeight="1">
      <c r="A1347" s="430" t="s">
        <v>13993</v>
      </c>
      <c r="B1347" s="431" t="s">
        <v>13994</v>
      </c>
      <c r="C1347" s="430" t="s">
        <v>22</v>
      </c>
      <c r="D1347" s="432">
        <v>254.29</v>
      </c>
    </row>
    <row r="1348" spans="1:4" ht="9" customHeight="1">
      <c r="A1348" s="430" t="s">
        <v>13995</v>
      </c>
      <c r="B1348" s="431" t="s">
        <v>13996</v>
      </c>
      <c r="C1348" s="430" t="s">
        <v>22</v>
      </c>
      <c r="D1348" s="432">
        <v>277.82</v>
      </c>
    </row>
    <row r="1349" spans="1:4" ht="9" customHeight="1">
      <c r="A1349" s="430" t="s">
        <v>13997</v>
      </c>
      <c r="B1349" s="431" t="s">
        <v>13998</v>
      </c>
      <c r="C1349" s="430" t="s">
        <v>22</v>
      </c>
      <c r="D1349" s="432">
        <v>268.33999999999997</v>
      </c>
    </row>
    <row r="1350" spans="1:4" ht="9" customHeight="1">
      <c r="A1350" s="430" t="s">
        <v>13999</v>
      </c>
      <c r="B1350" s="431" t="s">
        <v>14000</v>
      </c>
      <c r="C1350" s="430" t="s">
        <v>22</v>
      </c>
      <c r="D1350" s="432">
        <v>291.87</v>
      </c>
    </row>
    <row r="1351" spans="1:4" ht="9" customHeight="1">
      <c r="A1351" s="430" t="s">
        <v>14001</v>
      </c>
      <c r="B1351" s="431" t="s">
        <v>14002</v>
      </c>
      <c r="C1351" s="430" t="s">
        <v>22</v>
      </c>
      <c r="D1351" s="432">
        <v>300.27999999999997</v>
      </c>
    </row>
    <row r="1352" spans="1:4" ht="9" customHeight="1">
      <c r="A1352" s="430" t="s">
        <v>14003</v>
      </c>
      <c r="B1352" s="431" t="s">
        <v>14004</v>
      </c>
      <c r="C1352" s="430" t="s">
        <v>22</v>
      </c>
      <c r="D1352" s="432">
        <v>323.82</v>
      </c>
    </row>
    <row r="1353" spans="1:4" ht="9" customHeight="1">
      <c r="A1353" s="430" t="s">
        <v>14005</v>
      </c>
      <c r="B1353" s="431" t="s">
        <v>14006</v>
      </c>
      <c r="C1353" s="430" t="s">
        <v>22</v>
      </c>
      <c r="D1353" s="432">
        <v>364.01</v>
      </c>
    </row>
    <row r="1354" spans="1:4" ht="9" customHeight="1">
      <c r="A1354" s="430" t="s">
        <v>14007</v>
      </c>
      <c r="B1354" s="431" t="s">
        <v>14008</v>
      </c>
      <c r="C1354" s="430" t="s">
        <v>22</v>
      </c>
      <c r="D1354" s="432">
        <v>387.54</v>
      </c>
    </row>
    <row r="1355" spans="1:4" ht="9" customHeight="1">
      <c r="A1355" s="430" t="s">
        <v>14009</v>
      </c>
      <c r="B1355" s="431" t="s">
        <v>14010</v>
      </c>
      <c r="C1355" s="430" t="s">
        <v>22</v>
      </c>
      <c r="D1355" s="432">
        <v>406.06</v>
      </c>
    </row>
    <row r="1356" spans="1:4" ht="9" customHeight="1">
      <c r="A1356" s="430" t="s">
        <v>14011</v>
      </c>
      <c r="B1356" s="431" t="s">
        <v>14012</v>
      </c>
      <c r="C1356" s="430" t="s">
        <v>22</v>
      </c>
      <c r="D1356" s="432">
        <v>438.24</v>
      </c>
    </row>
    <row r="1357" spans="1:4" ht="9" customHeight="1">
      <c r="A1357" s="430" t="s">
        <v>14013</v>
      </c>
      <c r="B1357" s="431" t="s">
        <v>14014</v>
      </c>
      <c r="C1357" s="430" t="s">
        <v>22</v>
      </c>
      <c r="D1357" s="432">
        <v>430.66</v>
      </c>
    </row>
    <row r="1358" spans="1:4" ht="9" customHeight="1">
      <c r="A1358" s="430" t="s">
        <v>14015</v>
      </c>
      <c r="B1358" s="431" t="s">
        <v>14016</v>
      </c>
      <c r="C1358" s="430" t="s">
        <v>22</v>
      </c>
      <c r="D1358" s="432">
        <v>462.84</v>
      </c>
    </row>
    <row r="1359" spans="1:4" ht="9" customHeight="1">
      <c r="A1359" s="430" t="s">
        <v>14017</v>
      </c>
      <c r="B1359" s="431" t="s">
        <v>14018</v>
      </c>
      <c r="C1359" s="430" t="s">
        <v>22</v>
      </c>
      <c r="D1359" s="432">
        <v>441.76</v>
      </c>
    </row>
    <row r="1360" spans="1:4" ht="9" customHeight="1">
      <c r="A1360" s="430" t="s">
        <v>14019</v>
      </c>
      <c r="B1360" s="431" t="s">
        <v>14020</v>
      </c>
      <c r="C1360" s="430" t="s">
        <v>22</v>
      </c>
      <c r="D1360" s="432">
        <v>473.93</v>
      </c>
    </row>
    <row r="1361" spans="1:4" ht="9" customHeight="1">
      <c r="A1361" s="430" t="s">
        <v>14021</v>
      </c>
      <c r="B1361" s="431" t="s">
        <v>14022</v>
      </c>
      <c r="C1361" s="430" t="s">
        <v>22</v>
      </c>
      <c r="D1361" s="432">
        <v>477.37</v>
      </c>
    </row>
    <row r="1362" spans="1:4" ht="9" customHeight="1">
      <c r="A1362" s="430" t="s">
        <v>14023</v>
      </c>
      <c r="B1362" s="431" t="s">
        <v>14024</v>
      </c>
      <c r="C1362" s="430" t="s">
        <v>22</v>
      </c>
      <c r="D1362" s="432">
        <v>509.54</v>
      </c>
    </row>
    <row r="1363" spans="1:4" ht="9" customHeight="1">
      <c r="A1363" s="430" t="s">
        <v>14025</v>
      </c>
      <c r="B1363" s="431" t="s">
        <v>14026</v>
      </c>
      <c r="C1363" s="430" t="s">
        <v>22</v>
      </c>
      <c r="D1363" s="432">
        <v>545.22</v>
      </c>
    </row>
    <row r="1364" spans="1:4" ht="9" customHeight="1">
      <c r="A1364" s="430" t="s">
        <v>14027</v>
      </c>
      <c r="B1364" s="431" t="s">
        <v>14028</v>
      </c>
      <c r="C1364" s="430" t="s">
        <v>22</v>
      </c>
      <c r="D1364" s="432">
        <v>587.23</v>
      </c>
    </row>
    <row r="1365" spans="1:4" ht="9" customHeight="1">
      <c r="A1365" s="430" t="s">
        <v>14029</v>
      </c>
      <c r="B1365" s="431" t="s">
        <v>14030</v>
      </c>
      <c r="C1365" s="430" t="s">
        <v>22</v>
      </c>
      <c r="D1365" s="432">
        <v>570.13</v>
      </c>
    </row>
    <row r="1366" spans="1:4" ht="9" customHeight="1">
      <c r="A1366" s="430" t="s">
        <v>14031</v>
      </c>
      <c r="B1366" s="431" t="s">
        <v>14032</v>
      </c>
      <c r="C1366" s="430" t="s">
        <v>22</v>
      </c>
      <c r="D1366" s="432">
        <v>612.14</v>
      </c>
    </row>
    <row r="1367" spans="1:4" ht="9" customHeight="1">
      <c r="A1367" s="430" t="s">
        <v>14033</v>
      </c>
      <c r="B1367" s="431" t="s">
        <v>14034</v>
      </c>
      <c r="C1367" s="430" t="s">
        <v>22</v>
      </c>
      <c r="D1367" s="432">
        <v>624.59</v>
      </c>
    </row>
    <row r="1368" spans="1:4" ht="9" customHeight="1">
      <c r="A1368" s="430" t="s">
        <v>14035</v>
      </c>
      <c r="B1368" s="431" t="s">
        <v>14036</v>
      </c>
      <c r="C1368" s="430" t="s">
        <v>22</v>
      </c>
      <c r="D1368" s="432">
        <v>666.6</v>
      </c>
    </row>
    <row r="1369" spans="1:4" ht="9" customHeight="1">
      <c r="A1369" s="430" t="s">
        <v>14037</v>
      </c>
      <c r="B1369" s="431" t="s">
        <v>14038</v>
      </c>
      <c r="C1369" s="430" t="s">
        <v>22</v>
      </c>
      <c r="D1369" s="432">
        <v>672.52</v>
      </c>
    </row>
    <row r="1370" spans="1:4" ht="9" customHeight="1">
      <c r="A1370" s="430" t="s">
        <v>14039</v>
      </c>
      <c r="B1370" s="431" t="s">
        <v>14040</v>
      </c>
      <c r="C1370" s="430" t="s">
        <v>22</v>
      </c>
      <c r="D1370" s="432">
        <v>714.53</v>
      </c>
    </row>
    <row r="1371" spans="1:4" ht="9" customHeight="1">
      <c r="A1371" s="430" t="s">
        <v>14041</v>
      </c>
      <c r="B1371" s="431" t="s">
        <v>14042</v>
      </c>
      <c r="C1371" s="430" t="s">
        <v>22</v>
      </c>
      <c r="D1371" s="432">
        <v>726.78</v>
      </c>
    </row>
    <row r="1372" spans="1:4" ht="9" customHeight="1">
      <c r="A1372" s="430" t="s">
        <v>14043</v>
      </c>
      <c r="B1372" s="431" t="s">
        <v>14044</v>
      </c>
      <c r="C1372" s="430" t="s">
        <v>22</v>
      </c>
      <c r="D1372" s="432">
        <v>779.3</v>
      </c>
    </row>
    <row r="1373" spans="1:4" ht="9" customHeight="1">
      <c r="A1373" s="430" t="s">
        <v>14045</v>
      </c>
      <c r="B1373" s="431" t="s">
        <v>14046</v>
      </c>
      <c r="C1373" s="430" t="s">
        <v>22</v>
      </c>
      <c r="D1373" s="432">
        <v>728.66</v>
      </c>
    </row>
    <row r="1374" spans="1:4" ht="9" customHeight="1">
      <c r="A1374" s="430" t="s">
        <v>14047</v>
      </c>
      <c r="B1374" s="431" t="s">
        <v>14048</v>
      </c>
      <c r="C1374" s="430" t="s">
        <v>22</v>
      </c>
      <c r="D1374" s="432">
        <v>781.18</v>
      </c>
    </row>
    <row r="1375" spans="1:4" ht="9" customHeight="1">
      <c r="A1375" s="430" t="s">
        <v>14049</v>
      </c>
      <c r="B1375" s="431" t="s">
        <v>14050</v>
      </c>
      <c r="C1375" s="430" t="s">
        <v>22</v>
      </c>
      <c r="D1375" s="432">
        <v>810.05</v>
      </c>
    </row>
    <row r="1376" spans="1:4" ht="9" customHeight="1">
      <c r="A1376" s="430" t="s">
        <v>14051</v>
      </c>
      <c r="B1376" s="431" t="s">
        <v>14052</v>
      </c>
      <c r="C1376" s="430" t="s">
        <v>22</v>
      </c>
      <c r="D1376" s="432">
        <v>862.57</v>
      </c>
    </row>
    <row r="1377" spans="1:4" ht="9" customHeight="1">
      <c r="A1377" s="430" t="s">
        <v>14053</v>
      </c>
      <c r="B1377" s="431" t="s">
        <v>14054</v>
      </c>
      <c r="C1377" s="430" t="s">
        <v>22</v>
      </c>
      <c r="D1377" s="432">
        <v>871.15</v>
      </c>
    </row>
    <row r="1378" spans="1:4" ht="9" customHeight="1">
      <c r="A1378" s="430" t="s">
        <v>14055</v>
      </c>
      <c r="B1378" s="431" t="s">
        <v>14056</v>
      </c>
      <c r="C1378" s="430" t="s">
        <v>22</v>
      </c>
      <c r="D1378" s="432">
        <v>923.67</v>
      </c>
    </row>
    <row r="1379" spans="1:4" ht="9" customHeight="1">
      <c r="A1379" s="430" t="s">
        <v>14057</v>
      </c>
      <c r="B1379" s="431" t="s">
        <v>14058</v>
      </c>
      <c r="C1379" s="430" t="s">
        <v>22</v>
      </c>
      <c r="D1379" s="432">
        <v>945.5</v>
      </c>
    </row>
    <row r="1380" spans="1:4" ht="9" customHeight="1">
      <c r="A1380" s="430" t="s">
        <v>14059</v>
      </c>
      <c r="B1380" s="431" t="s">
        <v>14060</v>
      </c>
      <c r="C1380" s="430" t="s">
        <v>22</v>
      </c>
      <c r="D1380" s="432">
        <v>1013.83</v>
      </c>
    </row>
    <row r="1381" spans="1:4" ht="9" customHeight="1">
      <c r="A1381" s="430" t="s">
        <v>14061</v>
      </c>
      <c r="B1381" s="431" t="s">
        <v>14062</v>
      </c>
      <c r="C1381" s="430" t="s">
        <v>22</v>
      </c>
      <c r="D1381" s="432">
        <v>994.77</v>
      </c>
    </row>
    <row r="1382" spans="1:4" ht="9" customHeight="1">
      <c r="A1382" s="430" t="s">
        <v>14063</v>
      </c>
      <c r="B1382" s="431" t="s">
        <v>14064</v>
      </c>
      <c r="C1382" s="430" t="s">
        <v>22</v>
      </c>
      <c r="D1382" s="432">
        <v>1063.0999999999999</v>
      </c>
    </row>
    <row r="1383" spans="1:4" ht="9" customHeight="1">
      <c r="A1383" s="430" t="s">
        <v>14065</v>
      </c>
      <c r="B1383" s="431" t="s">
        <v>14066</v>
      </c>
      <c r="C1383" s="430" t="s">
        <v>22</v>
      </c>
      <c r="D1383" s="432">
        <v>1086.95</v>
      </c>
    </row>
    <row r="1384" spans="1:4" ht="9" customHeight="1">
      <c r="A1384" s="430" t="s">
        <v>14067</v>
      </c>
      <c r="B1384" s="431" t="s">
        <v>14068</v>
      </c>
      <c r="C1384" s="430" t="s">
        <v>22</v>
      </c>
      <c r="D1384" s="432">
        <v>1155.28</v>
      </c>
    </row>
    <row r="1385" spans="1:4" ht="9" customHeight="1">
      <c r="A1385" s="430" t="s">
        <v>14069</v>
      </c>
      <c r="B1385" s="431" t="s">
        <v>14070</v>
      </c>
      <c r="C1385" s="430" t="s">
        <v>22</v>
      </c>
      <c r="D1385" s="432">
        <v>1240.3499999999999</v>
      </c>
    </row>
    <row r="1386" spans="1:4" ht="9" customHeight="1">
      <c r="A1386" s="430" t="s">
        <v>14071</v>
      </c>
      <c r="B1386" s="431" t="s">
        <v>14072</v>
      </c>
      <c r="C1386" s="430" t="s">
        <v>22</v>
      </c>
      <c r="D1386" s="432">
        <v>1308.68</v>
      </c>
    </row>
    <row r="1387" spans="1:4" ht="9" customHeight="1">
      <c r="A1387" s="430" t="s">
        <v>14073</v>
      </c>
      <c r="B1387" s="431" t="s">
        <v>14074</v>
      </c>
      <c r="C1387" s="430" t="s">
        <v>22</v>
      </c>
      <c r="D1387" s="432">
        <v>1549.77</v>
      </c>
    </row>
    <row r="1388" spans="1:4" ht="9" customHeight="1">
      <c r="A1388" s="430" t="s">
        <v>14075</v>
      </c>
      <c r="B1388" s="431" t="s">
        <v>14076</v>
      </c>
      <c r="C1388" s="430" t="s">
        <v>22</v>
      </c>
      <c r="D1388" s="432">
        <v>1679.91</v>
      </c>
    </row>
    <row r="1389" spans="1:4" ht="9" customHeight="1">
      <c r="A1389" s="430" t="s">
        <v>14077</v>
      </c>
      <c r="B1389" s="431" t="s">
        <v>14078</v>
      </c>
      <c r="C1389" s="430" t="s">
        <v>22</v>
      </c>
      <c r="D1389" s="432">
        <v>1624.5</v>
      </c>
    </row>
    <row r="1390" spans="1:4" ht="9" customHeight="1">
      <c r="A1390" s="430" t="s">
        <v>14079</v>
      </c>
      <c r="B1390" s="431" t="s">
        <v>14080</v>
      </c>
      <c r="C1390" s="430" t="s">
        <v>22</v>
      </c>
      <c r="D1390" s="432">
        <v>1754.64</v>
      </c>
    </row>
    <row r="1391" spans="1:4" ht="9" customHeight="1">
      <c r="A1391" s="430" t="s">
        <v>14081</v>
      </c>
      <c r="B1391" s="431" t="s">
        <v>14082</v>
      </c>
      <c r="C1391" s="430" t="s">
        <v>22</v>
      </c>
      <c r="D1391" s="432">
        <v>1787.87</v>
      </c>
    </row>
    <row r="1392" spans="1:4" ht="9" customHeight="1">
      <c r="A1392" s="430" t="s">
        <v>14083</v>
      </c>
      <c r="B1392" s="431" t="s">
        <v>14084</v>
      </c>
      <c r="C1392" s="430" t="s">
        <v>22</v>
      </c>
      <c r="D1392" s="432">
        <v>1918.01</v>
      </c>
    </row>
    <row r="1393" spans="1:4" ht="9" customHeight="1">
      <c r="A1393" s="430" t="s">
        <v>14085</v>
      </c>
      <c r="B1393" s="431" t="s">
        <v>14086</v>
      </c>
      <c r="C1393" s="430" t="s">
        <v>22</v>
      </c>
      <c r="D1393" s="432">
        <v>1931.65</v>
      </c>
    </row>
    <row r="1394" spans="1:4" ht="9" customHeight="1">
      <c r="A1394" s="430" t="s">
        <v>14087</v>
      </c>
      <c r="B1394" s="431" t="s">
        <v>14088</v>
      </c>
      <c r="C1394" s="430" t="s">
        <v>22</v>
      </c>
      <c r="D1394" s="432">
        <v>2061.79</v>
      </c>
    </row>
    <row r="1395" spans="1:4" ht="9" customHeight="1">
      <c r="A1395" s="430" t="s">
        <v>14089</v>
      </c>
      <c r="B1395" s="431" t="s">
        <v>14090</v>
      </c>
      <c r="C1395" s="430" t="s">
        <v>22</v>
      </c>
      <c r="D1395" s="432">
        <v>2092.96</v>
      </c>
    </row>
    <row r="1396" spans="1:4" ht="9" customHeight="1">
      <c r="A1396" s="430" t="s">
        <v>14091</v>
      </c>
      <c r="B1396" s="431" t="s">
        <v>14092</v>
      </c>
      <c r="C1396" s="430" t="s">
        <v>22</v>
      </c>
      <c r="D1396" s="432">
        <v>2259.85</v>
      </c>
    </row>
    <row r="1397" spans="1:4" ht="9" customHeight="1">
      <c r="A1397" s="430" t="s">
        <v>14093</v>
      </c>
      <c r="B1397" s="431" t="s">
        <v>14094</v>
      </c>
      <c r="C1397" s="430" t="s">
        <v>22</v>
      </c>
      <c r="D1397" s="432">
        <v>2098.6</v>
      </c>
    </row>
    <row r="1398" spans="1:4" ht="9" customHeight="1">
      <c r="A1398" s="430" t="s">
        <v>14095</v>
      </c>
      <c r="B1398" s="431" t="s">
        <v>14096</v>
      </c>
      <c r="C1398" s="430" t="s">
        <v>22</v>
      </c>
      <c r="D1398" s="432">
        <v>2265.4899999999998</v>
      </c>
    </row>
    <row r="1399" spans="1:4" ht="9" customHeight="1">
      <c r="A1399" s="430" t="s">
        <v>14097</v>
      </c>
      <c r="B1399" s="431" t="s">
        <v>14098</v>
      </c>
      <c r="C1399" s="430" t="s">
        <v>22</v>
      </c>
      <c r="D1399" s="432">
        <v>2342.7600000000002</v>
      </c>
    </row>
    <row r="1400" spans="1:4" ht="9" customHeight="1">
      <c r="A1400" s="430" t="s">
        <v>14099</v>
      </c>
      <c r="B1400" s="431" t="s">
        <v>14100</v>
      </c>
      <c r="C1400" s="430" t="s">
        <v>22</v>
      </c>
      <c r="D1400" s="432">
        <v>2509.65</v>
      </c>
    </row>
    <row r="1401" spans="1:4" ht="9" customHeight="1">
      <c r="A1401" s="430" t="s">
        <v>14101</v>
      </c>
      <c r="B1401" s="431" t="s">
        <v>14102</v>
      </c>
      <c r="C1401" s="430" t="s">
        <v>22</v>
      </c>
      <c r="D1401" s="432">
        <v>2526.08</v>
      </c>
    </row>
    <row r="1402" spans="1:4" ht="9" customHeight="1">
      <c r="A1402" s="430" t="s">
        <v>14103</v>
      </c>
      <c r="B1402" s="431" t="s">
        <v>14104</v>
      </c>
      <c r="C1402" s="430" t="s">
        <v>22</v>
      </c>
      <c r="D1402" s="432">
        <v>2692.96</v>
      </c>
    </row>
    <row r="1403" spans="1:4" ht="9" customHeight="1">
      <c r="A1403" s="430" t="s">
        <v>14105</v>
      </c>
      <c r="B1403" s="431" t="s">
        <v>14106</v>
      </c>
      <c r="C1403" s="430" t="s">
        <v>22</v>
      </c>
      <c r="D1403" s="432">
        <v>2739.39</v>
      </c>
    </row>
    <row r="1404" spans="1:4" ht="9" customHeight="1">
      <c r="A1404" s="430" t="s">
        <v>14107</v>
      </c>
      <c r="B1404" s="431" t="s">
        <v>14108</v>
      </c>
      <c r="C1404" s="430" t="s">
        <v>22</v>
      </c>
      <c r="D1404" s="432">
        <v>2954.74</v>
      </c>
    </row>
    <row r="1405" spans="1:4" ht="9" customHeight="1">
      <c r="A1405" s="430" t="s">
        <v>14109</v>
      </c>
      <c r="B1405" s="431" t="s">
        <v>14110</v>
      </c>
      <c r="C1405" s="430" t="s">
        <v>22</v>
      </c>
      <c r="D1405" s="432">
        <v>2887.21</v>
      </c>
    </row>
    <row r="1406" spans="1:4" ht="9" customHeight="1">
      <c r="A1406" s="430" t="s">
        <v>14111</v>
      </c>
      <c r="B1406" s="431" t="s">
        <v>14112</v>
      </c>
      <c r="C1406" s="430" t="s">
        <v>22</v>
      </c>
      <c r="D1406" s="432">
        <v>3102.55</v>
      </c>
    </row>
    <row r="1407" spans="1:4" ht="9" customHeight="1">
      <c r="A1407" s="430" t="s">
        <v>14113</v>
      </c>
      <c r="B1407" s="431" t="s">
        <v>14114</v>
      </c>
      <c r="C1407" s="430" t="s">
        <v>22</v>
      </c>
      <c r="D1407" s="432">
        <v>3163.75</v>
      </c>
    </row>
    <row r="1408" spans="1:4" ht="9" customHeight="1">
      <c r="A1408" s="430" t="s">
        <v>14115</v>
      </c>
      <c r="B1408" s="431" t="s">
        <v>14116</v>
      </c>
      <c r="C1408" s="430" t="s">
        <v>22</v>
      </c>
      <c r="D1408" s="432">
        <v>3379.1</v>
      </c>
    </row>
    <row r="1409" spans="1:4" ht="9" customHeight="1">
      <c r="A1409" s="430" t="s">
        <v>14117</v>
      </c>
      <c r="B1409" s="431" t="s">
        <v>14118</v>
      </c>
      <c r="C1409" s="430" t="s">
        <v>22</v>
      </c>
      <c r="D1409" s="432">
        <v>3623.93</v>
      </c>
    </row>
    <row r="1410" spans="1:4" ht="9" customHeight="1">
      <c r="A1410" s="430" t="s">
        <v>14119</v>
      </c>
      <c r="B1410" s="431" t="s">
        <v>14120</v>
      </c>
      <c r="C1410" s="430" t="s">
        <v>22</v>
      </c>
      <c r="D1410" s="432">
        <v>3839.28</v>
      </c>
    </row>
    <row r="1411" spans="1:4" ht="9" customHeight="1">
      <c r="A1411" s="430" t="s">
        <v>14121</v>
      </c>
      <c r="B1411" s="431" t="s">
        <v>14122</v>
      </c>
      <c r="C1411" s="430" t="s">
        <v>27</v>
      </c>
      <c r="D1411" s="432">
        <v>36.29</v>
      </c>
    </row>
    <row r="1412" spans="1:4" ht="9" customHeight="1">
      <c r="A1412" s="430" t="s">
        <v>14123</v>
      </c>
      <c r="B1412" s="431" t="s">
        <v>14124</v>
      </c>
      <c r="C1412" s="430" t="s">
        <v>27</v>
      </c>
      <c r="D1412" s="432">
        <v>46.13</v>
      </c>
    </row>
    <row r="1413" spans="1:4" ht="9" customHeight="1">
      <c r="A1413" s="430" t="s">
        <v>14125</v>
      </c>
      <c r="B1413" s="431" t="s">
        <v>14126</v>
      </c>
      <c r="C1413" s="430" t="s">
        <v>27</v>
      </c>
      <c r="D1413" s="432">
        <v>43.51</v>
      </c>
    </row>
    <row r="1414" spans="1:4" ht="9" customHeight="1">
      <c r="A1414" s="430" t="s">
        <v>14127</v>
      </c>
      <c r="B1414" s="431" t="s">
        <v>14128</v>
      </c>
      <c r="C1414" s="430" t="s">
        <v>27</v>
      </c>
      <c r="D1414" s="432">
        <v>55.3</v>
      </c>
    </row>
    <row r="1415" spans="1:4" ht="9" customHeight="1">
      <c r="A1415" s="430" t="s">
        <v>14129</v>
      </c>
      <c r="B1415" s="431" t="s">
        <v>14130</v>
      </c>
      <c r="C1415" s="430" t="s">
        <v>27</v>
      </c>
      <c r="D1415" s="432">
        <v>50.52</v>
      </c>
    </row>
    <row r="1416" spans="1:4" ht="9" customHeight="1">
      <c r="A1416" s="430" t="s">
        <v>14131</v>
      </c>
      <c r="B1416" s="431" t="s">
        <v>14132</v>
      </c>
      <c r="C1416" s="430" t="s">
        <v>27</v>
      </c>
      <c r="D1416" s="432">
        <v>64.16</v>
      </c>
    </row>
    <row r="1417" spans="1:4" ht="9" customHeight="1">
      <c r="A1417" s="430" t="s">
        <v>14133</v>
      </c>
      <c r="B1417" s="431" t="s">
        <v>14134</v>
      </c>
      <c r="C1417" s="430" t="s">
        <v>27</v>
      </c>
      <c r="D1417" s="432">
        <v>58.95</v>
      </c>
    </row>
    <row r="1418" spans="1:4" ht="9" customHeight="1">
      <c r="A1418" s="430" t="s">
        <v>14135</v>
      </c>
      <c r="B1418" s="431" t="s">
        <v>14136</v>
      </c>
      <c r="C1418" s="430" t="s">
        <v>27</v>
      </c>
      <c r="D1418" s="432">
        <v>75.150000000000006</v>
      </c>
    </row>
    <row r="1419" spans="1:4" ht="9" customHeight="1">
      <c r="A1419" s="430" t="s">
        <v>14137</v>
      </c>
      <c r="B1419" s="431" t="s">
        <v>14138</v>
      </c>
      <c r="C1419" s="430" t="s">
        <v>27</v>
      </c>
      <c r="D1419" s="432">
        <v>12.63</v>
      </c>
    </row>
    <row r="1420" spans="1:4" ht="9" customHeight="1">
      <c r="A1420" s="430" t="s">
        <v>14139</v>
      </c>
      <c r="B1420" s="431" t="s">
        <v>14140</v>
      </c>
      <c r="C1420" s="430" t="s">
        <v>27</v>
      </c>
      <c r="D1420" s="432">
        <v>15.6</v>
      </c>
    </row>
    <row r="1421" spans="1:4" ht="9" customHeight="1">
      <c r="A1421" s="430" t="s">
        <v>14141</v>
      </c>
      <c r="B1421" s="431" t="s">
        <v>14142</v>
      </c>
      <c r="C1421" s="430" t="s">
        <v>27</v>
      </c>
      <c r="D1421" s="432">
        <v>14.44</v>
      </c>
    </row>
    <row r="1422" spans="1:4" ht="9" customHeight="1">
      <c r="A1422" s="430" t="s">
        <v>14143</v>
      </c>
      <c r="B1422" s="431" t="s">
        <v>14144</v>
      </c>
      <c r="C1422" s="430" t="s">
        <v>27</v>
      </c>
      <c r="D1422" s="432">
        <v>18.329999999999998</v>
      </c>
    </row>
    <row r="1423" spans="1:4" ht="9" customHeight="1">
      <c r="A1423" s="430" t="s">
        <v>14145</v>
      </c>
      <c r="B1423" s="431" t="s">
        <v>14146</v>
      </c>
      <c r="C1423" s="430" t="s">
        <v>27</v>
      </c>
      <c r="D1423" s="432">
        <v>19.84</v>
      </c>
    </row>
    <row r="1424" spans="1:4" ht="9" customHeight="1">
      <c r="A1424" s="430" t="s">
        <v>14147</v>
      </c>
      <c r="B1424" s="431" t="s">
        <v>14148</v>
      </c>
      <c r="C1424" s="430" t="s">
        <v>27</v>
      </c>
      <c r="D1424" s="432">
        <v>24.76</v>
      </c>
    </row>
    <row r="1425" spans="1:4" ht="9" customHeight="1">
      <c r="A1425" s="430" t="s">
        <v>14149</v>
      </c>
      <c r="B1425" s="431" t="s">
        <v>14150</v>
      </c>
      <c r="C1425" s="430" t="s">
        <v>27</v>
      </c>
      <c r="D1425" s="432">
        <v>21.85</v>
      </c>
    </row>
    <row r="1426" spans="1:4" ht="9" customHeight="1">
      <c r="A1426" s="430" t="s">
        <v>14151</v>
      </c>
      <c r="B1426" s="431" t="s">
        <v>14152</v>
      </c>
      <c r="C1426" s="430" t="s">
        <v>27</v>
      </c>
      <c r="D1426" s="432">
        <v>27.8</v>
      </c>
    </row>
    <row r="1427" spans="1:4" ht="9" customHeight="1">
      <c r="A1427" s="430" t="s">
        <v>14153</v>
      </c>
      <c r="B1427" s="431" t="s">
        <v>14154</v>
      </c>
      <c r="C1427" s="430" t="s">
        <v>27</v>
      </c>
      <c r="D1427" s="432">
        <v>26.86</v>
      </c>
    </row>
    <row r="1428" spans="1:4" ht="9" customHeight="1">
      <c r="A1428" s="430" t="s">
        <v>14155</v>
      </c>
      <c r="B1428" s="431" t="s">
        <v>14156</v>
      </c>
      <c r="C1428" s="430" t="s">
        <v>27</v>
      </c>
      <c r="D1428" s="432">
        <v>33.630000000000003</v>
      </c>
    </row>
    <row r="1429" spans="1:4" ht="9" customHeight="1">
      <c r="A1429" s="430" t="s">
        <v>14157</v>
      </c>
      <c r="B1429" s="431" t="s">
        <v>14158</v>
      </c>
      <c r="C1429" s="430" t="s">
        <v>27</v>
      </c>
      <c r="D1429" s="432">
        <v>29.47</v>
      </c>
    </row>
    <row r="1430" spans="1:4" ht="9" customHeight="1">
      <c r="A1430" s="430" t="s">
        <v>14159</v>
      </c>
      <c r="B1430" s="431" t="s">
        <v>14160</v>
      </c>
      <c r="C1430" s="430" t="s">
        <v>27</v>
      </c>
      <c r="D1430" s="432">
        <v>37.57</v>
      </c>
    </row>
    <row r="1431" spans="1:4" ht="9" customHeight="1">
      <c r="A1431" s="430" t="s">
        <v>14161</v>
      </c>
      <c r="B1431" s="431" t="s">
        <v>14162</v>
      </c>
      <c r="C1431" s="430" t="s">
        <v>27</v>
      </c>
      <c r="D1431" s="432">
        <v>65.36</v>
      </c>
    </row>
    <row r="1432" spans="1:4" ht="9" customHeight="1">
      <c r="A1432" s="430" t="s">
        <v>14163</v>
      </c>
      <c r="B1432" s="431" t="s">
        <v>14164</v>
      </c>
      <c r="C1432" s="430" t="s">
        <v>27</v>
      </c>
      <c r="D1432" s="432">
        <v>83.1</v>
      </c>
    </row>
    <row r="1433" spans="1:4" ht="9" customHeight="1">
      <c r="A1433" s="430" t="s">
        <v>14165</v>
      </c>
      <c r="B1433" s="431" t="s">
        <v>14166</v>
      </c>
      <c r="C1433" s="430" t="s">
        <v>27</v>
      </c>
      <c r="D1433" s="432">
        <v>73.989999999999995</v>
      </c>
    </row>
    <row r="1434" spans="1:4" ht="9" customHeight="1">
      <c r="A1434" s="430" t="s">
        <v>14167</v>
      </c>
      <c r="B1434" s="431" t="s">
        <v>14168</v>
      </c>
      <c r="C1434" s="430" t="s">
        <v>27</v>
      </c>
      <c r="D1434" s="432">
        <v>94.39</v>
      </c>
    </row>
    <row r="1435" spans="1:4" ht="9" customHeight="1">
      <c r="A1435" s="430" t="s">
        <v>14169</v>
      </c>
      <c r="B1435" s="431" t="s">
        <v>14170</v>
      </c>
      <c r="C1435" s="430" t="s">
        <v>27</v>
      </c>
      <c r="D1435" s="432">
        <v>88.62</v>
      </c>
    </row>
    <row r="1436" spans="1:4" ht="9" customHeight="1">
      <c r="A1436" s="430" t="s">
        <v>14171</v>
      </c>
      <c r="B1436" s="431" t="s">
        <v>14172</v>
      </c>
      <c r="C1436" s="430" t="s">
        <v>27</v>
      </c>
      <c r="D1436" s="432">
        <v>113.02</v>
      </c>
    </row>
    <row r="1437" spans="1:4" ht="9" customHeight="1">
      <c r="A1437" s="430" t="s">
        <v>14173</v>
      </c>
      <c r="B1437" s="431" t="s">
        <v>14174</v>
      </c>
      <c r="C1437" s="430" t="s">
        <v>9</v>
      </c>
      <c r="D1437" s="432">
        <v>89.3</v>
      </c>
    </row>
    <row r="1438" spans="1:4" ht="9" customHeight="1">
      <c r="A1438" s="430" t="s">
        <v>14175</v>
      </c>
      <c r="B1438" s="431" t="s">
        <v>14176</v>
      </c>
      <c r="C1438" s="430" t="s">
        <v>9</v>
      </c>
      <c r="D1438" s="432">
        <v>88.08</v>
      </c>
    </row>
    <row r="1439" spans="1:4" ht="9" customHeight="1">
      <c r="A1439" s="430" t="s">
        <v>14177</v>
      </c>
      <c r="B1439" s="431" t="s">
        <v>14178</v>
      </c>
      <c r="C1439" s="430" t="s">
        <v>9</v>
      </c>
      <c r="D1439" s="432">
        <v>2.2200000000000002</v>
      </c>
    </row>
    <row r="1440" spans="1:4" ht="9" customHeight="1">
      <c r="A1440" s="430" t="s">
        <v>14179</v>
      </c>
      <c r="B1440" s="431" t="s">
        <v>14180</v>
      </c>
      <c r="C1440" s="430" t="s">
        <v>9</v>
      </c>
      <c r="D1440" s="432">
        <v>12.65</v>
      </c>
    </row>
    <row r="1441" spans="1:4" ht="9" customHeight="1">
      <c r="A1441" s="430" t="s">
        <v>14181</v>
      </c>
      <c r="B1441" s="431" t="s">
        <v>14182</v>
      </c>
      <c r="C1441" s="430" t="s">
        <v>27</v>
      </c>
      <c r="D1441" s="432">
        <v>11452.91</v>
      </c>
    </row>
    <row r="1442" spans="1:4" ht="9" customHeight="1">
      <c r="A1442" s="430" t="s">
        <v>14183</v>
      </c>
      <c r="B1442" s="431" t="s">
        <v>14184</v>
      </c>
      <c r="C1442" s="430" t="s">
        <v>22</v>
      </c>
      <c r="D1442" s="432">
        <v>60.09</v>
      </c>
    </row>
    <row r="1443" spans="1:4" ht="9" customHeight="1">
      <c r="A1443" s="430" t="s">
        <v>14185</v>
      </c>
      <c r="B1443" s="431" t="s">
        <v>14186</v>
      </c>
      <c r="C1443" s="430" t="s">
        <v>9</v>
      </c>
      <c r="D1443" s="432">
        <v>3.28</v>
      </c>
    </row>
    <row r="1444" spans="1:4" ht="9" customHeight="1">
      <c r="A1444" s="430" t="s">
        <v>14187</v>
      </c>
      <c r="B1444" s="431" t="s">
        <v>14188</v>
      </c>
      <c r="C1444" s="430" t="s">
        <v>9</v>
      </c>
      <c r="D1444" s="432">
        <v>27.15</v>
      </c>
    </row>
    <row r="1445" spans="1:4" ht="9" customHeight="1">
      <c r="A1445" s="430" t="s">
        <v>14189</v>
      </c>
      <c r="B1445" s="431" t="s">
        <v>14190</v>
      </c>
      <c r="C1445" s="430" t="s">
        <v>27</v>
      </c>
      <c r="D1445" s="432">
        <v>7078.08</v>
      </c>
    </row>
    <row r="1446" spans="1:4" ht="9" customHeight="1">
      <c r="A1446" s="430" t="s">
        <v>14191</v>
      </c>
      <c r="B1446" s="431" t="s">
        <v>14192</v>
      </c>
      <c r="C1446" s="430" t="s">
        <v>9</v>
      </c>
      <c r="D1446" s="432">
        <v>86.61</v>
      </c>
    </row>
    <row r="1447" spans="1:4" ht="9" customHeight="1">
      <c r="A1447" s="430" t="s">
        <v>14193</v>
      </c>
      <c r="B1447" s="431" t="s">
        <v>14194</v>
      </c>
      <c r="C1447" s="430" t="s">
        <v>27</v>
      </c>
      <c r="D1447" s="432">
        <v>468.72</v>
      </c>
    </row>
    <row r="1448" spans="1:4" ht="9" customHeight="1">
      <c r="A1448" s="430" t="s">
        <v>14195</v>
      </c>
      <c r="B1448" s="431" t="s">
        <v>14196</v>
      </c>
      <c r="C1448" s="430" t="s">
        <v>27</v>
      </c>
      <c r="D1448" s="432">
        <v>84454.27</v>
      </c>
    </row>
    <row r="1449" spans="1:4" ht="9" customHeight="1">
      <c r="A1449" s="430" t="s">
        <v>14197</v>
      </c>
      <c r="B1449" s="431" t="s">
        <v>14198</v>
      </c>
      <c r="C1449" s="430" t="s">
        <v>27</v>
      </c>
      <c r="D1449" s="432">
        <v>144109.54</v>
      </c>
    </row>
    <row r="1450" spans="1:4" ht="9" customHeight="1">
      <c r="A1450" s="430" t="s">
        <v>14199</v>
      </c>
      <c r="B1450" s="431" t="s">
        <v>14200</v>
      </c>
      <c r="C1450" s="430" t="s">
        <v>27</v>
      </c>
      <c r="D1450" s="432">
        <v>51136.89</v>
      </c>
    </row>
    <row r="1451" spans="1:4" ht="9" customHeight="1">
      <c r="A1451" s="430" t="s">
        <v>14201</v>
      </c>
      <c r="B1451" s="431" t="s">
        <v>14202</v>
      </c>
      <c r="C1451" s="430" t="s">
        <v>27</v>
      </c>
      <c r="D1451" s="432">
        <v>61459.77</v>
      </c>
    </row>
    <row r="1452" spans="1:4" ht="9" customHeight="1">
      <c r="A1452" s="430" t="s">
        <v>14203</v>
      </c>
      <c r="B1452" s="431" t="s">
        <v>14204</v>
      </c>
      <c r="C1452" s="430" t="s">
        <v>27</v>
      </c>
      <c r="D1452" s="432">
        <v>151031.47</v>
      </c>
    </row>
    <row r="1453" spans="1:4" ht="9" customHeight="1">
      <c r="A1453" s="430" t="s">
        <v>14205</v>
      </c>
      <c r="B1453" s="431" t="s">
        <v>14206</v>
      </c>
      <c r="C1453" s="430" t="s">
        <v>27</v>
      </c>
      <c r="D1453" s="432">
        <v>98558.88</v>
      </c>
    </row>
    <row r="1454" spans="1:4" ht="9" customHeight="1">
      <c r="A1454" s="430" t="s">
        <v>14207</v>
      </c>
      <c r="B1454" s="431" t="s">
        <v>14208</v>
      </c>
      <c r="C1454" s="430" t="s">
        <v>27</v>
      </c>
      <c r="D1454" s="432">
        <v>85863.92</v>
      </c>
    </row>
    <row r="1455" spans="1:4" ht="9" customHeight="1">
      <c r="A1455" s="430" t="s">
        <v>14209</v>
      </c>
      <c r="B1455" s="431" t="s">
        <v>14210</v>
      </c>
      <c r="C1455" s="430" t="s">
        <v>18</v>
      </c>
      <c r="D1455" s="432">
        <v>106.44</v>
      </c>
    </row>
    <row r="1456" spans="1:4" ht="9" customHeight="1">
      <c r="A1456" s="430" t="s">
        <v>14211</v>
      </c>
      <c r="B1456" s="431" t="s">
        <v>14212</v>
      </c>
      <c r="C1456" s="430" t="s">
        <v>9</v>
      </c>
      <c r="D1456" s="432">
        <v>24.27</v>
      </c>
    </row>
    <row r="1457" spans="1:4" ht="18" customHeight="1">
      <c r="A1457" s="430" t="s">
        <v>14213</v>
      </c>
      <c r="B1457" s="431" t="s">
        <v>14214</v>
      </c>
      <c r="C1457" s="430" t="s">
        <v>27</v>
      </c>
      <c r="D1457" s="432">
        <v>54052.94</v>
      </c>
    </row>
    <row r="1458" spans="1:4" ht="18" customHeight="1">
      <c r="A1458" s="430" t="s">
        <v>14215</v>
      </c>
      <c r="B1458" s="431" t="s">
        <v>14216</v>
      </c>
      <c r="C1458" s="430" t="s">
        <v>27</v>
      </c>
      <c r="D1458" s="432">
        <v>101005.52</v>
      </c>
    </row>
    <row r="1459" spans="1:4" ht="18" customHeight="1">
      <c r="A1459" s="430" t="s">
        <v>14217</v>
      </c>
      <c r="B1459" s="431" t="s">
        <v>14218</v>
      </c>
      <c r="C1459" s="430" t="s">
        <v>27</v>
      </c>
      <c r="D1459" s="432">
        <v>27728.2</v>
      </c>
    </row>
    <row r="1460" spans="1:4" ht="18" customHeight="1">
      <c r="A1460" s="430" t="s">
        <v>14219</v>
      </c>
      <c r="B1460" s="431" t="s">
        <v>14220</v>
      </c>
      <c r="C1460" s="430" t="s">
        <v>27</v>
      </c>
      <c r="D1460" s="432">
        <v>39370.300000000003</v>
      </c>
    </row>
    <row r="1461" spans="1:4" ht="18" customHeight="1">
      <c r="A1461" s="430" t="s">
        <v>14221</v>
      </c>
      <c r="B1461" s="431" t="s">
        <v>14222</v>
      </c>
      <c r="C1461" s="430" t="s">
        <v>27</v>
      </c>
      <c r="D1461" s="432">
        <v>107427.26</v>
      </c>
    </row>
    <row r="1462" spans="1:4" ht="18" customHeight="1">
      <c r="A1462" s="430" t="s">
        <v>14223</v>
      </c>
      <c r="B1462" s="431" t="s">
        <v>14224</v>
      </c>
      <c r="C1462" s="430" t="s">
        <v>27</v>
      </c>
      <c r="D1462" s="432">
        <v>77825.929999999993</v>
      </c>
    </row>
    <row r="1463" spans="1:4" ht="18" customHeight="1">
      <c r="A1463" s="430" t="s">
        <v>14225</v>
      </c>
      <c r="B1463" s="431" t="s">
        <v>14226</v>
      </c>
      <c r="C1463" s="430" t="s">
        <v>27</v>
      </c>
      <c r="D1463" s="432">
        <v>49147.89</v>
      </c>
    </row>
    <row r="1464" spans="1:4" ht="9" customHeight="1">
      <c r="A1464" s="430" t="s">
        <v>14227</v>
      </c>
      <c r="B1464" s="431" t="s">
        <v>14228</v>
      </c>
      <c r="C1464" s="430" t="s">
        <v>22</v>
      </c>
      <c r="D1464" s="432">
        <v>123.28</v>
      </c>
    </row>
    <row r="1465" spans="1:4" ht="9" customHeight="1">
      <c r="A1465" s="430" t="s">
        <v>14229</v>
      </c>
      <c r="B1465" s="431" t="s">
        <v>14230</v>
      </c>
      <c r="C1465" s="430" t="s">
        <v>27</v>
      </c>
      <c r="D1465" s="432">
        <v>34792.81</v>
      </c>
    </row>
    <row r="1466" spans="1:4" ht="9" customHeight="1">
      <c r="A1466" s="430" t="s">
        <v>14231</v>
      </c>
      <c r="B1466" s="431" t="s">
        <v>14232</v>
      </c>
      <c r="C1466" s="430" t="s">
        <v>27</v>
      </c>
      <c r="D1466" s="432">
        <v>16003.71</v>
      </c>
    </row>
    <row r="1467" spans="1:4" ht="9" customHeight="1">
      <c r="A1467" s="430" t="s">
        <v>14233</v>
      </c>
      <c r="B1467" s="431" t="s">
        <v>14234</v>
      </c>
      <c r="C1467" s="430" t="s">
        <v>27</v>
      </c>
      <c r="D1467" s="432">
        <v>11655.97</v>
      </c>
    </row>
    <row r="1468" spans="1:4" ht="9" customHeight="1">
      <c r="A1468" s="430" t="s">
        <v>14235</v>
      </c>
      <c r="B1468" s="431" t="s">
        <v>14236</v>
      </c>
      <c r="C1468" s="430" t="s">
        <v>27</v>
      </c>
      <c r="D1468" s="432">
        <v>19162.810000000001</v>
      </c>
    </row>
    <row r="1469" spans="1:4" ht="9" customHeight="1">
      <c r="A1469" s="430" t="s">
        <v>14237</v>
      </c>
      <c r="B1469" s="431" t="s">
        <v>14238</v>
      </c>
      <c r="C1469" s="430" t="s">
        <v>27</v>
      </c>
      <c r="D1469" s="432">
        <v>39835.39</v>
      </c>
    </row>
    <row r="1470" spans="1:4" ht="9" customHeight="1">
      <c r="A1470" s="430" t="s">
        <v>14239</v>
      </c>
      <c r="B1470" s="431" t="s">
        <v>14240</v>
      </c>
      <c r="C1470" s="430" t="s">
        <v>27</v>
      </c>
      <c r="D1470" s="432">
        <v>33716.49</v>
      </c>
    </row>
    <row r="1471" spans="1:4" ht="9" customHeight="1">
      <c r="A1471" s="430" t="s">
        <v>14241</v>
      </c>
      <c r="B1471" s="431" t="s">
        <v>14242</v>
      </c>
      <c r="C1471" s="430" t="s">
        <v>27</v>
      </c>
      <c r="D1471" s="432">
        <v>19893.96</v>
      </c>
    </row>
    <row r="1472" spans="1:4" ht="9" customHeight="1">
      <c r="A1472" s="430" t="s">
        <v>14243</v>
      </c>
      <c r="B1472" s="431" t="s">
        <v>14244</v>
      </c>
      <c r="C1472" s="430" t="s">
        <v>27</v>
      </c>
      <c r="D1472" s="432">
        <v>15167.46</v>
      </c>
    </row>
    <row r="1473" spans="1:4" ht="9" customHeight="1">
      <c r="A1473" s="430" t="s">
        <v>14245</v>
      </c>
      <c r="B1473" s="431" t="s">
        <v>14246</v>
      </c>
      <c r="C1473" s="430" t="s">
        <v>27</v>
      </c>
      <c r="D1473" s="432">
        <v>1686.32</v>
      </c>
    </row>
    <row r="1474" spans="1:4" ht="9" customHeight="1">
      <c r="A1474" s="430" t="s">
        <v>14247</v>
      </c>
      <c r="B1474" s="431" t="s">
        <v>14248</v>
      </c>
      <c r="C1474" s="430" t="s">
        <v>18</v>
      </c>
      <c r="D1474" s="432">
        <v>2.78</v>
      </c>
    </row>
    <row r="1475" spans="1:4" ht="9" customHeight="1">
      <c r="A1475" s="430" t="s">
        <v>14249</v>
      </c>
      <c r="B1475" s="431" t="s">
        <v>14250</v>
      </c>
      <c r="C1475" s="430" t="s">
        <v>18</v>
      </c>
      <c r="D1475" s="432">
        <v>2820.58</v>
      </c>
    </row>
    <row r="1476" spans="1:4" ht="9" customHeight="1">
      <c r="A1476" s="430" t="s">
        <v>14251</v>
      </c>
      <c r="B1476" s="431" t="s">
        <v>14252</v>
      </c>
      <c r="C1476" s="430" t="s">
        <v>18</v>
      </c>
      <c r="D1476" s="432">
        <v>607.73</v>
      </c>
    </row>
    <row r="1477" spans="1:4" ht="9" customHeight="1">
      <c r="A1477" s="430" t="s">
        <v>14253</v>
      </c>
      <c r="B1477" s="431" t="s">
        <v>14254</v>
      </c>
      <c r="C1477" s="430" t="s">
        <v>18</v>
      </c>
      <c r="D1477" s="432">
        <v>559.80999999999995</v>
      </c>
    </row>
    <row r="1478" spans="1:4" ht="9" customHeight="1">
      <c r="A1478" s="430" t="s">
        <v>14255</v>
      </c>
      <c r="B1478" s="431" t="s">
        <v>14256</v>
      </c>
      <c r="C1478" s="430" t="s">
        <v>18</v>
      </c>
      <c r="D1478" s="432">
        <v>467.3</v>
      </c>
    </row>
    <row r="1479" spans="1:4" ht="9" customHeight="1">
      <c r="A1479" s="430" t="s">
        <v>14257</v>
      </c>
      <c r="B1479" s="431" t="s">
        <v>14258</v>
      </c>
      <c r="C1479" s="430" t="s">
        <v>18</v>
      </c>
      <c r="D1479" s="432">
        <v>384.25</v>
      </c>
    </row>
    <row r="1480" spans="1:4" ht="9" customHeight="1">
      <c r="A1480" s="430" t="s">
        <v>14259</v>
      </c>
      <c r="B1480" s="431" t="s">
        <v>14260</v>
      </c>
      <c r="C1480" s="430" t="s">
        <v>18</v>
      </c>
      <c r="D1480" s="432">
        <v>398.11</v>
      </c>
    </row>
    <row r="1481" spans="1:4" ht="9" customHeight="1">
      <c r="A1481" s="430" t="s">
        <v>14261</v>
      </c>
      <c r="B1481" s="431" t="s">
        <v>14262</v>
      </c>
      <c r="C1481" s="430" t="s">
        <v>18</v>
      </c>
      <c r="D1481" s="432">
        <v>298.49</v>
      </c>
    </row>
    <row r="1482" spans="1:4" ht="9" customHeight="1">
      <c r="A1482" s="430" t="s">
        <v>14263</v>
      </c>
      <c r="B1482" s="431" t="s">
        <v>14264</v>
      </c>
      <c r="C1482" s="430" t="s">
        <v>18</v>
      </c>
      <c r="D1482" s="432">
        <v>494.68</v>
      </c>
    </row>
    <row r="1483" spans="1:4" ht="9" customHeight="1">
      <c r="A1483" s="430" t="s">
        <v>14265</v>
      </c>
      <c r="B1483" s="431" t="s">
        <v>14266</v>
      </c>
      <c r="C1483" s="430" t="s">
        <v>18</v>
      </c>
      <c r="D1483" s="432">
        <v>374.22</v>
      </c>
    </row>
    <row r="1484" spans="1:4" ht="9" customHeight="1">
      <c r="A1484" s="430" t="s">
        <v>14267</v>
      </c>
      <c r="B1484" s="431" t="s">
        <v>14268</v>
      </c>
      <c r="C1484" s="430" t="s">
        <v>18</v>
      </c>
      <c r="D1484" s="432">
        <v>363.5</v>
      </c>
    </row>
    <row r="1485" spans="1:4" ht="9" customHeight="1">
      <c r="A1485" s="430" t="s">
        <v>14269</v>
      </c>
      <c r="B1485" s="431" t="s">
        <v>14270</v>
      </c>
      <c r="C1485" s="430" t="s">
        <v>18</v>
      </c>
      <c r="D1485" s="432">
        <v>254.23</v>
      </c>
    </row>
    <row r="1486" spans="1:4" ht="9" customHeight="1">
      <c r="A1486" s="430" t="s">
        <v>14271</v>
      </c>
      <c r="B1486" s="431" t="s">
        <v>14272</v>
      </c>
      <c r="C1486" s="430" t="s">
        <v>18</v>
      </c>
      <c r="D1486" s="432">
        <v>296.48</v>
      </c>
    </row>
    <row r="1487" spans="1:4" ht="9" customHeight="1">
      <c r="A1487" s="430" t="s">
        <v>14273</v>
      </c>
      <c r="B1487" s="431" t="s">
        <v>14274</v>
      </c>
      <c r="C1487" s="430" t="s">
        <v>18</v>
      </c>
      <c r="D1487" s="432">
        <v>170.58</v>
      </c>
    </row>
    <row r="1488" spans="1:4" ht="9" customHeight="1">
      <c r="A1488" s="430" t="s">
        <v>14275</v>
      </c>
      <c r="B1488" s="431" t="s">
        <v>14276</v>
      </c>
      <c r="C1488" s="430" t="s">
        <v>18</v>
      </c>
      <c r="D1488" s="432">
        <v>414.5</v>
      </c>
    </row>
    <row r="1489" spans="1:4" ht="9" customHeight="1">
      <c r="A1489" s="430" t="s">
        <v>14277</v>
      </c>
      <c r="B1489" s="431" t="s">
        <v>14278</v>
      </c>
      <c r="C1489" s="430" t="s">
        <v>18</v>
      </c>
      <c r="D1489" s="432">
        <v>314.88</v>
      </c>
    </row>
    <row r="1490" spans="1:4" ht="9" customHeight="1">
      <c r="A1490" s="430" t="s">
        <v>14279</v>
      </c>
      <c r="B1490" s="431" t="s">
        <v>14280</v>
      </c>
      <c r="C1490" s="430" t="s">
        <v>18</v>
      </c>
      <c r="D1490" s="432">
        <v>358.53</v>
      </c>
    </row>
    <row r="1491" spans="1:4" ht="9" customHeight="1">
      <c r="A1491" s="430" t="s">
        <v>14281</v>
      </c>
      <c r="B1491" s="431" t="s">
        <v>14282</v>
      </c>
      <c r="C1491" s="430" t="s">
        <v>18</v>
      </c>
      <c r="D1491" s="432">
        <v>277.13</v>
      </c>
    </row>
    <row r="1492" spans="1:4" ht="9" customHeight="1">
      <c r="A1492" s="430" t="s">
        <v>14283</v>
      </c>
      <c r="B1492" s="431" t="s">
        <v>14284</v>
      </c>
      <c r="C1492" s="430" t="s">
        <v>18</v>
      </c>
      <c r="D1492" s="432">
        <v>272.77999999999997</v>
      </c>
    </row>
    <row r="1493" spans="1:4" ht="9" customHeight="1">
      <c r="A1493" s="430" t="s">
        <v>14285</v>
      </c>
      <c r="B1493" s="431" t="s">
        <v>14286</v>
      </c>
      <c r="C1493" s="430" t="s">
        <v>18</v>
      </c>
      <c r="D1493" s="432">
        <v>169.68</v>
      </c>
    </row>
    <row r="1494" spans="1:4" ht="9" customHeight="1">
      <c r="A1494" s="430" t="s">
        <v>14287</v>
      </c>
      <c r="B1494" s="431" t="s">
        <v>14288</v>
      </c>
      <c r="C1494" s="430" t="s">
        <v>18</v>
      </c>
      <c r="D1494" s="432">
        <v>311.32</v>
      </c>
    </row>
    <row r="1495" spans="1:4" ht="9" customHeight="1">
      <c r="A1495" s="430" t="s">
        <v>14289</v>
      </c>
      <c r="B1495" s="431" t="s">
        <v>14290</v>
      </c>
      <c r="C1495" s="430" t="s">
        <v>18</v>
      </c>
      <c r="D1495" s="432">
        <v>217.8</v>
      </c>
    </row>
    <row r="1496" spans="1:4" ht="9" customHeight="1">
      <c r="A1496" s="430" t="s">
        <v>14291</v>
      </c>
      <c r="B1496" s="431" t="s">
        <v>14292</v>
      </c>
      <c r="C1496" s="430" t="s">
        <v>18</v>
      </c>
      <c r="D1496" s="432">
        <v>285.38</v>
      </c>
    </row>
    <row r="1497" spans="1:4" ht="9" customHeight="1">
      <c r="A1497" s="430" t="s">
        <v>14293</v>
      </c>
      <c r="B1497" s="431" t="s">
        <v>14294</v>
      </c>
      <c r="C1497" s="430" t="s">
        <v>18</v>
      </c>
      <c r="D1497" s="432">
        <v>185.11</v>
      </c>
    </row>
    <row r="1498" spans="1:4" ht="9" customHeight="1">
      <c r="A1498" s="430" t="s">
        <v>14295</v>
      </c>
      <c r="B1498" s="431" t="s">
        <v>14296</v>
      </c>
      <c r="C1498" s="430" t="s">
        <v>18</v>
      </c>
      <c r="D1498" s="432">
        <v>337.28</v>
      </c>
    </row>
    <row r="1499" spans="1:4" ht="9" customHeight="1">
      <c r="A1499" s="430" t="s">
        <v>14297</v>
      </c>
      <c r="B1499" s="431" t="s">
        <v>14298</v>
      </c>
      <c r="C1499" s="430" t="s">
        <v>18</v>
      </c>
      <c r="D1499" s="432">
        <v>249.95</v>
      </c>
    </row>
    <row r="1500" spans="1:4" ht="9" customHeight="1">
      <c r="A1500" s="430" t="s">
        <v>14299</v>
      </c>
      <c r="B1500" s="431" t="s">
        <v>14300</v>
      </c>
      <c r="C1500" s="430" t="s">
        <v>18</v>
      </c>
      <c r="D1500" s="432">
        <v>319.81</v>
      </c>
    </row>
    <row r="1501" spans="1:4" ht="9" customHeight="1">
      <c r="A1501" s="430" t="s">
        <v>14301</v>
      </c>
      <c r="B1501" s="431" t="s">
        <v>14302</v>
      </c>
      <c r="C1501" s="430" t="s">
        <v>18</v>
      </c>
      <c r="D1501" s="432">
        <v>228.13</v>
      </c>
    </row>
    <row r="1502" spans="1:4" ht="9" customHeight="1">
      <c r="A1502" s="430" t="s">
        <v>14303</v>
      </c>
      <c r="B1502" s="431" t="s">
        <v>14304</v>
      </c>
      <c r="C1502" s="430" t="s">
        <v>18</v>
      </c>
      <c r="D1502" s="432">
        <v>305.87</v>
      </c>
    </row>
    <row r="1503" spans="1:4" ht="9" customHeight="1">
      <c r="A1503" s="430" t="s">
        <v>14305</v>
      </c>
      <c r="B1503" s="431" t="s">
        <v>14306</v>
      </c>
      <c r="C1503" s="430" t="s">
        <v>18</v>
      </c>
      <c r="D1503" s="432">
        <v>210.74</v>
      </c>
    </row>
    <row r="1504" spans="1:4" ht="9" customHeight="1">
      <c r="A1504" s="430" t="s">
        <v>14307</v>
      </c>
      <c r="B1504" s="431" t="s">
        <v>14308</v>
      </c>
      <c r="C1504" s="430" t="s">
        <v>18</v>
      </c>
      <c r="D1504" s="432">
        <v>294.61</v>
      </c>
    </row>
    <row r="1505" spans="1:4" ht="9" customHeight="1">
      <c r="A1505" s="430" t="s">
        <v>14309</v>
      </c>
      <c r="B1505" s="431" t="s">
        <v>14310</v>
      </c>
      <c r="C1505" s="430" t="s">
        <v>18</v>
      </c>
      <c r="D1505" s="432">
        <v>196.67</v>
      </c>
    </row>
    <row r="1506" spans="1:4" ht="9" customHeight="1">
      <c r="A1506" s="430" t="s">
        <v>14311</v>
      </c>
      <c r="B1506" s="431" t="s">
        <v>624</v>
      </c>
      <c r="C1506" s="430" t="s">
        <v>18</v>
      </c>
      <c r="D1506" s="432">
        <v>3017.91</v>
      </c>
    </row>
    <row r="1507" spans="1:4" ht="18" customHeight="1">
      <c r="A1507" s="430" t="s">
        <v>14312</v>
      </c>
      <c r="B1507" s="431" t="s">
        <v>14313</v>
      </c>
      <c r="C1507" s="430" t="s">
        <v>18</v>
      </c>
      <c r="D1507" s="432">
        <v>9421.52</v>
      </c>
    </row>
    <row r="1508" spans="1:4" ht="9" customHeight="1">
      <c r="A1508" s="430" t="s">
        <v>14314</v>
      </c>
      <c r="B1508" s="431" t="s">
        <v>14315</v>
      </c>
      <c r="C1508" s="430" t="s">
        <v>18</v>
      </c>
      <c r="D1508" s="432">
        <v>0</v>
      </c>
    </row>
    <row r="1509" spans="1:4" ht="18" customHeight="1">
      <c r="A1509" s="430" t="s">
        <v>14316</v>
      </c>
      <c r="B1509" s="431" t="s">
        <v>14317</v>
      </c>
      <c r="C1509" s="430" t="s">
        <v>18</v>
      </c>
      <c r="D1509" s="432">
        <v>456.84</v>
      </c>
    </row>
    <row r="1510" spans="1:4" ht="18" customHeight="1">
      <c r="A1510" s="430" t="s">
        <v>14318</v>
      </c>
      <c r="B1510" s="431" t="s">
        <v>14319</v>
      </c>
      <c r="C1510" s="430" t="s">
        <v>18</v>
      </c>
      <c r="D1510" s="432">
        <v>352.5</v>
      </c>
    </row>
    <row r="1511" spans="1:4" ht="18" customHeight="1">
      <c r="A1511" s="430" t="s">
        <v>14320</v>
      </c>
      <c r="B1511" s="431" t="s">
        <v>14321</v>
      </c>
      <c r="C1511" s="430" t="s">
        <v>18</v>
      </c>
      <c r="D1511" s="432">
        <v>390.56</v>
      </c>
    </row>
    <row r="1512" spans="1:4" ht="18" customHeight="1">
      <c r="A1512" s="430" t="s">
        <v>14322</v>
      </c>
      <c r="B1512" s="431" t="s">
        <v>14323</v>
      </c>
      <c r="C1512" s="430" t="s">
        <v>18</v>
      </c>
      <c r="D1512" s="432">
        <v>416.11</v>
      </c>
    </row>
    <row r="1513" spans="1:4" ht="18" customHeight="1">
      <c r="A1513" s="430" t="s">
        <v>14324</v>
      </c>
      <c r="B1513" s="431" t="s">
        <v>14325</v>
      </c>
      <c r="C1513" s="430" t="s">
        <v>18</v>
      </c>
      <c r="D1513" s="432">
        <v>444.62</v>
      </c>
    </row>
    <row r="1514" spans="1:4" ht="18" customHeight="1">
      <c r="A1514" s="430" t="s">
        <v>14326</v>
      </c>
      <c r="B1514" s="431" t="s">
        <v>14327</v>
      </c>
      <c r="C1514" s="430" t="s">
        <v>18</v>
      </c>
      <c r="D1514" s="432">
        <v>476.49</v>
      </c>
    </row>
    <row r="1515" spans="1:4" ht="18" customHeight="1">
      <c r="A1515" s="430" t="s">
        <v>14328</v>
      </c>
      <c r="B1515" s="431" t="s">
        <v>14329</v>
      </c>
      <c r="C1515" s="430" t="s">
        <v>18</v>
      </c>
      <c r="D1515" s="432">
        <v>512.1</v>
      </c>
    </row>
    <row r="1516" spans="1:4" ht="18" customHeight="1">
      <c r="A1516" s="430" t="s">
        <v>14330</v>
      </c>
      <c r="B1516" s="431" t="s">
        <v>14331</v>
      </c>
      <c r="C1516" s="430" t="s">
        <v>18</v>
      </c>
      <c r="D1516" s="432">
        <v>551.91</v>
      </c>
    </row>
    <row r="1517" spans="1:4" ht="18" customHeight="1">
      <c r="A1517" s="430" t="s">
        <v>14332</v>
      </c>
      <c r="B1517" s="431" t="s">
        <v>14333</v>
      </c>
      <c r="C1517" s="430" t="s">
        <v>18</v>
      </c>
      <c r="D1517" s="432">
        <v>605.92999999999995</v>
      </c>
    </row>
    <row r="1518" spans="1:4" ht="18" customHeight="1">
      <c r="A1518" s="430" t="s">
        <v>14334</v>
      </c>
      <c r="B1518" s="431" t="s">
        <v>14335</v>
      </c>
      <c r="C1518" s="430" t="s">
        <v>18</v>
      </c>
      <c r="D1518" s="432">
        <v>201.07</v>
      </c>
    </row>
    <row r="1519" spans="1:4" ht="9" customHeight="1">
      <c r="A1519" s="430" t="s">
        <v>14336</v>
      </c>
      <c r="B1519" s="431" t="s">
        <v>14337</v>
      </c>
      <c r="C1519" s="430" t="s">
        <v>18</v>
      </c>
      <c r="D1519" s="432">
        <v>303.58</v>
      </c>
    </row>
    <row r="1520" spans="1:4" ht="9" customHeight="1">
      <c r="A1520" s="430" t="s">
        <v>14338</v>
      </c>
      <c r="B1520" s="431" t="s">
        <v>14339</v>
      </c>
      <c r="C1520" s="430" t="s">
        <v>18</v>
      </c>
      <c r="D1520" s="432">
        <v>435.54</v>
      </c>
    </row>
    <row r="1521" spans="1:4" ht="9" customHeight="1">
      <c r="A1521" s="430" t="s">
        <v>14340</v>
      </c>
      <c r="B1521" s="431" t="s">
        <v>14341</v>
      </c>
      <c r="C1521" s="430" t="s">
        <v>18</v>
      </c>
      <c r="D1521" s="432">
        <v>466.14</v>
      </c>
    </row>
    <row r="1522" spans="1:4" ht="9" customHeight="1">
      <c r="A1522" s="430" t="s">
        <v>14342</v>
      </c>
      <c r="B1522" s="431" t="s">
        <v>14343</v>
      </c>
      <c r="C1522" s="430" t="s">
        <v>18</v>
      </c>
      <c r="D1522" s="432">
        <v>347.59</v>
      </c>
    </row>
    <row r="1523" spans="1:4" ht="9" customHeight="1">
      <c r="A1523" s="430" t="s">
        <v>14344</v>
      </c>
      <c r="B1523" s="431" t="s">
        <v>14345</v>
      </c>
      <c r="C1523" s="430" t="s">
        <v>18</v>
      </c>
      <c r="D1523" s="432">
        <v>356.02</v>
      </c>
    </row>
    <row r="1524" spans="1:4" ht="9" customHeight="1">
      <c r="A1524" s="430" t="s">
        <v>14346</v>
      </c>
      <c r="B1524" s="431" t="s">
        <v>14347</v>
      </c>
      <c r="C1524" s="430" t="s">
        <v>18</v>
      </c>
      <c r="D1524" s="432">
        <v>377.26</v>
      </c>
    </row>
    <row r="1525" spans="1:4" ht="9" customHeight="1">
      <c r="A1525" s="430" t="s">
        <v>14348</v>
      </c>
      <c r="B1525" s="431" t="s">
        <v>14349</v>
      </c>
      <c r="C1525" s="430" t="s">
        <v>18</v>
      </c>
      <c r="D1525" s="432">
        <v>400.97</v>
      </c>
    </row>
    <row r="1526" spans="1:4" ht="9" customHeight="1">
      <c r="A1526" s="430" t="s">
        <v>14350</v>
      </c>
      <c r="B1526" s="431" t="s">
        <v>14351</v>
      </c>
      <c r="C1526" s="430" t="s">
        <v>18</v>
      </c>
      <c r="D1526" s="432">
        <v>722.52</v>
      </c>
    </row>
    <row r="1527" spans="1:4" ht="9" customHeight="1">
      <c r="A1527" s="430" t="s">
        <v>14352</v>
      </c>
      <c r="B1527" s="431" t="s">
        <v>14353</v>
      </c>
      <c r="C1527" s="430" t="s">
        <v>18</v>
      </c>
      <c r="D1527" s="432">
        <v>782.15</v>
      </c>
    </row>
    <row r="1528" spans="1:4" ht="9" customHeight="1">
      <c r="A1528" s="430" t="s">
        <v>14354</v>
      </c>
      <c r="B1528" s="431" t="s">
        <v>14355</v>
      </c>
      <c r="C1528" s="430" t="s">
        <v>18</v>
      </c>
      <c r="D1528" s="432">
        <v>338.48</v>
      </c>
    </row>
    <row r="1529" spans="1:4" ht="9" customHeight="1">
      <c r="A1529" s="430" t="s">
        <v>14356</v>
      </c>
      <c r="B1529" s="431" t="s">
        <v>14357</v>
      </c>
      <c r="C1529" s="430" t="s">
        <v>18</v>
      </c>
      <c r="D1529" s="432">
        <v>233.11</v>
      </c>
    </row>
    <row r="1530" spans="1:4" ht="9" customHeight="1">
      <c r="A1530" s="430" t="s">
        <v>14358</v>
      </c>
      <c r="B1530" s="431" t="s">
        <v>14359</v>
      </c>
      <c r="C1530" s="430" t="s">
        <v>18</v>
      </c>
      <c r="D1530" s="432">
        <v>352.99</v>
      </c>
    </row>
    <row r="1531" spans="1:4" ht="9" customHeight="1">
      <c r="A1531" s="430" t="s">
        <v>14360</v>
      </c>
      <c r="B1531" s="431" t="s">
        <v>14361</v>
      </c>
      <c r="C1531" s="430" t="s">
        <v>18</v>
      </c>
      <c r="D1531" s="432">
        <v>249.28</v>
      </c>
    </row>
    <row r="1532" spans="1:4" ht="9" customHeight="1">
      <c r="A1532" s="430" t="s">
        <v>14362</v>
      </c>
      <c r="B1532" s="431" t="s">
        <v>14363</v>
      </c>
      <c r="C1532" s="430" t="s">
        <v>18</v>
      </c>
      <c r="D1532" s="432">
        <v>302.17</v>
      </c>
    </row>
    <row r="1533" spans="1:4" ht="9" customHeight="1">
      <c r="A1533" s="430" t="s">
        <v>14364</v>
      </c>
      <c r="B1533" s="431" t="s">
        <v>14365</v>
      </c>
      <c r="C1533" s="430" t="s">
        <v>18</v>
      </c>
      <c r="D1533" s="432">
        <v>198.04</v>
      </c>
    </row>
    <row r="1534" spans="1:4" ht="9" customHeight="1">
      <c r="A1534" s="430" t="s">
        <v>14366</v>
      </c>
      <c r="B1534" s="431" t="s">
        <v>14367</v>
      </c>
      <c r="C1534" s="430" t="s">
        <v>18</v>
      </c>
      <c r="D1534" s="432">
        <v>286.91000000000003</v>
      </c>
    </row>
    <row r="1535" spans="1:4" ht="9" customHeight="1">
      <c r="A1535" s="430" t="s">
        <v>14368</v>
      </c>
      <c r="B1535" s="431" t="s">
        <v>14369</v>
      </c>
      <c r="C1535" s="430" t="s">
        <v>18</v>
      </c>
      <c r="D1535" s="432">
        <v>182.78</v>
      </c>
    </row>
    <row r="1536" spans="1:4" ht="9" customHeight="1">
      <c r="A1536" s="430" t="s">
        <v>14370</v>
      </c>
      <c r="B1536" s="431" t="s">
        <v>14371</v>
      </c>
      <c r="C1536" s="430" t="s">
        <v>18</v>
      </c>
      <c r="D1536" s="432">
        <v>369.26</v>
      </c>
    </row>
    <row r="1537" spans="1:4" ht="9" customHeight="1">
      <c r="A1537" s="430" t="s">
        <v>14372</v>
      </c>
      <c r="B1537" s="431" t="s">
        <v>14373</v>
      </c>
      <c r="C1537" s="430" t="s">
        <v>18</v>
      </c>
      <c r="D1537" s="432">
        <v>267.41000000000003</v>
      </c>
    </row>
    <row r="1538" spans="1:4" ht="9" customHeight="1">
      <c r="A1538" s="430" t="s">
        <v>14374</v>
      </c>
      <c r="B1538" s="431" t="s">
        <v>14375</v>
      </c>
      <c r="C1538" s="430" t="s">
        <v>18</v>
      </c>
      <c r="D1538" s="432">
        <v>313.02</v>
      </c>
    </row>
    <row r="1539" spans="1:4" ht="9" customHeight="1">
      <c r="A1539" s="430" t="s">
        <v>14376</v>
      </c>
      <c r="B1539" s="431" t="s">
        <v>14377</v>
      </c>
      <c r="C1539" s="430" t="s">
        <v>18</v>
      </c>
      <c r="D1539" s="432">
        <v>210.18</v>
      </c>
    </row>
    <row r="1540" spans="1:4" ht="9" customHeight="1">
      <c r="A1540" s="430" t="s">
        <v>14378</v>
      </c>
      <c r="B1540" s="431" t="s">
        <v>14379</v>
      </c>
      <c r="C1540" s="430" t="s">
        <v>18</v>
      </c>
      <c r="D1540" s="432">
        <v>296.48</v>
      </c>
    </row>
    <row r="1541" spans="1:4" ht="9" customHeight="1">
      <c r="A1541" s="430" t="s">
        <v>14380</v>
      </c>
      <c r="B1541" s="431" t="s">
        <v>14381</v>
      </c>
      <c r="C1541" s="430" t="s">
        <v>18</v>
      </c>
      <c r="D1541" s="432">
        <v>193.64</v>
      </c>
    </row>
    <row r="1542" spans="1:4" ht="9" customHeight="1">
      <c r="A1542" s="430" t="s">
        <v>14382</v>
      </c>
      <c r="B1542" s="431" t="s">
        <v>14383</v>
      </c>
      <c r="C1542" s="430" t="s">
        <v>18</v>
      </c>
      <c r="D1542" s="432">
        <v>383.58</v>
      </c>
    </row>
    <row r="1543" spans="1:4" ht="18" customHeight="1">
      <c r="A1543" s="430" t="s">
        <v>14384</v>
      </c>
      <c r="B1543" s="431" t="s">
        <v>14385</v>
      </c>
      <c r="C1543" s="430" t="s">
        <v>18</v>
      </c>
      <c r="D1543" s="432">
        <v>287.29000000000002</v>
      </c>
    </row>
    <row r="1544" spans="1:4" ht="9" customHeight="1">
      <c r="A1544" s="430" t="s">
        <v>14386</v>
      </c>
      <c r="B1544" s="431" t="s">
        <v>14387</v>
      </c>
      <c r="C1544" s="430" t="s">
        <v>18</v>
      </c>
      <c r="D1544" s="432">
        <v>387.38</v>
      </c>
    </row>
    <row r="1545" spans="1:4" ht="9" customHeight="1">
      <c r="A1545" s="430" t="s">
        <v>14388</v>
      </c>
      <c r="B1545" s="431" t="s">
        <v>14389</v>
      </c>
      <c r="C1545" s="430" t="s">
        <v>18</v>
      </c>
      <c r="D1545" s="432">
        <v>287.61</v>
      </c>
    </row>
    <row r="1546" spans="1:4" ht="9" customHeight="1">
      <c r="A1546" s="430" t="s">
        <v>14390</v>
      </c>
      <c r="B1546" s="431" t="s">
        <v>14391</v>
      </c>
      <c r="C1546" s="430" t="s">
        <v>18</v>
      </c>
      <c r="D1546" s="432">
        <v>327.18</v>
      </c>
    </row>
    <row r="1547" spans="1:4" ht="9" customHeight="1">
      <c r="A1547" s="430" t="s">
        <v>14392</v>
      </c>
      <c r="B1547" s="431" t="s">
        <v>14393</v>
      </c>
      <c r="C1547" s="430" t="s">
        <v>18</v>
      </c>
      <c r="D1547" s="432">
        <v>226.01</v>
      </c>
    </row>
    <row r="1548" spans="1:4" ht="9" customHeight="1">
      <c r="A1548" s="430" t="s">
        <v>14394</v>
      </c>
      <c r="B1548" s="431" t="s">
        <v>14395</v>
      </c>
      <c r="C1548" s="430" t="s">
        <v>18</v>
      </c>
      <c r="D1548" s="432">
        <v>309.02999999999997</v>
      </c>
    </row>
    <row r="1549" spans="1:4" ht="9" customHeight="1">
      <c r="A1549" s="430" t="s">
        <v>14396</v>
      </c>
      <c r="B1549" s="431" t="s">
        <v>14397</v>
      </c>
      <c r="C1549" s="430" t="s">
        <v>18</v>
      </c>
      <c r="D1549" s="432">
        <v>207.86</v>
      </c>
    </row>
    <row r="1550" spans="1:4" ht="9" customHeight="1">
      <c r="A1550" s="430" t="s">
        <v>14398</v>
      </c>
      <c r="B1550" s="431" t="s">
        <v>14399</v>
      </c>
      <c r="C1550" s="430" t="s">
        <v>18</v>
      </c>
      <c r="D1550" s="432">
        <v>407.67</v>
      </c>
    </row>
    <row r="1551" spans="1:4" ht="9" customHeight="1">
      <c r="A1551" s="430" t="s">
        <v>14400</v>
      </c>
      <c r="B1551" s="431" t="s">
        <v>14401</v>
      </c>
      <c r="C1551" s="430" t="s">
        <v>18</v>
      </c>
      <c r="D1551" s="432">
        <v>310.22000000000003</v>
      </c>
    </row>
    <row r="1552" spans="1:4" ht="9" customHeight="1">
      <c r="A1552" s="430" t="s">
        <v>14402</v>
      </c>
      <c r="B1552" s="431" t="s">
        <v>14403</v>
      </c>
      <c r="C1552" s="430" t="s">
        <v>18</v>
      </c>
      <c r="D1552" s="432">
        <v>430.27</v>
      </c>
    </row>
    <row r="1553" spans="1:4" ht="9" customHeight="1">
      <c r="A1553" s="430" t="s">
        <v>14404</v>
      </c>
      <c r="B1553" s="431" t="s">
        <v>14405</v>
      </c>
      <c r="C1553" s="430" t="s">
        <v>18</v>
      </c>
      <c r="D1553" s="432">
        <v>335.42</v>
      </c>
    </row>
    <row r="1554" spans="1:4" ht="9" customHeight="1">
      <c r="A1554" s="430" t="s">
        <v>14406</v>
      </c>
      <c r="B1554" s="431" t="s">
        <v>14407</v>
      </c>
      <c r="C1554" s="430" t="s">
        <v>18</v>
      </c>
      <c r="D1554" s="432">
        <v>352.82</v>
      </c>
    </row>
    <row r="1555" spans="1:4" ht="9" customHeight="1">
      <c r="A1555" s="430" t="s">
        <v>14408</v>
      </c>
      <c r="B1555" s="431" t="s">
        <v>14409</v>
      </c>
      <c r="C1555" s="430" t="s">
        <v>18</v>
      </c>
      <c r="D1555" s="432">
        <v>253.84</v>
      </c>
    </row>
    <row r="1556" spans="1:4" ht="9" customHeight="1">
      <c r="A1556" s="430" t="s">
        <v>14410</v>
      </c>
      <c r="B1556" s="431" t="s">
        <v>617</v>
      </c>
      <c r="C1556" s="430" t="s">
        <v>18</v>
      </c>
      <c r="D1556" s="432">
        <v>341.99</v>
      </c>
    </row>
    <row r="1557" spans="1:4" ht="9" customHeight="1">
      <c r="A1557" s="430" t="s">
        <v>14411</v>
      </c>
      <c r="B1557" s="431" t="s">
        <v>14412</v>
      </c>
      <c r="C1557" s="430" t="s">
        <v>18</v>
      </c>
      <c r="D1557" s="432">
        <v>242.04</v>
      </c>
    </row>
    <row r="1558" spans="1:4" ht="9" customHeight="1">
      <c r="A1558" s="430" t="s">
        <v>14413</v>
      </c>
      <c r="B1558" s="431" t="s">
        <v>14414</v>
      </c>
      <c r="C1558" s="430" t="s">
        <v>18</v>
      </c>
      <c r="D1558" s="432">
        <v>333.11</v>
      </c>
    </row>
    <row r="1559" spans="1:4" ht="9" customHeight="1">
      <c r="A1559" s="430" t="s">
        <v>14415</v>
      </c>
      <c r="B1559" s="431" t="s">
        <v>14416</v>
      </c>
      <c r="C1559" s="430" t="s">
        <v>18</v>
      </c>
      <c r="D1559" s="432">
        <v>235.66</v>
      </c>
    </row>
    <row r="1560" spans="1:4" ht="9" customHeight="1">
      <c r="A1560" s="430" t="s">
        <v>14417</v>
      </c>
      <c r="B1560" s="431" t="s">
        <v>14418</v>
      </c>
      <c r="C1560" s="430" t="s">
        <v>18</v>
      </c>
      <c r="D1560" s="432">
        <v>313.89</v>
      </c>
    </row>
    <row r="1561" spans="1:4" ht="9" customHeight="1">
      <c r="A1561" s="430" t="s">
        <v>14419</v>
      </c>
      <c r="B1561" s="431" t="s">
        <v>14420</v>
      </c>
      <c r="C1561" s="430" t="s">
        <v>18</v>
      </c>
      <c r="D1561" s="432">
        <v>216.45</v>
      </c>
    </row>
    <row r="1562" spans="1:4" ht="9" customHeight="1">
      <c r="A1562" s="430" t="s">
        <v>14421</v>
      </c>
      <c r="B1562" s="431" t="s">
        <v>14422</v>
      </c>
      <c r="C1562" s="430" t="s">
        <v>18</v>
      </c>
      <c r="D1562" s="432">
        <v>349.78</v>
      </c>
    </row>
    <row r="1563" spans="1:4" ht="9" customHeight="1">
      <c r="A1563" s="430" t="s">
        <v>14423</v>
      </c>
      <c r="B1563" s="431" t="s">
        <v>14424</v>
      </c>
      <c r="C1563" s="430" t="s">
        <v>18</v>
      </c>
      <c r="D1563" s="432">
        <v>254.29</v>
      </c>
    </row>
    <row r="1564" spans="1:4" ht="9" customHeight="1">
      <c r="A1564" s="430" t="s">
        <v>14425</v>
      </c>
      <c r="B1564" s="431" t="s">
        <v>14426</v>
      </c>
      <c r="C1564" s="430" t="s">
        <v>18</v>
      </c>
      <c r="D1564" s="432">
        <v>328.69</v>
      </c>
    </row>
    <row r="1565" spans="1:4" ht="9" customHeight="1">
      <c r="A1565" s="430" t="s">
        <v>14427</v>
      </c>
      <c r="B1565" s="431" t="s">
        <v>14428</v>
      </c>
      <c r="C1565" s="430" t="s">
        <v>18</v>
      </c>
      <c r="D1565" s="432">
        <v>233.19</v>
      </c>
    </row>
    <row r="1566" spans="1:4" ht="9" customHeight="1">
      <c r="A1566" s="430" t="s">
        <v>14429</v>
      </c>
      <c r="B1566" s="431" t="s">
        <v>14430</v>
      </c>
      <c r="C1566" s="430" t="s">
        <v>18</v>
      </c>
      <c r="D1566" s="432">
        <v>371.26</v>
      </c>
    </row>
    <row r="1567" spans="1:4" ht="9" customHeight="1">
      <c r="A1567" s="430" t="s">
        <v>14431</v>
      </c>
      <c r="B1567" s="431" t="s">
        <v>14432</v>
      </c>
      <c r="C1567" s="430" t="s">
        <v>18</v>
      </c>
      <c r="D1567" s="432">
        <v>278.27999999999997</v>
      </c>
    </row>
    <row r="1568" spans="1:4" ht="9" customHeight="1">
      <c r="A1568" s="430" t="s">
        <v>14433</v>
      </c>
      <c r="B1568" s="431" t="s">
        <v>14434</v>
      </c>
      <c r="C1568" s="430" t="s">
        <v>18</v>
      </c>
      <c r="D1568" s="432">
        <v>347.68</v>
      </c>
    </row>
    <row r="1569" spans="1:4" ht="9" customHeight="1">
      <c r="A1569" s="430" t="s">
        <v>14435</v>
      </c>
      <c r="B1569" s="431" t="s">
        <v>14436</v>
      </c>
      <c r="C1569" s="430" t="s">
        <v>18</v>
      </c>
      <c r="D1569" s="432">
        <v>254.7</v>
      </c>
    </row>
    <row r="1570" spans="1:4" ht="9" customHeight="1">
      <c r="A1570" s="430" t="s">
        <v>14437</v>
      </c>
      <c r="B1570" s="431" t="s">
        <v>14438</v>
      </c>
      <c r="C1570" s="430" t="s">
        <v>18</v>
      </c>
      <c r="D1570" s="432">
        <v>395.22</v>
      </c>
    </row>
    <row r="1571" spans="1:4" ht="9" customHeight="1">
      <c r="A1571" s="430" t="s">
        <v>14439</v>
      </c>
      <c r="B1571" s="431" t="s">
        <v>14440</v>
      </c>
      <c r="C1571" s="430" t="s">
        <v>18</v>
      </c>
      <c r="D1571" s="432">
        <v>305.05</v>
      </c>
    </row>
    <row r="1572" spans="1:4" ht="9" customHeight="1">
      <c r="A1572" s="430" t="s">
        <v>14441</v>
      </c>
      <c r="B1572" s="431" t="s">
        <v>14442</v>
      </c>
      <c r="C1572" s="430" t="s">
        <v>18</v>
      </c>
      <c r="D1572" s="432">
        <v>368.92</v>
      </c>
    </row>
    <row r="1573" spans="1:4" ht="9" customHeight="1">
      <c r="A1573" s="430" t="s">
        <v>14443</v>
      </c>
      <c r="B1573" s="431" t="s">
        <v>14444</v>
      </c>
      <c r="C1573" s="430" t="s">
        <v>18</v>
      </c>
      <c r="D1573" s="432">
        <v>278.74</v>
      </c>
    </row>
    <row r="1574" spans="1:4" ht="18" customHeight="1">
      <c r="A1574" s="430" t="s">
        <v>14445</v>
      </c>
      <c r="B1574" s="431" t="s">
        <v>14446</v>
      </c>
      <c r="C1574" s="430" t="s">
        <v>18</v>
      </c>
      <c r="D1574" s="432">
        <v>266.16000000000003</v>
      </c>
    </row>
    <row r="1575" spans="1:4" ht="18" customHeight="1">
      <c r="A1575" s="430" t="s">
        <v>14447</v>
      </c>
      <c r="B1575" s="431" t="s">
        <v>14448</v>
      </c>
      <c r="C1575" s="430" t="s">
        <v>18</v>
      </c>
      <c r="D1575" s="432">
        <v>157.77000000000001</v>
      </c>
    </row>
    <row r="1576" spans="1:4" ht="9" customHeight="1">
      <c r="A1576" s="430" t="s">
        <v>14449</v>
      </c>
      <c r="B1576" s="431" t="s">
        <v>14450</v>
      </c>
      <c r="C1576" s="430" t="s">
        <v>18</v>
      </c>
      <c r="D1576" s="432">
        <v>336.15</v>
      </c>
    </row>
    <row r="1577" spans="1:4" ht="18" customHeight="1">
      <c r="A1577" s="430" t="s">
        <v>14451</v>
      </c>
      <c r="B1577" s="431" t="s">
        <v>14452</v>
      </c>
      <c r="C1577" s="430" t="s">
        <v>18</v>
      </c>
      <c r="D1577" s="432">
        <v>273.63</v>
      </c>
    </row>
    <row r="1578" spans="1:4" ht="9" customHeight="1">
      <c r="A1578" s="430" t="s">
        <v>14453</v>
      </c>
      <c r="B1578" s="431" t="s">
        <v>14454</v>
      </c>
      <c r="C1578" s="430" t="s">
        <v>18</v>
      </c>
      <c r="D1578" s="432">
        <v>349.28</v>
      </c>
    </row>
    <row r="1579" spans="1:4" ht="9" customHeight="1">
      <c r="A1579" s="430" t="s">
        <v>14455</v>
      </c>
      <c r="B1579" s="431" t="s">
        <v>14456</v>
      </c>
      <c r="C1579" s="430" t="s">
        <v>18</v>
      </c>
      <c r="D1579" s="432">
        <v>353.39</v>
      </c>
    </row>
    <row r="1580" spans="1:4" ht="9" customHeight="1">
      <c r="A1580" s="430" t="s">
        <v>14457</v>
      </c>
      <c r="B1580" s="431" t="s">
        <v>14458</v>
      </c>
      <c r="C1580" s="430" t="s">
        <v>18</v>
      </c>
      <c r="D1580" s="432">
        <v>371.97</v>
      </c>
    </row>
    <row r="1581" spans="1:4" ht="9" customHeight="1">
      <c r="A1581" s="430" t="s">
        <v>14459</v>
      </c>
      <c r="B1581" s="431" t="s">
        <v>14460</v>
      </c>
      <c r="C1581" s="430" t="s">
        <v>18</v>
      </c>
      <c r="D1581" s="432">
        <v>395.79</v>
      </c>
    </row>
    <row r="1582" spans="1:4" ht="9" customHeight="1">
      <c r="A1582" s="430" t="s">
        <v>14461</v>
      </c>
      <c r="B1582" s="431" t="s">
        <v>14462</v>
      </c>
      <c r="C1582" s="430" t="s">
        <v>18</v>
      </c>
      <c r="D1582" s="432">
        <v>422.41</v>
      </c>
    </row>
    <row r="1583" spans="1:4" ht="9" customHeight="1">
      <c r="A1583" s="430" t="s">
        <v>14463</v>
      </c>
      <c r="B1583" s="431" t="s">
        <v>14464</v>
      </c>
      <c r="C1583" s="430" t="s">
        <v>18</v>
      </c>
      <c r="D1583" s="432">
        <v>37.64</v>
      </c>
    </row>
    <row r="1584" spans="1:4" ht="9" customHeight="1">
      <c r="A1584" s="430" t="s">
        <v>14465</v>
      </c>
      <c r="B1584" s="431" t="s">
        <v>14466</v>
      </c>
      <c r="C1584" s="430" t="s">
        <v>18</v>
      </c>
      <c r="D1584" s="432">
        <v>31.62</v>
      </c>
    </row>
    <row r="1585" spans="1:4" ht="9" customHeight="1">
      <c r="A1585" s="430" t="s">
        <v>14467</v>
      </c>
      <c r="B1585" s="431" t="s">
        <v>14468</v>
      </c>
      <c r="C1585" s="430" t="s">
        <v>18</v>
      </c>
      <c r="D1585" s="432">
        <v>43.21</v>
      </c>
    </row>
    <row r="1586" spans="1:4" ht="9" customHeight="1">
      <c r="A1586" s="430" t="s">
        <v>14469</v>
      </c>
      <c r="B1586" s="431" t="s">
        <v>14470</v>
      </c>
      <c r="C1586" s="430" t="s">
        <v>18</v>
      </c>
      <c r="D1586" s="432">
        <v>37.35</v>
      </c>
    </row>
    <row r="1587" spans="1:4" ht="18" customHeight="1">
      <c r="A1587" s="430" t="s">
        <v>14471</v>
      </c>
      <c r="B1587" s="431" t="s">
        <v>14472</v>
      </c>
      <c r="C1587" s="430" t="s">
        <v>18</v>
      </c>
      <c r="D1587" s="432">
        <v>45.11</v>
      </c>
    </row>
    <row r="1588" spans="1:4" ht="9" customHeight="1">
      <c r="A1588" s="430" t="s">
        <v>14473</v>
      </c>
      <c r="B1588" s="431" t="s">
        <v>14474</v>
      </c>
      <c r="C1588" s="430" t="s">
        <v>18</v>
      </c>
      <c r="D1588" s="432">
        <v>46.73</v>
      </c>
    </row>
    <row r="1589" spans="1:4" ht="9" customHeight="1">
      <c r="A1589" s="430" t="s">
        <v>14475</v>
      </c>
      <c r="B1589" s="431" t="s">
        <v>14476</v>
      </c>
      <c r="C1589" s="430" t="s">
        <v>18</v>
      </c>
      <c r="D1589" s="432">
        <v>38.86</v>
      </c>
    </row>
    <row r="1590" spans="1:4" ht="9" customHeight="1">
      <c r="A1590" s="430" t="s">
        <v>14477</v>
      </c>
      <c r="B1590" s="431" t="s">
        <v>14478</v>
      </c>
      <c r="C1590" s="430" t="s">
        <v>18</v>
      </c>
      <c r="D1590" s="432">
        <v>2440.62</v>
      </c>
    </row>
    <row r="1591" spans="1:4" ht="9" customHeight="1">
      <c r="A1591" s="430" t="s">
        <v>14479</v>
      </c>
      <c r="B1591" s="431" t="s">
        <v>14480</v>
      </c>
      <c r="C1591" s="430" t="s">
        <v>18</v>
      </c>
      <c r="D1591" s="432">
        <v>2722.16</v>
      </c>
    </row>
    <row r="1592" spans="1:4" ht="9" customHeight="1">
      <c r="A1592" s="430" t="s">
        <v>14481</v>
      </c>
      <c r="B1592" s="431" t="s">
        <v>14482</v>
      </c>
      <c r="C1592" s="430" t="s">
        <v>18</v>
      </c>
      <c r="D1592" s="432">
        <v>431.32</v>
      </c>
    </row>
    <row r="1593" spans="1:4" ht="9" customHeight="1">
      <c r="A1593" s="430" t="s">
        <v>14483</v>
      </c>
      <c r="B1593" s="431" t="s">
        <v>14484</v>
      </c>
      <c r="C1593" s="430" t="s">
        <v>18</v>
      </c>
      <c r="D1593" s="432">
        <v>457.97</v>
      </c>
    </row>
    <row r="1594" spans="1:4" ht="9" customHeight="1">
      <c r="A1594" s="430" t="s">
        <v>14485</v>
      </c>
      <c r="B1594" s="431" t="s">
        <v>14486</v>
      </c>
      <c r="C1594" s="430" t="s">
        <v>18</v>
      </c>
      <c r="D1594" s="432">
        <v>487.8</v>
      </c>
    </row>
    <row r="1595" spans="1:4" ht="9" customHeight="1">
      <c r="A1595" s="430" t="s">
        <v>14487</v>
      </c>
      <c r="B1595" s="431" t="s">
        <v>14488</v>
      </c>
      <c r="C1595" s="430" t="s">
        <v>18</v>
      </c>
      <c r="D1595" s="432">
        <v>438.37</v>
      </c>
    </row>
    <row r="1596" spans="1:4" ht="9" customHeight="1">
      <c r="A1596" s="430" t="s">
        <v>14489</v>
      </c>
      <c r="B1596" s="431" t="s">
        <v>14490</v>
      </c>
      <c r="C1596" s="430" t="s">
        <v>18</v>
      </c>
      <c r="D1596" s="432">
        <v>558.45000000000005</v>
      </c>
    </row>
    <row r="1597" spans="1:4" ht="9" customHeight="1">
      <c r="A1597" s="430" t="s">
        <v>14491</v>
      </c>
      <c r="B1597" s="431" t="s">
        <v>14492</v>
      </c>
      <c r="C1597" s="430" t="s">
        <v>18</v>
      </c>
      <c r="D1597" s="432">
        <v>503.11</v>
      </c>
    </row>
    <row r="1598" spans="1:4" ht="9" customHeight="1">
      <c r="A1598" s="430" t="s">
        <v>14493</v>
      </c>
      <c r="B1598" s="431" t="s">
        <v>14494</v>
      </c>
      <c r="C1598" s="430" t="s">
        <v>18</v>
      </c>
      <c r="D1598" s="432">
        <v>664.12</v>
      </c>
    </row>
    <row r="1599" spans="1:4" ht="9" customHeight="1">
      <c r="A1599" s="430" t="s">
        <v>14495</v>
      </c>
      <c r="B1599" s="431" t="s">
        <v>14496</v>
      </c>
      <c r="C1599" s="430" t="s">
        <v>18</v>
      </c>
      <c r="D1599" s="432">
        <v>830.52</v>
      </c>
    </row>
    <row r="1600" spans="1:4" ht="9" customHeight="1">
      <c r="A1600" s="430" t="s">
        <v>14497</v>
      </c>
      <c r="B1600" s="431" t="s">
        <v>14498</v>
      </c>
      <c r="C1600" s="430" t="s">
        <v>18</v>
      </c>
      <c r="D1600" s="432">
        <v>1266.3699999999999</v>
      </c>
    </row>
    <row r="1601" spans="1:4" ht="9" customHeight="1">
      <c r="A1601" s="430" t="s">
        <v>14499</v>
      </c>
      <c r="B1601" s="431" t="s">
        <v>14500</v>
      </c>
      <c r="C1601" s="430" t="s">
        <v>18</v>
      </c>
      <c r="D1601" s="432">
        <v>695.47</v>
      </c>
    </row>
    <row r="1602" spans="1:4" ht="9" customHeight="1">
      <c r="A1602" s="430" t="s">
        <v>14501</v>
      </c>
      <c r="B1602" s="431" t="s">
        <v>14502</v>
      </c>
      <c r="C1602" s="430" t="s">
        <v>18</v>
      </c>
      <c r="D1602" s="432">
        <v>868.59</v>
      </c>
    </row>
    <row r="1603" spans="1:4" ht="9" customHeight="1">
      <c r="A1603" s="430" t="s">
        <v>14503</v>
      </c>
      <c r="B1603" s="431" t="s">
        <v>14504</v>
      </c>
      <c r="C1603" s="430" t="s">
        <v>18</v>
      </c>
      <c r="D1603" s="432">
        <v>1319.67</v>
      </c>
    </row>
    <row r="1604" spans="1:4" ht="9" customHeight="1">
      <c r="A1604" s="430" t="s">
        <v>14505</v>
      </c>
      <c r="B1604" s="431" t="s">
        <v>14506</v>
      </c>
      <c r="C1604" s="430" t="s">
        <v>18</v>
      </c>
      <c r="D1604" s="432">
        <v>730.57</v>
      </c>
    </row>
    <row r="1605" spans="1:4" ht="9" customHeight="1">
      <c r="A1605" s="430" t="s">
        <v>14507</v>
      </c>
      <c r="B1605" s="431" t="s">
        <v>14508</v>
      </c>
      <c r="C1605" s="430" t="s">
        <v>18</v>
      </c>
      <c r="D1605" s="432">
        <v>911.2</v>
      </c>
    </row>
    <row r="1606" spans="1:4" ht="9" customHeight="1">
      <c r="A1606" s="430" t="s">
        <v>14509</v>
      </c>
      <c r="B1606" s="431" t="s">
        <v>14510</v>
      </c>
      <c r="C1606" s="430" t="s">
        <v>18</v>
      </c>
      <c r="D1606" s="432">
        <v>1379.33</v>
      </c>
    </row>
    <row r="1607" spans="1:4" ht="9" customHeight="1">
      <c r="A1607" s="430" t="s">
        <v>14511</v>
      </c>
      <c r="B1607" s="431" t="s">
        <v>14512</v>
      </c>
      <c r="C1607" s="430" t="s">
        <v>18</v>
      </c>
      <c r="D1607" s="432">
        <v>813.68</v>
      </c>
    </row>
    <row r="1608" spans="1:4" ht="9" customHeight="1">
      <c r="A1608" s="430" t="s">
        <v>14513</v>
      </c>
      <c r="B1608" s="431" t="s">
        <v>14514</v>
      </c>
      <c r="C1608" s="430" t="s">
        <v>18</v>
      </c>
      <c r="D1608" s="432">
        <v>1012.13</v>
      </c>
    </row>
    <row r="1609" spans="1:4" ht="9" customHeight="1">
      <c r="A1609" s="430" t="s">
        <v>14515</v>
      </c>
      <c r="B1609" s="431" t="s">
        <v>14516</v>
      </c>
      <c r="C1609" s="430" t="s">
        <v>18</v>
      </c>
      <c r="D1609" s="432">
        <v>1520.63</v>
      </c>
    </row>
    <row r="1610" spans="1:4" ht="9" customHeight="1">
      <c r="A1610" s="430" t="s">
        <v>14517</v>
      </c>
      <c r="B1610" s="431" t="s">
        <v>14518</v>
      </c>
      <c r="C1610" s="430" t="s">
        <v>18</v>
      </c>
      <c r="D1610" s="432">
        <v>684.85</v>
      </c>
    </row>
    <row r="1611" spans="1:4" ht="9" customHeight="1">
      <c r="A1611" s="430" t="s">
        <v>14519</v>
      </c>
      <c r="B1611" s="431" t="s">
        <v>14520</v>
      </c>
      <c r="C1611" s="430" t="s">
        <v>18</v>
      </c>
      <c r="D1611" s="432">
        <v>664.66</v>
      </c>
    </row>
    <row r="1612" spans="1:4" ht="9" customHeight="1">
      <c r="A1612" s="430" t="s">
        <v>14521</v>
      </c>
      <c r="B1612" s="431" t="s">
        <v>14522</v>
      </c>
      <c r="C1612" s="430" t="s">
        <v>18</v>
      </c>
      <c r="D1612" s="432">
        <v>648.53</v>
      </c>
    </row>
    <row r="1613" spans="1:4" ht="9" customHeight="1">
      <c r="A1613" s="430" t="s">
        <v>14523</v>
      </c>
      <c r="B1613" s="431" t="s">
        <v>14524</v>
      </c>
      <c r="C1613" s="430" t="s">
        <v>18</v>
      </c>
      <c r="D1613" s="432">
        <v>629.94000000000005</v>
      </c>
    </row>
    <row r="1614" spans="1:4" ht="9" customHeight="1">
      <c r="A1614" s="430" t="s">
        <v>14525</v>
      </c>
      <c r="B1614" s="431" t="s">
        <v>14526</v>
      </c>
      <c r="C1614" s="430" t="s">
        <v>18</v>
      </c>
      <c r="D1614" s="432">
        <v>724.47</v>
      </c>
    </row>
    <row r="1615" spans="1:4" ht="9" customHeight="1">
      <c r="A1615" s="430" t="s">
        <v>14527</v>
      </c>
      <c r="B1615" s="431" t="s">
        <v>14528</v>
      </c>
      <c r="C1615" s="430" t="s">
        <v>18</v>
      </c>
      <c r="D1615" s="432">
        <v>697.81</v>
      </c>
    </row>
    <row r="1616" spans="1:4" ht="9" customHeight="1">
      <c r="A1616" s="430" t="s">
        <v>14529</v>
      </c>
      <c r="B1616" s="431" t="s">
        <v>14530</v>
      </c>
      <c r="C1616" s="430" t="s">
        <v>18</v>
      </c>
      <c r="D1616" s="432">
        <v>677.49</v>
      </c>
    </row>
    <row r="1617" spans="1:4" ht="9" customHeight="1">
      <c r="A1617" s="430" t="s">
        <v>14531</v>
      </c>
      <c r="B1617" s="431" t="s">
        <v>14532</v>
      </c>
      <c r="C1617" s="430" t="s">
        <v>18</v>
      </c>
      <c r="D1617" s="432">
        <v>655.88</v>
      </c>
    </row>
    <row r="1618" spans="1:4" ht="9" customHeight="1">
      <c r="A1618" s="430" t="s">
        <v>14533</v>
      </c>
      <c r="B1618" s="431" t="s">
        <v>14534</v>
      </c>
      <c r="C1618" s="430" t="s">
        <v>18</v>
      </c>
      <c r="D1618" s="432">
        <v>773.04</v>
      </c>
    </row>
    <row r="1619" spans="1:4" ht="9" customHeight="1">
      <c r="A1619" s="430" t="s">
        <v>14535</v>
      </c>
      <c r="B1619" s="431" t="s">
        <v>14536</v>
      </c>
      <c r="C1619" s="430" t="s">
        <v>18</v>
      </c>
      <c r="D1619" s="432">
        <v>736.74</v>
      </c>
    </row>
    <row r="1620" spans="1:4" ht="9" customHeight="1">
      <c r="A1620" s="430" t="s">
        <v>14537</v>
      </c>
      <c r="B1620" s="431" t="s">
        <v>14538</v>
      </c>
      <c r="C1620" s="430" t="s">
        <v>18</v>
      </c>
      <c r="D1620" s="432">
        <v>706.21</v>
      </c>
    </row>
    <row r="1621" spans="1:4" ht="9" customHeight="1">
      <c r="A1621" s="430" t="s">
        <v>14539</v>
      </c>
      <c r="B1621" s="431" t="s">
        <v>14540</v>
      </c>
      <c r="C1621" s="430" t="s">
        <v>18</v>
      </c>
      <c r="D1621" s="432">
        <v>681.05</v>
      </c>
    </row>
    <row r="1622" spans="1:4" ht="9" customHeight="1">
      <c r="A1622" s="430" t="s">
        <v>14541</v>
      </c>
      <c r="B1622" s="431" t="s">
        <v>14542</v>
      </c>
      <c r="C1622" s="430" t="s">
        <v>18</v>
      </c>
      <c r="D1622" s="432">
        <v>835.46</v>
      </c>
    </row>
    <row r="1623" spans="1:4" ht="9" customHeight="1">
      <c r="A1623" s="430" t="s">
        <v>14543</v>
      </c>
      <c r="B1623" s="431" t="s">
        <v>14544</v>
      </c>
      <c r="C1623" s="430" t="s">
        <v>18</v>
      </c>
      <c r="D1623" s="432">
        <v>783.57</v>
      </c>
    </row>
    <row r="1624" spans="1:4" ht="9" customHeight="1">
      <c r="A1624" s="430" t="s">
        <v>14545</v>
      </c>
      <c r="B1624" s="431" t="s">
        <v>14546</v>
      </c>
      <c r="C1624" s="430" t="s">
        <v>18</v>
      </c>
      <c r="D1624" s="432">
        <v>748.27</v>
      </c>
    </row>
    <row r="1625" spans="1:4" ht="9" customHeight="1">
      <c r="A1625" s="430" t="s">
        <v>14547</v>
      </c>
      <c r="B1625" s="431" t="s">
        <v>14548</v>
      </c>
      <c r="C1625" s="430" t="s">
        <v>18</v>
      </c>
      <c r="D1625" s="432">
        <v>712.78</v>
      </c>
    </row>
    <row r="1626" spans="1:4" ht="9" customHeight="1">
      <c r="A1626" s="430" t="s">
        <v>14549</v>
      </c>
      <c r="B1626" s="431" t="s">
        <v>14550</v>
      </c>
      <c r="C1626" s="430" t="s">
        <v>18</v>
      </c>
      <c r="D1626" s="432">
        <v>885.9</v>
      </c>
    </row>
    <row r="1627" spans="1:4" ht="9" customHeight="1">
      <c r="A1627" s="430" t="s">
        <v>14551</v>
      </c>
      <c r="B1627" s="431" t="s">
        <v>14552</v>
      </c>
      <c r="C1627" s="430" t="s">
        <v>18</v>
      </c>
      <c r="D1627" s="432">
        <v>861.95</v>
      </c>
    </row>
    <row r="1628" spans="1:4" ht="9" customHeight="1">
      <c r="A1628" s="430" t="s">
        <v>14553</v>
      </c>
      <c r="B1628" s="431" t="s">
        <v>14554</v>
      </c>
      <c r="C1628" s="430" t="s">
        <v>18</v>
      </c>
      <c r="D1628" s="432">
        <v>842.79</v>
      </c>
    </row>
    <row r="1629" spans="1:4" ht="9" customHeight="1">
      <c r="A1629" s="430" t="s">
        <v>14555</v>
      </c>
      <c r="B1629" s="431" t="s">
        <v>14556</v>
      </c>
      <c r="C1629" s="430" t="s">
        <v>18</v>
      </c>
      <c r="D1629" s="432">
        <v>814.05</v>
      </c>
    </row>
    <row r="1630" spans="1:4" ht="9" customHeight="1">
      <c r="A1630" s="430" t="s">
        <v>14557</v>
      </c>
      <c r="B1630" s="431" t="s">
        <v>14558</v>
      </c>
      <c r="C1630" s="430" t="s">
        <v>18</v>
      </c>
      <c r="D1630" s="432">
        <v>990.77</v>
      </c>
    </row>
    <row r="1631" spans="1:4" ht="9" customHeight="1">
      <c r="A1631" s="430" t="s">
        <v>14559</v>
      </c>
      <c r="B1631" s="431" t="s">
        <v>14560</v>
      </c>
      <c r="C1631" s="430" t="s">
        <v>18</v>
      </c>
      <c r="D1631" s="432">
        <v>961.04</v>
      </c>
    </row>
    <row r="1632" spans="1:4" ht="9" customHeight="1">
      <c r="A1632" s="430" t="s">
        <v>14561</v>
      </c>
      <c r="B1632" s="431" t="s">
        <v>14562</v>
      </c>
      <c r="C1632" s="430" t="s">
        <v>18</v>
      </c>
      <c r="D1632" s="432">
        <v>916.44</v>
      </c>
    </row>
    <row r="1633" spans="1:4" ht="9" customHeight="1">
      <c r="A1633" s="430" t="s">
        <v>14563</v>
      </c>
      <c r="B1633" s="431" t="s">
        <v>14564</v>
      </c>
      <c r="C1633" s="430" t="s">
        <v>18</v>
      </c>
      <c r="D1633" s="432">
        <v>871.85</v>
      </c>
    </row>
    <row r="1634" spans="1:4" ht="9" customHeight="1">
      <c r="A1634" s="430" t="s">
        <v>14565</v>
      </c>
      <c r="B1634" s="431" t="s">
        <v>14566</v>
      </c>
      <c r="C1634" s="430" t="s">
        <v>18</v>
      </c>
      <c r="D1634" s="432">
        <v>761.01</v>
      </c>
    </row>
    <row r="1635" spans="1:4" ht="9" customHeight="1">
      <c r="A1635" s="430" t="s">
        <v>14567</v>
      </c>
      <c r="B1635" s="431" t="s">
        <v>14568</v>
      </c>
      <c r="C1635" s="430" t="s">
        <v>18</v>
      </c>
      <c r="D1635" s="432">
        <v>740.83</v>
      </c>
    </row>
    <row r="1636" spans="1:4" ht="9" customHeight="1">
      <c r="A1636" s="430" t="s">
        <v>14569</v>
      </c>
      <c r="B1636" s="431" t="s">
        <v>14570</v>
      </c>
      <c r="C1636" s="430" t="s">
        <v>18</v>
      </c>
      <c r="D1636" s="432">
        <v>724.69</v>
      </c>
    </row>
    <row r="1637" spans="1:4" ht="9" customHeight="1">
      <c r="A1637" s="430" t="s">
        <v>14571</v>
      </c>
      <c r="B1637" s="431" t="s">
        <v>14572</v>
      </c>
      <c r="C1637" s="430" t="s">
        <v>18</v>
      </c>
      <c r="D1637" s="432">
        <v>706.1</v>
      </c>
    </row>
    <row r="1638" spans="1:4" ht="9" customHeight="1">
      <c r="A1638" s="430" t="s">
        <v>14573</v>
      </c>
      <c r="B1638" s="431" t="s">
        <v>14574</v>
      </c>
      <c r="C1638" s="430" t="s">
        <v>18</v>
      </c>
      <c r="D1638" s="432">
        <v>802.94</v>
      </c>
    </row>
    <row r="1639" spans="1:4" ht="9" customHeight="1">
      <c r="A1639" s="430" t="s">
        <v>14575</v>
      </c>
      <c r="B1639" s="431" t="s">
        <v>14576</v>
      </c>
      <c r="C1639" s="430" t="s">
        <v>18</v>
      </c>
      <c r="D1639" s="432">
        <v>776.28</v>
      </c>
    </row>
    <row r="1640" spans="1:4" ht="9" customHeight="1">
      <c r="A1640" s="430" t="s">
        <v>14577</v>
      </c>
      <c r="B1640" s="431" t="s">
        <v>14578</v>
      </c>
      <c r="C1640" s="430" t="s">
        <v>18</v>
      </c>
      <c r="D1640" s="432">
        <v>755.96</v>
      </c>
    </row>
    <row r="1641" spans="1:4" ht="9" customHeight="1">
      <c r="A1641" s="430" t="s">
        <v>14579</v>
      </c>
      <c r="B1641" s="431" t="s">
        <v>14580</v>
      </c>
      <c r="C1641" s="430" t="s">
        <v>18</v>
      </c>
      <c r="D1641" s="432">
        <v>734.35</v>
      </c>
    </row>
    <row r="1642" spans="1:4" ht="9" customHeight="1">
      <c r="A1642" s="430" t="s">
        <v>14581</v>
      </c>
      <c r="B1642" s="431" t="s">
        <v>14582</v>
      </c>
      <c r="C1642" s="430" t="s">
        <v>18</v>
      </c>
      <c r="D1642" s="432">
        <v>853.97</v>
      </c>
    </row>
    <row r="1643" spans="1:4" ht="9" customHeight="1">
      <c r="A1643" s="430" t="s">
        <v>14583</v>
      </c>
      <c r="B1643" s="431" t="s">
        <v>14584</v>
      </c>
      <c r="C1643" s="430" t="s">
        <v>18</v>
      </c>
      <c r="D1643" s="432">
        <v>817.66</v>
      </c>
    </row>
    <row r="1644" spans="1:4" ht="9" customHeight="1">
      <c r="A1644" s="430" t="s">
        <v>14585</v>
      </c>
      <c r="B1644" s="431" t="s">
        <v>14586</v>
      </c>
      <c r="C1644" s="430" t="s">
        <v>18</v>
      </c>
      <c r="D1644" s="432">
        <v>787.14</v>
      </c>
    </row>
    <row r="1645" spans="1:4" ht="9" customHeight="1">
      <c r="A1645" s="430" t="s">
        <v>14587</v>
      </c>
      <c r="B1645" s="431" t="s">
        <v>14588</v>
      </c>
      <c r="C1645" s="430" t="s">
        <v>18</v>
      </c>
      <c r="D1645" s="432">
        <v>761.97</v>
      </c>
    </row>
    <row r="1646" spans="1:4" ht="9" customHeight="1">
      <c r="A1646" s="430" t="s">
        <v>14589</v>
      </c>
      <c r="B1646" s="431" t="s">
        <v>14590</v>
      </c>
      <c r="C1646" s="430" t="s">
        <v>18</v>
      </c>
      <c r="D1646" s="432">
        <v>918.99</v>
      </c>
    </row>
    <row r="1647" spans="1:4" ht="9" customHeight="1">
      <c r="A1647" s="430" t="s">
        <v>14591</v>
      </c>
      <c r="B1647" s="431" t="s">
        <v>14592</v>
      </c>
      <c r="C1647" s="430" t="s">
        <v>18</v>
      </c>
      <c r="D1647" s="432">
        <v>867.1</v>
      </c>
    </row>
    <row r="1648" spans="1:4" ht="9" customHeight="1">
      <c r="A1648" s="430" t="s">
        <v>14593</v>
      </c>
      <c r="B1648" s="431" t="s">
        <v>14594</v>
      </c>
      <c r="C1648" s="430" t="s">
        <v>18</v>
      </c>
      <c r="D1648" s="432">
        <v>831.8</v>
      </c>
    </row>
    <row r="1649" spans="1:4" ht="9" customHeight="1">
      <c r="A1649" s="430" t="s">
        <v>14595</v>
      </c>
      <c r="B1649" s="431" t="s">
        <v>14596</v>
      </c>
      <c r="C1649" s="430" t="s">
        <v>18</v>
      </c>
      <c r="D1649" s="432">
        <v>796.31</v>
      </c>
    </row>
    <row r="1650" spans="1:4" ht="9" customHeight="1">
      <c r="A1650" s="430" t="s">
        <v>14597</v>
      </c>
      <c r="B1650" s="431" t="s">
        <v>14598</v>
      </c>
      <c r="C1650" s="430" t="s">
        <v>18</v>
      </c>
      <c r="D1650" s="432">
        <v>972.22</v>
      </c>
    </row>
    <row r="1651" spans="1:4" ht="9" customHeight="1">
      <c r="A1651" s="430" t="s">
        <v>14599</v>
      </c>
      <c r="B1651" s="431" t="s">
        <v>14600</v>
      </c>
      <c r="C1651" s="430" t="s">
        <v>18</v>
      </c>
      <c r="D1651" s="432">
        <v>948.27</v>
      </c>
    </row>
    <row r="1652" spans="1:4" ht="9" customHeight="1">
      <c r="A1652" s="430" t="s">
        <v>14601</v>
      </c>
      <c r="B1652" s="431" t="s">
        <v>14602</v>
      </c>
      <c r="C1652" s="430" t="s">
        <v>18</v>
      </c>
      <c r="D1652" s="432">
        <v>929.11</v>
      </c>
    </row>
    <row r="1653" spans="1:4" ht="9" customHeight="1">
      <c r="A1653" s="430" t="s">
        <v>14603</v>
      </c>
      <c r="B1653" s="431" t="s">
        <v>14604</v>
      </c>
      <c r="C1653" s="430" t="s">
        <v>18</v>
      </c>
      <c r="D1653" s="432">
        <v>900.37</v>
      </c>
    </row>
    <row r="1654" spans="1:4" ht="9" customHeight="1">
      <c r="A1654" s="430" t="s">
        <v>14605</v>
      </c>
      <c r="B1654" s="431" t="s">
        <v>14606</v>
      </c>
      <c r="C1654" s="430" t="s">
        <v>18</v>
      </c>
      <c r="D1654" s="432">
        <v>1080.07</v>
      </c>
    </row>
    <row r="1655" spans="1:4" ht="9" customHeight="1">
      <c r="A1655" s="430" t="s">
        <v>14607</v>
      </c>
      <c r="B1655" s="431" t="s">
        <v>14608</v>
      </c>
      <c r="C1655" s="430" t="s">
        <v>18</v>
      </c>
      <c r="D1655" s="432">
        <v>1050.3399999999999</v>
      </c>
    </row>
    <row r="1656" spans="1:4" ht="9" customHeight="1">
      <c r="A1656" s="430" t="s">
        <v>14609</v>
      </c>
      <c r="B1656" s="431" t="s">
        <v>14610</v>
      </c>
      <c r="C1656" s="430" t="s">
        <v>18</v>
      </c>
      <c r="D1656" s="432">
        <v>1005.74</v>
      </c>
    </row>
    <row r="1657" spans="1:4" ht="9" customHeight="1">
      <c r="A1657" s="430" t="s">
        <v>14611</v>
      </c>
      <c r="B1657" s="431" t="s">
        <v>14612</v>
      </c>
      <c r="C1657" s="430" t="s">
        <v>18</v>
      </c>
      <c r="D1657" s="432">
        <v>961.15</v>
      </c>
    </row>
    <row r="1658" spans="1:4" ht="9" customHeight="1">
      <c r="A1658" s="430" t="s">
        <v>14613</v>
      </c>
      <c r="B1658" s="431" t="s">
        <v>14614</v>
      </c>
      <c r="C1658" s="430" t="s">
        <v>22</v>
      </c>
      <c r="D1658" s="432">
        <v>4.8899999999999997</v>
      </c>
    </row>
    <row r="1659" spans="1:4" ht="9" customHeight="1">
      <c r="A1659" s="430" t="s">
        <v>14615</v>
      </c>
      <c r="B1659" s="431" t="s">
        <v>14616</v>
      </c>
      <c r="C1659" s="430" t="s">
        <v>22</v>
      </c>
      <c r="D1659" s="432">
        <v>6.38</v>
      </c>
    </row>
    <row r="1660" spans="1:4" ht="9" customHeight="1">
      <c r="A1660" s="430" t="s">
        <v>14617</v>
      </c>
      <c r="B1660" s="431" t="s">
        <v>14618</v>
      </c>
      <c r="C1660" s="430" t="s">
        <v>22</v>
      </c>
      <c r="D1660" s="432">
        <v>9.2200000000000006</v>
      </c>
    </row>
    <row r="1661" spans="1:4" ht="9" customHeight="1">
      <c r="A1661" s="430" t="s">
        <v>14619</v>
      </c>
      <c r="B1661" s="431" t="s">
        <v>14620</v>
      </c>
      <c r="C1661" s="430" t="s">
        <v>22</v>
      </c>
      <c r="D1661" s="432">
        <v>3.72</v>
      </c>
    </row>
    <row r="1662" spans="1:4" ht="9" customHeight="1">
      <c r="A1662" s="430" t="s">
        <v>14621</v>
      </c>
      <c r="B1662" s="431" t="s">
        <v>14622</v>
      </c>
      <c r="C1662" s="430" t="s">
        <v>18</v>
      </c>
      <c r="D1662" s="432">
        <v>78.47</v>
      </c>
    </row>
    <row r="1663" spans="1:4" ht="9" customHeight="1">
      <c r="A1663" s="430" t="s">
        <v>14623</v>
      </c>
      <c r="B1663" s="431" t="s">
        <v>14624</v>
      </c>
      <c r="C1663" s="430" t="s">
        <v>22</v>
      </c>
      <c r="D1663" s="432">
        <v>4.46</v>
      </c>
    </row>
    <row r="1664" spans="1:4" ht="9" customHeight="1">
      <c r="A1664" s="430" t="s">
        <v>14625</v>
      </c>
      <c r="B1664" s="431" t="s">
        <v>14626</v>
      </c>
      <c r="C1664" s="430" t="s">
        <v>22</v>
      </c>
      <c r="D1664" s="432">
        <v>1.84</v>
      </c>
    </row>
    <row r="1665" spans="1:4" ht="9" customHeight="1">
      <c r="A1665" s="430" t="s">
        <v>14627</v>
      </c>
      <c r="B1665" s="431" t="s">
        <v>14628</v>
      </c>
      <c r="C1665" s="430" t="s">
        <v>22</v>
      </c>
      <c r="D1665" s="432">
        <v>8.06</v>
      </c>
    </row>
    <row r="1666" spans="1:4" ht="9" customHeight="1">
      <c r="A1666" s="430" t="s">
        <v>14629</v>
      </c>
      <c r="B1666" s="431" t="s">
        <v>14630</v>
      </c>
      <c r="C1666" s="430" t="s">
        <v>22</v>
      </c>
      <c r="D1666" s="432">
        <v>1.45</v>
      </c>
    </row>
    <row r="1667" spans="1:4" ht="9" customHeight="1">
      <c r="A1667" s="430" t="s">
        <v>14631</v>
      </c>
      <c r="B1667" s="431" t="s">
        <v>14632</v>
      </c>
      <c r="C1667" s="430" t="s">
        <v>14633</v>
      </c>
      <c r="D1667" s="432">
        <v>0.19</v>
      </c>
    </row>
    <row r="1668" spans="1:4" ht="9" customHeight="1">
      <c r="A1668" s="430" t="s">
        <v>14634</v>
      </c>
      <c r="B1668" s="431" t="s">
        <v>14635</v>
      </c>
      <c r="C1668" s="430" t="s">
        <v>27</v>
      </c>
      <c r="D1668" s="432">
        <v>0.1</v>
      </c>
    </row>
    <row r="1669" spans="1:4" ht="9" customHeight="1">
      <c r="A1669" s="430" t="s">
        <v>14636</v>
      </c>
      <c r="B1669" s="431" t="s">
        <v>14637</v>
      </c>
      <c r="C1669" s="430" t="s">
        <v>22</v>
      </c>
      <c r="D1669" s="432">
        <v>2.92</v>
      </c>
    </row>
    <row r="1670" spans="1:4" ht="9" customHeight="1">
      <c r="A1670" s="430" t="s">
        <v>14638</v>
      </c>
      <c r="B1670" s="431" t="s">
        <v>14639</v>
      </c>
      <c r="C1670" s="430" t="s">
        <v>22</v>
      </c>
      <c r="D1670" s="432">
        <v>3.03</v>
      </c>
    </row>
    <row r="1671" spans="1:4" ht="9" customHeight="1">
      <c r="A1671" s="430" t="s">
        <v>14640</v>
      </c>
      <c r="B1671" s="431" t="s">
        <v>14641</v>
      </c>
      <c r="C1671" s="430" t="s">
        <v>22</v>
      </c>
      <c r="D1671" s="432">
        <v>4.68</v>
      </c>
    </row>
    <row r="1672" spans="1:4" ht="9" customHeight="1">
      <c r="A1672" s="430" t="s">
        <v>14642</v>
      </c>
      <c r="B1672" s="431" t="s">
        <v>14643</v>
      </c>
      <c r="C1672" s="430" t="s">
        <v>22</v>
      </c>
      <c r="D1672" s="432">
        <v>1.28</v>
      </c>
    </row>
    <row r="1673" spans="1:4" ht="9" customHeight="1">
      <c r="A1673" s="430" t="s">
        <v>14644</v>
      </c>
      <c r="B1673" s="431" t="s">
        <v>14645</v>
      </c>
      <c r="C1673" s="430" t="s">
        <v>22</v>
      </c>
      <c r="D1673" s="432">
        <v>1.51</v>
      </c>
    </row>
    <row r="1674" spans="1:4" ht="9" customHeight="1">
      <c r="A1674" s="430" t="s">
        <v>14646</v>
      </c>
      <c r="B1674" s="431" t="s">
        <v>14647</v>
      </c>
      <c r="C1674" s="430" t="s">
        <v>22</v>
      </c>
      <c r="D1674" s="432">
        <v>1.68</v>
      </c>
    </row>
    <row r="1675" spans="1:4" ht="9" customHeight="1">
      <c r="A1675" s="430" t="s">
        <v>14648</v>
      </c>
      <c r="B1675" s="431" t="s">
        <v>14649</v>
      </c>
      <c r="C1675" s="430" t="s">
        <v>22</v>
      </c>
      <c r="D1675" s="432">
        <v>1.95</v>
      </c>
    </row>
    <row r="1676" spans="1:4" ht="9" customHeight="1">
      <c r="A1676" s="430" t="s">
        <v>14650</v>
      </c>
      <c r="B1676" s="431" t="s">
        <v>14651</v>
      </c>
      <c r="C1676" s="430" t="s">
        <v>22</v>
      </c>
      <c r="D1676" s="432">
        <v>2.2400000000000002</v>
      </c>
    </row>
    <row r="1677" spans="1:4" ht="9" customHeight="1">
      <c r="A1677" s="430" t="s">
        <v>14652</v>
      </c>
      <c r="B1677" s="431" t="s">
        <v>14653</v>
      </c>
      <c r="C1677" s="430" t="s">
        <v>27</v>
      </c>
      <c r="D1677" s="432">
        <v>0.13</v>
      </c>
    </row>
    <row r="1678" spans="1:4" ht="9" customHeight="1">
      <c r="A1678" s="430" t="s">
        <v>14654</v>
      </c>
      <c r="B1678" s="431" t="s">
        <v>14655</v>
      </c>
      <c r="C1678" s="430" t="s">
        <v>14633</v>
      </c>
      <c r="D1678" s="432">
        <v>0.05</v>
      </c>
    </row>
    <row r="1679" spans="1:4" ht="9" customHeight="1">
      <c r="A1679" s="430" t="s">
        <v>14656</v>
      </c>
      <c r="B1679" s="431" t="s">
        <v>14657</v>
      </c>
      <c r="C1679" s="430" t="s">
        <v>27</v>
      </c>
      <c r="D1679" s="432">
        <v>6.55</v>
      </c>
    </row>
    <row r="1680" spans="1:4" ht="9" customHeight="1">
      <c r="A1680" s="430" t="s">
        <v>14658</v>
      </c>
      <c r="B1680" s="431" t="s">
        <v>14659</v>
      </c>
      <c r="C1680" s="430" t="s">
        <v>27</v>
      </c>
      <c r="D1680" s="432">
        <v>6.76</v>
      </c>
    </row>
    <row r="1681" spans="1:4" ht="9" customHeight="1">
      <c r="A1681" s="430" t="s">
        <v>14660</v>
      </c>
      <c r="B1681" s="431" t="s">
        <v>14661</v>
      </c>
      <c r="C1681" s="430" t="s">
        <v>27</v>
      </c>
      <c r="D1681" s="432">
        <v>6.92</v>
      </c>
    </row>
    <row r="1682" spans="1:4" ht="9" customHeight="1">
      <c r="A1682" s="430" t="s">
        <v>14662</v>
      </c>
      <c r="B1682" s="431" t="s">
        <v>14663</v>
      </c>
      <c r="C1682" s="430" t="s">
        <v>27</v>
      </c>
      <c r="D1682" s="432">
        <v>6.81</v>
      </c>
    </row>
    <row r="1683" spans="1:4" ht="9" customHeight="1">
      <c r="A1683" s="430" t="s">
        <v>14664</v>
      </c>
      <c r="B1683" s="431" t="s">
        <v>14665</v>
      </c>
      <c r="C1683" s="430" t="s">
        <v>22</v>
      </c>
      <c r="D1683" s="432">
        <v>2.08</v>
      </c>
    </row>
    <row r="1684" spans="1:4" ht="9" customHeight="1">
      <c r="A1684" s="430" t="s">
        <v>14666</v>
      </c>
      <c r="B1684" s="431" t="s">
        <v>14667</v>
      </c>
      <c r="C1684" s="430" t="s">
        <v>27</v>
      </c>
      <c r="D1684" s="432">
        <v>2.2200000000000002</v>
      </c>
    </row>
    <row r="1685" spans="1:4" ht="9" customHeight="1">
      <c r="A1685" s="430" t="s">
        <v>14668</v>
      </c>
      <c r="B1685" s="431" t="s">
        <v>14669</v>
      </c>
      <c r="C1685" s="430" t="s">
        <v>27</v>
      </c>
      <c r="D1685" s="432">
        <v>2.4900000000000002</v>
      </c>
    </row>
    <row r="1686" spans="1:4" ht="9" customHeight="1">
      <c r="A1686" s="430" t="s">
        <v>14670</v>
      </c>
      <c r="B1686" s="431" t="s">
        <v>14671</v>
      </c>
      <c r="C1686" s="430" t="s">
        <v>27</v>
      </c>
      <c r="D1686" s="432">
        <v>2.7</v>
      </c>
    </row>
    <row r="1687" spans="1:4" ht="9" customHeight="1">
      <c r="A1687" s="430" t="s">
        <v>14672</v>
      </c>
      <c r="B1687" s="431" t="s">
        <v>14673</v>
      </c>
      <c r="C1687" s="430" t="s">
        <v>27</v>
      </c>
      <c r="D1687" s="432">
        <v>2.57</v>
      </c>
    </row>
    <row r="1688" spans="1:4" ht="9" customHeight="1">
      <c r="A1688" s="430" t="s">
        <v>14674</v>
      </c>
      <c r="B1688" s="431" t="s">
        <v>14675</v>
      </c>
      <c r="C1688" s="430" t="s">
        <v>22</v>
      </c>
      <c r="D1688" s="432">
        <v>421.49</v>
      </c>
    </row>
    <row r="1689" spans="1:4" ht="9" customHeight="1">
      <c r="A1689" s="430" t="s">
        <v>14676</v>
      </c>
      <c r="B1689" s="431" t="s">
        <v>14677</v>
      </c>
      <c r="C1689" s="430" t="s">
        <v>22</v>
      </c>
      <c r="D1689" s="432">
        <v>127.84</v>
      </c>
    </row>
    <row r="1690" spans="1:4" ht="9" customHeight="1">
      <c r="A1690" s="430" t="s">
        <v>14678</v>
      </c>
      <c r="B1690" s="431" t="s">
        <v>14679</v>
      </c>
      <c r="C1690" s="430" t="s">
        <v>22</v>
      </c>
      <c r="D1690" s="432">
        <v>131.53</v>
      </c>
    </row>
    <row r="1691" spans="1:4" ht="9" customHeight="1">
      <c r="A1691" s="430" t="s">
        <v>14680</v>
      </c>
      <c r="B1691" s="431" t="s">
        <v>14681</v>
      </c>
      <c r="C1691" s="430" t="s">
        <v>22</v>
      </c>
      <c r="D1691" s="432">
        <v>163.41999999999999</v>
      </c>
    </row>
    <row r="1692" spans="1:4" ht="9" customHeight="1">
      <c r="A1692" s="430" t="s">
        <v>14682</v>
      </c>
      <c r="B1692" s="431" t="s">
        <v>14683</v>
      </c>
      <c r="C1692" s="430" t="s">
        <v>22</v>
      </c>
      <c r="D1692" s="432">
        <v>204.28</v>
      </c>
    </row>
    <row r="1693" spans="1:4" ht="9" customHeight="1">
      <c r="A1693" s="430" t="s">
        <v>14684</v>
      </c>
      <c r="B1693" s="431" t="s">
        <v>14685</v>
      </c>
      <c r="C1693" s="430" t="s">
        <v>22</v>
      </c>
      <c r="D1693" s="432">
        <v>207.42</v>
      </c>
    </row>
    <row r="1694" spans="1:4" ht="9" customHeight="1">
      <c r="A1694" s="430" t="s">
        <v>14686</v>
      </c>
      <c r="B1694" s="431" t="s">
        <v>14687</v>
      </c>
      <c r="C1694" s="430" t="s">
        <v>22</v>
      </c>
      <c r="D1694" s="432">
        <v>214.62</v>
      </c>
    </row>
    <row r="1695" spans="1:4" ht="9" customHeight="1">
      <c r="A1695" s="430" t="s">
        <v>14688</v>
      </c>
      <c r="B1695" s="431" t="s">
        <v>14689</v>
      </c>
      <c r="C1695" s="430" t="s">
        <v>22</v>
      </c>
      <c r="D1695" s="432">
        <v>229.55</v>
      </c>
    </row>
    <row r="1696" spans="1:4" ht="9" customHeight="1">
      <c r="A1696" s="430" t="s">
        <v>14690</v>
      </c>
      <c r="B1696" s="431" t="s">
        <v>14691</v>
      </c>
      <c r="C1696" s="430" t="s">
        <v>22</v>
      </c>
      <c r="D1696" s="432">
        <v>247.79</v>
      </c>
    </row>
    <row r="1697" spans="1:4" ht="9" customHeight="1">
      <c r="A1697" s="430" t="s">
        <v>14692</v>
      </c>
      <c r="B1697" s="431" t="s">
        <v>14693</v>
      </c>
      <c r="C1697" s="430" t="s">
        <v>22</v>
      </c>
      <c r="D1697" s="432">
        <v>350.52</v>
      </c>
    </row>
    <row r="1698" spans="1:4" ht="9" customHeight="1">
      <c r="A1698" s="430" t="s">
        <v>14694</v>
      </c>
      <c r="B1698" s="431" t="s">
        <v>14695</v>
      </c>
      <c r="C1698" s="430" t="s">
        <v>22</v>
      </c>
      <c r="D1698" s="432">
        <v>14.45</v>
      </c>
    </row>
    <row r="1699" spans="1:4" ht="9" customHeight="1">
      <c r="A1699" s="430" t="s">
        <v>14696</v>
      </c>
      <c r="B1699" s="431" t="s">
        <v>14697</v>
      </c>
      <c r="C1699" s="430" t="s">
        <v>22</v>
      </c>
      <c r="D1699" s="432">
        <v>19.25</v>
      </c>
    </row>
    <row r="1700" spans="1:4" ht="9" customHeight="1">
      <c r="A1700" s="430" t="s">
        <v>14698</v>
      </c>
      <c r="B1700" s="431" t="s">
        <v>14699</v>
      </c>
      <c r="C1700" s="430" t="s">
        <v>22</v>
      </c>
      <c r="D1700" s="432">
        <v>23.62</v>
      </c>
    </row>
    <row r="1701" spans="1:4" ht="9" customHeight="1">
      <c r="A1701" s="430" t="s">
        <v>14700</v>
      </c>
      <c r="B1701" s="431" t="s">
        <v>14701</v>
      </c>
      <c r="C1701" s="430" t="s">
        <v>22</v>
      </c>
      <c r="D1701" s="432">
        <v>202.72</v>
      </c>
    </row>
    <row r="1702" spans="1:4" ht="9" customHeight="1">
      <c r="A1702" s="430" t="s">
        <v>14702</v>
      </c>
      <c r="B1702" s="431" t="s">
        <v>14703</v>
      </c>
      <c r="C1702" s="430" t="s">
        <v>22</v>
      </c>
      <c r="D1702" s="432">
        <v>456.18</v>
      </c>
    </row>
    <row r="1703" spans="1:4" ht="9" customHeight="1">
      <c r="A1703" s="430" t="s">
        <v>14704</v>
      </c>
      <c r="B1703" s="431" t="s">
        <v>14705</v>
      </c>
      <c r="C1703" s="430" t="s">
        <v>22</v>
      </c>
      <c r="D1703" s="432">
        <v>39.869999999999997</v>
      </c>
    </row>
    <row r="1704" spans="1:4" ht="9" customHeight="1">
      <c r="A1704" s="430" t="s">
        <v>14706</v>
      </c>
      <c r="B1704" s="431" t="s">
        <v>14707</v>
      </c>
      <c r="C1704" s="430" t="s">
        <v>22</v>
      </c>
      <c r="D1704" s="432">
        <v>69.040000000000006</v>
      </c>
    </row>
    <row r="1705" spans="1:4" ht="9" customHeight="1">
      <c r="A1705" s="430" t="s">
        <v>14708</v>
      </c>
      <c r="B1705" s="431" t="s">
        <v>14709</v>
      </c>
      <c r="C1705" s="430" t="s">
        <v>22</v>
      </c>
      <c r="D1705" s="432">
        <v>105.71</v>
      </c>
    </row>
    <row r="1706" spans="1:4" ht="9" customHeight="1">
      <c r="A1706" s="430" t="s">
        <v>14710</v>
      </c>
      <c r="B1706" s="431" t="s">
        <v>14711</v>
      </c>
      <c r="C1706" s="430" t="s">
        <v>11482</v>
      </c>
      <c r="D1706" s="432">
        <v>155.69999999999999</v>
      </c>
    </row>
    <row r="1707" spans="1:4" ht="9" customHeight="1">
      <c r="A1707" s="430" t="s">
        <v>14712</v>
      </c>
      <c r="B1707" s="431" t="s">
        <v>14713</v>
      </c>
      <c r="C1707" s="430" t="s">
        <v>11482</v>
      </c>
      <c r="D1707" s="432">
        <v>96.97</v>
      </c>
    </row>
    <row r="1708" spans="1:4" ht="9" customHeight="1">
      <c r="A1708" s="430" t="s">
        <v>14714</v>
      </c>
      <c r="B1708" s="431" t="s">
        <v>14715</v>
      </c>
      <c r="C1708" s="430" t="s">
        <v>11482</v>
      </c>
      <c r="D1708" s="432">
        <v>155.99</v>
      </c>
    </row>
    <row r="1709" spans="1:4" ht="9" customHeight="1">
      <c r="A1709" s="430" t="s">
        <v>14716</v>
      </c>
      <c r="B1709" s="431" t="s">
        <v>14717</v>
      </c>
      <c r="C1709" s="430" t="s">
        <v>18</v>
      </c>
      <c r="D1709" s="432">
        <v>403.65</v>
      </c>
    </row>
    <row r="1710" spans="1:4" ht="9" customHeight="1">
      <c r="A1710" s="430" t="s">
        <v>14718</v>
      </c>
      <c r="B1710" s="431" t="s">
        <v>14719</v>
      </c>
      <c r="C1710" s="430" t="s">
        <v>18</v>
      </c>
      <c r="D1710" s="432">
        <v>265.3</v>
      </c>
    </row>
    <row r="1711" spans="1:4" ht="9" customHeight="1">
      <c r="A1711" s="430" t="s">
        <v>14720</v>
      </c>
      <c r="B1711" s="431" t="s">
        <v>14721</v>
      </c>
      <c r="C1711" s="430" t="s">
        <v>18</v>
      </c>
      <c r="D1711" s="432">
        <v>201.32</v>
      </c>
    </row>
    <row r="1712" spans="1:4" ht="9" customHeight="1">
      <c r="A1712" s="430" t="s">
        <v>14722</v>
      </c>
      <c r="B1712" s="431" t="s">
        <v>14723</v>
      </c>
      <c r="C1712" s="430" t="s">
        <v>18</v>
      </c>
      <c r="D1712" s="432">
        <v>133.07</v>
      </c>
    </row>
    <row r="1713" spans="1:4" ht="9" customHeight="1">
      <c r="A1713" s="430" t="s">
        <v>14724</v>
      </c>
      <c r="B1713" s="431" t="s">
        <v>14725</v>
      </c>
      <c r="C1713" s="430" t="s">
        <v>18</v>
      </c>
      <c r="D1713" s="432">
        <v>124.71</v>
      </c>
    </row>
    <row r="1714" spans="1:4" ht="9" customHeight="1">
      <c r="A1714" s="430" t="s">
        <v>14726</v>
      </c>
      <c r="B1714" s="431" t="s">
        <v>14727</v>
      </c>
      <c r="C1714" s="430" t="s">
        <v>18</v>
      </c>
      <c r="D1714" s="432">
        <v>129.34</v>
      </c>
    </row>
    <row r="1715" spans="1:4" ht="9" customHeight="1">
      <c r="A1715" s="430" t="s">
        <v>14728</v>
      </c>
      <c r="B1715" s="431" t="s">
        <v>14729</v>
      </c>
      <c r="C1715" s="430" t="s">
        <v>18</v>
      </c>
      <c r="D1715" s="432">
        <v>72.459999999999994</v>
      </c>
    </row>
    <row r="1716" spans="1:4" ht="9" customHeight="1">
      <c r="A1716" s="430" t="s">
        <v>14730</v>
      </c>
      <c r="B1716" s="431" t="s">
        <v>14731</v>
      </c>
      <c r="C1716" s="430" t="s">
        <v>27</v>
      </c>
      <c r="D1716" s="432">
        <v>4.2699999999999996</v>
      </c>
    </row>
    <row r="1717" spans="1:4" ht="9" customHeight="1">
      <c r="A1717" s="430" t="s">
        <v>14732</v>
      </c>
      <c r="B1717" s="431" t="s">
        <v>14733</v>
      </c>
      <c r="C1717" s="430" t="s">
        <v>9</v>
      </c>
      <c r="D1717" s="432">
        <v>41.41</v>
      </c>
    </row>
    <row r="1718" spans="1:4" ht="9" customHeight="1">
      <c r="A1718" s="430" t="s">
        <v>14734</v>
      </c>
      <c r="B1718" s="431" t="s">
        <v>14735</v>
      </c>
      <c r="C1718" s="430" t="s">
        <v>9</v>
      </c>
      <c r="D1718" s="432">
        <v>53.58</v>
      </c>
    </row>
    <row r="1719" spans="1:4" ht="9" customHeight="1">
      <c r="A1719" s="430" t="s">
        <v>14736</v>
      </c>
      <c r="B1719" s="431" t="s">
        <v>14737</v>
      </c>
      <c r="C1719" s="430" t="s">
        <v>9</v>
      </c>
      <c r="D1719" s="432">
        <v>43.81</v>
      </c>
    </row>
    <row r="1720" spans="1:4" ht="9" customHeight="1">
      <c r="A1720" s="430" t="s">
        <v>14738</v>
      </c>
      <c r="B1720" s="431" t="s">
        <v>14739</v>
      </c>
      <c r="C1720" s="430" t="s">
        <v>9</v>
      </c>
      <c r="D1720" s="432">
        <v>49.39</v>
      </c>
    </row>
    <row r="1721" spans="1:4" ht="9" customHeight="1">
      <c r="A1721" s="430" t="s">
        <v>14740</v>
      </c>
      <c r="B1721" s="431" t="s">
        <v>14741</v>
      </c>
      <c r="C1721" s="430" t="s">
        <v>9</v>
      </c>
      <c r="D1721" s="432">
        <v>64.52</v>
      </c>
    </row>
    <row r="1722" spans="1:4" ht="9" customHeight="1">
      <c r="A1722" s="430" t="s">
        <v>14742</v>
      </c>
      <c r="B1722" s="431" t="s">
        <v>14743</v>
      </c>
      <c r="C1722" s="430" t="s">
        <v>9</v>
      </c>
      <c r="D1722" s="432">
        <v>52.78</v>
      </c>
    </row>
    <row r="1723" spans="1:4" ht="9" customHeight="1">
      <c r="A1723" s="430" t="s">
        <v>14744</v>
      </c>
      <c r="B1723" s="431" t="s">
        <v>14745</v>
      </c>
      <c r="C1723" s="430" t="s">
        <v>9</v>
      </c>
      <c r="D1723" s="432">
        <v>58.12</v>
      </c>
    </row>
    <row r="1724" spans="1:4" ht="9" customHeight="1">
      <c r="A1724" s="430" t="s">
        <v>14746</v>
      </c>
      <c r="B1724" s="431" t="s">
        <v>14747</v>
      </c>
      <c r="C1724" s="430" t="s">
        <v>9</v>
      </c>
      <c r="D1724" s="432">
        <v>76.31</v>
      </c>
    </row>
    <row r="1725" spans="1:4" ht="9" customHeight="1">
      <c r="A1725" s="430" t="s">
        <v>14748</v>
      </c>
      <c r="B1725" s="431" t="s">
        <v>14749</v>
      </c>
      <c r="C1725" s="430" t="s">
        <v>9</v>
      </c>
      <c r="D1725" s="432">
        <v>62.08</v>
      </c>
    </row>
    <row r="1726" spans="1:4" ht="9" customHeight="1">
      <c r="A1726" s="430" t="s">
        <v>14750</v>
      </c>
      <c r="B1726" s="431" t="s">
        <v>14751</v>
      </c>
      <c r="C1726" s="430" t="s">
        <v>9</v>
      </c>
      <c r="D1726" s="432">
        <v>31.77</v>
      </c>
    </row>
    <row r="1727" spans="1:4" ht="9" customHeight="1">
      <c r="A1727" s="430" t="s">
        <v>14752</v>
      </c>
      <c r="B1727" s="431" t="s">
        <v>14753</v>
      </c>
      <c r="C1727" s="430" t="s">
        <v>9</v>
      </c>
      <c r="D1727" s="432">
        <v>42.74</v>
      </c>
    </row>
    <row r="1728" spans="1:4" ht="9" customHeight="1">
      <c r="A1728" s="430" t="s">
        <v>14754</v>
      </c>
      <c r="B1728" s="431" t="s">
        <v>14755</v>
      </c>
      <c r="C1728" s="430" t="s">
        <v>9</v>
      </c>
      <c r="D1728" s="432">
        <v>35.369999999999997</v>
      </c>
    </row>
    <row r="1729" spans="1:4" ht="9" customHeight="1">
      <c r="A1729" s="430" t="s">
        <v>14756</v>
      </c>
      <c r="B1729" s="431" t="s">
        <v>14757</v>
      </c>
      <c r="C1729" s="430" t="s">
        <v>9</v>
      </c>
      <c r="D1729" s="432">
        <v>27.95</v>
      </c>
    </row>
    <row r="1730" spans="1:4" ht="9" customHeight="1">
      <c r="A1730" s="430" t="s">
        <v>14758</v>
      </c>
      <c r="B1730" s="431" t="s">
        <v>14759</v>
      </c>
      <c r="C1730" s="430" t="s">
        <v>9</v>
      </c>
      <c r="D1730" s="432">
        <v>38.04</v>
      </c>
    </row>
    <row r="1731" spans="1:4" ht="9" customHeight="1">
      <c r="A1731" s="430" t="s">
        <v>14760</v>
      </c>
      <c r="B1731" s="431" t="s">
        <v>14761</v>
      </c>
      <c r="C1731" s="430" t="s">
        <v>9</v>
      </c>
      <c r="D1731" s="432">
        <v>48.01</v>
      </c>
    </row>
    <row r="1732" spans="1:4" ht="9" customHeight="1">
      <c r="A1732" s="430" t="s">
        <v>14762</v>
      </c>
      <c r="B1732" s="431" t="s">
        <v>14763</v>
      </c>
      <c r="C1732" s="430" t="s">
        <v>9</v>
      </c>
      <c r="D1732" s="432">
        <v>68.03</v>
      </c>
    </row>
    <row r="1733" spans="1:4" ht="9" customHeight="1">
      <c r="A1733" s="430" t="s">
        <v>14764</v>
      </c>
      <c r="B1733" s="431" t="s">
        <v>14765</v>
      </c>
      <c r="C1733" s="430" t="s">
        <v>9</v>
      </c>
      <c r="D1733" s="432">
        <v>87.96</v>
      </c>
    </row>
    <row r="1734" spans="1:4" ht="9" customHeight="1">
      <c r="A1734" s="430" t="s">
        <v>14766</v>
      </c>
      <c r="B1734" s="431" t="s">
        <v>14767</v>
      </c>
      <c r="C1734" s="430" t="s">
        <v>9</v>
      </c>
      <c r="D1734" s="432">
        <v>20.57</v>
      </c>
    </row>
    <row r="1735" spans="1:4" ht="9" customHeight="1">
      <c r="A1735" s="430" t="s">
        <v>14768</v>
      </c>
      <c r="B1735" s="431" t="s">
        <v>14769</v>
      </c>
      <c r="C1735" s="430" t="s">
        <v>9</v>
      </c>
      <c r="D1735" s="432">
        <v>27.22</v>
      </c>
    </row>
    <row r="1736" spans="1:4" ht="18" customHeight="1">
      <c r="A1736" s="430" t="s">
        <v>14770</v>
      </c>
      <c r="B1736" s="431" t="s">
        <v>14771</v>
      </c>
      <c r="C1736" s="430" t="s">
        <v>9</v>
      </c>
      <c r="D1736" s="432">
        <v>406.38</v>
      </c>
    </row>
    <row r="1737" spans="1:4" ht="18" customHeight="1">
      <c r="A1737" s="430" t="s">
        <v>14772</v>
      </c>
      <c r="B1737" s="431" t="s">
        <v>14773</v>
      </c>
      <c r="C1737" s="430" t="s">
        <v>9</v>
      </c>
      <c r="D1737" s="432">
        <v>566.82000000000005</v>
      </c>
    </row>
    <row r="1738" spans="1:4" ht="18" customHeight="1">
      <c r="A1738" s="430" t="s">
        <v>14774</v>
      </c>
      <c r="B1738" s="431" t="s">
        <v>14775</v>
      </c>
      <c r="C1738" s="430" t="s">
        <v>9</v>
      </c>
      <c r="D1738" s="432">
        <v>132.44999999999999</v>
      </c>
    </row>
    <row r="1739" spans="1:4" ht="18" customHeight="1">
      <c r="A1739" s="430" t="s">
        <v>14776</v>
      </c>
      <c r="B1739" s="431" t="s">
        <v>14777</v>
      </c>
      <c r="C1739" s="430" t="s">
        <v>9</v>
      </c>
      <c r="D1739" s="432">
        <v>129.11000000000001</v>
      </c>
    </row>
    <row r="1740" spans="1:4" ht="18" customHeight="1">
      <c r="A1740" s="430" t="s">
        <v>14778</v>
      </c>
      <c r="B1740" s="431" t="s">
        <v>14779</v>
      </c>
      <c r="C1740" s="430" t="s">
        <v>9</v>
      </c>
      <c r="D1740" s="432">
        <v>127.25</v>
      </c>
    </row>
    <row r="1741" spans="1:4" ht="18" customHeight="1">
      <c r="A1741" s="430" t="s">
        <v>14780</v>
      </c>
      <c r="B1741" s="431" t="s">
        <v>14781</v>
      </c>
      <c r="C1741" s="430" t="s">
        <v>9</v>
      </c>
      <c r="D1741" s="432">
        <v>150.02000000000001</v>
      </c>
    </row>
    <row r="1742" spans="1:4" ht="9" customHeight="1">
      <c r="A1742" s="430" t="s">
        <v>14782</v>
      </c>
      <c r="B1742" s="431" t="s">
        <v>14783</v>
      </c>
      <c r="C1742" s="430" t="s">
        <v>18</v>
      </c>
      <c r="D1742" s="432">
        <v>321.51</v>
      </c>
    </row>
    <row r="1743" spans="1:4" ht="9" customHeight="1">
      <c r="A1743" s="430" t="s">
        <v>14784</v>
      </c>
      <c r="B1743" s="431" t="s">
        <v>14785</v>
      </c>
      <c r="C1743" s="430" t="s">
        <v>18</v>
      </c>
      <c r="D1743" s="432">
        <v>221.82</v>
      </c>
    </row>
    <row r="1744" spans="1:4" ht="18" customHeight="1">
      <c r="A1744" s="430" t="s">
        <v>14786</v>
      </c>
      <c r="B1744" s="431" t="s">
        <v>14787</v>
      </c>
      <c r="C1744" s="430" t="s">
        <v>9</v>
      </c>
      <c r="D1744" s="432">
        <v>87.31</v>
      </c>
    </row>
    <row r="1745" spans="1:4" ht="9" customHeight="1">
      <c r="A1745" s="430" t="s">
        <v>14788</v>
      </c>
      <c r="B1745" s="431" t="s">
        <v>14789</v>
      </c>
      <c r="C1745" s="430" t="s">
        <v>9</v>
      </c>
      <c r="D1745" s="432">
        <v>13.79</v>
      </c>
    </row>
    <row r="1746" spans="1:4" ht="9" customHeight="1">
      <c r="A1746" s="430" t="s">
        <v>14790</v>
      </c>
      <c r="B1746" s="431" t="s">
        <v>14791</v>
      </c>
      <c r="C1746" s="430" t="s">
        <v>18</v>
      </c>
      <c r="D1746" s="432">
        <v>442.51</v>
      </c>
    </row>
    <row r="1747" spans="1:4" ht="9" customHeight="1">
      <c r="A1747" s="430" t="s">
        <v>14792</v>
      </c>
      <c r="B1747" s="431" t="s">
        <v>14793</v>
      </c>
      <c r="C1747" s="430" t="s">
        <v>18</v>
      </c>
      <c r="D1747" s="432">
        <v>565.1</v>
      </c>
    </row>
    <row r="1748" spans="1:4" ht="9" customHeight="1">
      <c r="A1748" s="430" t="s">
        <v>14794</v>
      </c>
      <c r="B1748" s="431" t="s">
        <v>14795</v>
      </c>
      <c r="C1748" s="430" t="s">
        <v>18</v>
      </c>
      <c r="D1748" s="432">
        <v>304.14</v>
      </c>
    </row>
    <row r="1749" spans="1:4" ht="9" customHeight="1">
      <c r="A1749" s="430" t="s">
        <v>14796</v>
      </c>
      <c r="B1749" s="431" t="s">
        <v>17</v>
      </c>
      <c r="C1749" s="430" t="s">
        <v>18</v>
      </c>
      <c r="D1749" s="432">
        <v>301.12</v>
      </c>
    </row>
    <row r="1750" spans="1:4" ht="9" customHeight="1">
      <c r="A1750" s="430" t="s">
        <v>14797</v>
      </c>
      <c r="B1750" s="431" t="s">
        <v>14798</v>
      </c>
      <c r="C1750" s="430" t="s">
        <v>9</v>
      </c>
      <c r="D1750" s="432">
        <v>10.71</v>
      </c>
    </row>
    <row r="1751" spans="1:4" ht="9" customHeight="1">
      <c r="A1751" s="430" t="s">
        <v>14799</v>
      </c>
      <c r="B1751" s="431" t="s">
        <v>14800</v>
      </c>
      <c r="C1751" s="430" t="s">
        <v>9</v>
      </c>
      <c r="D1751" s="432">
        <v>2.86</v>
      </c>
    </row>
    <row r="1752" spans="1:4" ht="9" customHeight="1">
      <c r="A1752" s="430" t="s">
        <v>14801</v>
      </c>
      <c r="B1752" s="431" t="s">
        <v>14802</v>
      </c>
      <c r="C1752" s="430" t="s">
        <v>18</v>
      </c>
      <c r="D1752" s="432">
        <v>5.87</v>
      </c>
    </row>
    <row r="1753" spans="1:4" ht="9" customHeight="1">
      <c r="A1753" s="430" t="s">
        <v>14803</v>
      </c>
      <c r="B1753" s="431" t="s">
        <v>14804</v>
      </c>
      <c r="C1753" s="430" t="s">
        <v>18</v>
      </c>
      <c r="D1753" s="432">
        <v>57.6</v>
      </c>
    </row>
    <row r="1754" spans="1:4" ht="9" customHeight="1">
      <c r="A1754" s="430" t="s">
        <v>14805</v>
      </c>
      <c r="B1754" s="431" t="s">
        <v>14806</v>
      </c>
      <c r="C1754" s="430" t="s">
        <v>9</v>
      </c>
      <c r="D1754" s="432">
        <v>12.93</v>
      </c>
    </row>
    <row r="1755" spans="1:4" ht="9" customHeight="1">
      <c r="A1755" s="430" t="s">
        <v>14807</v>
      </c>
      <c r="B1755" s="431" t="s">
        <v>14808</v>
      </c>
      <c r="C1755" s="430" t="s">
        <v>9</v>
      </c>
      <c r="D1755" s="432">
        <v>0.97</v>
      </c>
    </row>
    <row r="1756" spans="1:4" ht="9" customHeight="1">
      <c r="A1756" s="430" t="s">
        <v>14809</v>
      </c>
      <c r="B1756" s="431" t="s">
        <v>14810</v>
      </c>
      <c r="C1756" s="430" t="s">
        <v>9</v>
      </c>
      <c r="D1756" s="432">
        <v>3.79</v>
      </c>
    </row>
    <row r="1757" spans="1:4" ht="9" customHeight="1">
      <c r="A1757" s="430" t="s">
        <v>14811</v>
      </c>
      <c r="B1757" s="431" t="s">
        <v>14812</v>
      </c>
      <c r="C1757" s="430" t="s">
        <v>9</v>
      </c>
      <c r="D1757" s="432">
        <v>3.26</v>
      </c>
    </row>
    <row r="1758" spans="1:4" ht="9" customHeight="1">
      <c r="A1758" s="430" t="s">
        <v>14813</v>
      </c>
      <c r="B1758" s="431" t="s">
        <v>14814</v>
      </c>
      <c r="C1758" s="430" t="s">
        <v>22</v>
      </c>
      <c r="D1758" s="432">
        <v>0.56000000000000005</v>
      </c>
    </row>
    <row r="1759" spans="1:4" ht="9" customHeight="1">
      <c r="A1759" s="430" t="s">
        <v>14815</v>
      </c>
      <c r="B1759" s="431" t="s">
        <v>14816</v>
      </c>
      <c r="C1759" s="430" t="s">
        <v>9</v>
      </c>
      <c r="D1759" s="432">
        <v>9.68</v>
      </c>
    </row>
    <row r="1760" spans="1:4" ht="9" customHeight="1">
      <c r="A1760" s="430" t="s">
        <v>14817</v>
      </c>
      <c r="B1760" s="431" t="s">
        <v>646</v>
      </c>
      <c r="C1760" s="430" t="s">
        <v>9</v>
      </c>
      <c r="D1760" s="432">
        <v>2.99</v>
      </c>
    </row>
    <row r="1761" spans="1:4" ht="9" customHeight="1">
      <c r="A1761" s="430" t="s">
        <v>14818</v>
      </c>
      <c r="B1761" s="431" t="s">
        <v>14819</v>
      </c>
      <c r="C1761" s="430" t="s">
        <v>22</v>
      </c>
      <c r="D1761" s="432">
        <v>7.88</v>
      </c>
    </row>
    <row r="1762" spans="1:4" ht="9" customHeight="1">
      <c r="A1762" s="430" t="s">
        <v>14820</v>
      </c>
      <c r="B1762" s="431" t="s">
        <v>14821</v>
      </c>
      <c r="C1762" s="430" t="s">
        <v>22</v>
      </c>
      <c r="D1762" s="432">
        <v>8.7100000000000009</v>
      </c>
    </row>
    <row r="1763" spans="1:4" ht="18" customHeight="1">
      <c r="A1763" s="430" t="s">
        <v>14822</v>
      </c>
      <c r="B1763" s="431" t="s">
        <v>14823</v>
      </c>
      <c r="C1763" s="430" t="s">
        <v>18</v>
      </c>
      <c r="D1763" s="432">
        <v>100.65</v>
      </c>
    </row>
    <row r="1764" spans="1:4" ht="18" customHeight="1">
      <c r="A1764" s="430" t="s">
        <v>14824</v>
      </c>
      <c r="B1764" s="431" t="s">
        <v>14825</v>
      </c>
      <c r="C1764" s="430" t="s">
        <v>18</v>
      </c>
      <c r="D1764" s="432">
        <v>104.55</v>
      </c>
    </row>
    <row r="1765" spans="1:4" ht="18" customHeight="1">
      <c r="A1765" s="430" t="s">
        <v>14826</v>
      </c>
      <c r="B1765" s="431" t="s">
        <v>14827</v>
      </c>
      <c r="C1765" s="430" t="s">
        <v>18</v>
      </c>
      <c r="D1765" s="432">
        <v>105.04</v>
      </c>
    </row>
    <row r="1766" spans="1:4" ht="18" customHeight="1">
      <c r="A1766" s="430" t="s">
        <v>14828</v>
      </c>
      <c r="B1766" s="431" t="s">
        <v>14829</v>
      </c>
      <c r="C1766" s="430" t="s">
        <v>18</v>
      </c>
      <c r="D1766" s="432">
        <v>105.53</v>
      </c>
    </row>
    <row r="1767" spans="1:4" ht="18" customHeight="1">
      <c r="A1767" s="430" t="s">
        <v>14830</v>
      </c>
      <c r="B1767" s="431" t="s">
        <v>14831</v>
      </c>
      <c r="C1767" s="430" t="s">
        <v>18</v>
      </c>
      <c r="D1767" s="432">
        <v>106.01</v>
      </c>
    </row>
    <row r="1768" spans="1:4" ht="18" customHeight="1">
      <c r="A1768" s="430" t="s">
        <v>14832</v>
      </c>
      <c r="B1768" s="431" t="s">
        <v>14833</v>
      </c>
      <c r="C1768" s="430" t="s">
        <v>18</v>
      </c>
      <c r="D1768" s="432">
        <v>106.99</v>
      </c>
    </row>
    <row r="1769" spans="1:4" ht="18" customHeight="1">
      <c r="A1769" s="430" t="s">
        <v>14834</v>
      </c>
      <c r="B1769" s="431" t="s">
        <v>14835</v>
      </c>
      <c r="C1769" s="430" t="s">
        <v>18</v>
      </c>
      <c r="D1769" s="432">
        <v>107.97</v>
      </c>
    </row>
    <row r="1770" spans="1:4" ht="18" customHeight="1">
      <c r="A1770" s="430" t="s">
        <v>14836</v>
      </c>
      <c r="B1770" s="431" t="s">
        <v>14837</v>
      </c>
      <c r="C1770" s="430" t="s">
        <v>18</v>
      </c>
      <c r="D1770" s="432">
        <v>109.43</v>
      </c>
    </row>
    <row r="1771" spans="1:4" ht="18" customHeight="1">
      <c r="A1771" s="430" t="s">
        <v>14838</v>
      </c>
      <c r="B1771" s="431" t="s">
        <v>14839</v>
      </c>
      <c r="C1771" s="430" t="s">
        <v>18</v>
      </c>
      <c r="D1771" s="432">
        <v>102.11</v>
      </c>
    </row>
    <row r="1772" spans="1:4" ht="18" customHeight="1">
      <c r="A1772" s="430" t="s">
        <v>14840</v>
      </c>
      <c r="B1772" s="431" t="s">
        <v>14841</v>
      </c>
      <c r="C1772" s="430" t="s">
        <v>18</v>
      </c>
      <c r="D1772" s="432">
        <v>110.4</v>
      </c>
    </row>
    <row r="1773" spans="1:4" ht="18" customHeight="1">
      <c r="A1773" s="430" t="s">
        <v>14842</v>
      </c>
      <c r="B1773" s="431" t="s">
        <v>14843</v>
      </c>
      <c r="C1773" s="430" t="s">
        <v>18</v>
      </c>
      <c r="D1773" s="432">
        <v>102.6</v>
      </c>
    </row>
    <row r="1774" spans="1:4" ht="18" customHeight="1">
      <c r="A1774" s="430" t="s">
        <v>14844</v>
      </c>
      <c r="B1774" s="431" t="s">
        <v>14845</v>
      </c>
      <c r="C1774" s="430" t="s">
        <v>18</v>
      </c>
      <c r="D1774" s="432">
        <v>103.58</v>
      </c>
    </row>
    <row r="1775" spans="1:4" ht="18" customHeight="1">
      <c r="A1775" s="430" t="s">
        <v>14846</v>
      </c>
      <c r="B1775" s="431" t="s">
        <v>14847</v>
      </c>
      <c r="C1775" s="430" t="s">
        <v>18</v>
      </c>
      <c r="D1775" s="432">
        <v>104.06</v>
      </c>
    </row>
    <row r="1776" spans="1:4" ht="18" customHeight="1">
      <c r="A1776" s="430" t="s">
        <v>14848</v>
      </c>
      <c r="B1776" s="431" t="s">
        <v>14849</v>
      </c>
      <c r="C1776" s="430" t="s">
        <v>18</v>
      </c>
      <c r="D1776" s="432">
        <v>57.47</v>
      </c>
    </row>
    <row r="1777" spans="1:4" ht="9" customHeight="1">
      <c r="A1777" s="430" t="s">
        <v>14850</v>
      </c>
      <c r="B1777" s="431" t="s">
        <v>14851</v>
      </c>
      <c r="C1777" s="430" t="s">
        <v>18</v>
      </c>
      <c r="D1777" s="432">
        <v>56.45</v>
      </c>
    </row>
    <row r="1778" spans="1:4" ht="18" customHeight="1">
      <c r="A1778" s="430" t="s">
        <v>14852</v>
      </c>
      <c r="B1778" s="431" t="s">
        <v>14853</v>
      </c>
      <c r="C1778" s="430" t="s">
        <v>18</v>
      </c>
      <c r="D1778" s="432">
        <v>99.63</v>
      </c>
    </row>
    <row r="1779" spans="1:4" ht="18" customHeight="1">
      <c r="A1779" s="430" t="s">
        <v>14854</v>
      </c>
      <c r="B1779" s="431" t="s">
        <v>14855</v>
      </c>
      <c r="C1779" s="430" t="s">
        <v>18</v>
      </c>
      <c r="D1779" s="432">
        <v>103.53</v>
      </c>
    </row>
    <row r="1780" spans="1:4" ht="18" customHeight="1">
      <c r="A1780" s="430" t="s">
        <v>14856</v>
      </c>
      <c r="B1780" s="431" t="s">
        <v>14857</v>
      </c>
      <c r="C1780" s="430" t="s">
        <v>18</v>
      </c>
      <c r="D1780" s="432">
        <v>104.02</v>
      </c>
    </row>
    <row r="1781" spans="1:4" ht="18" customHeight="1">
      <c r="A1781" s="430" t="s">
        <v>14858</v>
      </c>
      <c r="B1781" s="431" t="s">
        <v>14859</v>
      </c>
      <c r="C1781" s="430" t="s">
        <v>18</v>
      </c>
      <c r="D1781" s="432">
        <v>104.51</v>
      </c>
    </row>
    <row r="1782" spans="1:4" ht="18" customHeight="1">
      <c r="A1782" s="430" t="s">
        <v>14860</v>
      </c>
      <c r="B1782" s="431" t="s">
        <v>14861</v>
      </c>
      <c r="C1782" s="430" t="s">
        <v>18</v>
      </c>
      <c r="D1782" s="432">
        <v>104.99</v>
      </c>
    </row>
    <row r="1783" spans="1:4" ht="18" customHeight="1">
      <c r="A1783" s="430" t="s">
        <v>14862</v>
      </c>
      <c r="B1783" s="431" t="s">
        <v>14863</v>
      </c>
      <c r="C1783" s="430" t="s">
        <v>18</v>
      </c>
      <c r="D1783" s="432">
        <v>105.97</v>
      </c>
    </row>
    <row r="1784" spans="1:4" ht="18" customHeight="1">
      <c r="A1784" s="430" t="s">
        <v>14864</v>
      </c>
      <c r="B1784" s="431" t="s">
        <v>14865</v>
      </c>
      <c r="C1784" s="430" t="s">
        <v>18</v>
      </c>
      <c r="D1784" s="432">
        <v>106.95</v>
      </c>
    </row>
    <row r="1785" spans="1:4" ht="18" customHeight="1">
      <c r="A1785" s="430" t="s">
        <v>14866</v>
      </c>
      <c r="B1785" s="431" t="s">
        <v>14867</v>
      </c>
      <c r="C1785" s="430" t="s">
        <v>18</v>
      </c>
      <c r="D1785" s="432">
        <v>108.41</v>
      </c>
    </row>
    <row r="1786" spans="1:4" ht="18" customHeight="1">
      <c r="A1786" s="430" t="s">
        <v>14868</v>
      </c>
      <c r="B1786" s="431" t="s">
        <v>14869</v>
      </c>
      <c r="C1786" s="430" t="s">
        <v>18</v>
      </c>
      <c r="D1786" s="432">
        <v>101.09</v>
      </c>
    </row>
    <row r="1787" spans="1:4" ht="18" customHeight="1">
      <c r="A1787" s="430" t="s">
        <v>14870</v>
      </c>
      <c r="B1787" s="431" t="s">
        <v>14871</v>
      </c>
      <c r="C1787" s="430" t="s">
        <v>18</v>
      </c>
      <c r="D1787" s="432">
        <v>109.38</v>
      </c>
    </row>
    <row r="1788" spans="1:4" ht="18" customHeight="1">
      <c r="A1788" s="430" t="s">
        <v>14872</v>
      </c>
      <c r="B1788" s="431" t="s">
        <v>14873</v>
      </c>
      <c r="C1788" s="430" t="s">
        <v>18</v>
      </c>
      <c r="D1788" s="432">
        <v>101.58</v>
      </c>
    </row>
    <row r="1789" spans="1:4" ht="18" customHeight="1">
      <c r="A1789" s="430" t="s">
        <v>14874</v>
      </c>
      <c r="B1789" s="431" t="s">
        <v>14875</v>
      </c>
      <c r="C1789" s="430" t="s">
        <v>18</v>
      </c>
      <c r="D1789" s="432">
        <v>102.56</v>
      </c>
    </row>
    <row r="1790" spans="1:4" ht="18" customHeight="1">
      <c r="A1790" s="430" t="s">
        <v>14876</v>
      </c>
      <c r="B1790" s="431" t="s">
        <v>14877</v>
      </c>
      <c r="C1790" s="430" t="s">
        <v>18</v>
      </c>
      <c r="D1790" s="432">
        <v>103.04</v>
      </c>
    </row>
    <row r="1791" spans="1:4" ht="9" customHeight="1">
      <c r="A1791" s="430" t="s">
        <v>14878</v>
      </c>
      <c r="B1791" s="431" t="s">
        <v>14879</v>
      </c>
      <c r="C1791" s="430" t="s">
        <v>18</v>
      </c>
      <c r="D1791" s="432">
        <v>32.29</v>
      </c>
    </row>
    <row r="1792" spans="1:4" ht="18" customHeight="1">
      <c r="A1792" s="430" t="s">
        <v>14880</v>
      </c>
      <c r="B1792" s="431" t="s">
        <v>14881</v>
      </c>
      <c r="C1792" s="430" t="s">
        <v>18</v>
      </c>
      <c r="D1792" s="432">
        <v>41.4</v>
      </c>
    </row>
    <row r="1793" spans="1:4" ht="18" customHeight="1">
      <c r="A1793" s="430" t="s">
        <v>14882</v>
      </c>
      <c r="B1793" s="431" t="s">
        <v>14883</v>
      </c>
      <c r="C1793" s="430" t="s">
        <v>18</v>
      </c>
      <c r="D1793" s="432">
        <v>41.98</v>
      </c>
    </row>
    <row r="1794" spans="1:4" ht="18" customHeight="1">
      <c r="A1794" s="430" t="s">
        <v>14884</v>
      </c>
      <c r="B1794" s="431" t="s">
        <v>14885</v>
      </c>
      <c r="C1794" s="430" t="s">
        <v>18</v>
      </c>
      <c r="D1794" s="432">
        <v>42.04</v>
      </c>
    </row>
    <row r="1795" spans="1:4" ht="18" customHeight="1">
      <c r="A1795" s="430" t="s">
        <v>14886</v>
      </c>
      <c r="B1795" s="431" t="s">
        <v>14887</v>
      </c>
      <c r="C1795" s="430" t="s">
        <v>18</v>
      </c>
      <c r="D1795" s="432">
        <v>42.16</v>
      </c>
    </row>
    <row r="1796" spans="1:4" ht="18" customHeight="1">
      <c r="A1796" s="430" t="s">
        <v>14888</v>
      </c>
      <c r="B1796" s="431" t="s">
        <v>14889</v>
      </c>
      <c r="C1796" s="430" t="s">
        <v>18</v>
      </c>
      <c r="D1796" s="432">
        <v>42.21</v>
      </c>
    </row>
    <row r="1797" spans="1:4" ht="18" customHeight="1">
      <c r="A1797" s="430" t="s">
        <v>14890</v>
      </c>
      <c r="B1797" s="431" t="s">
        <v>14891</v>
      </c>
      <c r="C1797" s="430" t="s">
        <v>18</v>
      </c>
      <c r="D1797" s="432">
        <v>42.33</v>
      </c>
    </row>
    <row r="1798" spans="1:4" ht="18" customHeight="1">
      <c r="A1798" s="430" t="s">
        <v>14892</v>
      </c>
      <c r="B1798" s="431" t="s">
        <v>14893</v>
      </c>
      <c r="C1798" s="430" t="s">
        <v>18</v>
      </c>
      <c r="D1798" s="432">
        <v>42.45</v>
      </c>
    </row>
    <row r="1799" spans="1:4" ht="18" customHeight="1">
      <c r="A1799" s="430" t="s">
        <v>14894</v>
      </c>
      <c r="B1799" s="431" t="s">
        <v>14895</v>
      </c>
      <c r="C1799" s="430" t="s">
        <v>18</v>
      </c>
      <c r="D1799" s="432">
        <v>42.68</v>
      </c>
    </row>
    <row r="1800" spans="1:4" ht="18" customHeight="1">
      <c r="A1800" s="430" t="s">
        <v>14896</v>
      </c>
      <c r="B1800" s="431" t="s">
        <v>14897</v>
      </c>
      <c r="C1800" s="430" t="s">
        <v>18</v>
      </c>
      <c r="D1800" s="432">
        <v>41.57</v>
      </c>
    </row>
    <row r="1801" spans="1:4" ht="18" customHeight="1">
      <c r="A1801" s="430" t="s">
        <v>14898</v>
      </c>
      <c r="B1801" s="431" t="s">
        <v>14899</v>
      </c>
      <c r="C1801" s="430" t="s">
        <v>18</v>
      </c>
      <c r="D1801" s="432">
        <v>42.85</v>
      </c>
    </row>
    <row r="1802" spans="1:4" ht="18" customHeight="1">
      <c r="A1802" s="430" t="s">
        <v>14900</v>
      </c>
      <c r="B1802" s="431" t="s">
        <v>14901</v>
      </c>
      <c r="C1802" s="430" t="s">
        <v>18</v>
      </c>
      <c r="D1802" s="432">
        <v>41.69</v>
      </c>
    </row>
    <row r="1803" spans="1:4" ht="18" customHeight="1">
      <c r="A1803" s="430" t="s">
        <v>14902</v>
      </c>
      <c r="B1803" s="431" t="s">
        <v>14903</v>
      </c>
      <c r="C1803" s="430" t="s">
        <v>18</v>
      </c>
      <c r="D1803" s="432">
        <v>41.81</v>
      </c>
    </row>
    <row r="1804" spans="1:4" ht="18" customHeight="1">
      <c r="A1804" s="430" t="s">
        <v>14904</v>
      </c>
      <c r="B1804" s="431" t="s">
        <v>14905</v>
      </c>
      <c r="C1804" s="430" t="s">
        <v>18</v>
      </c>
      <c r="D1804" s="432">
        <v>41.86</v>
      </c>
    </row>
    <row r="1805" spans="1:4" ht="18" customHeight="1">
      <c r="A1805" s="430" t="s">
        <v>14906</v>
      </c>
      <c r="B1805" s="431" t="s">
        <v>14907</v>
      </c>
      <c r="C1805" s="430" t="s">
        <v>18</v>
      </c>
      <c r="D1805" s="432">
        <v>71.37</v>
      </c>
    </row>
    <row r="1806" spans="1:4" ht="18" customHeight="1">
      <c r="A1806" s="430" t="s">
        <v>14908</v>
      </c>
      <c r="B1806" s="431" t="s">
        <v>14909</v>
      </c>
      <c r="C1806" s="430" t="s">
        <v>18</v>
      </c>
      <c r="D1806" s="432">
        <v>71.37</v>
      </c>
    </row>
    <row r="1807" spans="1:4" ht="18" customHeight="1">
      <c r="A1807" s="430" t="s">
        <v>14910</v>
      </c>
      <c r="B1807" s="431" t="s">
        <v>14911</v>
      </c>
      <c r="C1807" s="430" t="s">
        <v>18</v>
      </c>
      <c r="D1807" s="432">
        <v>90.21</v>
      </c>
    </row>
    <row r="1808" spans="1:4" ht="18" customHeight="1">
      <c r="A1808" s="430" t="s">
        <v>14912</v>
      </c>
      <c r="B1808" s="431" t="s">
        <v>14913</v>
      </c>
      <c r="C1808" s="430" t="s">
        <v>18</v>
      </c>
      <c r="D1808" s="432">
        <v>71.94</v>
      </c>
    </row>
    <row r="1809" spans="1:4" ht="18" customHeight="1">
      <c r="A1809" s="430" t="s">
        <v>14914</v>
      </c>
      <c r="B1809" s="431" t="s">
        <v>14915</v>
      </c>
      <c r="C1809" s="430" t="s">
        <v>18</v>
      </c>
      <c r="D1809" s="432">
        <v>145.08000000000001</v>
      </c>
    </row>
    <row r="1810" spans="1:4" ht="18" customHeight="1">
      <c r="A1810" s="430" t="s">
        <v>14916</v>
      </c>
      <c r="B1810" s="431" t="s">
        <v>14917</v>
      </c>
      <c r="C1810" s="430" t="s">
        <v>18</v>
      </c>
      <c r="D1810" s="432">
        <v>91.58</v>
      </c>
    </row>
    <row r="1811" spans="1:4" ht="18" customHeight="1">
      <c r="A1811" s="430" t="s">
        <v>14918</v>
      </c>
      <c r="B1811" s="431" t="s">
        <v>14919</v>
      </c>
      <c r="C1811" s="430" t="s">
        <v>18</v>
      </c>
      <c r="D1811" s="432">
        <v>72.849999999999994</v>
      </c>
    </row>
    <row r="1812" spans="1:4" ht="18" customHeight="1">
      <c r="A1812" s="430" t="s">
        <v>14920</v>
      </c>
      <c r="B1812" s="431" t="s">
        <v>14921</v>
      </c>
      <c r="C1812" s="430" t="s">
        <v>18</v>
      </c>
      <c r="D1812" s="432">
        <v>147.81</v>
      </c>
    </row>
    <row r="1813" spans="1:4" ht="18" customHeight="1">
      <c r="A1813" s="430" t="s">
        <v>14922</v>
      </c>
      <c r="B1813" s="431" t="s">
        <v>14923</v>
      </c>
      <c r="C1813" s="430" t="s">
        <v>18</v>
      </c>
      <c r="D1813" s="432">
        <v>53.07</v>
      </c>
    </row>
    <row r="1814" spans="1:4" ht="18" customHeight="1">
      <c r="A1814" s="430" t="s">
        <v>14924</v>
      </c>
      <c r="B1814" s="431" t="s">
        <v>14925</v>
      </c>
      <c r="C1814" s="430" t="s">
        <v>18</v>
      </c>
      <c r="D1814" s="432">
        <v>37.299999999999997</v>
      </c>
    </row>
    <row r="1815" spans="1:4" ht="9" customHeight="1">
      <c r="A1815" s="430" t="s">
        <v>14926</v>
      </c>
      <c r="B1815" s="431" t="s">
        <v>14927</v>
      </c>
      <c r="C1815" s="430" t="s">
        <v>14928</v>
      </c>
      <c r="D1815" s="432">
        <v>16.829999999999998</v>
      </c>
    </row>
    <row r="1816" spans="1:4" ht="9" customHeight="1">
      <c r="A1816" s="430" t="s">
        <v>14929</v>
      </c>
      <c r="B1816" s="431" t="s">
        <v>14930</v>
      </c>
      <c r="C1816" s="430" t="s">
        <v>14928</v>
      </c>
      <c r="D1816" s="432">
        <v>22.44</v>
      </c>
    </row>
    <row r="1817" spans="1:4" ht="9" customHeight="1">
      <c r="A1817" s="430" t="s">
        <v>14931</v>
      </c>
      <c r="B1817" s="431" t="s">
        <v>14932</v>
      </c>
      <c r="C1817" s="430" t="s">
        <v>14928</v>
      </c>
      <c r="D1817" s="432">
        <v>88.93</v>
      </c>
    </row>
    <row r="1818" spans="1:4" ht="9" customHeight="1">
      <c r="A1818" s="430" t="s">
        <v>14933</v>
      </c>
      <c r="B1818" s="431" t="s">
        <v>14934</v>
      </c>
      <c r="C1818" s="430" t="s">
        <v>14928</v>
      </c>
      <c r="D1818" s="432">
        <v>39.57</v>
      </c>
    </row>
    <row r="1819" spans="1:4" ht="9" customHeight="1">
      <c r="A1819" s="430" t="s">
        <v>14935</v>
      </c>
      <c r="B1819" s="431" t="s">
        <v>14936</v>
      </c>
      <c r="C1819" s="430" t="s">
        <v>14928</v>
      </c>
      <c r="D1819" s="432">
        <v>118.72</v>
      </c>
    </row>
    <row r="1820" spans="1:4" ht="9" customHeight="1">
      <c r="A1820" s="430" t="s">
        <v>14937</v>
      </c>
      <c r="B1820" s="431" t="s">
        <v>14938</v>
      </c>
      <c r="C1820" s="430" t="s">
        <v>14928</v>
      </c>
      <c r="D1820" s="432">
        <v>59.36</v>
      </c>
    </row>
    <row r="1821" spans="1:4" ht="18" customHeight="1">
      <c r="A1821" s="430" t="s">
        <v>14939</v>
      </c>
      <c r="B1821" s="431" t="s">
        <v>14940</v>
      </c>
      <c r="C1821" s="430" t="s">
        <v>18</v>
      </c>
      <c r="D1821" s="432">
        <v>4.58</v>
      </c>
    </row>
    <row r="1822" spans="1:4" ht="18" customHeight="1">
      <c r="A1822" s="430" t="s">
        <v>14941</v>
      </c>
      <c r="B1822" s="431" t="s">
        <v>14942</v>
      </c>
      <c r="C1822" s="430" t="s">
        <v>18</v>
      </c>
      <c r="D1822" s="432">
        <v>4.78</v>
      </c>
    </row>
    <row r="1823" spans="1:4" ht="18" customHeight="1">
      <c r="A1823" s="430" t="s">
        <v>14943</v>
      </c>
      <c r="B1823" s="431" t="s">
        <v>14944</v>
      </c>
      <c r="C1823" s="430" t="s">
        <v>18</v>
      </c>
      <c r="D1823" s="432">
        <v>5.23</v>
      </c>
    </row>
    <row r="1824" spans="1:4" ht="18" customHeight="1">
      <c r="A1824" s="430" t="s">
        <v>14945</v>
      </c>
      <c r="B1824" s="431" t="s">
        <v>14946</v>
      </c>
      <c r="C1824" s="430" t="s">
        <v>18</v>
      </c>
      <c r="D1824" s="432">
        <v>5.46</v>
      </c>
    </row>
    <row r="1825" spans="1:4" ht="18" customHeight="1">
      <c r="A1825" s="430" t="s">
        <v>14947</v>
      </c>
      <c r="B1825" s="431" t="s">
        <v>14948</v>
      </c>
      <c r="C1825" s="430" t="s">
        <v>18</v>
      </c>
      <c r="D1825" s="432">
        <v>5.74</v>
      </c>
    </row>
    <row r="1826" spans="1:4" ht="18" customHeight="1">
      <c r="A1826" s="430" t="s">
        <v>14949</v>
      </c>
      <c r="B1826" s="431" t="s">
        <v>14950</v>
      </c>
      <c r="C1826" s="430" t="s">
        <v>18</v>
      </c>
      <c r="D1826" s="432">
        <v>28.82</v>
      </c>
    </row>
    <row r="1827" spans="1:4" ht="18" customHeight="1">
      <c r="A1827" s="430" t="s">
        <v>14951</v>
      </c>
      <c r="B1827" s="431" t="s">
        <v>14952</v>
      </c>
      <c r="C1827" s="430" t="s">
        <v>18</v>
      </c>
      <c r="D1827" s="432">
        <v>29.76</v>
      </c>
    </row>
    <row r="1828" spans="1:4" ht="18" customHeight="1">
      <c r="A1828" s="430" t="s">
        <v>14953</v>
      </c>
      <c r="B1828" s="431" t="s">
        <v>14954</v>
      </c>
      <c r="C1828" s="430" t="s">
        <v>18</v>
      </c>
      <c r="D1828" s="432">
        <v>31.23</v>
      </c>
    </row>
    <row r="1829" spans="1:4" ht="18" customHeight="1">
      <c r="A1829" s="430" t="s">
        <v>14955</v>
      </c>
      <c r="B1829" s="431" t="s">
        <v>14956</v>
      </c>
      <c r="C1829" s="430" t="s">
        <v>18</v>
      </c>
      <c r="D1829" s="432">
        <v>32.82</v>
      </c>
    </row>
    <row r="1830" spans="1:4" ht="18" customHeight="1">
      <c r="A1830" s="430" t="s">
        <v>14957</v>
      </c>
      <c r="B1830" s="431" t="s">
        <v>14958</v>
      </c>
      <c r="C1830" s="430" t="s">
        <v>18</v>
      </c>
      <c r="D1830" s="432">
        <v>34.61</v>
      </c>
    </row>
    <row r="1831" spans="1:4" ht="18" customHeight="1">
      <c r="A1831" s="430" t="s">
        <v>14959</v>
      </c>
      <c r="B1831" s="431" t="s">
        <v>14960</v>
      </c>
      <c r="C1831" s="430" t="s">
        <v>18</v>
      </c>
      <c r="D1831" s="432">
        <v>35.57</v>
      </c>
    </row>
    <row r="1832" spans="1:4" ht="18" customHeight="1">
      <c r="A1832" s="430" t="s">
        <v>14961</v>
      </c>
      <c r="B1832" s="431" t="s">
        <v>14962</v>
      </c>
      <c r="C1832" s="430" t="s">
        <v>18</v>
      </c>
      <c r="D1832" s="432">
        <v>36.56</v>
      </c>
    </row>
    <row r="1833" spans="1:4" ht="18" customHeight="1">
      <c r="A1833" s="430" t="s">
        <v>14963</v>
      </c>
      <c r="B1833" s="431" t="s">
        <v>14964</v>
      </c>
      <c r="C1833" s="430" t="s">
        <v>18</v>
      </c>
      <c r="D1833" s="432">
        <v>37.840000000000003</v>
      </c>
    </row>
    <row r="1834" spans="1:4" ht="18" customHeight="1">
      <c r="A1834" s="430" t="s">
        <v>14965</v>
      </c>
      <c r="B1834" s="431" t="s">
        <v>14966</v>
      </c>
      <c r="C1834" s="430" t="s">
        <v>18</v>
      </c>
      <c r="D1834" s="432">
        <v>38.96</v>
      </c>
    </row>
    <row r="1835" spans="1:4" ht="18" customHeight="1">
      <c r="A1835" s="430" t="s">
        <v>14967</v>
      </c>
      <c r="B1835" s="431" t="s">
        <v>14968</v>
      </c>
      <c r="C1835" s="430" t="s">
        <v>18</v>
      </c>
      <c r="D1835" s="432">
        <v>40.119999999999997</v>
      </c>
    </row>
    <row r="1836" spans="1:4" ht="18" customHeight="1">
      <c r="A1836" s="430" t="s">
        <v>14969</v>
      </c>
      <c r="B1836" s="431" t="s">
        <v>14970</v>
      </c>
      <c r="C1836" s="430" t="s">
        <v>18</v>
      </c>
      <c r="D1836" s="432">
        <v>5.97</v>
      </c>
    </row>
    <row r="1837" spans="1:4" ht="18" customHeight="1">
      <c r="A1837" s="430" t="s">
        <v>14971</v>
      </c>
      <c r="B1837" s="431" t="s">
        <v>14972</v>
      </c>
      <c r="C1837" s="430" t="s">
        <v>18</v>
      </c>
      <c r="D1837" s="432">
        <v>6.25</v>
      </c>
    </row>
    <row r="1838" spans="1:4" ht="18" customHeight="1">
      <c r="A1838" s="430" t="s">
        <v>14973</v>
      </c>
      <c r="B1838" s="431" t="s">
        <v>14974</v>
      </c>
      <c r="C1838" s="430" t="s">
        <v>18</v>
      </c>
      <c r="D1838" s="432">
        <v>6.68</v>
      </c>
    </row>
    <row r="1839" spans="1:4" ht="18" customHeight="1">
      <c r="A1839" s="430" t="s">
        <v>14975</v>
      </c>
      <c r="B1839" s="431" t="s">
        <v>14976</v>
      </c>
      <c r="C1839" s="430" t="s">
        <v>18</v>
      </c>
      <c r="D1839" s="432">
        <v>6.98</v>
      </c>
    </row>
    <row r="1840" spans="1:4" ht="18" customHeight="1">
      <c r="A1840" s="430" t="s">
        <v>14977</v>
      </c>
      <c r="B1840" s="431" t="s">
        <v>14978</v>
      </c>
      <c r="C1840" s="430" t="s">
        <v>18</v>
      </c>
      <c r="D1840" s="432">
        <v>7.24</v>
      </c>
    </row>
    <row r="1841" spans="1:4" ht="18" customHeight="1">
      <c r="A1841" s="430" t="s">
        <v>14979</v>
      </c>
      <c r="B1841" s="431" t="s">
        <v>14980</v>
      </c>
      <c r="C1841" s="430" t="s">
        <v>18</v>
      </c>
      <c r="D1841" s="432">
        <v>7.55</v>
      </c>
    </row>
    <row r="1842" spans="1:4" ht="18" customHeight="1">
      <c r="A1842" s="430" t="s">
        <v>14981</v>
      </c>
      <c r="B1842" s="431" t="s">
        <v>14982</v>
      </c>
      <c r="C1842" s="430" t="s">
        <v>18</v>
      </c>
      <c r="D1842" s="432">
        <v>7.88</v>
      </c>
    </row>
    <row r="1843" spans="1:4" ht="18" customHeight="1">
      <c r="A1843" s="430" t="s">
        <v>14983</v>
      </c>
      <c r="B1843" s="431" t="s">
        <v>14984</v>
      </c>
      <c r="C1843" s="430" t="s">
        <v>18</v>
      </c>
      <c r="D1843" s="432">
        <v>8.3699999999999992</v>
      </c>
    </row>
    <row r="1844" spans="1:4" ht="18" customHeight="1">
      <c r="A1844" s="430" t="s">
        <v>14985</v>
      </c>
      <c r="B1844" s="431" t="s">
        <v>14986</v>
      </c>
      <c r="C1844" s="430" t="s">
        <v>18</v>
      </c>
      <c r="D1844" s="432">
        <v>8.67</v>
      </c>
    </row>
    <row r="1845" spans="1:4" ht="18" customHeight="1">
      <c r="A1845" s="430" t="s">
        <v>14987</v>
      </c>
      <c r="B1845" s="431" t="s">
        <v>14988</v>
      </c>
      <c r="C1845" s="430" t="s">
        <v>18</v>
      </c>
      <c r="D1845" s="432">
        <v>8.99</v>
      </c>
    </row>
    <row r="1846" spans="1:4" ht="18" customHeight="1">
      <c r="A1846" s="430" t="s">
        <v>14989</v>
      </c>
      <c r="B1846" s="431" t="s">
        <v>14990</v>
      </c>
      <c r="C1846" s="430" t="s">
        <v>18</v>
      </c>
      <c r="D1846" s="432">
        <v>9.31</v>
      </c>
    </row>
    <row r="1847" spans="1:4" ht="18" customHeight="1">
      <c r="A1847" s="430" t="s">
        <v>14991</v>
      </c>
      <c r="B1847" s="431" t="s">
        <v>14992</v>
      </c>
      <c r="C1847" s="430" t="s">
        <v>18</v>
      </c>
      <c r="D1847" s="432">
        <v>9.58</v>
      </c>
    </row>
    <row r="1848" spans="1:4" ht="18" customHeight="1">
      <c r="A1848" s="430" t="s">
        <v>14993</v>
      </c>
      <c r="B1848" s="431" t="s">
        <v>14994</v>
      </c>
      <c r="C1848" s="430" t="s">
        <v>18</v>
      </c>
      <c r="D1848" s="432">
        <v>10.11</v>
      </c>
    </row>
    <row r="1849" spans="1:4" ht="18" customHeight="1">
      <c r="A1849" s="430" t="s">
        <v>14995</v>
      </c>
      <c r="B1849" s="431" t="s">
        <v>14996</v>
      </c>
      <c r="C1849" s="430" t="s">
        <v>18</v>
      </c>
      <c r="D1849" s="432">
        <v>10.44</v>
      </c>
    </row>
    <row r="1850" spans="1:4" ht="18" customHeight="1">
      <c r="A1850" s="430" t="s">
        <v>14997</v>
      </c>
      <c r="B1850" s="431" t="s">
        <v>14998</v>
      </c>
      <c r="C1850" s="430" t="s">
        <v>18</v>
      </c>
      <c r="D1850" s="432">
        <v>10.76</v>
      </c>
    </row>
    <row r="1851" spans="1:4" ht="18" customHeight="1">
      <c r="A1851" s="430" t="s">
        <v>14999</v>
      </c>
      <c r="B1851" s="431" t="s">
        <v>15000</v>
      </c>
      <c r="C1851" s="430" t="s">
        <v>18</v>
      </c>
      <c r="D1851" s="432">
        <v>11.1</v>
      </c>
    </row>
    <row r="1852" spans="1:4" ht="18" customHeight="1">
      <c r="A1852" s="430" t="s">
        <v>15001</v>
      </c>
      <c r="B1852" s="431" t="s">
        <v>15002</v>
      </c>
      <c r="C1852" s="430" t="s">
        <v>18</v>
      </c>
      <c r="D1852" s="432">
        <v>11.44</v>
      </c>
    </row>
    <row r="1853" spans="1:4" ht="18" customHeight="1">
      <c r="A1853" s="430" t="s">
        <v>15003</v>
      </c>
      <c r="B1853" s="431" t="s">
        <v>15004</v>
      </c>
      <c r="C1853" s="430" t="s">
        <v>18</v>
      </c>
      <c r="D1853" s="432">
        <v>11.99</v>
      </c>
    </row>
    <row r="1854" spans="1:4" ht="18" customHeight="1">
      <c r="A1854" s="430" t="s">
        <v>15005</v>
      </c>
      <c r="B1854" s="431" t="s">
        <v>15006</v>
      </c>
      <c r="C1854" s="430" t="s">
        <v>18</v>
      </c>
      <c r="D1854" s="432">
        <v>12.33</v>
      </c>
    </row>
    <row r="1855" spans="1:4" ht="18" customHeight="1">
      <c r="A1855" s="430" t="s">
        <v>15007</v>
      </c>
      <c r="B1855" s="431" t="s">
        <v>15008</v>
      </c>
      <c r="C1855" s="430" t="s">
        <v>18</v>
      </c>
      <c r="D1855" s="432">
        <v>12.68</v>
      </c>
    </row>
    <row r="1856" spans="1:4" ht="18" customHeight="1">
      <c r="A1856" s="430" t="s">
        <v>15009</v>
      </c>
      <c r="B1856" s="431" t="s">
        <v>15010</v>
      </c>
      <c r="C1856" s="430" t="s">
        <v>18</v>
      </c>
      <c r="D1856" s="432">
        <v>3.97</v>
      </c>
    </row>
    <row r="1857" spans="1:4" ht="18" customHeight="1">
      <c r="A1857" s="430" t="s">
        <v>15011</v>
      </c>
      <c r="B1857" s="431" t="s">
        <v>15012</v>
      </c>
      <c r="C1857" s="430" t="s">
        <v>18</v>
      </c>
      <c r="D1857" s="432">
        <v>13.03</v>
      </c>
    </row>
    <row r="1858" spans="1:4" ht="18" customHeight="1">
      <c r="A1858" s="430" t="s">
        <v>15013</v>
      </c>
      <c r="B1858" s="431" t="s">
        <v>15014</v>
      </c>
      <c r="C1858" s="430" t="s">
        <v>18</v>
      </c>
      <c r="D1858" s="432">
        <v>13.45</v>
      </c>
    </row>
    <row r="1859" spans="1:4" ht="18" customHeight="1">
      <c r="A1859" s="430" t="s">
        <v>15015</v>
      </c>
      <c r="B1859" s="431" t="s">
        <v>15016</v>
      </c>
      <c r="C1859" s="430" t="s">
        <v>18</v>
      </c>
      <c r="D1859" s="432">
        <v>14.04</v>
      </c>
    </row>
    <row r="1860" spans="1:4" ht="18" customHeight="1">
      <c r="A1860" s="430" t="s">
        <v>15017</v>
      </c>
      <c r="B1860" s="431" t="s">
        <v>15018</v>
      </c>
      <c r="C1860" s="430" t="s">
        <v>18</v>
      </c>
      <c r="D1860" s="432">
        <v>14.42</v>
      </c>
    </row>
    <row r="1861" spans="1:4" ht="18" customHeight="1">
      <c r="A1861" s="430" t="s">
        <v>15019</v>
      </c>
      <c r="B1861" s="431" t="s">
        <v>15020</v>
      </c>
      <c r="C1861" s="430" t="s">
        <v>18</v>
      </c>
      <c r="D1861" s="432">
        <v>14.88</v>
      </c>
    </row>
    <row r="1862" spans="1:4" ht="18" customHeight="1">
      <c r="A1862" s="430" t="s">
        <v>15021</v>
      </c>
      <c r="B1862" s="431" t="s">
        <v>15022</v>
      </c>
      <c r="C1862" s="430" t="s">
        <v>18</v>
      </c>
      <c r="D1862" s="432">
        <v>15.31</v>
      </c>
    </row>
    <row r="1863" spans="1:4" ht="18" customHeight="1">
      <c r="A1863" s="430" t="s">
        <v>15023</v>
      </c>
      <c r="B1863" s="431" t="s">
        <v>15024</v>
      </c>
      <c r="C1863" s="430" t="s">
        <v>18</v>
      </c>
      <c r="D1863" s="432">
        <v>15.82</v>
      </c>
    </row>
    <row r="1864" spans="1:4" ht="18" customHeight="1">
      <c r="A1864" s="430" t="s">
        <v>15025</v>
      </c>
      <c r="B1864" s="431" t="s">
        <v>15026</v>
      </c>
      <c r="C1864" s="430" t="s">
        <v>18</v>
      </c>
      <c r="D1864" s="432">
        <v>16.55</v>
      </c>
    </row>
    <row r="1865" spans="1:4" ht="18" customHeight="1">
      <c r="A1865" s="430" t="s">
        <v>15027</v>
      </c>
      <c r="B1865" s="431" t="s">
        <v>15028</v>
      </c>
      <c r="C1865" s="430" t="s">
        <v>18</v>
      </c>
      <c r="D1865" s="432">
        <v>17.09</v>
      </c>
    </row>
    <row r="1866" spans="1:4" ht="18" customHeight="1">
      <c r="A1866" s="430" t="s">
        <v>15029</v>
      </c>
      <c r="B1866" s="431" t="s">
        <v>15030</v>
      </c>
      <c r="C1866" s="430" t="s">
        <v>18</v>
      </c>
      <c r="D1866" s="432">
        <v>17.84</v>
      </c>
    </row>
    <row r="1867" spans="1:4" ht="18" customHeight="1">
      <c r="A1867" s="430" t="s">
        <v>15031</v>
      </c>
      <c r="B1867" s="431" t="s">
        <v>15032</v>
      </c>
      <c r="C1867" s="430" t="s">
        <v>18</v>
      </c>
      <c r="D1867" s="432">
        <v>4.1500000000000004</v>
      </c>
    </row>
    <row r="1868" spans="1:4" ht="18" customHeight="1">
      <c r="A1868" s="430" t="s">
        <v>15033</v>
      </c>
      <c r="B1868" s="431" t="s">
        <v>15034</v>
      </c>
      <c r="C1868" s="430" t="s">
        <v>18</v>
      </c>
      <c r="D1868" s="432">
        <v>18.57</v>
      </c>
    </row>
    <row r="1869" spans="1:4" ht="18" customHeight="1">
      <c r="A1869" s="430" t="s">
        <v>15035</v>
      </c>
      <c r="B1869" s="431" t="s">
        <v>15036</v>
      </c>
      <c r="C1869" s="430" t="s">
        <v>18</v>
      </c>
      <c r="D1869" s="432">
        <v>19.48</v>
      </c>
    </row>
    <row r="1870" spans="1:4" ht="18" customHeight="1">
      <c r="A1870" s="430" t="s">
        <v>15037</v>
      </c>
      <c r="B1870" s="431" t="s">
        <v>15038</v>
      </c>
      <c r="C1870" s="430" t="s">
        <v>18</v>
      </c>
      <c r="D1870" s="432">
        <v>20.5</v>
      </c>
    </row>
    <row r="1871" spans="1:4" ht="18" customHeight="1">
      <c r="A1871" s="430" t="s">
        <v>15039</v>
      </c>
      <c r="B1871" s="431" t="s">
        <v>15040</v>
      </c>
      <c r="C1871" s="430" t="s">
        <v>18</v>
      </c>
      <c r="D1871" s="432">
        <v>21.38</v>
      </c>
    </row>
    <row r="1872" spans="1:4" ht="18" customHeight="1">
      <c r="A1872" s="430" t="s">
        <v>15041</v>
      </c>
      <c r="B1872" s="431" t="s">
        <v>15042</v>
      </c>
      <c r="C1872" s="430" t="s">
        <v>18</v>
      </c>
      <c r="D1872" s="432">
        <v>22.34</v>
      </c>
    </row>
    <row r="1873" spans="1:4" ht="18" customHeight="1">
      <c r="A1873" s="430" t="s">
        <v>15043</v>
      </c>
      <c r="B1873" s="431" t="s">
        <v>15044</v>
      </c>
      <c r="C1873" s="430" t="s">
        <v>18</v>
      </c>
      <c r="D1873" s="432">
        <v>23.32</v>
      </c>
    </row>
    <row r="1874" spans="1:4" ht="18" customHeight="1">
      <c r="A1874" s="430" t="s">
        <v>15045</v>
      </c>
      <c r="B1874" s="431" t="s">
        <v>15046</v>
      </c>
      <c r="C1874" s="430" t="s">
        <v>18</v>
      </c>
      <c r="D1874" s="432">
        <v>24.37</v>
      </c>
    </row>
    <row r="1875" spans="1:4" ht="18" customHeight="1">
      <c r="A1875" s="430" t="s">
        <v>15047</v>
      </c>
      <c r="B1875" s="431" t="s">
        <v>15048</v>
      </c>
      <c r="C1875" s="430" t="s">
        <v>18</v>
      </c>
      <c r="D1875" s="432">
        <v>25.61</v>
      </c>
    </row>
    <row r="1876" spans="1:4" ht="18" customHeight="1">
      <c r="A1876" s="430" t="s">
        <v>15049</v>
      </c>
      <c r="B1876" s="431" t="s">
        <v>15050</v>
      </c>
      <c r="C1876" s="430" t="s">
        <v>18</v>
      </c>
      <c r="D1876" s="432">
        <v>26.58</v>
      </c>
    </row>
    <row r="1877" spans="1:4" ht="18" customHeight="1">
      <c r="A1877" s="430" t="s">
        <v>15051</v>
      </c>
      <c r="B1877" s="431" t="s">
        <v>15052</v>
      </c>
      <c r="C1877" s="430" t="s">
        <v>18</v>
      </c>
      <c r="D1877" s="432">
        <v>27.54</v>
      </c>
    </row>
    <row r="1878" spans="1:4" ht="18" customHeight="1">
      <c r="A1878" s="430" t="s">
        <v>15053</v>
      </c>
      <c r="B1878" s="431" t="s">
        <v>15054</v>
      </c>
      <c r="C1878" s="430" t="s">
        <v>18</v>
      </c>
      <c r="D1878" s="432">
        <v>4.34</v>
      </c>
    </row>
    <row r="1879" spans="1:4" ht="18" customHeight="1">
      <c r="A1879" s="430" t="s">
        <v>15055</v>
      </c>
      <c r="B1879" s="431" t="s">
        <v>15056</v>
      </c>
      <c r="C1879" s="430" t="s">
        <v>18</v>
      </c>
      <c r="D1879" s="432">
        <v>3.94</v>
      </c>
    </row>
    <row r="1880" spans="1:4" ht="18" customHeight="1">
      <c r="A1880" s="430" t="s">
        <v>15057</v>
      </c>
      <c r="B1880" s="431" t="s">
        <v>15058</v>
      </c>
      <c r="C1880" s="430" t="s">
        <v>18</v>
      </c>
      <c r="D1880" s="432">
        <v>7.26</v>
      </c>
    </row>
    <row r="1881" spans="1:4" ht="18" customHeight="1">
      <c r="A1881" s="430" t="s">
        <v>15059</v>
      </c>
      <c r="B1881" s="431" t="s">
        <v>15060</v>
      </c>
      <c r="C1881" s="430" t="s">
        <v>18</v>
      </c>
      <c r="D1881" s="432">
        <v>7.75</v>
      </c>
    </row>
    <row r="1882" spans="1:4" ht="18" customHeight="1">
      <c r="A1882" s="430" t="s">
        <v>15061</v>
      </c>
      <c r="B1882" s="431" t="s">
        <v>15062</v>
      </c>
      <c r="C1882" s="430" t="s">
        <v>18</v>
      </c>
      <c r="D1882" s="432">
        <v>8.3000000000000007</v>
      </c>
    </row>
    <row r="1883" spans="1:4" ht="18" customHeight="1">
      <c r="A1883" s="430" t="s">
        <v>15063</v>
      </c>
      <c r="B1883" s="431" t="s">
        <v>15064</v>
      </c>
      <c r="C1883" s="430" t="s">
        <v>18</v>
      </c>
      <c r="D1883" s="432">
        <v>8.67</v>
      </c>
    </row>
    <row r="1884" spans="1:4" ht="18" customHeight="1">
      <c r="A1884" s="430" t="s">
        <v>15065</v>
      </c>
      <c r="B1884" s="431" t="s">
        <v>15066</v>
      </c>
      <c r="C1884" s="430" t="s">
        <v>18</v>
      </c>
      <c r="D1884" s="432">
        <v>9.0399999999999991</v>
      </c>
    </row>
    <row r="1885" spans="1:4" ht="18" customHeight="1">
      <c r="A1885" s="430" t="s">
        <v>15067</v>
      </c>
      <c r="B1885" s="431" t="s">
        <v>15068</v>
      </c>
      <c r="C1885" s="430" t="s">
        <v>18</v>
      </c>
      <c r="D1885" s="432">
        <v>9.49</v>
      </c>
    </row>
    <row r="1886" spans="1:4" ht="18" customHeight="1">
      <c r="A1886" s="430" t="s">
        <v>15069</v>
      </c>
      <c r="B1886" s="431" t="s">
        <v>15070</v>
      </c>
      <c r="C1886" s="430" t="s">
        <v>18</v>
      </c>
      <c r="D1886" s="432">
        <v>9.91</v>
      </c>
    </row>
    <row r="1887" spans="1:4" ht="18" customHeight="1">
      <c r="A1887" s="430" t="s">
        <v>15071</v>
      </c>
      <c r="B1887" s="431" t="s">
        <v>15072</v>
      </c>
      <c r="C1887" s="430" t="s">
        <v>18</v>
      </c>
      <c r="D1887" s="432">
        <v>10.49</v>
      </c>
    </row>
    <row r="1888" spans="1:4" ht="18" customHeight="1">
      <c r="A1888" s="430" t="s">
        <v>15073</v>
      </c>
      <c r="B1888" s="431" t="s">
        <v>15074</v>
      </c>
      <c r="C1888" s="430" t="s">
        <v>18</v>
      </c>
      <c r="D1888" s="432">
        <v>11</v>
      </c>
    </row>
    <row r="1889" spans="1:4" ht="18" customHeight="1">
      <c r="A1889" s="430" t="s">
        <v>15075</v>
      </c>
      <c r="B1889" s="431" t="s">
        <v>15076</v>
      </c>
      <c r="C1889" s="430" t="s">
        <v>18</v>
      </c>
      <c r="D1889" s="432">
        <v>11.43</v>
      </c>
    </row>
    <row r="1890" spans="1:4" ht="18" customHeight="1">
      <c r="A1890" s="430" t="s">
        <v>15077</v>
      </c>
      <c r="B1890" s="431" t="s">
        <v>15078</v>
      </c>
      <c r="C1890" s="430" t="s">
        <v>18</v>
      </c>
      <c r="D1890" s="432">
        <v>11.92</v>
      </c>
    </row>
    <row r="1891" spans="1:4" ht="18" customHeight="1">
      <c r="A1891" s="430" t="s">
        <v>15079</v>
      </c>
      <c r="B1891" s="431" t="s">
        <v>15080</v>
      </c>
      <c r="C1891" s="430" t="s">
        <v>18</v>
      </c>
      <c r="D1891" s="432">
        <v>12.44</v>
      </c>
    </row>
    <row r="1892" spans="1:4" ht="18" customHeight="1">
      <c r="A1892" s="430" t="s">
        <v>15081</v>
      </c>
      <c r="B1892" s="431" t="s">
        <v>15082</v>
      </c>
      <c r="C1892" s="430" t="s">
        <v>18</v>
      </c>
      <c r="D1892" s="432">
        <v>13.12</v>
      </c>
    </row>
    <row r="1893" spans="1:4" ht="18" customHeight="1">
      <c r="A1893" s="430" t="s">
        <v>15083</v>
      </c>
      <c r="B1893" s="431" t="s">
        <v>15084</v>
      </c>
      <c r="C1893" s="430" t="s">
        <v>18</v>
      </c>
      <c r="D1893" s="432">
        <v>13.64</v>
      </c>
    </row>
    <row r="1894" spans="1:4" ht="18" customHeight="1">
      <c r="A1894" s="430" t="s">
        <v>15085</v>
      </c>
      <c r="B1894" s="431" t="s">
        <v>15086</v>
      </c>
      <c r="C1894" s="430" t="s">
        <v>18</v>
      </c>
      <c r="D1894" s="432">
        <v>14.28</v>
      </c>
    </row>
    <row r="1895" spans="1:4" ht="18" customHeight="1">
      <c r="A1895" s="430" t="s">
        <v>15087</v>
      </c>
      <c r="B1895" s="431" t="s">
        <v>15088</v>
      </c>
      <c r="C1895" s="430" t="s">
        <v>18</v>
      </c>
      <c r="D1895" s="432">
        <v>5.98</v>
      </c>
    </row>
    <row r="1896" spans="1:4" ht="18" customHeight="1">
      <c r="A1896" s="430" t="s">
        <v>15089</v>
      </c>
      <c r="B1896" s="431" t="s">
        <v>15090</v>
      </c>
      <c r="C1896" s="430" t="s">
        <v>18</v>
      </c>
      <c r="D1896" s="432">
        <v>6.2</v>
      </c>
    </row>
    <row r="1897" spans="1:4" ht="18" customHeight="1">
      <c r="A1897" s="430" t="s">
        <v>15091</v>
      </c>
      <c r="B1897" s="431" t="s">
        <v>15092</v>
      </c>
      <c r="C1897" s="430" t="s">
        <v>18</v>
      </c>
      <c r="D1897" s="432">
        <v>6.67</v>
      </c>
    </row>
    <row r="1898" spans="1:4" ht="18" customHeight="1">
      <c r="A1898" s="430" t="s">
        <v>15093</v>
      </c>
      <c r="B1898" s="431" t="s">
        <v>15094</v>
      </c>
      <c r="C1898" s="430" t="s">
        <v>18</v>
      </c>
      <c r="D1898" s="432">
        <v>5.86</v>
      </c>
    </row>
    <row r="1899" spans="1:4" ht="18" customHeight="1">
      <c r="A1899" s="430" t="s">
        <v>15095</v>
      </c>
      <c r="B1899" s="431" t="s">
        <v>15096</v>
      </c>
      <c r="C1899" s="430" t="s">
        <v>18</v>
      </c>
      <c r="D1899" s="432">
        <v>4.88</v>
      </c>
    </row>
    <row r="1900" spans="1:4" ht="18" customHeight="1">
      <c r="A1900" s="430" t="s">
        <v>15097</v>
      </c>
      <c r="B1900" s="431" t="s">
        <v>15098</v>
      </c>
      <c r="C1900" s="430" t="s">
        <v>18</v>
      </c>
      <c r="D1900" s="432">
        <v>5.19</v>
      </c>
    </row>
    <row r="1901" spans="1:4" ht="18" customHeight="1">
      <c r="A1901" s="430" t="s">
        <v>15099</v>
      </c>
      <c r="B1901" s="431" t="s">
        <v>15100</v>
      </c>
      <c r="C1901" s="430" t="s">
        <v>18</v>
      </c>
      <c r="D1901" s="432">
        <v>5.65</v>
      </c>
    </row>
    <row r="1902" spans="1:4" ht="18" customHeight="1">
      <c r="A1902" s="430" t="s">
        <v>15101</v>
      </c>
      <c r="B1902" s="431" t="s">
        <v>15102</v>
      </c>
      <c r="C1902" s="430" t="s">
        <v>18</v>
      </c>
      <c r="D1902" s="432">
        <v>6.05</v>
      </c>
    </row>
    <row r="1903" spans="1:4" ht="18" customHeight="1">
      <c r="A1903" s="430" t="s">
        <v>15103</v>
      </c>
      <c r="B1903" s="431" t="s">
        <v>15104</v>
      </c>
      <c r="C1903" s="430" t="s">
        <v>18</v>
      </c>
      <c r="D1903" s="432">
        <v>6.24</v>
      </c>
    </row>
    <row r="1904" spans="1:4" ht="18" customHeight="1">
      <c r="A1904" s="430" t="s">
        <v>15105</v>
      </c>
      <c r="B1904" s="431" t="s">
        <v>15106</v>
      </c>
      <c r="C1904" s="430" t="s">
        <v>18</v>
      </c>
      <c r="D1904" s="432">
        <v>6.64</v>
      </c>
    </row>
    <row r="1905" spans="1:4" ht="18" customHeight="1">
      <c r="A1905" s="430" t="s">
        <v>15107</v>
      </c>
      <c r="B1905" s="431" t="s">
        <v>15108</v>
      </c>
      <c r="C1905" s="430" t="s">
        <v>18</v>
      </c>
      <c r="D1905" s="432">
        <v>7.01</v>
      </c>
    </row>
    <row r="1906" spans="1:4" ht="18" customHeight="1">
      <c r="A1906" s="430" t="s">
        <v>15109</v>
      </c>
      <c r="B1906" s="431" t="s">
        <v>15110</v>
      </c>
      <c r="C1906" s="430" t="s">
        <v>18</v>
      </c>
      <c r="D1906" s="432">
        <v>7.5</v>
      </c>
    </row>
    <row r="1907" spans="1:4" ht="18" customHeight="1">
      <c r="A1907" s="430" t="s">
        <v>15111</v>
      </c>
      <c r="B1907" s="431" t="s">
        <v>15112</v>
      </c>
      <c r="C1907" s="430" t="s">
        <v>18</v>
      </c>
      <c r="D1907" s="432">
        <v>7.86</v>
      </c>
    </row>
    <row r="1908" spans="1:4" ht="18" customHeight="1">
      <c r="A1908" s="430" t="s">
        <v>15113</v>
      </c>
      <c r="B1908" s="431" t="s">
        <v>15114</v>
      </c>
      <c r="C1908" s="430" t="s">
        <v>18</v>
      </c>
      <c r="D1908" s="432">
        <v>8.24</v>
      </c>
    </row>
    <row r="1909" spans="1:4" ht="18" customHeight="1">
      <c r="A1909" s="430" t="s">
        <v>15115</v>
      </c>
      <c r="B1909" s="431" t="s">
        <v>15116</v>
      </c>
      <c r="C1909" s="430" t="s">
        <v>18</v>
      </c>
      <c r="D1909" s="432">
        <v>8.59</v>
      </c>
    </row>
    <row r="1910" spans="1:4" ht="18" customHeight="1">
      <c r="A1910" s="430" t="s">
        <v>15117</v>
      </c>
      <c r="B1910" s="431" t="s">
        <v>15118</v>
      </c>
      <c r="C1910" s="430" t="s">
        <v>18</v>
      </c>
      <c r="D1910" s="432">
        <v>8.99</v>
      </c>
    </row>
    <row r="1911" spans="1:4" ht="18" customHeight="1">
      <c r="A1911" s="430" t="s">
        <v>15119</v>
      </c>
      <c r="B1911" s="431" t="s">
        <v>15120</v>
      </c>
      <c r="C1911" s="430" t="s">
        <v>18</v>
      </c>
      <c r="D1911" s="432">
        <v>9.58</v>
      </c>
    </row>
    <row r="1912" spans="1:4" ht="18" customHeight="1">
      <c r="A1912" s="430" t="s">
        <v>15121</v>
      </c>
      <c r="B1912" s="431" t="s">
        <v>15122</v>
      </c>
      <c r="C1912" s="430" t="s">
        <v>18</v>
      </c>
      <c r="D1912" s="432">
        <v>10.01</v>
      </c>
    </row>
    <row r="1913" spans="1:4" ht="18" customHeight="1">
      <c r="A1913" s="430" t="s">
        <v>15123</v>
      </c>
      <c r="B1913" s="431" t="s">
        <v>15124</v>
      </c>
      <c r="C1913" s="430" t="s">
        <v>18</v>
      </c>
      <c r="D1913" s="432">
        <v>10.45</v>
      </c>
    </row>
    <row r="1914" spans="1:4" ht="18" customHeight="1">
      <c r="A1914" s="430" t="s">
        <v>15125</v>
      </c>
      <c r="B1914" s="431" t="s">
        <v>15126</v>
      </c>
      <c r="C1914" s="430" t="s">
        <v>18</v>
      </c>
      <c r="D1914" s="432">
        <v>10.94</v>
      </c>
    </row>
    <row r="1915" spans="1:4" ht="18" customHeight="1">
      <c r="A1915" s="430" t="s">
        <v>15127</v>
      </c>
      <c r="B1915" s="431" t="s">
        <v>15128</v>
      </c>
      <c r="C1915" s="430" t="s">
        <v>18</v>
      </c>
      <c r="D1915" s="432">
        <v>11.44</v>
      </c>
    </row>
    <row r="1916" spans="1:4" ht="18" customHeight="1">
      <c r="A1916" s="430" t="s">
        <v>15129</v>
      </c>
      <c r="B1916" s="431" t="s">
        <v>15130</v>
      </c>
      <c r="C1916" s="430" t="s">
        <v>18</v>
      </c>
      <c r="D1916" s="432">
        <v>12.11</v>
      </c>
    </row>
    <row r="1917" spans="1:4" ht="18" customHeight="1">
      <c r="A1917" s="430" t="s">
        <v>15131</v>
      </c>
      <c r="B1917" s="431" t="s">
        <v>15132</v>
      </c>
      <c r="C1917" s="430" t="s">
        <v>18</v>
      </c>
      <c r="D1917" s="432">
        <v>12.67</v>
      </c>
    </row>
    <row r="1918" spans="1:4" ht="18" customHeight="1">
      <c r="A1918" s="430" t="s">
        <v>15133</v>
      </c>
      <c r="B1918" s="431" t="s">
        <v>15134</v>
      </c>
      <c r="C1918" s="430" t="s">
        <v>18</v>
      </c>
      <c r="D1918" s="432">
        <v>13.25</v>
      </c>
    </row>
    <row r="1919" spans="1:4" ht="18" customHeight="1">
      <c r="A1919" s="430" t="s">
        <v>15135</v>
      </c>
      <c r="B1919" s="431" t="s">
        <v>15136</v>
      </c>
      <c r="C1919" s="430" t="s">
        <v>18</v>
      </c>
      <c r="D1919" s="432">
        <v>14.01</v>
      </c>
    </row>
    <row r="1920" spans="1:4" ht="18" customHeight="1">
      <c r="A1920" s="430" t="s">
        <v>15137</v>
      </c>
      <c r="B1920" s="431" t="s">
        <v>15138</v>
      </c>
      <c r="C1920" s="430" t="s">
        <v>18</v>
      </c>
      <c r="D1920" s="432">
        <v>14.77</v>
      </c>
    </row>
    <row r="1921" spans="1:4" ht="18" customHeight="1">
      <c r="A1921" s="430" t="s">
        <v>15139</v>
      </c>
      <c r="B1921" s="431" t="s">
        <v>15140</v>
      </c>
      <c r="C1921" s="430" t="s">
        <v>18</v>
      </c>
      <c r="D1921" s="432">
        <v>15.77</v>
      </c>
    </row>
    <row r="1922" spans="1:4" ht="18" customHeight="1">
      <c r="A1922" s="430" t="s">
        <v>15141</v>
      </c>
      <c r="B1922" s="431" t="s">
        <v>15142</v>
      </c>
      <c r="C1922" s="430" t="s">
        <v>18</v>
      </c>
      <c r="D1922" s="432">
        <v>16.75</v>
      </c>
    </row>
    <row r="1923" spans="1:4" ht="18" customHeight="1">
      <c r="A1923" s="430" t="s">
        <v>15143</v>
      </c>
      <c r="B1923" s="431" t="s">
        <v>15144</v>
      </c>
      <c r="C1923" s="430" t="s">
        <v>18</v>
      </c>
      <c r="D1923" s="432">
        <v>17.809999999999999</v>
      </c>
    </row>
    <row r="1924" spans="1:4" ht="18" customHeight="1">
      <c r="A1924" s="430" t="s">
        <v>15145</v>
      </c>
      <c r="B1924" s="431" t="s">
        <v>15146</v>
      </c>
      <c r="C1924" s="430" t="s">
        <v>18</v>
      </c>
      <c r="D1924" s="432">
        <v>4.1100000000000003</v>
      </c>
    </row>
    <row r="1925" spans="1:4" ht="18" customHeight="1">
      <c r="A1925" s="430" t="s">
        <v>15147</v>
      </c>
      <c r="B1925" s="431" t="s">
        <v>15148</v>
      </c>
      <c r="C1925" s="430" t="s">
        <v>18</v>
      </c>
      <c r="D1925" s="432">
        <v>19.059999999999999</v>
      </c>
    </row>
    <row r="1926" spans="1:4" ht="18" customHeight="1">
      <c r="A1926" s="430" t="s">
        <v>15149</v>
      </c>
      <c r="B1926" s="431" t="s">
        <v>15150</v>
      </c>
      <c r="C1926" s="430" t="s">
        <v>18</v>
      </c>
      <c r="D1926" s="432">
        <v>20.43</v>
      </c>
    </row>
    <row r="1927" spans="1:4" ht="18" customHeight="1">
      <c r="A1927" s="430" t="s">
        <v>15151</v>
      </c>
      <c r="B1927" s="431" t="s">
        <v>15152</v>
      </c>
      <c r="C1927" s="430" t="s">
        <v>18</v>
      </c>
      <c r="D1927" s="432">
        <v>22.19</v>
      </c>
    </row>
    <row r="1928" spans="1:4" ht="18" customHeight="1">
      <c r="A1928" s="430" t="s">
        <v>15153</v>
      </c>
      <c r="B1928" s="431" t="s">
        <v>15154</v>
      </c>
      <c r="C1928" s="430" t="s">
        <v>18</v>
      </c>
      <c r="D1928" s="432">
        <v>23.91</v>
      </c>
    </row>
    <row r="1929" spans="1:4" ht="18" customHeight="1">
      <c r="A1929" s="430" t="s">
        <v>15155</v>
      </c>
      <c r="B1929" s="431" t="s">
        <v>15156</v>
      </c>
      <c r="C1929" s="430" t="s">
        <v>18</v>
      </c>
      <c r="D1929" s="432">
        <v>25.51</v>
      </c>
    </row>
    <row r="1930" spans="1:4" ht="18" customHeight="1">
      <c r="A1930" s="430" t="s">
        <v>15157</v>
      </c>
      <c r="B1930" s="431" t="s">
        <v>15158</v>
      </c>
      <c r="C1930" s="430" t="s">
        <v>18</v>
      </c>
      <c r="D1930" s="432">
        <v>27.08</v>
      </c>
    </row>
    <row r="1931" spans="1:4" ht="18" customHeight="1">
      <c r="A1931" s="430" t="s">
        <v>15159</v>
      </c>
      <c r="B1931" s="431" t="s">
        <v>15160</v>
      </c>
      <c r="C1931" s="430" t="s">
        <v>18</v>
      </c>
      <c r="D1931" s="432">
        <v>28.83</v>
      </c>
    </row>
    <row r="1932" spans="1:4" ht="18" customHeight="1">
      <c r="A1932" s="430" t="s">
        <v>15161</v>
      </c>
      <c r="B1932" s="431" t="s">
        <v>15162</v>
      </c>
      <c r="C1932" s="430" t="s">
        <v>18</v>
      </c>
      <c r="D1932" s="432">
        <v>30.92</v>
      </c>
    </row>
    <row r="1933" spans="1:4" ht="18" customHeight="1">
      <c r="A1933" s="430" t="s">
        <v>15163</v>
      </c>
      <c r="B1933" s="431" t="s">
        <v>15164</v>
      </c>
      <c r="C1933" s="430" t="s">
        <v>18</v>
      </c>
      <c r="D1933" s="432">
        <v>32.51</v>
      </c>
    </row>
    <row r="1934" spans="1:4" ht="18" customHeight="1">
      <c r="A1934" s="430" t="s">
        <v>15165</v>
      </c>
      <c r="B1934" s="431" t="s">
        <v>15166</v>
      </c>
      <c r="C1934" s="430" t="s">
        <v>18</v>
      </c>
      <c r="D1934" s="432">
        <v>4.32</v>
      </c>
    </row>
    <row r="1935" spans="1:4" ht="18" customHeight="1">
      <c r="A1935" s="430" t="s">
        <v>15167</v>
      </c>
      <c r="B1935" s="431" t="s">
        <v>15168</v>
      </c>
      <c r="C1935" s="430" t="s">
        <v>18</v>
      </c>
      <c r="D1935" s="432">
        <v>4.54</v>
      </c>
    </row>
    <row r="1936" spans="1:4" ht="18" customHeight="1">
      <c r="A1936" s="430" t="s">
        <v>15169</v>
      </c>
      <c r="B1936" s="431" t="s">
        <v>15170</v>
      </c>
      <c r="C1936" s="430" t="s">
        <v>18</v>
      </c>
      <c r="D1936" s="432">
        <v>4.05</v>
      </c>
    </row>
    <row r="1937" spans="1:4" ht="18" customHeight="1">
      <c r="A1937" s="430" t="s">
        <v>15171</v>
      </c>
      <c r="B1937" s="431" t="s">
        <v>15172</v>
      </c>
      <c r="C1937" s="430" t="s">
        <v>18</v>
      </c>
      <c r="D1937" s="432">
        <v>4.5599999999999996</v>
      </c>
    </row>
    <row r="1938" spans="1:4" ht="18" customHeight="1">
      <c r="A1938" s="430" t="s">
        <v>15173</v>
      </c>
      <c r="B1938" s="431" t="s">
        <v>15174</v>
      </c>
      <c r="C1938" s="430" t="s">
        <v>18</v>
      </c>
      <c r="D1938" s="432">
        <v>4.88</v>
      </c>
    </row>
    <row r="1939" spans="1:4" ht="18" customHeight="1">
      <c r="A1939" s="430" t="s">
        <v>15175</v>
      </c>
      <c r="B1939" s="431" t="s">
        <v>15176</v>
      </c>
      <c r="C1939" s="430" t="s">
        <v>18</v>
      </c>
      <c r="D1939" s="432">
        <v>5.29</v>
      </c>
    </row>
    <row r="1940" spans="1:4" ht="18" customHeight="1">
      <c r="A1940" s="430" t="s">
        <v>15177</v>
      </c>
      <c r="B1940" s="431" t="s">
        <v>15178</v>
      </c>
      <c r="C1940" s="430" t="s">
        <v>18</v>
      </c>
      <c r="D1940" s="432">
        <v>5.58</v>
      </c>
    </row>
    <row r="1941" spans="1:4" ht="18" customHeight="1">
      <c r="A1941" s="430" t="s">
        <v>15179</v>
      </c>
      <c r="B1941" s="431" t="s">
        <v>15180</v>
      </c>
      <c r="C1941" s="430" t="s">
        <v>18</v>
      </c>
      <c r="D1941" s="432">
        <v>5.85</v>
      </c>
    </row>
    <row r="1942" spans="1:4" ht="18" customHeight="1">
      <c r="A1942" s="430" t="s">
        <v>15181</v>
      </c>
      <c r="B1942" s="431" t="s">
        <v>15182</v>
      </c>
      <c r="C1942" s="430" t="s">
        <v>18</v>
      </c>
      <c r="D1942" s="432">
        <v>6.12</v>
      </c>
    </row>
    <row r="1943" spans="1:4" ht="18" customHeight="1">
      <c r="A1943" s="430" t="s">
        <v>15183</v>
      </c>
      <c r="B1943" s="431" t="s">
        <v>15184</v>
      </c>
      <c r="C1943" s="430" t="s">
        <v>18</v>
      </c>
      <c r="D1943" s="432">
        <v>6.35</v>
      </c>
    </row>
    <row r="1944" spans="1:4" ht="18" customHeight="1">
      <c r="A1944" s="430" t="s">
        <v>15185</v>
      </c>
      <c r="B1944" s="431" t="s">
        <v>15186</v>
      </c>
      <c r="C1944" s="430" t="s">
        <v>18</v>
      </c>
      <c r="D1944" s="432">
        <v>6.81</v>
      </c>
    </row>
    <row r="1945" spans="1:4" ht="18" customHeight="1">
      <c r="A1945" s="430" t="s">
        <v>15187</v>
      </c>
      <c r="B1945" s="431" t="s">
        <v>15188</v>
      </c>
      <c r="C1945" s="430" t="s">
        <v>18</v>
      </c>
      <c r="D1945" s="432">
        <v>7.06</v>
      </c>
    </row>
    <row r="1946" spans="1:4" ht="18" customHeight="1">
      <c r="A1946" s="430" t="s">
        <v>15189</v>
      </c>
      <c r="B1946" s="431" t="s">
        <v>15190</v>
      </c>
      <c r="C1946" s="430" t="s">
        <v>18</v>
      </c>
      <c r="D1946" s="432">
        <v>7.32</v>
      </c>
    </row>
    <row r="1947" spans="1:4" ht="18" customHeight="1">
      <c r="A1947" s="430" t="s">
        <v>15191</v>
      </c>
      <c r="B1947" s="431" t="s">
        <v>15192</v>
      </c>
      <c r="C1947" s="430" t="s">
        <v>18</v>
      </c>
      <c r="D1947" s="432">
        <v>7.58</v>
      </c>
    </row>
    <row r="1948" spans="1:4" ht="18" customHeight="1">
      <c r="A1948" s="430" t="s">
        <v>15193</v>
      </c>
      <c r="B1948" s="431" t="s">
        <v>15194</v>
      </c>
      <c r="C1948" s="430" t="s">
        <v>18</v>
      </c>
      <c r="D1948" s="432">
        <v>7.84</v>
      </c>
    </row>
    <row r="1949" spans="1:4" ht="18" customHeight="1">
      <c r="A1949" s="430" t="s">
        <v>15195</v>
      </c>
      <c r="B1949" s="431" t="s">
        <v>15196</v>
      </c>
      <c r="C1949" s="430" t="s">
        <v>18</v>
      </c>
      <c r="D1949" s="432">
        <v>8.32</v>
      </c>
    </row>
    <row r="1950" spans="1:4" ht="18" customHeight="1">
      <c r="A1950" s="430" t="s">
        <v>15197</v>
      </c>
      <c r="B1950" s="431" t="s">
        <v>15198</v>
      </c>
      <c r="C1950" s="430" t="s">
        <v>18</v>
      </c>
      <c r="D1950" s="432">
        <v>8.64</v>
      </c>
    </row>
    <row r="1951" spans="1:4" ht="18" customHeight="1">
      <c r="A1951" s="430" t="s">
        <v>15199</v>
      </c>
      <c r="B1951" s="431" t="s">
        <v>15200</v>
      </c>
      <c r="C1951" s="430" t="s">
        <v>18</v>
      </c>
      <c r="D1951" s="432">
        <v>8.9700000000000006</v>
      </c>
    </row>
    <row r="1952" spans="1:4" ht="18" customHeight="1">
      <c r="A1952" s="430" t="s">
        <v>15201</v>
      </c>
      <c r="B1952" s="431" t="s">
        <v>15202</v>
      </c>
      <c r="C1952" s="430" t="s">
        <v>18</v>
      </c>
      <c r="D1952" s="432">
        <v>9.3699999999999992</v>
      </c>
    </row>
    <row r="1953" spans="1:4" ht="18" customHeight="1">
      <c r="A1953" s="430" t="s">
        <v>15203</v>
      </c>
      <c r="B1953" s="431" t="s">
        <v>15204</v>
      </c>
      <c r="C1953" s="430" t="s">
        <v>18</v>
      </c>
      <c r="D1953" s="432">
        <v>9.7200000000000006</v>
      </c>
    </row>
    <row r="1954" spans="1:4" ht="18" customHeight="1">
      <c r="A1954" s="430" t="s">
        <v>15205</v>
      </c>
      <c r="B1954" s="431" t="s">
        <v>15206</v>
      </c>
      <c r="C1954" s="430" t="s">
        <v>18</v>
      </c>
      <c r="D1954" s="432">
        <v>10.26</v>
      </c>
    </row>
    <row r="1955" spans="1:4" ht="18" customHeight="1">
      <c r="A1955" s="430" t="s">
        <v>15207</v>
      </c>
      <c r="B1955" s="431" t="s">
        <v>15208</v>
      </c>
      <c r="C1955" s="430" t="s">
        <v>18</v>
      </c>
      <c r="D1955" s="432">
        <v>10.7</v>
      </c>
    </row>
    <row r="1956" spans="1:4" ht="18" customHeight="1">
      <c r="A1956" s="430" t="s">
        <v>15209</v>
      </c>
      <c r="B1956" s="431" t="s">
        <v>15210</v>
      </c>
      <c r="C1956" s="430" t="s">
        <v>18</v>
      </c>
      <c r="D1956" s="432">
        <v>11.15</v>
      </c>
    </row>
    <row r="1957" spans="1:4" ht="18" customHeight="1">
      <c r="A1957" s="430" t="s">
        <v>15211</v>
      </c>
      <c r="B1957" s="431" t="s">
        <v>15212</v>
      </c>
      <c r="C1957" s="430" t="s">
        <v>18</v>
      </c>
      <c r="D1957" s="432">
        <v>11.63</v>
      </c>
    </row>
    <row r="1958" spans="1:4" ht="18" customHeight="1">
      <c r="A1958" s="430" t="s">
        <v>15213</v>
      </c>
      <c r="B1958" s="431" t="s">
        <v>15214</v>
      </c>
      <c r="C1958" s="430" t="s">
        <v>18</v>
      </c>
      <c r="D1958" s="432">
        <v>12.12</v>
      </c>
    </row>
    <row r="1959" spans="1:4" ht="18" customHeight="1">
      <c r="A1959" s="430" t="s">
        <v>15215</v>
      </c>
      <c r="B1959" s="431" t="s">
        <v>15216</v>
      </c>
      <c r="C1959" s="430" t="s">
        <v>18</v>
      </c>
      <c r="D1959" s="432">
        <v>12.82</v>
      </c>
    </row>
    <row r="1960" spans="1:4" ht="18" customHeight="1">
      <c r="A1960" s="430" t="s">
        <v>15217</v>
      </c>
      <c r="B1960" s="431" t="s">
        <v>15218</v>
      </c>
      <c r="C1960" s="430" t="s">
        <v>18</v>
      </c>
      <c r="D1960" s="432">
        <v>13.49</v>
      </c>
    </row>
    <row r="1961" spans="1:4" ht="18" customHeight="1">
      <c r="A1961" s="430" t="s">
        <v>15219</v>
      </c>
      <c r="B1961" s="431" t="s">
        <v>15220</v>
      </c>
      <c r="C1961" s="430" t="s">
        <v>18</v>
      </c>
      <c r="D1961" s="432">
        <v>14.22</v>
      </c>
    </row>
    <row r="1962" spans="1:4" ht="18" customHeight="1">
      <c r="A1962" s="430" t="s">
        <v>15221</v>
      </c>
      <c r="B1962" s="431" t="s">
        <v>15222</v>
      </c>
      <c r="C1962" s="430" t="s">
        <v>18</v>
      </c>
      <c r="D1962" s="432">
        <v>3.64</v>
      </c>
    </row>
    <row r="1963" spans="1:4" ht="18" customHeight="1">
      <c r="A1963" s="430" t="s">
        <v>15223</v>
      </c>
      <c r="B1963" s="431" t="s">
        <v>15224</v>
      </c>
      <c r="C1963" s="430" t="s">
        <v>18</v>
      </c>
      <c r="D1963" s="432">
        <v>15.11</v>
      </c>
    </row>
    <row r="1964" spans="1:4" ht="18" customHeight="1">
      <c r="A1964" s="430" t="s">
        <v>15225</v>
      </c>
      <c r="B1964" s="431" t="s">
        <v>15226</v>
      </c>
      <c r="C1964" s="430" t="s">
        <v>18</v>
      </c>
      <c r="D1964" s="432">
        <v>16.059999999999999</v>
      </c>
    </row>
    <row r="1965" spans="1:4" ht="18" customHeight="1">
      <c r="A1965" s="430" t="s">
        <v>15227</v>
      </c>
      <c r="B1965" s="431" t="s">
        <v>15228</v>
      </c>
      <c r="C1965" s="430" t="s">
        <v>18</v>
      </c>
      <c r="D1965" s="432">
        <v>17.34</v>
      </c>
    </row>
    <row r="1966" spans="1:4" ht="18" customHeight="1">
      <c r="A1966" s="430" t="s">
        <v>15229</v>
      </c>
      <c r="B1966" s="431" t="s">
        <v>15230</v>
      </c>
      <c r="C1966" s="430" t="s">
        <v>18</v>
      </c>
      <c r="D1966" s="432">
        <v>18.27</v>
      </c>
    </row>
    <row r="1967" spans="1:4" ht="18" customHeight="1">
      <c r="A1967" s="430" t="s">
        <v>15231</v>
      </c>
      <c r="B1967" s="431" t="s">
        <v>15232</v>
      </c>
      <c r="C1967" s="430" t="s">
        <v>18</v>
      </c>
      <c r="D1967" s="432">
        <v>19.34</v>
      </c>
    </row>
    <row r="1968" spans="1:4" ht="18" customHeight="1">
      <c r="A1968" s="430" t="s">
        <v>15233</v>
      </c>
      <c r="B1968" s="431" t="s">
        <v>15234</v>
      </c>
      <c r="C1968" s="430" t="s">
        <v>18</v>
      </c>
      <c r="D1968" s="432">
        <v>20.56</v>
      </c>
    </row>
    <row r="1969" spans="1:4" ht="18" customHeight="1">
      <c r="A1969" s="430" t="s">
        <v>15235</v>
      </c>
      <c r="B1969" s="431" t="s">
        <v>15236</v>
      </c>
      <c r="C1969" s="430" t="s">
        <v>18</v>
      </c>
      <c r="D1969" s="432">
        <v>21.64</v>
      </c>
    </row>
    <row r="1970" spans="1:4" ht="18" customHeight="1">
      <c r="A1970" s="430" t="s">
        <v>15237</v>
      </c>
      <c r="B1970" s="431" t="s">
        <v>15238</v>
      </c>
      <c r="C1970" s="430" t="s">
        <v>18</v>
      </c>
      <c r="D1970" s="432">
        <v>23.08</v>
      </c>
    </row>
    <row r="1971" spans="1:4" ht="18" customHeight="1">
      <c r="A1971" s="430" t="s">
        <v>15239</v>
      </c>
      <c r="B1971" s="431" t="s">
        <v>15240</v>
      </c>
      <c r="C1971" s="430" t="s">
        <v>18</v>
      </c>
      <c r="D1971" s="432">
        <v>24.46</v>
      </c>
    </row>
    <row r="1972" spans="1:4" ht="18" customHeight="1">
      <c r="A1972" s="430" t="s">
        <v>15241</v>
      </c>
      <c r="B1972" s="431" t="s">
        <v>15242</v>
      </c>
      <c r="C1972" s="430" t="s">
        <v>18</v>
      </c>
      <c r="D1972" s="432">
        <v>25.71</v>
      </c>
    </row>
    <row r="1973" spans="1:4" ht="18" customHeight="1">
      <c r="A1973" s="430" t="s">
        <v>15243</v>
      </c>
      <c r="B1973" s="431" t="s">
        <v>15244</v>
      </c>
      <c r="C1973" s="430" t="s">
        <v>18</v>
      </c>
      <c r="D1973" s="432">
        <v>3.99</v>
      </c>
    </row>
    <row r="1974" spans="1:4" ht="18" customHeight="1">
      <c r="A1974" s="430" t="s">
        <v>15245</v>
      </c>
      <c r="B1974" s="431" t="s">
        <v>15246</v>
      </c>
      <c r="C1974" s="430" t="s">
        <v>18</v>
      </c>
      <c r="D1974" s="432">
        <v>27.17</v>
      </c>
    </row>
    <row r="1975" spans="1:4" ht="18" customHeight="1">
      <c r="A1975" s="430" t="s">
        <v>15247</v>
      </c>
      <c r="B1975" s="431" t="s">
        <v>15248</v>
      </c>
      <c r="C1975" s="430" t="s">
        <v>18</v>
      </c>
      <c r="D1975" s="432">
        <v>28.8</v>
      </c>
    </row>
    <row r="1976" spans="1:4" ht="18" customHeight="1">
      <c r="A1976" s="430" t="s">
        <v>15249</v>
      </c>
      <c r="B1976" s="431" t="s">
        <v>15250</v>
      </c>
      <c r="C1976" s="430" t="s">
        <v>18</v>
      </c>
      <c r="D1976" s="432">
        <v>30.42</v>
      </c>
    </row>
    <row r="1977" spans="1:4" ht="18" customHeight="1">
      <c r="A1977" s="430" t="s">
        <v>15251</v>
      </c>
      <c r="B1977" s="431" t="s">
        <v>15252</v>
      </c>
      <c r="C1977" s="430" t="s">
        <v>18</v>
      </c>
      <c r="D1977" s="432">
        <v>32.020000000000003</v>
      </c>
    </row>
    <row r="1978" spans="1:4" ht="18" customHeight="1">
      <c r="A1978" s="430" t="s">
        <v>15253</v>
      </c>
      <c r="B1978" s="431" t="s">
        <v>15254</v>
      </c>
      <c r="C1978" s="430" t="s">
        <v>18</v>
      </c>
      <c r="D1978" s="432">
        <v>33.799999999999997</v>
      </c>
    </row>
    <row r="1979" spans="1:4" ht="18" customHeight="1">
      <c r="A1979" s="430" t="s">
        <v>15255</v>
      </c>
      <c r="B1979" s="431" t="s">
        <v>15256</v>
      </c>
      <c r="C1979" s="430" t="s">
        <v>18</v>
      </c>
      <c r="D1979" s="432">
        <v>35.82</v>
      </c>
    </row>
    <row r="1980" spans="1:4" ht="18" customHeight="1">
      <c r="A1980" s="430" t="s">
        <v>15257</v>
      </c>
      <c r="B1980" s="431" t="s">
        <v>15258</v>
      </c>
      <c r="C1980" s="430" t="s">
        <v>18</v>
      </c>
      <c r="D1980" s="432">
        <v>38.06</v>
      </c>
    </row>
    <row r="1981" spans="1:4" ht="18" customHeight="1">
      <c r="A1981" s="430" t="s">
        <v>15259</v>
      </c>
      <c r="B1981" s="431" t="s">
        <v>15260</v>
      </c>
      <c r="C1981" s="430" t="s">
        <v>18</v>
      </c>
      <c r="D1981" s="432">
        <v>39.79</v>
      </c>
    </row>
    <row r="1982" spans="1:4" ht="18" customHeight="1">
      <c r="A1982" s="430" t="s">
        <v>15261</v>
      </c>
      <c r="B1982" s="431" t="s">
        <v>15262</v>
      </c>
      <c r="C1982" s="430" t="s">
        <v>18</v>
      </c>
      <c r="D1982" s="432">
        <v>41.43</v>
      </c>
    </row>
    <row r="1983" spans="1:4" ht="18" customHeight="1">
      <c r="A1983" s="430" t="s">
        <v>15263</v>
      </c>
      <c r="B1983" s="431" t="s">
        <v>15264</v>
      </c>
      <c r="C1983" s="430" t="s">
        <v>18</v>
      </c>
      <c r="D1983" s="432">
        <v>43.25</v>
      </c>
    </row>
    <row r="1984" spans="1:4" ht="18" customHeight="1">
      <c r="A1984" s="430" t="s">
        <v>15265</v>
      </c>
      <c r="B1984" s="431" t="s">
        <v>15266</v>
      </c>
      <c r="C1984" s="430" t="s">
        <v>18</v>
      </c>
      <c r="D1984" s="432">
        <v>4.25</v>
      </c>
    </row>
    <row r="1985" spans="1:4" ht="18" customHeight="1">
      <c r="A1985" s="430" t="s">
        <v>15267</v>
      </c>
      <c r="B1985" s="431" t="s">
        <v>15268</v>
      </c>
      <c r="C1985" s="430" t="s">
        <v>18</v>
      </c>
      <c r="D1985" s="432">
        <v>3.4</v>
      </c>
    </row>
    <row r="1986" spans="1:4" ht="9" customHeight="1">
      <c r="A1986" s="430" t="s">
        <v>15269</v>
      </c>
      <c r="B1986" s="431" t="s">
        <v>15270</v>
      </c>
      <c r="C1986" s="430" t="s">
        <v>18</v>
      </c>
      <c r="D1986" s="432">
        <v>11.6</v>
      </c>
    </row>
    <row r="1987" spans="1:4" ht="9" customHeight="1">
      <c r="A1987" s="430" t="s">
        <v>15271</v>
      </c>
      <c r="B1987" s="431" t="s">
        <v>15272</v>
      </c>
      <c r="C1987" s="430" t="s">
        <v>18</v>
      </c>
      <c r="D1987" s="432">
        <v>11.8</v>
      </c>
    </row>
    <row r="1988" spans="1:4" ht="9" customHeight="1">
      <c r="A1988" s="430" t="s">
        <v>15273</v>
      </c>
      <c r="B1988" s="431" t="s">
        <v>15274</v>
      </c>
      <c r="C1988" s="430" t="s">
        <v>18</v>
      </c>
      <c r="D1988" s="432">
        <v>12.01</v>
      </c>
    </row>
    <row r="1989" spans="1:4" ht="9" customHeight="1">
      <c r="A1989" s="430" t="s">
        <v>15275</v>
      </c>
      <c r="B1989" s="431" t="s">
        <v>15276</v>
      </c>
      <c r="C1989" s="430" t="s">
        <v>18</v>
      </c>
      <c r="D1989" s="432">
        <v>12.23</v>
      </c>
    </row>
    <row r="1990" spans="1:4" ht="9" customHeight="1">
      <c r="A1990" s="430" t="s">
        <v>15277</v>
      </c>
      <c r="B1990" s="431" t="s">
        <v>15278</v>
      </c>
      <c r="C1990" s="430" t="s">
        <v>18</v>
      </c>
      <c r="D1990" s="432">
        <v>12.46</v>
      </c>
    </row>
    <row r="1991" spans="1:4" ht="9" customHeight="1">
      <c r="A1991" s="430" t="s">
        <v>15279</v>
      </c>
      <c r="B1991" s="431" t="s">
        <v>15280</v>
      </c>
      <c r="C1991" s="430" t="s">
        <v>18</v>
      </c>
      <c r="D1991" s="432">
        <v>12.58</v>
      </c>
    </row>
    <row r="1992" spans="1:4" ht="9" customHeight="1">
      <c r="A1992" s="430" t="s">
        <v>15281</v>
      </c>
      <c r="B1992" s="431" t="s">
        <v>15282</v>
      </c>
      <c r="C1992" s="430" t="s">
        <v>18</v>
      </c>
      <c r="D1992" s="432">
        <v>9.4700000000000006</v>
      </c>
    </row>
    <row r="1993" spans="1:4" ht="9" customHeight="1">
      <c r="A1993" s="430" t="s">
        <v>15283</v>
      </c>
      <c r="B1993" s="431" t="s">
        <v>15284</v>
      </c>
      <c r="C1993" s="430" t="s">
        <v>18</v>
      </c>
      <c r="D1993" s="432">
        <v>9.5399999999999991</v>
      </c>
    </row>
    <row r="1994" spans="1:4" ht="9" customHeight="1">
      <c r="A1994" s="430" t="s">
        <v>15285</v>
      </c>
      <c r="B1994" s="431" t="s">
        <v>15286</v>
      </c>
      <c r="C1994" s="430" t="s">
        <v>18</v>
      </c>
      <c r="D1994" s="432">
        <v>9.6199999999999992</v>
      </c>
    </row>
    <row r="1995" spans="1:4" ht="9" customHeight="1">
      <c r="A1995" s="430" t="s">
        <v>15287</v>
      </c>
      <c r="B1995" s="431" t="s">
        <v>15288</v>
      </c>
      <c r="C1995" s="430" t="s">
        <v>18</v>
      </c>
      <c r="D1995" s="432">
        <v>9.6999999999999993</v>
      </c>
    </row>
    <row r="1996" spans="1:4" ht="9" customHeight="1">
      <c r="A1996" s="430" t="s">
        <v>15289</v>
      </c>
      <c r="B1996" s="431" t="s">
        <v>15290</v>
      </c>
      <c r="C1996" s="430" t="s">
        <v>18</v>
      </c>
      <c r="D1996" s="432">
        <v>9.7799999999999994</v>
      </c>
    </row>
    <row r="1997" spans="1:4" ht="9" customHeight="1">
      <c r="A1997" s="430" t="s">
        <v>15291</v>
      </c>
      <c r="B1997" s="431" t="s">
        <v>15292</v>
      </c>
      <c r="C1997" s="430" t="s">
        <v>18</v>
      </c>
      <c r="D1997" s="432">
        <v>9.82</v>
      </c>
    </row>
    <row r="1998" spans="1:4" ht="9" customHeight="1">
      <c r="A1998" s="430" t="s">
        <v>15293</v>
      </c>
      <c r="B1998" s="431" t="s">
        <v>15294</v>
      </c>
      <c r="C1998" s="430" t="s">
        <v>18</v>
      </c>
      <c r="D1998" s="432">
        <v>12.76</v>
      </c>
    </row>
    <row r="1999" spans="1:4" ht="9" customHeight="1">
      <c r="A1999" s="430" t="s">
        <v>15295</v>
      </c>
      <c r="B1999" s="431" t="s">
        <v>15296</v>
      </c>
      <c r="C1999" s="430" t="s">
        <v>18</v>
      </c>
      <c r="D1999" s="432">
        <v>12.83</v>
      </c>
    </row>
    <row r="2000" spans="1:4" ht="9" customHeight="1">
      <c r="A2000" s="430" t="s">
        <v>15297</v>
      </c>
      <c r="B2000" s="431" t="s">
        <v>15298</v>
      </c>
      <c r="C2000" s="430" t="s">
        <v>18</v>
      </c>
      <c r="D2000" s="432">
        <v>12.9</v>
      </c>
    </row>
    <row r="2001" spans="1:4" ht="9" customHeight="1">
      <c r="A2001" s="430" t="s">
        <v>15299</v>
      </c>
      <c r="B2001" s="431" t="s">
        <v>15300</v>
      </c>
      <c r="C2001" s="430" t="s">
        <v>18</v>
      </c>
      <c r="D2001" s="432">
        <v>12.98</v>
      </c>
    </row>
    <row r="2002" spans="1:4" ht="9" customHeight="1">
      <c r="A2002" s="430" t="s">
        <v>15301</v>
      </c>
      <c r="B2002" s="431" t="s">
        <v>15302</v>
      </c>
      <c r="C2002" s="430" t="s">
        <v>18</v>
      </c>
      <c r="D2002" s="432">
        <v>13.05</v>
      </c>
    </row>
    <row r="2003" spans="1:4" ht="9" customHeight="1">
      <c r="A2003" s="430" t="s">
        <v>15303</v>
      </c>
      <c r="B2003" s="431" t="s">
        <v>15304</v>
      </c>
      <c r="C2003" s="430" t="s">
        <v>18</v>
      </c>
      <c r="D2003" s="432">
        <v>13.1</v>
      </c>
    </row>
    <row r="2004" spans="1:4" ht="9" customHeight="1">
      <c r="A2004" s="430" t="s">
        <v>15305</v>
      </c>
      <c r="B2004" s="431" t="s">
        <v>15306</v>
      </c>
      <c r="C2004" s="430" t="s">
        <v>18</v>
      </c>
      <c r="D2004" s="432">
        <v>14.18</v>
      </c>
    </row>
    <row r="2005" spans="1:4" ht="9" customHeight="1">
      <c r="A2005" s="430" t="s">
        <v>15307</v>
      </c>
      <c r="B2005" s="431" t="s">
        <v>15308</v>
      </c>
      <c r="C2005" s="430" t="s">
        <v>18</v>
      </c>
      <c r="D2005" s="432">
        <v>14.35</v>
      </c>
    </row>
    <row r="2006" spans="1:4" ht="9" customHeight="1">
      <c r="A2006" s="430" t="s">
        <v>15309</v>
      </c>
      <c r="B2006" s="431" t="s">
        <v>15310</v>
      </c>
      <c r="C2006" s="430" t="s">
        <v>18</v>
      </c>
      <c r="D2006" s="432">
        <v>14.53</v>
      </c>
    </row>
    <row r="2007" spans="1:4" ht="9" customHeight="1">
      <c r="A2007" s="430" t="s">
        <v>15311</v>
      </c>
      <c r="B2007" s="431" t="s">
        <v>15312</v>
      </c>
      <c r="C2007" s="430" t="s">
        <v>18</v>
      </c>
      <c r="D2007" s="432">
        <v>14.72</v>
      </c>
    </row>
    <row r="2008" spans="1:4" ht="9" customHeight="1">
      <c r="A2008" s="430" t="s">
        <v>15313</v>
      </c>
      <c r="B2008" s="431" t="s">
        <v>15314</v>
      </c>
      <c r="C2008" s="430" t="s">
        <v>18</v>
      </c>
      <c r="D2008" s="432">
        <v>14.92</v>
      </c>
    </row>
    <row r="2009" spans="1:4" ht="9" customHeight="1">
      <c r="A2009" s="430" t="s">
        <v>15315</v>
      </c>
      <c r="B2009" s="431" t="s">
        <v>15316</v>
      </c>
      <c r="C2009" s="430" t="s">
        <v>18</v>
      </c>
      <c r="D2009" s="432">
        <v>15.02</v>
      </c>
    </row>
    <row r="2010" spans="1:4" ht="9" customHeight="1">
      <c r="A2010" s="430" t="s">
        <v>15317</v>
      </c>
      <c r="B2010" s="431" t="s">
        <v>15318</v>
      </c>
      <c r="C2010" s="430" t="s">
        <v>18</v>
      </c>
      <c r="D2010" s="432">
        <v>16.11</v>
      </c>
    </row>
    <row r="2011" spans="1:4" ht="9" customHeight="1">
      <c r="A2011" s="430" t="s">
        <v>15319</v>
      </c>
      <c r="B2011" s="431" t="s">
        <v>15320</v>
      </c>
      <c r="C2011" s="430" t="s">
        <v>18</v>
      </c>
      <c r="D2011" s="432">
        <v>16.170000000000002</v>
      </c>
    </row>
    <row r="2012" spans="1:4" ht="9" customHeight="1">
      <c r="A2012" s="430" t="s">
        <v>15321</v>
      </c>
      <c r="B2012" s="431" t="s">
        <v>15322</v>
      </c>
      <c r="C2012" s="430" t="s">
        <v>18</v>
      </c>
      <c r="D2012" s="432">
        <v>16.239999999999998</v>
      </c>
    </row>
    <row r="2013" spans="1:4" ht="9" customHeight="1">
      <c r="A2013" s="430" t="s">
        <v>15323</v>
      </c>
      <c r="B2013" s="431" t="s">
        <v>15324</v>
      </c>
      <c r="C2013" s="430" t="s">
        <v>18</v>
      </c>
      <c r="D2013" s="432">
        <v>16.32</v>
      </c>
    </row>
    <row r="2014" spans="1:4" ht="9" customHeight="1">
      <c r="A2014" s="430" t="s">
        <v>15325</v>
      </c>
      <c r="B2014" s="431" t="s">
        <v>15326</v>
      </c>
      <c r="C2014" s="430" t="s">
        <v>18</v>
      </c>
      <c r="D2014" s="432">
        <v>16.39</v>
      </c>
    </row>
    <row r="2015" spans="1:4" ht="9" customHeight="1">
      <c r="A2015" s="430" t="s">
        <v>15327</v>
      </c>
      <c r="B2015" s="431" t="s">
        <v>15328</v>
      </c>
      <c r="C2015" s="430" t="s">
        <v>18</v>
      </c>
      <c r="D2015" s="432">
        <v>16.440000000000001</v>
      </c>
    </row>
    <row r="2016" spans="1:4" ht="9" customHeight="1">
      <c r="A2016" s="430" t="s">
        <v>15329</v>
      </c>
      <c r="B2016" s="431" t="s">
        <v>15330</v>
      </c>
      <c r="C2016" s="430" t="s">
        <v>18</v>
      </c>
      <c r="D2016" s="432">
        <v>13.32</v>
      </c>
    </row>
    <row r="2017" spans="1:4" ht="9" customHeight="1">
      <c r="A2017" s="430" t="s">
        <v>15331</v>
      </c>
      <c r="B2017" s="431" t="s">
        <v>15332</v>
      </c>
      <c r="C2017" s="430" t="s">
        <v>18</v>
      </c>
      <c r="D2017" s="432">
        <v>13.46</v>
      </c>
    </row>
    <row r="2018" spans="1:4" ht="9" customHeight="1">
      <c r="A2018" s="430" t="s">
        <v>15333</v>
      </c>
      <c r="B2018" s="431" t="s">
        <v>15334</v>
      </c>
      <c r="C2018" s="430" t="s">
        <v>18</v>
      </c>
      <c r="D2018" s="432">
        <v>13.61</v>
      </c>
    </row>
    <row r="2019" spans="1:4" ht="9" customHeight="1">
      <c r="A2019" s="430" t="s">
        <v>15335</v>
      </c>
      <c r="B2019" s="431" t="s">
        <v>15336</v>
      </c>
      <c r="C2019" s="430" t="s">
        <v>18</v>
      </c>
      <c r="D2019" s="432">
        <v>13.76</v>
      </c>
    </row>
    <row r="2020" spans="1:4" ht="9" customHeight="1">
      <c r="A2020" s="430" t="s">
        <v>15337</v>
      </c>
      <c r="B2020" s="431" t="s">
        <v>15338</v>
      </c>
      <c r="C2020" s="430" t="s">
        <v>18</v>
      </c>
      <c r="D2020" s="432">
        <v>13.92</v>
      </c>
    </row>
    <row r="2021" spans="1:4" ht="9" customHeight="1">
      <c r="A2021" s="430" t="s">
        <v>15339</v>
      </c>
      <c r="B2021" s="431" t="s">
        <v>15340</v>
      </c>
      <c r="C2021" s="430" t="s">
        <v>18</v>
      </c>
      <c r="D2021" s="432">
        <v>14.01</v>
      </c>
    </row>
    <row r="2022" spans="1:4" ht="9" customHeight="1">
      <c r="A2022" s="430" t="s">
        <v>15341</v>
      </c>
      <c r="B2022" s="431" t="s">
        <v>15342</v>
      </c>
      <c r="C2022" s="430" t="s">
        <v>18</v>
      </c>
      <c r="D2022" s="432">
        <v>11.64</v>
      </c>
    </row>
    <row r="2023" spans="1:4" ht="9" customHeight="1">
      <c r="A2023" s="430" t="s">
        <v>15343</v>
      </c>
      <c r="B2023" s="431" t="s">
        <v>15344</v>
      </c>
      <c r="C2023" s="430" t="s">
        <v>18</v>
      </c>
      <c r="D2023" s="432">
        <v>11.76</v>
      </c>
    </row>
    <row r="2024" spans="1:4" ht="9" customHeight="1">
      <c r="A2024" s="430" t="s">
        <v>15345</v>
      </c>
      <c r="B2024" s="431" t="s">
        <v>15346</v>
      </c>
      <c r="C2024" s="430" t="s">
        <v>18</v>
      </c>
      <c r="D2024" s="432">
        <v>11.88</v>
      </c>
    </row>
    <row r="2025" spans="1:4" ht="9" customHeight="1">
      <c r="A2025" s="430" t="s">
        <v>15347</v>
      </c>
      <c r="B2025" s="431" t="s">
        <v>15348</v>
      </c>
      <c r="C2025" s="430" t="s">
        <v>18</v>
      </c>
      <c r="D2025" s="432">
        <v>12.01</v>
      </c>
    </row>
    <row r="2026" spans="1:4" ht="9" customHeight="1">
      <c r="A2026" s="430" t="s">
        <v>15349</v>
      </c>
      <c r="B2026" s="431" t="s">
        <v>15350</v>
      </c>
      <c r="C2026" s="430" t="s">
        <v>18</v>
      </c>
      <c r="D2026" s="432">
        <v>12.14</v>
      </c>
    </row>
    <row r="2027" spans="1:4" ht="9" customHeight="1">
      <c r="A2027" s="430" t="s">
        <v>15351</v>
      </c>
      <c r="B2027" s="431" t="s">
        <v>15352</v>
      </c>
      <c r="C2027" s="430" t="s">
        <v>18</v>
      </c>
      <c r="D2027" s="432">
        <v>12.21</v>
      </c>
    </row>
    <row r="2028" spans="1:4" ht="9" customHeight="1">
      <c r="A2028" s="430" t="s">
        <v>15353</v>
      </c>
      <c r="B2028" s="431" t="s">
        <v>15354</v>
      </c>
      <c r="C2028" s="430" t="s">
        <v>18</v>
      </c>
      <c r="D2028" s="432">
        <v>10.96</v>
      </c>
    </row>
    <row r="2029" spans="1:4" ht="9" customHeight="1">
      <c r="A2029" s="430" t="s">
        <v>15355</v>
      </c>
      <c r="B2029" s="431" t="s">
        <v>15356</v>
      </c>
      <c r="C2029" s="430" t="s">
        <v>18</v>
      </c>
      <c r="D2029" s="432">
        <v>11.07</v>
      </c>
    </row>
    <row r="2030" spans="1:4" ht="9" customHeight="1">
      <c r="A2030" s="430" t="s">
        <v>15357</v>
      </c>
      <c r="B2030" s="431" t="s">
        <v>15358</v>
      </c>
      <c r="C2030" s="430" t="s">
        <v>18</v>
      </c>
      <c r="D2030" s="432">
        <v>11.18</v>
      </c>
    </row>
    <row r="2031" spans="1:4" ht="9" customHeight="1">
      <c r="A2031" s="430" t="s">
        <v>15359</v>
      </c>
      <c r="B2031" s="431" t="s">
        <v>15360</v>
      </c>
      <c r="C2031" s="430" t="s">
        <v>18</v>
      </c>
      <c r="D2031" s="432">
        <v>11.29</v>
      </c>
    </row>
    <row r="2032" spans="1:4" ht="9" customHeight="1">
      <c r="A2032" s="430" t="s">
        <v>15361</v>
      </c>
      <c r="B2032" s="431" t="s">
        <v>15362</v>
      </c>
      <c r="C2032" s="430" t="s">
        <v>18</v>
      </c>
      <c r="D2032" s="432">
        <v>11.41</v>
      </c>
    </row>
    <row r="2033" spans="1:4" ht="9" customHeight="1">
      <c r="A2033" s="430" t="s">
        <v>15363</v>
      </c>
      <c r="B2033" s="431" t="s">
        <v>15364</v>
      </c>
      <c r="C2033" s="430" t="s">
        <v>18</v>
      </c>
      <c r="D2033" s="432">
        <v>11.47</v>
      </c>
    </row>
    <row r="2034" spans="1:4" ht="9" customHeight="1">
      <c r="A2034" s="430" t="s">
        <v>15365</v>
      </c>
      <c r="B2034" s="431" t="s">
        <v>15366</v>
      </c>
      <c r="C2034" s="430" t="s">
        <v>18</v>
      </c>
      <c r="D2034" s="432">
        <v>14.84</v>
      </c>
    </row>
    <row r="2035" spans="1:4" ht="9" customHeight="1">
      <c r="A2035" s="430" t="s">
        <v>15367</v>
      </c>
      <c r="B2035" s="431" t="s">
        <v>15368</v>
      </c>
      <c r="C2035" s="430" t="s">
        <v>18</v>
      </c>
      <c r="D2035" s="432">
        <v>15.12</v>
      </c>
    </row>
    <row r="2036" spans="1:4" ht="9" customHeight="1">
      <c r="A2036" s="430" t="s">
        <v>15369</v>
      </c>
      <c r="B2036" s="431" t="s">
        <v>15370</v>
      </c>
      <c r="C2036" s="430" t="s">
        <v>18</v>
      </c>
      <c r="D2036" s="432">
        <v>15.39</v>
      </c>
    </row>
    <row r="2037" spans="1:4" ht="9" customHeight="1">
      <c r="A2037" s="430" t="s">
        <v>15371</v>
      </c>
      <c r="B2037" s="431" t="s">
        <v>15372</v>
      </c>
      <c r="C2037" s="430" t="s">
        <v>18</v>
      </c>
      <c r="D2037" s="432">
        <v>15.69</v>
      </c>
    </row>
    <row r="2038" spans="1:4" ht="9" customHeight="1">
      <c r="A2038" s="430" t="s">
        <v>15373</v>
      </c>
      <c r="B2038" s="431" t="s">
        <v>15374</v>
      </c>
      <c r="C2038" s="430" t="s">
        <v>18</v>
      </c>
      <c r="D2038" s="432">
        <v>15.99</v>
      </c>
    </row>
    <row r="2039" spans="1:4" ht="9" customHeight="1">
      <c r="A2039" s="430" t="s">
        <v>15375</v>
      </c>
      <c r="B2039" s="431" t="s">
        <v>15376</v>
      </c>
      <c r="C2039" s="430" t="s">
        <v>18</v>
      </c>
      <c r="D2039" s="432">
        <v>16.16</v>
      </c>
    </row>
    <row r="2040" spans="1:4" ht="18" customHeight="1">
      <c r="A2040" s="430" t="s">
        <v>15377</v>
      </c>
      <c r="B2040" s="431" t="s">
        <v>15378</v>
      </c>
      <c r="C2040" s="430" t="s">
        <v>18</v>
      </c>
      <c r="D2040" s="432">
        <v>6.48</v>
      </c>
    </row>
    <row r="2041" spans="1:4" ht="18" customHeight="1">
      <c r="A2041" s="430" t="s">
        <v>15379</v>
      </c>
      <c r="B2041" s="431" t="s">
        <v>15380</v>
      </c>
      <c r="C2041" s="430" t="s">
        <v>18</v>
      </c>
      <c r="D2041" s="432">
        <v>6.94</v>
      </c>
    </row>
    <row r="2042" spans="1:4" ht="18" customHeight="1">
      <c r="A2042" s="430" t="s">
        <v>15381</v>
      </c>
      <c r="B2042" s="431" t="s">
        <v>15382</v>
      </c>
      <c r="C2042" s="430" t="s">
        <v>18</v>
      </c>
      <c r="D2042" s="432">
        <v>7.34</v>
      </c>
    </row>
    <row r="2043" spans="1:4" ht="18" customHeight="1">
      <c r="A2043" s="430" t="s">
        <v>15383</v>
      </c>
      <c r="B2043" s="431" t="s">
        <v>15384</v>
      </c>
      <c r="C2043" s="430" t="s">
        <v>18</v>
      </c>
      <c r="D2043" s="432">
        <v>7.79</v>
      </c>
    </row>
    <row r="2044" spans="1:4" ht="18" customHeight="1">
      <c r="A2044" s="430" t="s">
        <v>15385</v>
      </c>
      <c r="B2044" s="431" t="s">
        <v>15386</v>
      </c>
      <c r="C2044" s="430" t="s">
        <v>18</v>
      </c>
      <c r="D2044" s="432">
        <v>8.39</v>
      </c>
    </row>
    <row r="2045" spans="1:4" ht="18" customHeight="1">
      <c r="A2045" s="430" t="s">
        <v>15387</v>
      </c>
      <c r="B2045" s="431" t="s">
        <v>15388</v>
      </c>
      <c r="C2045" s="430" t="s">
        <v>18</v>
      </c>
      <c r="D2045" s="432">
        <v>8.89</v>
      </c>
    </row>
    <row r="2046" spans="1:4" ht="18" customHeight="1">
      <c r="A2046" s="430" t="s">
        <v>15389</v>
      </c>
      <c r="B2046" s="431" t="s">
        <v>15390</v>
      </c>
      <c r="C2046" s="430" t="s">
        <v>18</v>
      </c>
      <c r="D2046" s="432">
        <v>9.34</v>
      </c>
    </row>
    <row r="2047" spans="1:4" ht="18" customHeight="1">
      <c r="A2047" s="430" t="s">
        <v>15391</v>
      </c>
      <c r="B2047" s="431" t="s">
        <v>15392</v>
      </c>
      <c r="C2047" s="430" t="s">
        <v>18</v>
      </c>
      <c r="D2047" s="432">
        <v>9.98</v>
      </c>
    </row>
    <row r="2048" spans="1:4" ht="18" customHeight="1">
      <c r="A2048" s="430" t="s">
        <v>15393</v>
      </c>
      <c r="B2048" s="431" t="s">
        <v>15394</v>
      </c>
      <c r="C2048" s="430" t="s">
        <v>18</v>
      </c>
      <c r="D2048" s="432">
        <v>10.86</v>
      </c>
    </row>
    <row r="2049" spans="1:4" ht="18" customHeight="1">
      <c r="A2049" s="430" t="s">
        <v>15395</v>
      </c>
      <c r="B2049" s="431" t="s">
        <v>15396</v>
      </c>
      <c r="C2049" s="430" t="s">
        <v>18</v>
      </c>
      <c r="D2049" s="432">
        <v>11.58</v>
      </c>
    </row>
    <row r="2050" spans="1:4" ht="18" customHeight="1">
      <c r="A2050" s="430" t="s">
        <v>15397</v>
      </c>
      <c r="B2050" s="431" t="s">
        <v>15398</v>
      </c>
      <c r="C2050" s="430" t="s">
        <v>18</v>
      </c>
      <c r="D2050" s="432">
        <v>12.38</v>
      </c>
    </row>
    <row r="2051" spans="1:4" ht="18" customHeight="1">
      <c r="A2051" s="430" t="s">
        <v>15399</v>
      </c>
      <c r="B2051" s="431" t="s">
        <v>15400</v>
      </c>
      <c r="C2051" s="430" t="s">
        <v>18</v>
      </c>
      <c r="D2051" s="432">
        <v>13.93</v>
      </c>
    </row>
    <row r="2052" spans="1:4" ht="18" customHeight="1">
      <c r="A2052" s="430" t="s">
        <v>15401</v>
      </c>
      <c r="B2052" s="431" t="s">
        <v>15402</v>
      </c>
      <c r="C2052" s="430" t="s">
        <v>18</v>
      </c>
      <c r="D2052" s="432">
        <v>16.059999999999999</v>
      </c>
    </row>
    <row r="2053" spans="1:4" ht="18" customHeight="1">
      <c r="A2053" s="430" t="s">
        <v>15403</v>
      </c>
      <c r="B2053" s="431" t="s">
        <v>15404</v>
      </c>
      <c r="C2053" s="430" t="s">
        <v>18</v>
      </c>
      <c r="D2053" s="432">
        <v>18</v>
      </c>
    </row>
    <row r="2054" spans="1:4" ht="18" customHeight="1">
      <c r="A2054" s="430" t="s">
        <v>15405</v>
      </c>
      <c r="B2054" s="431" t="s">
        <v>15406</v>
      </c>
      <c r="C2054" s="430" t="s">
        <v>18</v>
      </c>
      <c r="D2054" s="432">
        <v>20.440000000000001</v>
      </c>
    </row>
    <row r="2055" spans="1:4" ht="18" customHeight="1">
      <c r="A2055" s="430" t="s">
        <v>15407</v>
      </c>
      <c r="B2055" s="431" t="s">
        <v>15408</v>
      </c>
      <c r="C2055" s="430" t="s">
        <v>18</v>
      </c>
      <c r="D2055" s="432">
        <v>22.97</v>
      </c>
    </row>
    <row r="2056" spans="1:4" ht="18" customHeight="1">
      <c r="A2056" s="430" t="s">
        <v>15409</v>
      </c>
      <c r="B2056" s="431" t="s">
        <v>15410</v>
      </c>
      <c r="C2056" s="430" t="s">
        <v>18</v>
      </c>
      <c r="D2056" s="432">
        <v>25.99</v>
      </c>
    </row>
    <row r="2057" spans="1:4" ht="18" customHeight="1">
      <c r="A2057" s="430" t="s">
        <v>15411</v>
      </c>
      <c r="B2057" s="431" t="s">
        <v>15412</v>
      </c>
      <c r="C2057" s="430" t="s">
        <v>18</v>
      </c>
      <c r="D2057" s="432">
        <v>29.27</v>
      </c>
    </row>
    <row r="2058" spans="1:4" ht="18" customHeight="1">
      <c r="A2058" s="430" t="s">
        <v>15413</v>
      </c>
      <c r="B2058" s="431" t="s">
        <v>15414</v>
      </c>
      <c r="C2058" s="430" t="s">
        <v>18</v>
      </c>
      <c r="D2058" s="432">
        <v>32.24</v>
      </c>
    </row>
    <row r="2059" spans="1:4" ht="18" customHeight="1">
      <c r="A2059" s="430" t="s">
        <v>15415</v>
      </c>
      <c r="B2059" s="431" t="s">
        <v>15416</v>
      </c>
      <c r="C2059" s="430" t="s">
        <v>18</v>
      </c>
      <c r="D2059" s="432">
        <v>36.33</v>
      </c>
    </row>
    <row r="2060" spans="1:4" ht="18" customHeight="1">
      <c r="A2060" s="430" t="s">
        <v>15417</v>
      </c>
      <c r="B2060" s="431" t="s">
        <v>15418</v>
      </c>
      <c r="C2060" s="430" t="s">
        <v>18</v>
      </c>
      <c r="D2060" s="432">
        <v>40.04</v>
      </c>
    </row>
    <row r="2061" spans="1:4" ht="18" customHeight="1">
      <c r="A2061" s="430" t="s">
        <v>15419</v>
      </c>
      <c r="B2061" s="431" t="s">
        <v>15420</v>
      </c>
      <c r="C2061" s="430" t="s">
        <v>18</v>
      </c>
      <c r="D2061" s="432">
        <v>44.33</v>
      </c>
    </row>
    <row r="2062" spans="1:4" ht="18" customHeight="1">
      <c r="A2062" s="430" t="s">
        <v>15421</v>
      </c>
      <c r="B2062" s="431" t="s">
        <v>15422</v>
      </c>
      <c r="C2062" s="430" t="s">
        <v>18</v>
      </c>
      <c r="D2062" s="432">
        <v>49.8</v>
      </c>
    </row>
    <row r="2063" spans="1:4" ht="18" customHeight="1">
      <c r="A2063" s="430" t="s">
        <v>15423</v>
      </c>
      <c r="B2063" s="431" t="s">
        <v>15424</v>
      </c>
      <c r="C2063" s="430" t="s">
        <v>18</v>
      </c>
      <c r="D2063" s="432">
        <v>52.29</v>
      </c>
    </row>
    <row r="2064" spans="1:4" ht="18" customHeight="1">
      <c r="A2064" s="430" t="s">
        <v>15425</v>
      </c>
      <c r="B2064" s="431" t="s">
        <v>15426</v>
      </c>
      <c r="C2064" s="430" t="s">
        <v>18</v>
      </c>
      <c r="D2064" s="432">
        <v>5.03</v>
      </c>
    </row>
    <row r="2065" spans="1:4" ht="18" customHeight="1">
      <c r="A2065" s="430" t="s">
        <v>15427</v>
      </c>
      <c r="B2065" s="431" t="s">
        <v>15428</v>
      </c>
      <c r="C2065" s="430" t="s">
        <v>18</v>
      </c>
      <c r="D2065" s="432">
        <v>5.42</v>
      </c>
    </row>
    <row r="2066" spans="1:4" ht="18" customHeight="1">
      <c r="A2066" s="430" t="s">
        <v>15429</v>
      </c>
      <c r="B2066" s="431" t="s">
        <v>15430</v>
      </c>
      <c r="C2066" s="430" t="s">
        <v>18</v>
      </c>
      <c r="D2066" s="432">
        <v>5.87</v>
      </c>
    </row>
    <row r="2067" spans="1:4" ht="18" customHeight="1">
      <c r="A2067" s="430" t="s">
        <v>15431</v>
      </c>
      <c r="B2067" s="431" t="s">
        <v>15432</v>
      </c>
      <c r="C2067" s="430" t="s">
        <v>18</v>
      </c>
      <c r="D2067" s="432">
        <v>4.95</v>
      </c>
    </row>
    <row r="2068" spans="1:4" ht="18" customHeight="1">
      <c r="A2068" s="430" t="s">
        <v>15433</v>
      </c>
      <c r="B2068" s="431" t="s">
        <v>15434</v>
      </c>
      <c r="C2068" s="430" t="s">
        <v>18</v>
      </c>
      <c r="D2068" s="432">
        <v>8.6300000000000008</v>
      </c>
    </row>
    <row r="2069" spans="1:4" ht="18" customHeight="1">
      <c r="A2069" s="430" t="s">
        <v>15435</v>
      </c>
      <c r="B2069" s="431" t="s">
        <v>15436</v>
      </c>
      <c r="C2069" s="430" t="s">
        <v>18</v>
      </c>
      <c r="D2069" s="432">
        <v>9.24</v>
      </c>
    </row>
    <row r="2070" spans="1:4" ht="18" customHeight="1">
      <c r="A2070" s="430" t="s">
        <v>15437</v>
      </c>
      <c r="B2070" s="431" t="s">
        <v>15438</v>
      </c>
      <c r="C2070" s="430" t="s">
        <v>18</v>
      </c>
      <c r="D2070" s="432">
        <v>9.98</v>
      </c>
    </row>
    <row r="2071" spans="1:4" ht="18" customHeight="1">
      <c r="A2071" s="430" t="s">
        <v>15439</v>
      </c>
      <c r="B2071" s="431" t="s">
        <v>15440</v>
      </c>
      <c r="C2071" s="430" t="s">
        <v>18</v>
      </c>
      <c r="D2071" s="432">
        <v>10.78</v>
      </c>
    </row>
    <row r="2072" spans="1:4" ht="18" customHeight="1">
      <c r="A2072" s="430" t="s">
        <v>15441</v>
      </c>
      <c r="B2072" s="431" t="s">
        <v>15442</v>
      </c>
      <c r="C2072" s="430" t="s">
        <v>18</v>
      </c>
      <c r="D2072" s="432">
        <v>11.81</v>
      </c>
    </row>
    <row r="2073" spans="1:4" ht="18" customHeight="1">
      <c r="A2073" s="430" t="s">
        <v>15443</v>
      </c>
      <c r="B2073" s="431" t="s">
        <v>15444</v>
      </c>
      <c r="C2073" s="430" t="s">
        <v>18</v>
      </c>
      <c r="D2073" s="432">
        <v>12.9</v>
      </c>
    </row>
    <row r="2074" spans="1:4" ht="18" customHeight="1">
      <c r="A2074" s="430" t="s">
        <v>15445</v>
      </c>
      <c r="B2074" s="431" t="s">
        <v>15446</v>
      </c>
      <c r="C2074" s="430" t="s">
        <v>18</v>
      </c>
      <c r="D2074" s="432">
        <v>16.079999999999998</v>
      </c>
    </row>
    <row r="2075" spans="1:4" ht="18" customHeight="1">
      <c r="A2075" s="430" t="s">
        <v>15447</v>
      </c>
      <c r="B2075" s="431" t="s">
        <v>15448</v>
      </c>
      <c r="C2075" s="430" t="s">
        <v>18</v>
      </c>
      <c r="D2075" s="432">
        <v>6.55</v>
      </c>
    </row>
    <row r="2076" spans="1:4" ht="18" customHeight="1">
      <c r="A2076" s="430" t="s">
        <v>15449</v>
      </c>
      <c r="B2076" s="431" t="s">
        <v>15450</v>
      </c>
      <c r="C2076" s="430" t="s">
        <v>18</v>
      </c>
      <c r="D2076" s="432">
        <v>6.93</v>
      </c>
    </row>
    <row r="2077" spans="1:4" ht="18" customHeight="1">
      <c r="A2077" s="430" t="s">
        <v>15451</v>
      </c>
      <c r="B2077" s="431" t="s">
        <v>15452</v>
      </c>
      <c r="C2077" s="430" t="s">
        <v>18</v>
      </c>
      <c r="D2077" s="432">
        <v>7.73</v>
      </c>
    </row>
    <row r="2078" spans="1:4" ht="18" customHeight="1">
      <c r="A2078" s="430" t="s">
        <v>15453</v>
      </c>
      <c r="B2078" s="431" t="s">
        <v>15454</v>
      </c>
      <c r="C2078" s="430" t="s">
        <v>18</v>
      </c>
      <c r="D2078" s="432">
        <v>6.41</v>
      </c>
    </row>
    <row r="2079" spans="1:4" ht="18" customHeight="1">
      <c r="A2079" s="430" t="s">
        <v>15455</v>
      </c>
      <c r="B2079" s="431" t="s">
        <v>15456</v>
      </c>
      <c r="C2079" s="430" t="s">
        <v>18</v>
      </c>
      <c r="D2079" s="432">
        <v>5.85</v>
      </c>
    </row>
    <row r="2080" spans="1:4" ht="18" customHeight="1">
      <c r="A2080" s="430" t="s">
        <v>15457</v>
      </c>
      <c r="B2080" s="431" t="s">
        <v>15458</v>
      </c>
      <c r="C2080" s="430" t="s">
        <v>18</v>
      </c>
      <c r="D2080" s="432">
        <v>6.57</v>
      </c>
    </row>
    <row r="2081" spans="1:4" ht="18" customHeight="1">
      <c r="A2081" s="430" t="s">
        <v>15459</v>
      </c>
      <c r="B2081" s="431" t="s">
        <v>15460</v>
      </c>
      <c r="C2081" s="430" t="s">
        <v>18</v>
      </c>
      <c r="D2081" s="432">
        <v>7.18</v>
      </c>
    </row>
    <row r="2082" spans="1:4" ht="18" customHeight="1">
      <c r="A2082" s="430" t="s">
        <v>15461</v>
      </c>
      <c r="B2082" s="431" t="s">
        <v>15462</v>
      </c>
      <c r="C2082" s="430" t="s">
        <v>18</v>
      </c>
      <c r="D2082" s="432">
        <v>7.94</v>
      </c>
    </row>
    <row r="2083" spans="1:4" ht="18" customHeight="1">
      <c r="A2083" s="430" t="s">
        <v>15463</v>
      </c>
      <c r="B2083" s="431" t="s">
        <v>15464</v>
      </c>
      <c r="C2083" s="430" t="s">
        <v>18</v>
      </c>
      <c r="D2083" s="432">
        <v>8.86</v>
      </c>
    </row>
    <row r="2084" spans="1:4" ht="18" customHeight="1">
      <c r="A2084" s="430" t="s">
        <v>15465</v>
      </c>
      <c r="B2084" s="431" t="s">
        <v>15466</v>
      </c>
      <c r="C2084" s="430" t="s">
        <v>18</v>
      </c>
      <c r="D2084" s="432">
        <v>10.3</v>
      </c>
    </row>
    <row r="2085" spans="1:4" ht="18" customHeight="1">
      <c r="A2085" s="430" t="s">
        <v>15467</v>
      </c>
      <c r="B2085" s="431" t="s">
        <v>15468</v>
      </c>
      <c r="C2085" s="430" t="s">
        <v>18</v>
      </c>
      <c r="D2085" s="432">
        <v>13.03</v>
      </c>
    </row>
    <row r="2086" spans="1:4" ht="18" customHeight="1">
      <c r="A2086" s="430" t="s">
        <v>15469</v>
      </c>
      <c r="B2086" s="431" t="s">
        <v>15470</v>
      </c>
      <c r="C2086" s="430" t="s">
        <v>18</v>
      </c>
      <c r="D2086" s="432">
        <v>16.190000000000001</v>
      </c>
    </row>
    <row r="2087" spans="1:4" ht="18" customHeight="1">
      <c r="A2087" s="430" t="s">
        <v>15471</v>
      </c>
      <c r="B2087" s="431" t="s">
        <v>15472</v>
      </c>
      <c r="C2087" s="430" t="s">
        <v>18</v>
      </c>
      <c r="D2087" s="432">
        <v>20.190000000000001</v>
      </c>
    </row>
    <row r="2088" spans="1:4" ht="18" customHeight="1">
      <c r="A2088" s="430" t="s">
        <v>15473</v>
      </c>
      <c r="B2088" s="431" t="s">
        <v>15474</v>
      </c>
      <c r="C2088" s="430" t="s">
        <v>18</v>
      </c>
      <c r="D2088" s="432">
        <v>24.4</v>
      </c>
    </row>
    <row r="2089" spans="1:4" ht="18" customHeight="1">
      <c r="A2089" s="430" t="s">
        <v>15475</v>
      </c>
      <c r="B2089" s="431" t="s">
        <v>15476</v>
      </c>
      <c r="C2089" s="430" t="s">
        <v>18</v>
      </c>
      <c r="D2089" s="432">
        <v>30.27</v>
      </c>
    </row>
    <row r="2090" spans="1:4" ht="18" customHeight="1">
      <c r="A2090" s="430" t="s">
        <v>15477</v>
      </c>
      <c r="B2090" s="431" t="s">
        <v>15478</v>
      </c>
      <c r="C2090" s="430" t="s">
        <v>18</v>
      </c>
      <c r="D2090" s="432">
        <v>36.07</v>
      </c>
    </row>
    <row r="2091" spans="1:4" ht="18" customHeight="1">
      <c r="A2091" s="430" t="s">
        <v>15479</v>
      </c>
      <c r="B2091" s="431" t="s">
        <v>15480</v>
      </c>
      <c r="C2091" s="430" t="s">
        <v>18</v>
      </c>
      <c r="D2091" s="432">
        <v>44.7</v>
      </c>
    </row>
    <row r="2092" spans="1:4" ht="18" customHeight="1">
      <c r="A2092" s="430" t="s">
        <v>15481</v>
      </c>
      <c r="B2092" s="431" t="s">
        <v>15482</v>
      </c>
      <c r="C2092" s="430" t="s">
        <v>18</v>
      </c>
      <c r="D2092" s="432">
        <v>4.78</v>
      </c>
    </row>
    <row r="2093" spans="1:4" ht="18" customHeight="1">
      <c r="A2093" s="430" t="s">
        <v>15483</v>
      </c>
      <c r="B2093" s="431" t="s">
        <v>15484</v>
      </c>
      <c r="C2093" s="430" t="s">
        <v>18</v>
      </c>
      <c r="D2093" s="432">
        <v>5.09</v>
      </c>
    </row>
    <row r="2094" spans="1:4" ht="18" customHeight="1">
      <c r="A2094" s="430" t="s">
        <v>15485</v>
      </c>
      <c r="B2094" s="431" t="s">
        <v>15486</v>
      </c>
      <c r="C2094" s="430" t="s">
        <v>18</v>
      </c>
      <c r="D2094" s="432">
        <v>5.41</v>
      </c>
    </row>
    <row r="2095" spans="1:4" ht="18" customHeight="1">
      <c r="A2095" s="430" t="s">
        <v>15487</v>
      </c>
      <c r="B2095" s="431" t="s">
        <v>15488</v>
      </c>
      <c r="C2095" s="430" t="s">
        <v>18</v>
      </c>
      <c r="D2095" s="432">
        <v>4.34</v>
      </c>
    </row>
    <row r="2096" spans="1:4" ht="18" customHeight="1">
      <c r="A2096" s="430" t="s">
        <v>15489</v>
      </c>
      <c r="B2096" s="431" t="s">
        <v>15490</v>
      </c>
      <c r="C2096" s="430" t="s">
        <v>18</v>
      </c>
      <c r="D2096" s="432">
        <v>6.39</v>
      </c>
    </row>
    <row r="2097" spans="1:4" ht="18" customHeight="1">
      <c r="A2097" s="430" t="s">
        <v>15491</v>
      </c>
      <c r="B2097" s="431" t="s">
        <v>15492</v>
      </c>
      <c r="C2097" s="430" t="s">
        <v>18</v>
      </c>
      <c r="D2097" s="432">
        <v>6.93</v>
      </c>
    </row>
    <row r="2098" spans="1:4" ht="18" customHeight="1">
      <c r="A2098" s="430" t="s">
        <v>15493</v>
      </c>
      <c r="B2098" s="431" t="s">
        <v>15494</v>
      </c>
      <c r="C2098" s="430" t="s">
        <v>18</v>
      </c>
      <c r="D2098" s="432">
        <v>7.52</v>
      </c>
    </row>
    <row r="2099" spans="1:4" ht="18" customHeight="1">
      <c r="A2099" s="430" t="s">
        <v>15495</v>
      </c>
      <c r="B2099" s="431" t="s">
        <v>15496</v>
      </c>
      <c r="C2099" s="430" t="s">
        <v>18</v>
      </c>
      <c r="D2099" s="432">
        <v>8.11</v>
      </c>
    </row>
    <row r="2100" spans="1:4" ht="18" customHeight="1">
      <c r="A2100" s="430" t="s">
        <v>15497</v>
      </c>
      <c r="B2100" s="431" t="s">
        <v>15498</v>
      </c>
      <c r="C2100" s="430" t="s">
        <v>18</v>
      </c>
      <c r="D2100" s="432">
        <v>8.9499999999999993</v>
      </c>
    </row>
    <row r="2101" spans="1:4" ht="18" customHeight="1">
      <c r="A2101" s="430" t="s">
        <v>15499</v>
      </c>
      <c r="B2101" s="431" t="s">
        <v>15500</v>
      </c>
      <c r="C2101" s="430" t="s">
        <v>18</v>
      </c>
      <c r="D2101" s="432">
        <v>9.7200000000000006</v>
      </c>
    </row>
    <row r="2102" spans="1:4" ht="18" customHeight="1">
      <c r="A2102" s="430" t="s">
        <v>15501</v>
      </c>
      <c r="B2102" s="431" t="s">
        <v>15502</v>
      </c>
      <c r="C2102" s="430" t="s">
        <v>18</v>
      </c>
      <c r="D2102" s="432">
        <v>10.72</v>
      </c>
    </row>
    <row r="2103" spans="1:4" ht="18" customHeight="1">
      <c r="A2103" s="430" t="s">
        <v>15503</v>
      </c>
      <c r="B2103" s="431" t="s">
        <v>15504</v>
      </c>
      <c r="C2103" s="430" t="s">
        <v>18</v>
      </c>
      <c r="D2103" s="432">
        <v>11.92</v>
      </c>
    </row>
    <row r="2104" spans="1:4" ht="18" customHeight="1">
      <c r="A2104" s="430" t="s">
        <v>15505</v>
      </c>
      <c r="B2104" s="431" t="s">
        <v>15506</v>
      </c>
      <c r="C2104" s="430" t="s">
        <v>18</v>
      </c>
      <c r="D2104" s="432">
        <v>14.48</v>
      </c>
    </row>
    <row r="2105" spans="1:4" ht="18" customHeight="1">
      <c r="A2105" s="430" t="s">
        <v>15507</v>
      </c>
      <c r="B2105" s="431" t="s">
        <v>15508</v>
      </c>
      <c r="C2105" s="430" t="s">
        <v>18</v>
      </c>
      <c r="D2105" s="432">
        <v>17.04</v>
      </c>
    </row>
    <row r="2106" spans="1:4" ht="18" customHeight="1">
      <c r="A2106" s="430" t="s">
        <v>15509</v>
      </c>
      <c r="B2106" s="431" t="s">
        <v>15510</v>
      </c>
      <c r="C2106" s="430" t="s">
        <v>18</v>
      </c>
      <c r="D2106" s="432">
        <v>20.12</v>
      </c>
    </row>
    <row r="2107" spans="1:4" ht="18" customHeight="1">
      <c r="A2107" s="430" t="s">
        <v>15511</v>
      </c>
      <c r="B2107" s="431" t="s">
        <v>15512</v>
      </c>
      <c r="C2107" s="430" t="s">
        <v>18</v>
      </c>
      <c r="D2107" s="432">
        <v>23.5</v>
      </c>
    </row>
    <row r="2108" spans="1:4" ht="18" customHeight="1">
      <c r="A2108" s="430" t="s">
        <v>15513</v>
      </c>
      <c r="B2108" s="431" t="s">
        <v>15514</v>
      </c>
      <c r="C2108" s="430" t="s">
        <v>18</v>
      </c>
      <c r="D2108" s="432">
        <v>27.75</v>
      </c>
    </row>
    <row r="2109" spans="1:4" ht="18" customHeight="1">
      <c r="A2109" s="430" t="s">
        <v>15515</v>
      </c>
      <c r="B2109" s="431" t="s">
        <v>15516</v>
      </c>
      <c r="C2109" s="430" t="s">
        <v>18</v>
      </c>
      <c r="D2109" s="432">
        <v>32.39</v>
      </c>
    </row>
    <row r="2110" spans="1:4" ht="18" customHeight="1">
      <c r="A2110" s="430" t="s">
        <v>15517</v>
      </c>
      <c r="B2110" s="431" t="s">
        <v>15518</v>
      </c>
      <c r="C2110" s="430" t="s">
        <v>18</v>
      </c>
      <c r="D2110" s="432">
        <v>36.54</v>
      </c>
    </row>
    <row r="2111" spans="1:4" ht="18" customHeight="1">
      <c r="A2111" s="430" t="s">
        <v>15519</v>
      </c>
      <c r="B2111" s="431" t="s">
        <v>15520</v>
      </c>
      <c r="C2111" s="430" t="s">
        <v>18</v>
      </c>
      <c r="D2111" s="432">
        <v>42.03</v>
      </c>
    </row>
    <row r="2112" spans="1:4" ht="18" customHeight="1">
      <c r="A2112" s="430" t="s">
        <v>15521</v>
      </c>
      <c r="B2112" s="431" t="s">
        <v>15522</v>
      </c>
      <c r="C2112" s="430" t="s">
        <v>18</v>
      </c>
      <c r="D2112" s="432">
        <v>44.15</v>
      </c>
    </row>
    <row r="2113" spans="1:4" ht="18" customHeight="1">
      <c r="A2113" s="430" t="s">
        <v>15523</v>
      </c>
      <c r="B2113" s="431" t="s">
        <v>15524</v>
      </c>
      <c r="C2113" s="430" t="s">
        <v>18</v>
      </c>
      <c r="D2113" s="432">
        <v>4.49</v>
      </c>
    </row>
    <row r="2114" spans="1:4" ht="18" customHeight="1">
      <c r="A2114" s="430" t="s">
        <v>15525</v>
      </c>
      <c r="B2114" s="431" t="s">
        <v>15526</v>
      </c>
      <c r="C2114" s="430" t="s">
        <v>18</v>
      </c>
      <c r="D2114" s="432">
        <v>5.07</v>
      </c>
    </row>
    <row r="2115" spans="1:4" ht="18" customHeight="1">
      <c r="A2115" s="430" t="s">
        <v>15527</v>
      </c>
      <c r="B2115" s="431" t="s">
        <v>15528</v>
      </c>
      <c r="C2115" s="430" t="s">
        <v>18</v>
      </c>
      <c r="D2115" s="432">
        <v>5.65</v>
      </c>
    </row>
    <row r="2116" spans="1:4" ht="18" customHeight="1">
      <c r="A2116" s="430" t="s">
        <v>15529</v>
      </c>
      <c r="B2116" s="431" t="s">
        <v>15530</v>
      </c>
      <c r="C2116" s="430" t="s">
        <v>18</v>
      </c>
      <c r="D2116" s="432">
        <v>4.1500000000000004</v>
      </c>
    </row>
    <row r="2117" spans="1:4" ht="9" customHeight="1">
      <c r="A2117" s="430" t="s">
        <v>15531</v>
      </c>
      <c r="B2117" s="431" t="s">
        <v>15532</v>
      </c>
      <c r="C2117" s="430" t="s">
        <v>18</v>
      </c>
      <c r="D2117" s="432">
        <v>10.57</v>
      </c>
    </row>
    <row r="2118" spans="1:4" ht="9" customHeight="1">
      <c r="A2118" s="430" t="s">
        <v>15533</v>
      </c>
      <c r="B2118" s="431" t="s">
        <v>15534</v>
      </c>
      <c r="C2118" s="430" t="s">
        <v>18</v>
      </c>
      <c r="D2118" s="432">
        <v>10.77</v>
      </c>
    </row>
    <row r="2119" spans="1:4" ht="9" customHeight="1">
      <c r="A2119" s="430" t="s">
        <v>15535</v>
      </c>
      <c r="B2119" s="431" t="s">
        <v>15536</v>
      </c>
      <c r="C2119" s="430" t="s">
        <v>18</v>
      </c>
      <c r="D2119" s="432">
        <v>10.97</v>
      </c>
    </row>
    <row r="2120" spans="1:4" ht="9" customHeight="1">
      <c r="A2120" s="430" t="s">
        <v>15537</v>
      </c>
      <c r="B2120" s="431" t="s">
        <v>15538</v>
      </c>
      <c r="C2120" s="430" t="s">
        <v>18</v>
      </c>
      <c r="D2120" s="432">
        <v>11.18</v>
      </c>
    </row>
    <row r="2121" spans="1:4" ht="9" customHeight="1">
      <c r="A2121" s="430" t="s">
        <v>15539</v>
      </c>
      <c r="B2121" s="431" t="s">
        <v>15540</v>
      </c>
      <c r="C2121" s="430" t="s">
        <v>18</v>
      </c>
      <c r="D2121" s="432">
        <v>11.41</v>
      </c>
    </row>
    <row r="2122" spans="1:4" ht="9" customHeight="1">
      <c r="A2122" s="430" t="s">
        <v>15541</v>
      </c>
      <c r="B2122" s="431" t="s">
        <v>15542</v>
      </c>
      <c r="C2122" s="430" t="s">
        <v>18</v>
      </c>
      <c r="D2122" s="432">
        <v>11.52</v>
      </c>
    </row>
    <row r="2123" spans="1:4" ht="9" customHeight="1">
      <c r="A2123" s="430" t="s">
        <v>15543</v>
      </c>
      <c r="B2123" s="431" t="s">
        <v>15544</v>
      </c>
      <c r="C2123" s="430" t="s">
        <v>18</v>
      </c>
      <c r="D2123" s="432">
        <v>8.51</v>
      </c>
    </row>
    <row r="2124" spans="1:4" ht="9" customHeight="1">
      <c r="A2124" s="430" t="s">
        <v>15545</v>
      </c>
      <c r="B2124" s="431" t="s">
        <v>15546</v>
      </c>
      <c r="C2124" s="430" t="s">
        <v>18</v>
      </c>
      <c r="D2124" s="432">
        <v>8.58</v>
      </c>
    </row>
    <row r="2125" spans="1:4" ht="9" customHeight="1">
      <c r="A2125" s="430" t="s">
        <v>15547</v>
      </c>
      <c r="B2125" s="431" t="s">
        <v>15548</v>
      </c>
      <c r="C2125" s="430" t="s">
        <v>18</v>
      </c>
      <c r="D2125" s="432">
        <v>8.65</v>
      </c>
    </row>
    <row r="2126" spans="1:4" ht="9" customHeight="1">
      <c r="A2126" s="430" t="s">
        <v>15549</v>
      </c>
      <c r="B2126" s="431" t="s">
        <v>15550</v>
      </c>
      <c r="C2126" s="430" t="s">
        <v>18</v>
      </c>
      <c r="D2126" s="432">
        <v>8.73</v>
      </c>
    </row>
    <row r="2127" spans="1:4" ht="9" customHeight="1">
      <c r="A2127" s="430" t="s">
        <v>15551</v>
      </c>
      <c r="B2127" s="431" t="s">
        <v>15552</v>
      </c>
      <c r="C2127" s="430" t="s">
        <v>18</v>
      </c>
      <c r="D2127" s="432">
        <v>8.81</v>
      </c>
    </row>
    <row r="2128" spans="1:4" ht="9" customHeight="1">
      <c r="A2128" s="430" t="s">
        <v>15553</v>
      </c>
      <c r="B2128" s="431" t="s">
        <v>15554</v>
      </c>
      <c r="C2128" s="430" t="s">
        <v>18</v>
      </c>
      <c r="D2128" s="432">
        <v>8.85</v>
      </c>
    </row>
    <row r="2129" spans="1:4" ht="9" customHeight="1">
      <c r="A2129" s="430" t="s">
        <v>15555</v>
      </c>
      <c r="B2129" s="431" t="s">
        <v>15556</v>
      </c>
      <c r="C2129" s="430" t="s">
        <v>18</v>
      </c>
      <c r="D2129" s="432">
        <v>11.4</v>
      </c>
    </row>
    <row r="2130" spans="1:4" ht="9" customHeight="1">
      <c r="A2130" s="430" t="s">
        <v>15557</v>
      </c>
      <c r="B2130" s="431" t="s">
        <v>15558</v>
      </c>
      <c r="C2130" s="430" t="s">
        <v>18</v>
      </c>
      <c r="D2130" s="432">
        <v>11.46</v>
      </c>
    </row>
    <row r="2131" spans="1:4" ht="9" customHeight="1">
      <c r="A2131" s="430" t="s">
        <v>15559</v>
      </c>
      <c r="B2131" s="431" t="s">
        <v>15560</v>
      </c>
      <c r="C2131" s="430" t="s">
        <v>18</v>
      </c>
      <c r="D2131" s="432">
        <v>11.53</v>
      </c>
    </row>
    <row r="2132" spans="1:4" ht="9" customHeight="1">
      <c r="A2132" s="430" t="s">
        <v>15561</v>
      </c>
      <c r="B2132" s="431" t="s">
        <v>15562</v>
      </c>
      <c r="C2132" s="430" t="s">
        <v>18</v>
      </c>
      <c r="D2132" s="432">
        <v>11.61</v>
      </c>
    </row>
    <row r="2133" spans="1:4" ht="9" customHeight="1">
      <c r="A2133" s="430" t="s">
        <v>15563</v>
      </c>
      <c r="B2133" s="431" t="s">
        <v>15564</v>
      </c>
      <c r="C2133" s="430" t="s">
        <v>18</v>
      </c>
      <c r="D2133" s="432">
        <v>11.68</v>
      </c>
    </row>
    <row r="2134" spans="1:4" ht="9" customHeight="1">
      <c r="A2134" s="430" t="s">
        <v>15565</v>
      </c>
      <c r="B2134" s="431" t="s">
        <v>15566</v>
      </c>
      <c r="C2134" s="430" t="s">
        <v>18</v>
      </c>
      <c r="D2134" s="432">
        <v>11.72</v>
      </c>
    </row>
    <row r="2135" spans="1:4" ht="9" customHeight="1">
      <c r="A2135" s="430" t="s">
        <v>15567</v>
      </c>
      <c r="B2135" s="431" t="s">
        <v>15568</v>
      </c>
      <c r="C2135" s="430" t="s">
        <v>18</v>
      </c>
      <c r="D2135" s="432">
        <v>12.82</v>
      </c>
    </row>
    <row r="2136" spans="1:4" ht="9" customHeight="1">
      <c r="A2136" s="430" t="s">
        <v>15569</v>
      </c>
      <c r="B2136" s="431" t="s">
        <v>15570</v>
      </c>
      <c r="C2136" s="430" t="s">
        <v>18</v>
      </c>
      <c r="D2136" s="432">
        <v>12.99</v>
      </c>
    </row>
    <row r="2137" spans="1:4" ht="9" customHeight="1">
      <c r="A2137" s="430" t="s">
        <v>15571</v>
      </c>
      <c r="B2137" s="431" t="s">
        <v>15572</v>
      </c>
      <c r="C2137" s="430" t="s">
        <v>18</v>
      </c>
      <c r="D2137" s="432">
        <v>13.16</v>
      </c>
    </row>
    <row r="2138" spans="1:4" ht="9" customHeight="1">
      <c r="A2138" s="430" t="s">
        <v>15573</v>
      </c>
      <c r="B2138" s="431" t="s">
        <v>15574</v>
      </c>
      <c r="C2138" s="430" t="s">
        <v>18</v>
      </c>
      <c r="D2138" s="432">
        <v>13.34</v>
      </c>
    </row>
    <row r="2139" spans="1:4" ht="9" customHeight="1">
      <c r="A2139" s="430" t="s">
        <v>15575</v>
      </c>
      <c r="B2139" s="431" t="s">
        <v>15576</v>
      </c>
      <c r="C2139" s="430" t="s">
        <v>18</v>
      </c>
      <c r="D2139" s="432">
        <v>13.54</v>
      </c>
    </row>
    <row r="2140" spans="1:4" ht="9" customHeight="1">
      <c r="A2140" s="430" t="s">
        <v>15577</v>
      </c>
      <c r="B2140" s="431" t="s">
        <v>15578</v>
      </c>
      <c r="C2140" s="430" t="s">
        <v>18</v>
      </c>
      <c r="D2140" s="432">
        <v>13.64</v>
      </c>
    </row>
    <row r="2141" spans="1:4" ht="9" customHeight="1">
      <c r="A2141" s="430" t="s">
        <v>15579</v>
      </c>
      <c r="B2141" s="431" t="s">
        <v>15580</v>
      </c>
      <c r="C2141" s="430" t="s">
        <v>18</v>
      </c>
      <c r="D2141" s="432">
        <v>14.34</v>
      </c>
    </row>
    <row r="2142" spans="1:4" ht="9" customHeight="1">
      <c r="A2142" s="430" t="s">
        <v>15581</v>
      </c>
      <c r="B2142" s="431" t="s">
        <v>15582</v>
      </c>
      <c r="C2142" s="430" t="s">
        <v>18</v>
      </c>
      <c r="D2142" s="432">
        <v>14.4</v>
      </c>
    </row>
    <row r="2143" spans="1:4" ht="9" customHeight="1">
      <c r="A2143" s="430" t="s">
        <v>15583</v>
      </c>
      <c r="B2143" s="431" t="s">
        <v>15584</v>
      </c>
      <c r="C2143" s="430" t="s">
        <v>18</v>
      </c>
      <c r="D2143" s="432">
        <v>14.47</v>
      </c>
    </row>
    <row r="2144" spans="1:4" ht="9" customHeight="1">
      <c r="A2144" s="430" t="s">
        <v>15585</v>
      </c>
      <c r="B2144" s="431" t="s">
        <v>15586</v>
      </c>
      <c r="C2144" s="430" t="s">
        <v>18</v>
      </c>
      <c r="D2144" s="432">
        <v>14.54</v>
      </c>
    </row>
    <row r="2145" spans="1:4" ht="9" customHeight="1">
      <c r="A2145" s="430" t="s">
        <v>15587</v>
      </c>
      <c r="B2145" s="431" t="s">
        <v>15588</v>
      </c>
      <c r="C2145" s="430" t="s">
        <v>18</v>
      </c>
      <c r="D2145" s="432">
        <v>14.62</v>
      </c>
    </row>
    <row r="2146" spans="1:4" ht="9" customHeight="1">
      <c r="A2146" s="430" t="s">
        <v>15589</v>
      </c>
      <c r="B2146" s="431" t="s">
        <v>15590</v>
      </c>
      <c r="C2146" s="430" t="s">
        <v>18</v>
      </c>
      <c r="D2146" s="432">
        <v>14.66</v>
      </c>
    </row>
    <row r="2147" spans="1:4" ht="9" customHeight="1">
      <c r="A2147" s="430" t="s">
        <v>15591</v>
      </c>
      <c r="B2147" s="431" t="s">
        <v>15592</v>
      </c>
      <c r="C2147" s="430" t="s">
        <v>18</v>
      </c>
      <c r="D2147" s="432">
        <v>12.01</v>
      </c>
    </row>
    <row r="2148" spans="1:4" ht="9" customHeight="1">
      <c r="A2148" s="430" t="s">
        <v>15593</v>
      </c>
      <c r="B2148" s="431" t="s">
        <v>15594</v>
      </c>
      <c r="C2148" s="430" t="s">
        <v>18</v>
      </c>
      <c r="D2148" s="432">
        <v>12.15</v>
      </c>
    </row>
    <row r="2149" spans="1:4" ht="9" customHeight="1">
      <c r="A2149" s="430" t="s">
        <v>15595</v>
      </c>
      <c r="B2149" s="431" t="s">
        <v>15596</v>
      </c>
      <c r="C2149" s="430" t="s">
        <v>18</v>
      </c>
      <c r="D2149" s="432">
        <v>12.29</v>
      </c>
    </row>
    <row r="2150" spans="1:4" ht="9" customHeight="1">
      <c r="A2150" s="430" t="s">
        <v>15597</v>
      </c>
      <c r="B2150" s="431" t="s">
        <v>15598</v>
      </c>
      <c r="C2150" s="430" t="s">
        <v>18</v>
      </c>
      <c r="D2150" s="432">
        <v>12.44</v>
      </c>
    </row>
    <row r="2151" spans="1:4" ht="9" customHeight="1">
      <c r="A2151" s="430" t="s">
        <v>15599</v>
      </c>
      <c r="B2151" s="431" t="s">
        <v>15600</v>
      </c>
      <c r="C2151" s="430" t="s">
        <v>18</v>
      </c>
      <c r="D2151" s="432">
        <v>12.6</v>
      </c>
    </row>
    <row r="2152" spans="1:4" ht="9" customHeight="1">
      <c r="A2152" s="430" t="s">
        <v>15601</v>
      </c>
      <c r="B2152" s="431" t="s">
        <v>15602</v>
      </c>
      <c r="C2152" s="430" t="s">
        <v>18</v>
      </c>
      <c r="D2152" s="432">
        <v>12.68</v>
      </c>
    </row>
    <row r="2153" spans="1:4" ht="9" customHeight="1">
      <c r="A2153" s="430" t="s">
        <v>15603</v>
      </c>
      <c r="B2153" s="431" t="s">
        <v>15604</v>
      </c>
      <c r="C2153" s="430" t="s">
        <v>18</v>
      </c>
      <c r="D2153" s="432">
        <v>10.49</v>
      </c>
    </row>
    <row r="2154" spans="1:4" ht="9" customHeight="1">
      <c r="A2154" s="430" t="s">
        <v>15605</v>
      </c>
      <c r="B2154" s="431" t="s">
        <v>15606</v>
      </c>
      <c r="C2154" s="430" t="s">
        <v>18</v>
      </c>
      <c r="D2154" s="432">
        <v>10.61</v>
      </c>
    </row>
    <row r="2155" spans="1:4" ht="9" customHeight="1">
      <c r="A2155" s="430" t="s">
        <v>15607</v>
      </c>
      <c r="B2155" s="431" t="s">
        <v>15608</v>
      </c>
      <c r="C2155" s="430" t="s">
        <v>18</v>
      </c>
      <c r="D2155" s="432">
        <v>10.72</v>
      </c>
    </row>
    <row r="2156" spans="1:4" ht="9" customHeight="1">
      <c r="A2156" s="430" t="s">
        <v>15609</v>
      </c>
      <c r="B2156" s="431" t="s">
        <v>15610</v>
      </c>
      <c r="C2156" s="430" t="s">
        <v>18</v>
      </c>
      <c r="D2156" s="432">
        <v>10.85</v>
      </c>
    </row>
    <row r="2157" spans="1:4" ht="9" customHeight="1">
      <c r="A2157" s="430" t="s">
        <v>15611</v>
      </c>
      <c r="B2157" s="431" t="s">
        <v>15612</v>
      </c>
      <c r="C2157" s="430" t="s">
        <v>18</v>
      </c>
      <c r="D2157" s="432">
        <v>10.98</v>
      </c>
    </row>
    <row r="2158" spans="1:4" ht="9" customHeight="1">
      <c r="A2158" s="430" t="s">
        <v>15613</v>
      </c>
      <c r="B2158" s="431" t="s">
        <v>15614</v>
      </c>
      <c r="C2158" s="430" t="s">
        <v>18</v>
      </c>
      <c r="D2158" s="432">
        <v>11.05</v>
      </c>
    </row>
    <row r="2159" spans="1:4" ht="9" customHeight="1">
      <c r="A2159" s="430" t="s">
        <v>15615</v>
      </c>
      <c r="B2159" s="431" t="s">
        <v>15616</v>
      </c>
      <c r="C2159" s="430" t="s">
        <v>18</v>
      </c>
      <c r="D2159" s="432">
        <v>9.8800000000000008</v>
      </c>
    </row>
    <row r="2160" spans="1:4" ht="9" customHeight="1">
      <c r="A2160" s="430" t="s">
        <v>15617</v>
      </c>
      <c r="B2160" s="431" t="s">
        <v>15618</v>
      </c>
      <c r="C2160" s="430" t="s">
        <v>18</v>
      </c>
      <c r="D2160" s="432">
        <v>9.98</v>
      </c>
    </row>
    <row r="2161" spans="1:4" ht="9" customHeight="1">
      <c r="A2161" s="430" t="s">
        <v>15619</v>
      </c>
      <c r="B2161" s="431" t="s">
        <v>15620</v>
      </c>
      <c r="C2161" s="430" t="s">
        <v>18</v>
      </c>
      <c r="D2161" s="432">
        <v>10.08</v>
      </c>
    </row>
    <row r="2162" spans="1:4" ht="9" customHeight="1">
      <c r="A2162" s="430" t="s">
        <v>15621</v>
      </c>
      <c r="B2162" s="431" t="s">
        <v>15622</v>
      </c>
      <c r="C2162" s="430" t="s">
        <v>18</v>
      </c>
      <c r="D2162" s="432">
        <v>10.199999999999999</v>
      </c>
    </row>
    <row r="2163" spans="1:4" ht="9" customHeight="1">
      <c r="A2163" s="430" t="s">
        <v>15623</v>
      </c>
      <c r="B2163" s="431" t="s">
        <v>15624</v>
      </c>
      <c r="C2163" s="430" t="s">
        <v>18</v>
      </c>
      <c r="D2163" s="432">
        <v>10.31</v>
      </c>
    </row>
    <row r="2164" spans="1:4" ht="9" customHeight="1">
      <c r="A2164" s="430" t="s">
        <v>15625</v>
      </c>
      <c r="B2164" s="431" t="s">
        <v>15626</v>
      </c>
      <c r="C2164" s="430" t="s">
        <v>18</v>
      </c>
      <c r="D2164" s="432">
        <v>10.38</v>
      </c>
    </row>
    <row r="2165" spans="1:4" ht="9" customHeight="1">
      <c r="A2165" s="430" t="s">
        <v>15627</v>
      </c>
      <c r="B2165" s="431" t="s">
        <v>15628</v>
      </c>
      <c r="C2165" s="430" t="s">
        <v>18</v>
      </c>
      <c r="D2165" s="432">
        <v>13.5</v>
      </c>
    </row>
    <row r="2166" spans="1:4" ht="9" customHeight="1">
      <c r="A2166" s="430" t="s">
        <v>15629</v>
      </c>
      <c r="B2166" s="431" t="s">
        <v>15630</v>
      </c>
      <c r="C2166" s="430" t="s">
        <v>18</v>
      </c>
      <c r="D2166" s="432">
        <v>13.76</v>
      </c>
    </row>
    <row r="2167" spans="1:4" ht="9" customHeight="1">
      <c r="A2167" s="430" t="s">
        <v>15631</v>
      </c>
      <c r="B2167" s="431" t="s">
        <v>15632</v>
      </c>
      <c r="C2167" s="430" t="s">
        <v>18</v>
      </c>
      <c r="D2167" s="432">
        <v>14.03</v>
      </c>
    </row>
    <row r="2168" spans="1:4" ht="9" customHeight="1">
      <c r="A2168" s="430" t="s">
        <v>15633</v>
      </c>
      <c r="B2168" s="431" t="s">
        <v>15634</v>
      </c>
      <c r="C2168" s="430" t="s">
        <v>18</v>
      </c>
      <c r="D2168" s="432">
        <v>14.32</v>
      </c>
    </row>
    <row r="2169" spans="1:4" ht="9" customHeight="1">
      <c r="A2169" s="430" t="s">
        <v>15635</v>
      </c>
      <c r="B2169" s="431" t="s">
        <v>15636</v>
      </c>
      <c r="C2169" s="430" t="s">
        <v>18</v>
      </c>
      <c r="D2169" s="432">
        <v>14.62</v>
      </c>
    </row>
    <row r="2170" spans="1:4" ht="9" customHeight="1">
      <c r="A2170" s="430" t="s">
        <v>15637</v>
      </c>
      <c r="B2170" s="431" t="s">
        <v>15638</v>
      </c>
      <c r="C2170" s="430" t="s">
        <v>18</v>
      </c>
      <c r="D2170" s="432">
        <v>14.78</v>
      </c>
    </row>
    <row r="2171" spans="1:4" ht="18" customHeight="1">
      <c r="A2171" s="430" t="s">
        <v>15639</v>
      </c>
      <c r="B2171" s="431" t="s">
        <v>15640</v>
      </c>
      <c r="C2171" s="430" t="s">
        <v>18</v>
      </c>
      <c r="D2171" s="432">
        <v>5.54</v>
      </c>
    </row>
    <row r="2172" spans="1:4" ht="18" customHeight="1">
      <c r="A2172" s="430" t="s">
        <v>15641</v>
      </c>
      <c r="B2172" s="431" t="s">
        <v>15642</v>
      </c>
      <c r="C2172" s="430" t="s">
        <v>18</v>
      </c>
      <c r="D2172" s="432">
        <v>6.12</v>
      </c>
    </row>
    <row r="2173" spans="1:4" ht="18" customHeight="1">
      <c r="A2173" s="430" t="s">
        <v>15643</v>
      </c>
      <c r="B2173" s="431" t="s">
        <v>15644</v>
      </c>
      <c r="C2173" s="430" t="s">
        <v>18</v>
      </c>
      <c r="D2173" s="432">
        <v>6.45</v>
      </c>
    </row>
    <row r="2174" spans="1:4" ht="18" customHeight="1">
      <c r="A2174" s="430" t="s">
        <v>15645</v>
      </c>
      <c r="B2174" s="431" t="s">
        <v>15646</v>
      </c>
      <c r="C2174" s="430" t="s">
        <v>18</v>
      </c>
      <c r="D2174" s="432">
        <v>6.78</v>
      </c>
    </row>
    <row r="2175" spans="1:4" ht="18" customHeight="1">
      <c r="A2175" s="430" t="s">
        <v>15647</v>
      </c>
      <c r="B2175" s="431" t="s">
        <v>15648</v>
      </c>
      <c r="C2175" s="430" t="s">
        <v>18</v>
      </c>
      <c r="D2175" s="432">
        <v>7.18</v>
      </c>
    </row>
    <row r="2176" spans="1:4" ht="18" customHeight="1">
      <c r="A2176" s="430" t="s">
        <v>15649</v>
      </c>
      <c r="B2176" s="431" t="s">
        <v>15650</v>
      </c>
      <c r="C2176" s="430" t="s">
        <v>18</v>
      </c>
      <c r="D2176" s="432">
        <v>7.53</v>
      </c>
    </row>
    <row r="2177" spans="1:4" ht="18" customHeight="1">
      <c r="A2177" s="430" t="s">
        <v>15651</v>
      </c>
      <c r="B2177" s="431" t="s">
        <v>15652</v>
      </c>
      <c r="C2177" s="430" t="s">
        <v>18</v>
      </c>
      <c r="D2177" s="432">
        <v>8.15</v>
      </c>
    </row>
    <row r="2178" spans="1:4" ht="18" customHeight="1">
      <c r="A2178" s="430" t="s">
        <v>15653</v>
      </c>
      <c r="B2178" s="431" t="s">
        <v>15654</v>
      </c>
      <c r="C2178" s="430" t="s">
        <v>18</v>
      </c>
      <c r="D2178" s="432">
        <v>8.58</v>
      </c>
    </row>
    <row r="2179" spans="1:4" ht="18" customHeight="1">
      <c r="A2179" s="430" t="s">
        <v>15655</v>
      </c>
      <c r="B2179" s="431" t="s">
        <v>15656</v>
      </c>
      <c r="C2179" s="430" t="s">
        <v>18</v>
      </c>
      <c r="D2179" s="432">
        <v>9.0299999999999994</v>
      </c>
    </row>
    <row r="2180" spans="1:4" ht="18" customHeight="1">
      <c r="A2180" s="430" t="s">
        <v>15657</v>
      </c>
      <c r="B2180" s="431" t="s">
        <v>15658</v>
      </c>
      <c r="C2180" s="430" t="s">
        <v>18</v>
      </c>
      <c r="D2180" s="432">
        <v>9.51</v>
      </c>
    </row>
    <row r="2181" spans="1:4" ht="18" customHeight="1">
      <c r="A2181" s="430" t="s">
        <v>15659</v>
      </c>
      <c r="B2181" s="431" t="s">
        <v>15660</v>
      </c>
      <c r="C2181" s="430" t="s">
        <v>18</v>
      </c>
      <c r="D2181" s="432">
        <v>10.210000000000001</v>
      </c>
    </row>
    <row r="2182" spans="1:4" ht="18" customHeight="1">
      <c r="A2182" s="430" t="s">
        <v>15661</v>
      </c>
      <c r="B2182" s="431" t="s">
        <v>15662</v>
      </c>
      <c r="C2182" s="430" t="s">
        <v>18</v>
      </c>
      <c r="D2182" s="432">
        <v>10.73</v>
      </c>
    </row>
    <row r="2183" spans="1:4" ht="18" customHeight="1">
      <c r="A2183" s="430" t="s">
        <v>15663</v>
      </c>
      <c r="B2183" s="431" t="s">
        <v>15664</v>
      </c>
      <c r="C2183" s="430" t="s">
        <v>18</v>
      </c>
      <c r="D2183" s="432">
        <v>10.74</v>
      </c>
    </row>
    <row r="2184" spans="1:4" ht="18" customHeight="1">
      <c r="A2184" s="430" t="s">
        <v>15665</v>
      </c>
      <c r="B2184" s="431" t="s">
        <v>15666</v>
      </c>
      <c r="C2184" s="430" t="s">
        <v>18</v>
      </c>
      <c r="D2184" s="432">
        <v>11.72</v>
      </c>
    </row>
    <row r="2185" spans="1:4" ht="18" customHeight="1">
      <c r="A2185" s="430" t="s">
        <v>15667</v>
      </c>
      <c r="B2185" s="431" t="s">
        <v>15668</v>
      </c>
      <c r="C2185" s="430" t="s">
        <v>18</v>
      </c>
      <c r="D2185" s="432">
        <v>12.27</v>
      </c>
    </row>
    <row r="2186" spans="1:4" ht="18" customHeight="1">
      <c r="A2186" s="430" t="s">
        <v>15669</v>
      </c>
      <c r="B2186" s="431" t="s">
        <v>15670</v>
      </c>
      <c r="C2186" s="430" t="s">
        <v>18</v>
      </c>
      <c r="D2186" s="432">
        <v>13.11</v>
      </c>
    </row>
    <row r="2187" spans="1:4" ht="18" customHeight="1">
      <c r="A2187" s="430" t="s">
        <v>15671</v>
      </c>
      <c r="B2187" s="431" t="s">
        <v>15672</v>
      </c>
      <c r="C2187" s="430" t="s">
        <v>18</v>
      </c>
      <c r="D2187" s="432">
        <v>13.71</v>
      </c>
    </row>
    <row r="2188" spans="1:4" ht="18" customHeight="1">
      <c r="A2188" s="430" t="s">
        <v>15673</v>
      </c>
      <c r="B2188" s="431" t="s">
        <v>15674</v>
      </c>
      <c r="C2188" s="430" t="s">
        <v>18</v>
      </c>
      <c r="D2188" s="432">
        <v>14.57</v>
      </c>
    </row>
    <row r="2189" spans="1:4" ht="18" customHeight="1">
      <c r="A2189" s="430" t="s">
        <v>15675</v>
      </c>
      <c r="B2189" s="431" t="s">
        <v>15676</v>
      </c>
      <c r="C2189" s="430" t="s">
        <v>18</v>
      </c>
      <c r="D2189" s="432">
        <v>16</v>
      </c>
    </row>
    <row r="2190" spans="1:4" ht="18" customHeight="1">
      <c r="A2190" s="430" t="s">
        <v>15677</v>
      </c>
      <c r="B2190" s="431" t="s">
        <v>15678</v>
      </c>
      <c r="C2190" s="430" t="s">
        <v>18</v>
      </c>
      <c r="D2190" s="432">
        <v>17.77</v>
      </c>
    </row>
    <row r="2191" spans="1:4" ht="18" customHeight="1">
      <c r="A2191" s="430" t="s">
        <v>15679</v>
      </c>
      <c r="B2191" s="431" t="s">
        <v>15680</v>
      </c>
      <c r="C2191" s="430" t="s">
        <v>18</v>
      </c>
      <c r="D2191" s="432">
        <v>19.55</v>
      </c>
    </row>
    <row r="2192" spans="1:4" ht="18" customHeight="1">
      <c r="A2192" s="430" t="s">
        <v>15681</v>
      </c>
      <c r="B2192" s="431" t="s">
        <v>15682</v>
      </c>
      <c r="C2192" s="430" t="s">
        <v>18</v>
      </c>
      <c r="D2192" s="432">
        <v>21.57</v>
      </c>
    </row>
    <row r="2193" spans="1:4" ht="18" customHeight="1">
      <c r="A2193" s="430" t="s">
        <v>15683</v>
      </c>
      <c r="B2193" s="431" t="s">
        <v>15684</v>
      </c>
      <c r="C2193" s="430" t="s">
        <v>18</v>
      </c>
      <c r="D2193" s="432">
        <v>23.42</v>
      </c>
    </row>
    <row r="2194" spans="1:4" ht="18" customHeight="1">
      <c r="A2194" s="430" t="s">
        <v>15685</v>
      </c>
      <c r="B2194" s="431" t="s">
        <v>15686</v>
      </c>
      <c r="C2194" s="430" t="s">
        <v>18</v>
      </c>
      <c r="D2194" s="432">
        <v>25.42</v>
      </c>
    </row>
    <row r="2195" spans="1:4" ht="18" customHeight="1">
      <c r="A2195" s="430" t="s">
        <v>15687</v>
      </c>
      <c r="B2195" s="431" t="s">
        <v>15688</v>
      </c>
      <c r="C2195" s="430" t="s">
        <v>18</v>
      </c>
      <c r="D2195" s="432">
        <v>28.02</v>
      </c>
    </row>
    <row r="2196" spans="1:4" ht="18" customHeight="1">
      <c r="A2196" s="430" t="s">
        <v>15689</v>
      </c>
      <c r="B2196" s="431" t="s">
        <v>15690</v>
      </c>
      <c r="C2196" s="430" t="s">
        <v>18</v>
      </c>
      <c r="D2196" s="432">
        <v>4.55</v>
      </c>
    </row>
    <row r="2197" spans="1:4" ht="18" customHeight="1">
      <c r="A2197" s="430" t="s">
        <v>15691</v>
      </c>
      <c r="B2197" s="431" t="s">
        <v>15692</v>
      </c>
      <c r="C2197" s="430" t="s">
        <v>18</v>
      </c>
      <c r="D2197" s="432">
        <v>30.7</v>
      </c>
    </row>
    <row r="2198" spans="1:4" ht="18" customHeight="1">
      <c r="A2198" s="430" t="s">
        <v>15693</v>
      </c>
      <c r="B2198" s="431" t="s">
        <v>15694</v>
      </c>
      <c r="C2198" s="430" t="s">
        <v>18</v>
      </c>
      <c r="D2198" s="432">
        <v>33.520000000000003</v>
      </c>
    </row>
    <row r="2199" spans="1:4" ht="18" customHeight="1">
      <c r="A2199" s="430" t="s">
        <v>15695</v>
      </c>
      <c r="B2199" s="431" t="s">
        <v>15696</v>
      </c>
      <c r="C2199" s="430" t="s">
        <v>18</v>
      </c>
      <c r="D2199" s="432">
        <v>36.22</v>
      </c>
    </row>
    <row r="2200" spans="1:4" ht="18" customHeight="1">
      <c r="A2200" s="430" t="s">
        <v>15697</v>
      </c>
      <c r="B2200" s="431" t="s">
        <v>15698</v>
      </c>
      <c r="C2200" s="430" t="s">
        <v>18</v>
      </c>
      <c r="D2200" s="432">
        <v>39.520000000000003</v>
      </c>
    </row>
    <row r="2201" spans="1:4" ht="18" customHeight="1">
      <c r="A2201" s="430" t="s">
        <v>15699</v>
      </c>
      <c r="B2201" s="431" t="s">
        <v>15700</v>
      </c>
      <c r="C2201" s="430" t="s">
        <v>18</v>
      </c>
      <c r="D2201" s="432">
        <v>42.59</v>
      </c>
    </row>
    <row r="2202" spans="1:4" ht="18" customHeight="1">
      <c r="A2202" s="430" t="s">
        <v>15701</v>
      </c>
      <c r="B2202" s="431" t="s">
        <v>15702</v>
      </c>
      <c r="C2202" s="430" t="s">
        <v>18</v>
      </c>
      <c r="D2202" s="432">
        <v>46.21</v>
      </c>
    </row>
    <row r="2203" spans="1:4" ht="18" customHeight="1">
      <c r="A2203" s="430" t="s">
        <v>15703</v>
      </c>
      <c r="B2203" s="431" t="s">
        <v>15704</v>
      </c>
      <c r="C2203" s="430" t="s">
        <v>18</v>
      </c>
      <c r="D2203" s="432">
        <v>50.24</v>
      </c>
    </row>
    <row r="2204" spans="1:4" ht="18" customHeight="1">
      <c r="A2204" s="430" t="s">
        <v>15705</v>
      </c>
      <c r="B2204" s="431" t="s">
        <v>15706</v>
      </c>
      <c r="C2204" s="430" t="s">
        <v>18</v>
      </c>
      <c r="D2204" s="432">
        <v>54.63</v>
      </c>
    </row>
    <row r="2205" spans="1:4" ht="18" customHeight="1">
      <c r="A2205" s="430" t="s">
        <v>15707</v>
      </c>
      <c r="B2205" s="431" t="s">
        <v>15708</v>
      </c>
      <c r="C2205" s="430" t="s">
        <v>18</v>
      </c>
      <c r="D2205" s="432">
        <v>58.6</v>
      </c>
    </row>
    <row r="2206" spans="1:4" ht="18" customHeight="1">
      <c r="A2206" s="430" t="s">
        <v>15709</v>
      </c>
      <c r="B2206" s="431" t="s">
        <v>15710</v>
      </c>
      <c r="C2206" s="430" t="s">
        <v>18</v>
      </c>
      <c r="D2206" s="432">
        <v>4.8600000000000003</v>
      </c>
    </row>
    <row r="2207" spans="1:4" ht="18" customHeight="1">
      <c r="A2207" s="430" t="s">
        <v>15711</v>
      </c>
      <c r="B2207" s="431" t="s">
        <v>15712</v>
      </c>
      <c r="C2207" s="430" t="s">
        <v>18</v>
      </c>
      <c r="D2207" s="432">
        <v>5.22</v>
      </c>
    </row>
    <row r="2208" spans="1:4" ht="18" customHeight="1">
      <c r="A2208" s="430" t="s">
        <v>15713</v>
      </c>
      <c r="B2208" s="431" t="s">
        <v>15714</v>
      </c>
      <c r="C2208" s="430" t="s">
        <v>18</v>
      </c>
      <c r="D2208" s="432">
        <v>4.4800000000000004</v>
      </c>
    </row>
    <row r="2209" spans="1:4" ht="18" customHeight="1">
      <c r="A2209" s="430" t="s">
        <v>15715</v>
      </c>
      <c r="B2209" s="431" t="s">
        <v>15716</v>
      </c>
      <c r="C2209" s="430" t="s">
        <v>18</v>
      </c>
      <c r="D2209" s="432">
        <v>7.71</v>
      </c>
    </row>
    <row r="2210" spans="1:4" ht="18" customHeight="1">
      <c r="A2210" s="430" t="s">
        <v>15717</v>
      </c>
      <c r="B2210" s="431" t="s">
        <v>15718</v>
      </c>
      <c r="C2210" s="430" t="s">
        <v>18</v>
      </c>
      <c r="D2210" s="432">
        <v>8.4</v>
      </c>
    </row>
    <row r="2211" spans="1:4" ht="18" customHeight="1">
      <c r="A2211" s="430" t="s">
        <v>15719</v>
      </c>
      <c r="B2211" s="431" t="s">
        <v>15720</v>
      </c>
      <c r="C2211" s="430" t="s">
        <v>18</v>
      </c>
      <c r="D2211" s="432">
        <v>8.9499999999999993</v>
      </c>
    </row>
    <row r="2212" spans="1:4" ht="18" customHeight="1">
      <c r="A2212" s="430" t="s">
        <v>15721</v>
      </c>
      <c r="B2212" s="431" t="s">
        <v>15722</v>
      </c>
      <c r="C2212" s="430" t="s">
        <v>18</v>
      </c>
      <c r="D2212" s="432">
        <v>9.4499999999999993</v>
      </c>
    </row>
    <row r="2213" spans="1:4" ht="18" customHeight="1">
      <c r="A2213" s="430" t="s">
        <v>15723</v>
      </c>
      <c r="B2213" s="431" t="s">
        <v>15724</v>
      </c>
      <c r="C2213" s="430" t="s">
        <v>18</v>
      </c>
      <c r="D2213" s="432">
        <v>9.94</v>
      </c>
    </row>
    <row r="2214" spans="1:4" ht="18" customHeight="1">
      <c r="A2214" s="430" t="s">
        <v>15725</v>
      </c>
      <c r="B2214" s="431" t="s">
        <v>15726</v>
      </c>
      <c r="C2214" s="430" t="s">
        <v>18</v>
      </c>
      <c r="D2214" s="432">
        <v>10.41</v>
      </c>
    </row>
    <row r="2215" spans="1:4" ht="18" customHeight="1">
      <c r="A2215" s="430" t="s">
        <v>15727</v>
      </c>
      <c r="B2215" s="431" t="s">
        <v>15728</v>
      </c>
      <c r="C2215" s="430" t="s">
        <v>18</v>
      </c>
      <c r="D2215" s="432">
        <v>11.03</v>
      </c>
    </row>
    <row r="2216" spans="1:4" ht="18" customHeight="1">
      <c r="A2216" s="430" t="s">
        <v>15729</v>
      </c>
      <c r="B2216" s="431" t="s">
        <v>15730</v>
      </c>
      <c r="C2216" s="430" t="s">
        <v>18</v>
      </c>
      <c r="D2216" s="432">
        <v>11.58</v>
      </c>
    </row>
    <row r="2217" spans="1:4" ht="18" customHeight="1">
      <c r="A2217" s="430" t="s">
        <v>15731</v>
      </c>
      <c r="B2217" s="431" t="s">
        <v>15732</v>
      </c>
      <c r="C2217" s="430" t="s">
        <v>18</v>
      </c>
      <c r="D2217" s="432">
        <v>12.17</v>
      </c>
    </row>
    <row r="2218" spans="1:4" ht="18" customHeight="1">
      <c r="A2218" s="430" t="s">
        <v>15733</v>
      </c>
      <c r="B2218" s="431" t="s">
        <v>15734</v>
      </c>
      <c r="C2218" s="430" t="s">
        <v>18</v>
      </c>
      <c r="D2218" s="432">
        <v>13.17</v>
      </c>
    </row>
    <row r="2219" spans="1:4" ht="18" customHeight="1">
      <c r="A2219" s="430" t="s">
        <v>15735</v>
      </c>
      <c r="B2219" s="431" t="s">
        <v>15736</v>
      </c>
      <c r="C2219" s="430" t="s">
        <v>18</v>
      </c>
      <c r="D2219" s="432">
        <v>15.01</v>
      </c>
    </row>
    <row r="2220" spans="1:4" ht="18" customHeight="1">
      <c r="A2220" s="430" t="s">
        <v>15737</v>
      </c>
      <c r="B2220" s="431" t="s">
        <v>15738</v>
      </c>
      <c r="C2220" s="430" t="s">
        <v>18</v>
      </c>
      <c r="D2220" s="432">
        <v>17.989999999999998</v>
      </c>
    </row>
    <row r="2221" spans="1:4" ht="18" customHeight="1">
      <c r="A2221" s="430" t="s">
        <v>15739</v>
      </c>
      <c r="B2221" s="431" t="s">
        <v>15740</v>
      </c>
      <c r="C2221" s="430" t="s">
        <v>18</v>
      </c>
      <c r="D2221" s="432">
        <v>6.19</v>
      </c>
    </row>
    <row r="2222" spans="1:4" ht="18" customHeight="1">
      <c r="A2222" s="430" t="s">
        <v>15741</v>
      </c>
      <c r="B2222" s="431" t="s">
        <v>15742</v>
      </c>
      <c r="C2222" s="430" t="s">
        <v>18</v>
      </c>
      <c r="D2222" s="432">
        <v>6.59</v>
      </c>
    </row>
    <row r="2223" spans="1:4" ht="18" customHeight="1">
      <c r="A2223" s="430" t="s">
        <v>15743</v>
      </c>
      <c r="B2223" s="431" t="s">
        <v>15744</v>
      </c>
      <c r="C2223" s="430" t="s">
        <v>18</v>
      </c>
      <c r="D2223" s="432">
        <v>7.09</v>
      </c>
    </row>
    <row r="2224" spans="1:4" ht="18" customHeight="1">
      <c r="A2224" s="430" t="s">
        <v>15745</v>
      </c>
      <c r="B2224" s="431" t="s">
        <v>15746</v>
      </c>
      <c r="C2224" s="430" t="s">
        <v>18</v>
      </c>
      <c r="D2224" s="432">
        <v>6.02</v>
      </c>
    </row>
    <row r="2225" spans="1:4" ht="18" customHeight="1">
      <c r="A2225" s="430" t="s">
        <v>15747</v>
      </c>
      <c r="B2225" s="431" t="s">
        <v>15748</v>
      </c>
      <c r="C2225" s="430" t="s">
        <v>18</v>
      </c>
      <c r="D2225" s="432">
        <v>5.56</v>
      </c>
    </row>
    <row r="2226" spans="1:4" ht="18" customHeight="1">
      <c r="A2226" s="430" t="s">
        <v>15749</v>
      </c>
      <c r="B2226" s="431" t="s">
        <v>15750</v>
      </c>
      <c r="C2226" s="430" t="s">
        <v>18</v>
      </c>
      <c r="D2226" s="432">
        <v>6.21</v>
      </c>
    </row>
    <row r="2227" spans="1:4" ht="18" customHeight="1">
      <c r="A2227" s="430" t="s">
        <v>15751</v>
      </c>
      <c r="B2227" s="431" t="s">
        <v>15752</v>
      </c>
      <c r="C2227" s="430" t="s">
        <v>18</v>
      </c>
      <c r="D2227" s="432">
        <v>6.67</v>
      </c>
    </row>
    <row r="2228" spans="1:4" ht="18" customHeight="1">
      <c r="A2228" s="430" t="s">
        <v>15753</v>
      </c>
      <c r="B2228" s="431" t="s">
        <v>15754</v>
      </c>
      <c r="C2228" s="430" t="s">
        <v>18</v>
      </c>
      <c r="D2228" s="432">
        <v>7.12</v>
      </c>
    </row>
    <row r="2229" spans="1:4" ht="18" customHeight="1">
      <c r="A2229" s="430" t="s">
        <v>15755</v>
      </c>
      <c r="B2229" s="431" t="s">
        <v>15756</v>
      </c>
      <c r="C2229" s="430" t="s">
        <v>18</v>
      </c>
      <c r="D2229" s="432">
        <v>7.65</v>
      </c>
    </row>
    <row r="2230" spans="1:4" ht="18" customHeight="1">
      <c r="A2230" s="430" t="s">
        <v>15757</v>
      </c>
      <c r="B2230" s="431" t="s">
        <v>15758</v>
      </c>
      <c r="C2230" s="430" t="s">
        <v>18</v>
      </c>
      <c r="D2230" s="432">
        <v>8.18</v>
      </c>
    </row>
    <row r="2231" spans="1:4" ht="18" customHeight="1">
      <c r="A2231" s="430" t="s">
        <v>15759</v>
      </c>
      <c r="B2231" s="431" t="s">
        <v>15760</v>
      </c>
      <c r="C2231" s="430" t="s">
        <v>18</v>
      </c>
      <c r="D2231" s="432">
        <v>8.94</v>
      </c>
    </row>
    <row r="2232" spans="1:4" ht="18" customHeight="1">
      <c r="A2232" s="430" t="s">
        <v>15761</v>
      </c>
      <c r="B2232" s="431" t="s">
        <v>15762</v>
      </c>
      <c r="C2232" s="430" t="s">
        <v>18</v>
      </c>
      <c r="D2232" s="432">
        <v>9.65</v>
      </c>
    </row>
    <row r="2233" spans="1:4" ht="18" customHeight="1">
      <c r="A2233" s="430" t="s">
        <v>15763</v>
      </c>
      <c r="B2233" s="431" t="s">
        <v>15764</v>
      </c>
      <c r="C2233" s="430" t="s">
        <v>18</v>
      </c>
      <c r="D2233" s="432">
        <v>10.33</v>
      </c>
    </row>
    <row r="2234" spans="1:4" ht="18" customHeight="1">
      <c r="A2234" s="430" t="s">
        <v>15765</v>
      </c>
      <c r="B2234" s="431" t="s">
        <v>15766</v>
      </c>
      <c r="C2234" s="430" t="s">
        <v>18</v>
      </c>
      <c r="D2234" s="432">
        <v>11.05</v>
      </c>
    </row>
    <row r="2235" spans="1:4" ht="18" customHeight="1">
      <c r="A2235" s="430" t="s">
        <v>15767</v>
      </c>
      <c r="B2235" s="431" t="s">
        <v>15768</v>
      </c>
      <c r="C2235" s="430" t="s">
        <v>18</v>
      </c>
      <c r="D2235" s="432">
        <v>13.44</v>
      </c>
    </row>
    <row r="2236" spans="1:4" ht="18" customHeight="1">
      <c r="A2236" s="430" t="s">
        <v>15769</v>
      </c>
      <c r="B2236" s="431" t="s">
        <v>15770</v>
      </c>
      <c r="C2236" s="430" t="s">
        <v>18</v>
      </c>
      <c r="D2236" s="432">
        <v>15.56</v>
      </c>
    </row>
    <row r="2237" spans="1:4" ht="18" customHeight="1">
      <c r="A2237" s="430" t="s">
        <v>15771</v>
      </c>
      <c r="B2237" s="431" t="s">
        <v>15772</v>
      </c>
      <c r="C2237" s="430" t="s">
        <v>18</v>
      </c>
      <c r="D2237" s="432">
        <v>18.260000000000002</v>
      </c>
    </row>
    <row r="2238" spans="1:4" ht="18" customHeight="1">
      <c r="A2238" s="430" t="s">
        <v>15773</v>
      </c>
      <c r="B2238" s="431" t="s">
        <v>15774</v>
      </c>
      <c r="C2238" s="430" t="s">
        <v>18</v>
      </c>
      <c r="D2238" s="432">
        <v>21.11</v>
      </c>
    </row>
    <row r="2239" spans="1:4" ht="18" customHeight="1">
      <c r="A2239" s="430" t="s">
        <v>15775</v>
      </c>
      <c r="B2239" s="431" t="s">
        <v>15776</v>
      </c>
      <c r="C2239" s="430" t="s">
        <v>18</v>
      </c>
      <c r="D2239" s="432">
        <v>24.46</v>
      </c>
    </row>
    <row r="2240" spans="1:4" ht="18" customHeight="1">
      <c r="A2240" s="430" t="s">
        <v>15777</v>
      </c>
      <c r="B2240" s="431" t="s">
        <v>15778</v>
      </c>
      <c r="C2240" s="430" t="s">
        <v>18</v>
      </c>
      <c r="D2240" s="432">
        <v>28.94</v>
      </c>
    </row>
    <row r="2241" spans="1:4" ht="18" customHeight="1">
      <c r="A2241" s="430" t="s">
        <v>15779</v>
      </c>
      <c r="B2241" s="431" t="s">
        <v>15780</v>
      </c>
      <c r="C2241" s="430" t="s">
        <v>18</v>
      </c>
      <c r="D2241" s="432">
        <v>33.54</v>
      </c>
    </row>
    <row r="2242" spans="1:4" ht="18" customHeight="1">
      <c r="A2242" s="430" t="s">
        <v>15781</v>
      </c>
      <c r="B2242" s="431" t="s">
        <v>15782</v>
      </c>
      <c r="C2242" s="430" t="s">
        <v>18</v>
      </c>
      <c r="D2242" s="432">
        <v>38.82</v>
      </c>
    </row>
    <row r="2243" spans="1:4" ht="18" customHeight="1">
      <c r="A2243" s="430" t="s">
        <v>15783</v>
      </c>
      <c r="B2243" s="431" t="s">
        <v>15784</v>
      </c>
      <c r="C2243" s="430" t="s">
        <v>18</v>
      </c>
      <c r="D2243" s="432">
        <v>42.4</v>
      </c>
    </row>
    <row r="2244" spans="1:4" ht="18" customHeight="1">
      <c r="A2244" s="430" t="s">
        <v>15785</v>
      </c>
      <c r="B2244" s="431" t="s">
        <v>15786</v>
      </c>
      <c r="C2244" s="430" t="s">
        <v>18</v>
      </c>
      <c r="D2244" s="432">
        <v>46.77</v>
      </c>
    </row>
    <row r="2245" spans="1:4" ht="18" customHeight="1">
      <c r="A2245" s="430" t="s">
        <v>15787</v>
      </c>
      <c r="B2245" s="431" t="s">
        <v>15788</v>
      </c>
      <c r="C2245" s="430" t="s">
        <v>18</v>
      </c>
      <c r="D2245" s="432">
        <v>4.55</v>
      </c>
    </row>
    <row r="2246" spans="1:4" ht="18" customHeight="1">
      <c r="A2246" s="430" t="s">
        <v>15789</v>
      </c>
      <c r="B2246" s="431" t="s">
        <v>15790</v>
      </c>
      <c r="C2246" s="430" t="s">
        <v>18</v>
      </c>
      <c r="D2246" s="432">
        <v>4.84</v>
      </c>
    </row>
    <row r="2247" spans="1:4" ht="18" customHeight="1">
      <c r="A2247" s="430" t="s">
        <v>15791</v>
      </c>
      <c r="B2247" s="431" t="s">
        <v>15792</v>
      </c>
      <c r="C2247" s="430" t="s">
        <v>18</v>
      </c>
      <c r="D2247" s="432">
        <v>5.15</v>
      </c>
    </row>
    <row r="2248" spans="1:4" ht="18" customHeight="1">
      <c r="A2248" s="430" t="s">
        <v>15793</v>
      </c>
      <c r="B2248" s="431" t="s">
        <v>15794</v>
      </c>
      <c r="C2248" s="430" t="s">
        <v>18</v>
      </c>
      <c r="D2248" s="432">
        <v>4.49</v>
      </c>
    </row>
    <row r="2249" spans="1:4" ht="18" customHeight="1">
      <c r="A2249" s="430" t="s">
        <v>15795</v>
      </c>
      <c r="B2249" s="431" t="s">
        <v>15796</v>
      </c>
      <c r="C2249" s="430" t="s">
        <v>18</v>
      </c>
      <c r="D2249" s="432">
        <v>5.49</v>
      </c>
    </row>
    <row r="2250" spans="1:4" ht="18" customHeight="1">
      <c r="A2250" s="430" t="s">
        <v>15797</v>
      </c>
      <c r="B2250" s="431" t="s">
        <v>15798</v>
      </c>
      <c r="C2250" s="430" t="s">
        <v>18</v>
      </c>
      <c r="D2250" s="432">
        <v>6.09</v>
      </c>
    </row>
    <row r="2251" spans="1:4" ht="18" customHeight="1">
      <c r="A2251" s="430" t="s">
        <v>15799</v>
      </c>
      <c r="B2251" s="431" t="s">
        <v>15800</v>
      </c>
      <c r="C2251" s="430" t="s">
        <v>18</v>
      </c>
      <c r="D2251" s="432">
        <v>6.53</v>
      </c>
    </row>
    <row r="2252" spans="1:4" ht="18" customHeight="1">
      <c r="A2252" s="430" t="s">
        <v>15801</v>
      </c>
      <c r="B2252" s="431" t="s">
        <v>15802</v>
      </c>
      <c r="C2252" s="430" t="s">
        <v>18</v>
      </c>
      <c r="D2252" s="432">
        <v>6.95</v>
      </c>
    </row>
    <row r="2253" spans="1:4" ht="18" customHeight="1">
      <c r="A2253" s="430" t="s">
        <v>15803</v>
      </c>
      <c r="B2253" s="431" t="s">
        <v>15804</v>
      </c>
      <c r="C2253" s="430" t="s">
        <v>18</v>
      </c>
      <c r="D2253" s="432">
        <v>7.32</v>
      </c>
    </row>
    <row r="2254" spans="1:4" ht="18" customHeight="1">
      <c r="A2254" s="430" t="s">
        <v>15805</v>
      </c>
      <c r="B2254" s="431" t="s">
        <v>15806</v>
      </c>
      <c r="C2254" s="430" t="s">
        <v>18</v>
      </c>
      <c r="D2254" s="432">
        <v>7.76</v>
      </c>
    </row>
    <row r="2255" spans="1:4" ht="18" customHeight="1">
      <c r="A2255" s="430" t="s">
        <v>15807</v>
      </c>
      <c r="B2255" s="431" t="s">
        <v>15808</v>
      </c>
      <c r="C2255" s="430" t="s">
        <v>18</v>
      </c>
      <c r="D2255" s="432">
        <v>8.39</v>
      </c>
    </row>
    <row r="2256" spans="1:4" ht="18" customHeight="1">
      <c r="A2256" s="430" t="s">
        <v>15809</v>
      </c>
      <c r="B2256" s="431" t="s">
        <v>15810</v>
      </c>
      <c r="C2256" s="430" t="s">
        <v>18</v>
      </c>
      <c r="D2256" s="432">
        <v>8.81</v>
      </c>
    </row>
    <row r="2257" spans="1:4" ht="18" customHeight="1">
      <c r="A2257" s="430" t="s">
        <v>15811</v>
      </c>
      <c r="B2257" s="431" t="s">
        <v>15812</v>
      </c>
      <c r="C2257" s="430" t="s">
        <v>18</v>
      </c>
      <c r="D2257" s="432">
        <v>9.24</v>
      </c>
    </row>
    <row r="2258" spans="1:4" ht="18" customHeight="1">
      <c r="A2258" s="430" t="s">
        <v>15813</v>
      </c>
      <c r="B2258" s="431" t="s">
        <v>15814</v>
      </c>
      <c r="C2258" s="430" t="s">
        <v>18</v>
      </c>
      <c r="D2258" s="432">
        <v>9.68</v>
      </c>
    </row>
    <row r="2259" spans="1:4" ht="18" customHeight="1">
      <c r="A2259" s="430" t="s">
        <v>15815</v>
      </c>
      <c r="B2259" s="431" t="s">
        <v>15816</v>
      </c>
      <c r="C2259" s="430" t="s">
        <v>18</v>
      </c>
      <c r="D2259" s="432">
        <v>10.46</v>
      </c>
    </row>
    <row r="2260" spans="1:4" ht="18" customHeight="1">
      <c r="A2260" s="430" t="s">
        <v>15817</v>
      </c>
      <c r="B2260" s="431" t="s">
        <v>15818</v>
      </c>
      <c r="C2260" s="430" t="s">
        <v>18</v>
      </c>
      <c r="D2260" s="432">
        <v>11.35</v>
      </c>
    </row>
    <row r="2261" spans="1:4" ht="18" customHeight="1">
      <c r="A2261" s="430" t="s">
        <v>15819</v>
      </c>
      <c r="B2261" s="431" t="s">
        <v>15820</v>
      </c>
      <c r="C2261" s="430" t="s">
        <v>18</v>
      </c>
      <c r="D2261" s="432">
        <v>12.93</v>
      </c>
    </row>
    <row r="2262" spans="1:4" ht="18" customHeight="1">
      <c r="A2262" s="430" t="s">
        <v>15821</v>
      </c>
      <c r="B2262" s="431" t="s">
        <v>15822</v>
      </c>
      <c r="C2262" s="430" t="s">
        <v>18</v>
      </c>
      <c r="D2262" s="432">
        <v>14.78</v>
      </c>
    </row>
    <row r="2263" spans="1:4" ht="18" customHeight="1">
      <c r="A2263" s="430" t="s">
        <v>15823</v>
      </c>
      <c r="B2263" s="431" t="s">
        <v>15824</v>
      </c>
      <c r="C2263" s="430" t="s">
        <v>18</v>
      </c>
      <c r="D2263" s="432">
        <v>16.73</v>
      </c>
    </row>
    <row r="2264" spans="1:4" ht="18" customHeight="1">
      <c r="A2264" s="430" t="s">
        <v>15825</v>
      </c>
      <c r="B2264" s="431" t="s">
        <v>15826</v>
      </c>
      <c r="C2264" s="430" t="s">
        <v>18</v>
      </c>
      <c r="D2264" s="432">
        <v>19.239999999999998</v>
      </c>
    </row>
    <row r="2265" spans="1:4" ht="18" customHeight="1">
      <c r="A2265" s="430" t="s">
        <v>15827</v>
      </c>
      <c r="B2265" s="431" t="s">
        <v>15828</v>
      </c>
      <c r="C2265" s="430" t="s">
        <v>18</v>
      </c>
      <c r="D2265" s="432">
        <v>21.49</v>
      </c>
    </row>
    <row r="2266" spans="1:4" ht="18" customHeight="1">
      <c r="A2266" s="430" t="s">
        <v>15829</v>
      </c>
      <c r="B2266" s="431" t="s">
        <v>15830</v>
      </c>
      <c r="C2266" s="430" t="s">
        <v>18</v>
      </c>
      <c r="D2266" s="432">
        <v>24.4</v>
      </c>
    </row>
    <row r="2267" spans="1:4" ht="18" customHeight="1">
      <c r="A2267" s="430" t="s">
        <v>15831</v>
      </c>
      <c r="B2267" s="431" t="s">
        <v>15832</v>
      </c>
      <c r="C2267" s="430" t="s">
        <v>18</v>
      </c>
      <c r="D2267" s="432">
        <v>27.38</v>
      </c>
    </row>
    <row r="2268" spans="1:4" ht="18" customHeight="1">
      <c r="A2268" s="430" t="s">
        <v>15833</v>
      </c>
      <c r="B2268" s="431" t="s">
        <v>15834</v>
      </c>
      <c r="C2268" s="430" t="s">
        <v>18</v>
      </c>
      <c r="D2268" s="432">
        <v>30.85</v>
      </c>
    </row>
    <row r="2269" spans="1:4" ht="18" customHeight="1">
      <c r="A2269" s="430" t="s">
        <v>15835</v>
      </c>
      <c r="B2269" s="431" t="s">
        <v>15836</v>
      </c>
      <c r="C2269" s="430" t="s">
        <v>18</v>
      </c>
      <c r="D2269" s="432">
        <v>35.06</v>
      </c>
    </row>
    <row r="2270" spans="1:4" ht="18" customHeight="1">
      <c r="A2270" s="430" t="s">
        <v>15837</v>
      </c>
      <c r="B2270" s="431" t="s">
        <v>15838</v>
      </c>
      <c r="C2270" s="430" t="s">
        <v>18</v>
      </c>
      <c r="D2270" s="432">
        <v>38.869999999999997</v>
      </c>
    </row>
    <row r="2271" spans="1:4" ht="18" customHeight="1">
      <c r="A2271" s="430" t="s">
        <v>15839</v>
      </c>
      <c r="B2271" s="431" t="s">
        <v>15840</v>
      </c>
      <c r="C2271" s="430" t="s">
        <v>18</v>
      </c>
      <c r="D2271" s="432">
        <v>43.74</v>
      </c>
    </row>
    <row r="2272" spans="1:4" ht="18" customHeight="1">
      <c r="A2272" s="430" t="s">
        <v>15841</v>
      </c>
      <c r="B2272" s="431" t="s">
        <v>15842</v>
      </c>
      <c r="C2272" s="430" t="s">
        <v>18</v>
      </c>
      <c r="D2272" s="432">
        <v>47.13</v>
      </c>
    </row>
    <row r="2273" spans="1:4" ht="18" customHeight="1">
      <c r="A2273" s="430" t="s">
        <v>15843</v>
      </c>
      <c r="B2273" s="431" t="s">
        <v>15844</v>
      </c>
      <c r="C2273" s="430" t="s">
        <v>18</v>
      </c>
      <c r="D2273" s="432">
        <v>50.06</v>
      </c>
    </row>
    <row r="2274" spans="1:4" ht="18" customHeight="1">
      <c r="A2274" s="430" t="s">
        <v>15845</v>
      </c>
      <c r="B2274" s="431" t="s">
        <v>15846</v>
      </c>
      <c r="C2274" s="430" t="s">
        <v>18</v>
      </c>
      <c r="D2274" s="432">
        <v>4.12</v>
      </c>
    </row>
    <row r="2275" spans="1:4" ht="18" customHeight="1">
      <c r="A2275" s="430" t="s">
        <v>15847</v>
      </c>
      <c r="B2275" s="431" t="s">
        <v>15848</v>
      </c>
      <c r="C2275" s="430" t="s">
        <v>18</v>
      </c>
      <c r="D2275" s="432">
        <v>4.6100000000000003</v>
      </c>
    </row>
    <row r="2276" spans="1:4" ht="18" customHeight="1">
      <c r="A2276" s="430" t="s">
        <v>15849</v>
      </c>
      <c r="B2276" s="431" t="s">
        <v>15850</v>
      </c>
      <c r="C2276" s="430" t="s">
        <v>18</v>
      </c>
      <c r="D2276" s="432">
        <v>5.09</v>
      </c>
    </row>
    <row r="2277" spans="1:4" ht="18" customHeight="1">
      <c r="A2277" s="430" t="s">
        <v>15851</v>
      </c>
      <c r="B2277" s="431" t="s">
        <v>15852</v>
      </c>
      <c r="C2277" s="430" t="s">
        <v>18</v>
      </c>
      <c r="D2277" s="432">
        <v>3.84</v>
      </c>
    </row>
    <row r="2278" spans="1:4" ht="9" customHeight="1">
      <c r="A2278" s="430" t="s">
        <v>15853</v>
      </c>
      <c r="B2278" s="431" t="s">
        <v>15854</v>
      </c>
      <c r="C2278" s="430" t="s">
        <v>18</v>
      </c>
      <c r="D2278" s="432">
        <v>10.92</v>
      </c>
    </row>
    <row r="2279" spans="1:4" ht="9" customHeight="1">
      <c r="A2279" s="430" t="s">
        <v>15855</v>
      </c>
      <c r="B2279" s="431" t="s">
        <v>15856</v>
      </c>
      <c r="C2279" s="430" t="s">
        <v>18</v>
      </c>
      <c r="D2279" s="432">
        <v>11.12</v>
      </c>
    </row>
    <row r="2280" spans="1:4" ht="9" customHeight="1">
      <c r="A2280" s="430" t="s">
        <v>15857</v>
      </c>
      <c r="B2280" s="431" t="s">
        <v>15858</v>
      </c>
      <c r="C2280" s="430" t="s">
        <v>18</v>
      </c>
      <c r="D2280" s="432">
        <v>11.33</v>
      </c>
    </row>
    <row r="2281" spans="1:4" ht="9" customHeight="1">
      <c r="A2281" s="430" t="s">
        <v>15859</v>
      </c>
      <c r="B2281" s="431" t="s">
        <v>15860</v>
      </c>
      <c r="C2281" s="430" t="s">
        <v>18</v>
      </c>
      <c r="D2281" s="432">
        <v>11.54</v>
      </c>
    </row>
    <row r="2282" spans="1:4" ht="9" customHeight="1">
      <c r="A2282" s="430" t="s">
        <v>15861</v>
      </c>
      <c r="B2282" s="431" t="s">
        <v>15862</v>
      </c>
      <c r="C2282" s="430" t="s">
        <v>18</v>
      </c>
      <c r="D2282" s="432">
        <v>11.77</v>
      </c>
    </row>
    <row r="2283" spans="1:4" ht="9" customHeight="1">
      <c r="A2283" s="430" t="s">
        <v>15863</v>
      </c>
      <c r="B2283" s="431" t="s">
        <v>15864</v>
      </c>
      <c r="C2283" s="430" t="s">
        <v>18</v>
      </c>
      <c r="D2283" s="432">
        <v>11.89</v>
      </c>
    </row>
    <row r="2284" spans="1:4" ht="9" customHeight="1">
      <c r="A2284" s="430" t="s">
        <v>15865</v>
      </c>
      <c r="B2284" s="431" t="s">
        <v>15866</v>
      </c>
      <c r="C2284" s="430" t="s">
        <v>18</v>
      </c>
      <c r="D2284" s="432">
        <v>8.83</v>
      </c>
    </row>
    <row r="2285" spans="1:4" ht="9" customHeight="1">
      <c r="A2285" s="430" t="s">
        <v>15867</v>
      </c>
      <c r="B2285" s="431" t="s">
        <v>15868</v>
      </c>
      <c r="C2285" s="430" t="s">
        <v>18</v>
      </c>
      <c r="D2285" s="432">
        <v>8.9</v>
      </c>
    </row>
    <row r="2286" spans="1:4" ht="9" customHeight="1">
      <c r="A2286" s="430" t="s">
        <v>15869</v>
      </c>
      <c r="B2286" s="431" t="s">
        <v>15870</v>
      </c>
      <c r="C2286" s="430" t="s">
        <v>18</v>
      </c>
      <c r="D2286" s="432">
        <v>8.98</v>
      </c>
    </row>
    <row r="2287" spans="1:4" ht="9" customHeight="1">
      <c r="A2287" s="430" t="s">
        <v>15871</v>
      </c>
      <c r="B2287" s="431" t="s">
        <v>15872</v>
      </c>
      <c r="C2287" s="430" t="s">
        <v>18</v>
      </c>
      <c r="D2287" s="432">
        <v>9.0500000000000007</v>
      </c>
    </row>
    <row r="2288" spans="1:4" ht="9" customHeight="1">
      <c r="A2288" s="430" t="s">
        <v>15873</v>
      </c>
      <c r="B2288" s="431" t="s">
        <v>15874</v>
      </c>
      <c r="C2288" s="430" t="s">
        <v>18</v>
      </c>
      <c r="D2288" s="432">
        <v>9.14</v>
      </c>
    </row>
    <row r="2289" spans="1:4" ht="9" customHeight="1">
      <c r="A2289" s="430" t="s">
        <v>15875</v>
      </c>
      <c r="B2289" s="431" t="s">
        <v>15876</v>
      </c>
      <c r="C2289" s="430" t="s">
        <v>18</v>
      </c>
      <c r="D2289" s="432">
        <v>9.18</v>
      </c>
    </row>
    <row r="2290" spans="1:4" ht="9" customHeight="1">
      <c r="A2290" s="430" t="s">
        <v>15877</v>
      </c>
      <c r="B2290" s="431" t="s">
        <v>15878</v>
      </c>
      <c r="C2290" s="430" t="s">
        <v>18</v>
      </c>
      <c r="D2290" s="432">
        <v>11.86</v>
      </c>
    </row>
    <row r="2291" spans="1:4" ht="9" customHeight="1">
      <c r="A2291" s="430" t="s">
        <v>15879</v>
      </c>
      <c r="B2291" s="431" t="s">
        <v>15880</v>
      </c>
      <c r="C2291" s="430" t="s">
        <v>18</v>
      </c>
      <c r="D2291" s="432">
        <v>11.92</v>
      </c>
    </row>
    <row r="2292" spans="1:4" ht="9" customHeight="1">
      <c r="A2292" s="430" t="s">
        <v>15881</v>
      </c>
      <c r="B2292" s="431" t="s">
        <v>15882</v>
      </c>
      <c r="C2292" s="430" t="s">
        <v>18</v>
      </c>
      <c r="D2292" s="432">
        <v>11.99</v>
      </c>
    </row>
    <row r="2293" spans="1:4" ht="9" customHeight="1">
      <c r="A2293" s="430" t="s">
        <v>15883</v>
      </c>
      <c r="B2293" s="431" t="s">
        <v>15884</v>
      </c>
      <c r="C2293" s="430" t="s">
        <v>18</v>
      </c>
      <c r="D2293" s="432">
        <v>12.07</v>
      </c>
    </row>
    <row r="2294" spans="1:4" ht="9" customHeight="1">
      <c r="A2294" s="430" t="s">
        <v>15885</v>
      </c>
      <c r="B2294" s="431" t="s">
        <v>15886</v>
      </c>
      <c r="C2294" s="430" t="s">
        <v>18</v>
      </c>
      <c r="D2294" s="432">
        <v>12.14</v>
      </c>
    </row>
    <row r="2295" spans="1:4" ht="9" customHeight="1">
      <c r="A2295" s="430" t="s">
        <v>15887</v>
      </c>
      <c r="B2295" s="431" t="s">
        <v>15888</v>
      </c>
      <c r="C2295" s="430" t="s">
        <v>18</v>
      </c>
      <c r="D2295" s="432">
        <v>12.19</v>
      </c>
    </row>
    <row r="2296" spans="1:4" ht="9" customHeight="1">
      <c r="A2296" s="430" t="s">
        <v>15889</v>
      </c>
      <c r="B2296" s="431" t="s">
        <v>15890</v>
      </c>
      <c r="C2296" s="430" t="s">
        <v>18</v>
      </c>
      <c r="D2296" s="432">
        <v>13.28</v>
      </c>
    </row>
    <row r="2297" spans="1:4" ht="9" customHeight="1">
      <c r="A2297" s="430" t="s">
        <v>15891</v>
      </c>
      <c r="B2297" s="431" t="s">
        <v>15892</v>
      </c>
      <c r="C2297" s="430" t="s">
        <v>18</v>
      </c>
      <c r="D2297" s="432">
        <v>13.45</v>
      </c>
    </row>
    <row r="2298" spans="1:4" ht="9" customHeight="1">
      <c r="A2298" s="430" t="s">
        <v>15893</v>
      </c>
      <c r="B2298" s="431" t="s">
        <v>15894</v>
      </c>
      <c r="C2298" s="430" t="s">
        <v>18</v>
      </c>
      <c r="D2298" s="432">
        <v>13.63</v>
      </c>
    </row>
    <row r="2299" spans="1:4" ht="9" customHeight="1">
      <c r="A2299" s="430" t="s">
        <v>15895</v>
      </c>
      <c r="B2299" s="431" t="s">
        <v>15896</v>
      </c>
      <c r="C2299" s="430" t="s">
        <v>18</v>
      </c>
      <c r="D2299" s="432">
        <v>13.81</v>
      </c>
    </row>
    <row r="2300" spans="1:4" ht="9" customHeight="1">
      <c r="A2300" s="430" t="s">
        <v>15897</v>
      </c>
      <c r="B2300" s="431" t="s">
        <v>15898</v>
      </c>
      <c r="C2300" s="430" t="s">
        <v>18</v>
      </c>
      <c r="D2300" s="432">
        <v>14.01</v>
      </c>
    </row>
    <row r="2301" spans="1:4" ht="9" customHeight="1">
      <c r="A2301" s="430" t="s">
        <v>15899</v>
      </c>
      <c r="B2301" s="431" t="s">
        <v>15900</v>
      </c>
      <c r="C2301" s="430" t="s">
        <v>18</v>
      </c>
      <c r="D2301" s="432">
        <v>14.11</v>
      </c>
    </row>
    <row r="2302" spans="1:4" ht="9" customHeight="1">
      <c r="A2302" s="430" t="s">
        <v>15901</v>
      </c>
      <c r="B2302" s="431" t="s">
        <v>15902</v>
      </c>
      <c r="C2302" s="430" t="s">
        <v>18</v>
      </c>
      <c r="D2302" s="432">
        <v>14.93</v>
      </c>
    </row>
    <row r="2303" spans="1:4" ht="9" customHeight="1">
      <c r="A2303" s="430" t="s">
        <v>15903</v>
      </c>
      <c r="B2303" s="431" t="s">
        <v>15904</v>
      </c>
      <c r="C2303" s="430" t="s">
        <v>18</v>
      </c>
      <c r="D2303" s="432">
        <v>15</v>
      </c>
    </row>
    <row r="2304" spans="1:4" ht="9" customHeight="1">
      <c r="A2304" s="430" t="s">
        <v>15905</v>
      </c>
      <c r="B2304" s="431" t="s">
        <v>15906</v>
      </c>
      <c r="C2304" s="430" t="s">
        <v>18</v>
      </c>
      <c r="D2304" s="432">
        <v>15.07</v>
      </c>
    </row>
    <row r="2305" spans="1:4" ht="9" customHeight="1">
      <c r="A2305" s="430" t="s">
        <v>15907</v>
      </c>
      <c r="B2305" s="431" t="s">
        <v>15908</v>
      </c>
      <c r="C2305" s="430" t="s">
        <v>18</v>
      </c>
      <c r="D2305" s="432">
        <v>15.14</v>
      </c>
    </row>
    <row r="2306" spans="1:4" ht="9" customHeight="1">
      <c r="A2306" s="430" t="s">
        <v>15909</v>
      </c>
      <c r="B2306" s="431" t="s">
        <v>15910</v>
      </c>
      <c r="C2306" s="430" t="s">
        <v>18</v>
      </c>
      <c r="D2306" s="432">
        <v>15.21</v>
      </c>
    </row>
    <row r="2307" spans="1:4" ht="9" customHeight="1">
      <c r="A2307" s="430" t="s">
        <v>15911</v>
      </c>
      <c r="B2307" s="431" t="s">
        <v>15912</v>
      </c>
      <c r="C2307" s="430" t="s">
        <v>18</v>
      </c>
      <c r="D2307" s="432">
        <v>15.26</v>
      </c>
    </row>
    <row r="2308" spans="1:4" ht="9" customHeight="1">
      <c r="A2308" s="430" t="s">
        <v>15913</v>
      </c>
      <c r="B2308" s="431" t="s">
        <v>15914</v>
      </c>
      <c r="C2308" s="430" t="s">
        <v>18</v>
      </c>
      <c r="D2308" s="432">
        <v>12.45</v>
      </c>
    </row>
    <row r="2309" spans="1:4" ht="9" customHeight="1">
      <c r="A2309" s="430" t="s">
        <v>15915</v>
      </c>
      <c r="B2309" s="431" t="s">
        <v>15916</v>
      </c>
      <c r="C2309" s="430" t="s">
        <v>18</v>
      </c>
      <c r="D2309" s="432">
        <v>12.59</v>
      </c>
    </row>
    <row r="2310" spans="1:4" ht="9" customHeight="1">
      <c r="A2310" s="430" t="s">
        <v>15917</v>
      </c>
      <c r="B2310" s="431" t="s">
        <v>15918</v>
      </c>
      <c r="C2310" s="430" t="s">
        <v>18</v>
      </c>
      <c r="D2310" s="432">
        <v>12.74</v>
      </c>
    </row>
    <row r="2311" spans="1:4" ht="9" customHeight="1">
      <c r="A2311" s="430" t="s">
        <v>15919</v>
      </c>
      <c r="B2311" s="431" t="s">
        <v>15920</v>
      </c>
      <c r="C2311" s="430" t="s">
        <v>18</v>
      </c>
      <c r="D2311" s="432">
        <v>12.89</v>
      </c>
    </row>
    <row r="2312" spans="1:4" ht="9" customHeight="1">
      <c r="A2312" s="430" t="s">
        <v>15921</v>
      </c>
      <c r="B2312" s="431" t="s">
        <v>15922</v>
      </c>
      <c r="C2312" s="430" t="s">
        <v>18</v>
      </c>
      <c r="D2312" s="432">
        <v>13.05</v>
      </c>
    </row>
    <row r="2313" spans="1:4" ht="9" customHeight="1">
      <c r="A2313" s="430" t="s">
        <v>15923</v>
      </c>
      <c r="B2313" s="431" t="s">
        <v>15924</v>
      </c>
      <c r="C2313" s="430" t="s">
        <v>18</v>
      </c>
      <c r="D2313" s="432">
        <v>13.13</v>
      </c>
    </row>
    <row r="2314" spans="1:4" ht="9" customHeight="1">
      <c r="A2314" s="430" t="s">
        <v>15925</v>
      </c>
      <c r="B2314" s="431" t="s">
        <v>15926</v>
      </c>
      <c r="C2314" s="430" t="s">
        <v>18</v>
      </c>
      <c r="D2314" s="432">
        <v>10.88</v>
      </c>
    </row>
    <row r="2315" spans="1:4" ht="9" customHeight="1">
      <c r="A2315" s="430" t="s">
        <v>15927</v>
      </c>
      <c r="B2315" s="431" t="s">
        <v>15928</v>
      </c>
      <c r="C2315" s="430" t="s">
        <v>18</v>
      </c>
      <c r="D2315" s="432">
        <v>11</v>
      </c>
    </row>
    <row r="2316" spans="1:4" ht="9" customHeight="1">
      <c r="A2316" s="430" t="s">
        <v>15929</v>
      </c>
      <c r="B2316" s="431" t="s">
        <v>15930</v>
      </c>
      <c r="C2316" s="430" t="s">
        <v>18</v>
      </c>
      <c r="D2316" s="432">
        <v>11.11</v>
      </c>
    </row>
    <row r="2317" spans="1:4" ht="9" customHeight="1">
      <c r="A2317" s="430" t="s">
        <v>15931</v>
      </c>
      <c r="B2317" s="431" t="s">
        <v>15932</v>
      </c>
      <c r="C2317" s="430" t="s">
        <v>18</v>
      </c>
      <c r="D2317" s="432">
        <v>11.24</v>
      </c>
    </row>
    <row r="2318" spans="1:4" ht="9" customHeight="1">
      <c r="A2318" s="430" t="s">
        <v>15933</v>
      </c>
      <c r="B2318" s="431" t="s">
        <v>15934</v>
      </c>
      <c r="C2318" s="430" t="s">
        <v>18</v>
      </c>
      <c r="D2318" s="432">
        <v>11.37</v>
      </c>
    </row>
    <row r="2319" spans="1:4" ht="9" customHeight="1">
      <c r="A2319" s="430" t="s">
        <v>15935</v>
      </c>
      <c r="B2319" s="431" t="s">
        <v>15936</v>
      </c>
      <c r="C2319" s="430" t="s">
        <v>18</v>
      </c>
      <c r="D2319" s="432">
        <v>11.44</v>
      </c>
    </row>
    <row r="2320" spans="1:4" ht="9" customHeight="1">
      <c r="A2320" s="430" t="s">
        <v>15937</v>
      </c>
      <c r="B2320" s="431" t="s">
        <v>15938</v>
      </c>
      <c r="C2320" s="430" t="s">
        <v>18</v>
      </c>
      <c r="D2320" s="432">
        <v>10.24</v>
      </c>
    </row>
    <row r="2321" spans="1:4" ht="9" customHeight="1">
      <c r="A2321" s="430" t="s">
        <v>15939</v>
      </c>
      <c r="B2321" s="431" t="s">
        <v>15940</v>
      </c>
      <c r="C2321" s="430" t="s">
        <v>18</v>
      </c>
      <c r="D2321" s="432">
        <v>10.35</v>
      </c>
    </row>
    <row r="2322" spans="1:4" ht="9" customHeight="1">
      <c r="A2322" s="430" t="s">
        <v>15941</v>
      </c>
      <c r="B2322" s="431" t="s">
        <v>15942</v>
      </c>
      <c r="C2322" s="430" t="s">
        <v>18</v>
      </c>
      <c r="D2322" s="432">
        <v>10.45</v>
      </c>
    </row>
    <row r="2323" spans="1:4" ht="9" customHeight="1">
      <c r="A2323" s="430" t="s">
        <v>15943</v>
      </c>
      <c r="B2323" s="431" t="s">
        <v>15944</v>
      </c>
      <c r="C2323" s="430" t="s">
        <v>18</v>
      </c>
      <c r="D2323" s="432">
        <v>10.57</v>
      </c>
    </row>
    <row r="2324" spans="1:4" ht="9" customHeight="1">
      <c r="A2324" s="430" t="s">
        <v>15945</v>
      </c>
      <c r="B2324" s="431" t="s">
        <v>15946</v>
      </c>
      <c r="C2324" s="430" t="s">
        <v>18</v>
      </c>
      <c r="D2324" s="432">
        <v>10.69</v>
      </c>
    </row>
    <row r="2325" spans="1:4" ht="9" customHeight="1">
      <c r="A2325" s="430" t="s">
        <v>15947</v>
      </c>
      <c r="B2325" s="431" t="s">
        <v>15948</v>
      </c>
      <c r="C2325" s="430" t="s">
        <v>18</v>
      </c>
      <c r="D2325" s="432">
        <v>10.75</v>
      </c>
    </row>
    <row r="2326" spans="1:4" ht="9" customHeight="1">
      <c r="A2326" s="430" t="s">
        <v>15949</v>
      </c>
      <c r="B2326" s="431" t="s">
        <v>15950</v>
      </c>
      <c r="C2326" s="430" t="s">
        <v>18</v>
      </c>
      <c r="D2326" s="432">
        <v>13.96</v>
      </c>
    </row>
    <row r="2327" spans="1:4" ht="9" customHeight="1">
      <c r="A2327" s="430" t="s">
        <v>15951</v>
      </c>
      <c r="B2327" s="431" t="s">
        <v>15952</v>
      </c>
      <c r="C2327" s="430" t="s">
        <v>18</v>
      </c>
      <c r="D2327" s="432">
        <v>14.23</v>
      </c>
    </row>
    <row r="2328" spans="1:4" ht="9" customHeight="1">
      <c r="A2328" s="430" t="s">
        <v>15953</v>
      </c>
      <c r="B2328" s="431" t="s">
        <v>15954</v>
      </c>
      <c r="C2328" s="430" t="s">
        <v>18</v>
      </c>
      <c r="D2328" s="432">
        <v>14.5</v>
      </c>
    </row>
    <row r="2329" spans="1:4" ht="9" customHeight="1">
      <c r="A2329" s="430" t="s">
        <v>15955</v>
      </c>
      <c r="B2329" s="431" t="s">
        <v>15956</v>
      </c>
      <c r="C2329" s="430" t="s">
        <v>18</v>
      </c>
      <c r="D2329" s="432">
        <v>14.79</v>
      </c>
    </row>
    <row r="2330" spans="1:4" ht="9" customHeight="1">
      <c r="A2330" s="430" t="s">
        <v>15957</v>
      </c>
      <c r="B2330" s="431" t="s">
        <v>15958</v>
      </c>
      <c r="C2330" s="430" t="s">
        <v>18</v>
      </c>
      <c r="D2330" s="432">
        <v>15.09</v>
      </c>
    </row>
    <row r="2331" spans="1:4" ht="9" customHeight="1">
      <c r="A2331" s="430" t="s">
        <v>15959</v>
      </c>
      <c r="B2331" s="431" t="s">
        <v>15960</v>
      </c>
      <c r="C2331" s="430" t="s">
        <v>18</v>
      </c>
      <c r="D2331" s="432">
        <v>15.25</v>
      </c>
    </row>
    <row r="2332" spans="1:4" ht="18" customHeight="1">
      <c r="A2332" s="430" t="s">
        <v>15961</v>
      </c>
      <c r="B2332" s="431" t="s">
        <v>15962</v>
      </c>
      <c r="C2332" s="430" t="s">
        <v>18</v>
      </c>
      <c r="D2332" s="432">
        <v>19.079999999999998</v>
      </c>
    </row>
    <row r="2333" spans="1:4" ht="18" customHeight="1">
      <c r="A2333" s="430" t="s">
        <v>15963</v>
      </c>
      <c r="B2333" s="431" t="s">
        <v>15964</v>
      </c>
      <c r="C2333" s="430" t="s">
        <v>18</v>
      </c>
      <c r="D2333" s="432">
        <v>24.02</v>
      </c>
    </row>
    <row r="2334" spans="1:4" ht="18" customHeight="1">
      <c r="A2334" s="430" t="s">
        <v>15965</v>
      </c>
      <c r="B2334" s="431" t="s">
        <v>15966</v>
      </c>
      <c r="C2334" s="430" t="s">
        <v>18</v>
      </c>
      <c r="D2334" s="432">
        <v>29.99</v>
      </c>
    </row>
    <row r="2335" spans="1:4" ht="18" customHeight="1">
      <c r="A2335" s="430" t="s">
        <v>15967</v>
      </c>
      <c r="B2335" s="431" t="s">
        <v>15968</v>
      </c>
      <c r="C2335" s="430" t="s">
        <v>18</v>
      </c>
      <c r="D2335" s="432">
        <v>36.630000000000003</v>
      </c>
    </row>
    <row r="2336" spans="1:4" ht="18" customHeight="1">
      <c r="A2336" s="430" t="s">
        <v>15969</v>
      </c>
      <c r="B2336" s="431" t="s">
        <v>15970</v>
      </c>
      <c r="C2336" s="430" t="s">
        <v>18</v>
      </c>
      <c r="D2336" s="432">
        <v>43.97</v>
      </c>
    </row>
    <row r="2337" spans="1:4" ht="18" customHeight="1">
      <c r="A2337" s="430" t="s">
        <v>15971</v>
      </c>
      <c r="B2337" s="431" t="s">
        <v>15972</v>
      </c>
      <c r="C2337" s="430" t="s">
        <v>18</v>
      </c>
      <c r="D2337" s="432">
        <v>51.31</v>
      </c>
    </row>
    <row r="2338" spans="1:4" ht="18" customHeight="1">
      <c r="A2338" s="430" t="s">
        <v>15973</v>
      </c>
      <c r="B2338" s="431" t="s">
        <v>15974</v>
      </c>
      <c r="C2338" s="430" t="s">
        <v>18</v>
      </c>
      <c r="D2338" s="432">
        <v>8.98</v>
      </c>
    </row>
    <row r="2339" spans="1:4" ht="18" customHeight="1">
      <c r="A2339" s="430" t="s">
        <v>15975</v>
      </c>
      <c r="B2339" s="431" t="s">
        <v>15976</v>
      </c>
      <c r="C2339" s="430" t="s">
        <v>18</v>
      </c>
      <c r="D2339" s="432">
        <v>10.48</v>
      </c>
    </row>
    <row r="2340" spans="1:4" ht="18" customHeight="1">
      <c r="A2340" s="430" t="s">
        <v>15977</v>
      </c>
      <c r="B2340" s="431" t="s">
        <v>15978</v>
      </c>
      <c r="C2340" s="430" t="s">
        <v>18</v>
      </c>
      <c r="D2340" s="432">
        <v>13.02</v>
      </c>
    </row>
    <row r="2341" spans="1:4" ht="18" customHeight="1">
      <c r="A2341" s="430" t="s">
        <v>15979</v>
      </c>
      <c r="B2341" s="431" t="s">
        <v>15980</v>
      </c>
      <c r="C2341" s="430" t="s">
        <v>18</v>
      </c>
      <c r="D2341" s="432">
        <v>8.32</v>
      </c>
    </row>
    <row r="2342" spans="1:4" ht="18" customHeight="1">
      <c r="A2342" s="430" t="s">
        <v>15981</v>
      </c>
      <c r="B2342" s="431" t="s">
        <v>15982</v>
      </c>
      <c r="C2342" s="430" t="s">
        <v>18</v>
      </c>
      <c r="D2342" s="432">
        <v>25.38</v>
      </c>
    </row>
    <row r="2343" spans="1:4" ht="18" customHeight="1">
      <c r="A2343" s="430" t="s">
        <v>15983</v>
      </c>
      <c r="B2343" s="431" t="s">
        <v>15984</v>
      </c>
      <c r="C2343" s="430" t="s">
        <v>18</v>
      </c>
      <c r="D2343" s="432">
        <v>34.130000000000003</v>
      </c>
    </row>
    <row r="2344" spans="1:4" ht="18" customHeight="1">
      <c r="A2344" s="430" t="s">
        <v>15985</v>
      </c>
      <c r="B2344" s="431" t="s">
        <v>15986</v>
      </c>
      <c r="C2344" s="430" t="s">
        <v>18</v>
      </c>
      <c r="D2344" s="432">
        <v>8.39</v>
      </c>
    </row>
    <row r="2345" spans="1:4" ht="18" customHeight="1">
      <c r="A2345" s="430" t="s">
        <v>15987</v>
      </c>
      <c r="B2345" s="431" t="s">
        <v>15988</v>
      </c>
      <c r="C2345" s="430" t="s">
        <v>18</v>
      </c>
      <c r="D2345" s="432">
        <v>12.16</v>
      </c>
    </row>
    <row r="2346" spans="1:4" ht="18" customHeight="1">
      <c r="A2346" s="430" t="s">
        <v>15989</v>
      </c>
      <c r="B2346" s="431" t="s">
        <v>15990</v>
      </c>
      <c r="C2346" s="430" t="s">
        <v>18</v>
      </c>
      <c r="D2346" s="432">
        <v>18.45</v>
      </c>
    </row>
    <row r="2347" spans="1:4" ht="18" customHeight="1">
      <c r="A2347" s="430" t="s">
        <v>15991</v>
      </c>
      <c r="B2347" s="431" t="s">
        <v>15992</v>
      </c>
      <c r="C2347" s="430" t="s">
        <v>18</v>
      </c>
      <c r="D2347" s="432">
        <v>7.74</v>
      </c>
    </row>
    <row r="2348" spans="1:4" ht="9" customHeight="1">
      <c r="A2348" s="430" t="s">
        <v>15993</v>
      </c>
      <c r="B2348" s="431" t="s">
        <v>15994</v>
      </c>
      <c r="C2348" s="430" t="s">
        <v>18</v>
      </c>
      <c r="D2348" s="432">
        <v>7.18</v>
      </c>
    </row>
    <row r="2349" spans="1:4" ht="18" customHeight="1">
      <c r="A2349" s="430" t="s">
        <v>15995</v>
      </c>
      <c r="B2349" s="431" t="s">
        <v>15996</v>
      </c>
      <c r="C2349" s="430" t="s">
        <v>18</v>
      </c>
      <c r="D2349" s="432">
        <v>34.200000000000003</v>
      </c>
    </row>
    <row r="2350" spans="1:4" ht="18" customHeight="1">
      <c r="A2350" s="430" t="s">
        <v>15997</v>
      </c>
      <c r="B2350" s="431" t="s">
        <v>15998</v>
      </c>
      <c r="C2350" s="430" t="s">
        <v>18</v>
      </c>
      <c r="D2350" s="432">
        <v>41.62</v>
      </c>
    </row>
    <row r="2351" spans="1:4" ht="18" customHeight="1">
      <c r="A2351" s="430" t="s">
        <v>15999</v>
      </c>
      <c r="B2351" s="431" t="s">
        <v>16000</v>
      </c>
      <c r="C2351" s="430" t="s">
        <v>18</v>
      </c>
      <c r="D2351" s="432">
        <v>10.119999999999999</v>
      </c>
    </row>
    <row r="2352" spans="1:4" ht="18" customHeight="1">
      <c r="A2352" s="430" t="s">
        <v>16001</v>
      </c>
      <c r="B2352" s="431" t="s">
        <v>16002</v>
      </c>
      <c r="C2352" s="430" t="s">
        <v>18</v>
      </c>
      <c r="D2352" s="432">
        <v>16.5</v>
      </c>
    </row>
    <row r="2353" spans="1:4" ht="18" customHeight="1">
      <c r="A2353" s="430" t="s">
        <v>16003</v>
      </c>
      <c r="B2353" s="431" t="s">
        <v>16004</v>
      </c>
      <c r="C2353" s="430" t="s">
        <v>18</v>
      </c>
      <c r="D2353" s="432">
        <v>24.57</v>
      </c>
    </row>
    <row r="2354" spans="1:4" ht="18" customHeight="1">
      <c r="A2354" s="430" t="s">
        <v>16005</v>
      </c>
      <c r="B2354" s="431" t="s">
        <v>16006</v>
      </c>
      <c r="C2354" s="430" t="s">
        <v>18</v>
      </c>
      <c r="D2354" s="432">
        <v>25.29</v>
      </c>
    </row>
    <row r="2355" spans="1:4" ht="18" customHeight="1">
      <c r="A2355" s="430" t="s">
        <v>16007</v>
      </c>
      <c r="B2355" s="431" t="s">
        <v>16008</v>
      </c>
      <c r="C2355" s="430" t="s">
        <v>18</v>
      </c>
      <c r="D2355" s="432">
        <v>32.53</v>
      </c>
    </row>
    <row r="2356" spans="1:4" ht="18" customHeight="1">
      <c r="A2356" s="430" t="s">
        <v>16009</v>
      </c>
      <c r="B2356" s="431" t="s">
        <v>16010</v>
      </c>
      <c r="C2356" s="430" t="s">
        <v>18</v>
      </c>
      <c r="D2356" s="432">
        <v>41.62</v>
      </c>
    </row>
    <row r="2357" spans="1:4" ht="18" customHeight="1">
      <c r="A2357" s="430" t="s">
        <v>16011</v>
      </c>
      <c r="B2357" s="431" t="s">
        <v>16012</v>
      </c>
      <c r="C2357" s="430" t="s">
        <v>18</v>
      </c>
      <c r="D2357" s="432">
        <v>45.25</v>
      </c>
    </row>
    <row r="2358" spans="1:4" ht="18" customHeight="1">
      <c r="A2358" s="430" t="s">
        <v>16013</v>
      </c>
      <c r="B2358" s="431" t="s">
        <v>16014</v>
      </c>
      <c r="C2358" s="430" t="s">
        <v>18</v>
      </c>
      <c r="D2358" s="432">
        <v>11.65</v>
      </c>
    </row>
    <row r="2359" spans="1:4" ht="18" customHeight="1">
      <c r="A2359" s="430" t="s">
        <v>16015</v>
      </c>
      <c r="B2359" s="431" t="s">
        <v>16016</v>
      </c>
      <c r="C2359" s="430" t="s">
        <v>18</v>
      </c>
      <c r="D2359" s="432">
        <v>14.97</v>
      </c>
    </row>
    <row r="2360" spans="1:4" ht="18" customHeight="1">
      <c r="A2360" s="430" t="s">
        <v>16017</v>
      </c>
      <c r="B2360" s="431" t="s">
        <v>16018</v>
      </c>
      <c r="C2360" s="430" t="s">
        <v>18</v>
      </c>
      <c r="D2360" s="432">
        <v>19.100000000000001</v>
      </c>
    </row>
    <row r="2361" spans="1:4" ht="18" customHeight="1">
      <c r="A2361" s="430" t="s">
        <v>16019</v>
      </c>
      <c r="B2361" s="431" t="s">
        <v>16020</v>
      </c>
      <c r="C2361" s="430" t="s">
        <v>18</v>
      </c>
      <c r="D2361" s="432">
        <v>8.4</v>
      </c>
    </row>
    <row r="2362" spans="1:4" ht="9" customHeight="1">
      <c r="A2362" s="430" t="s">
        <v>16021</v>
      </c>
      <c r="B2362" s="431" t="s">
        <v>16022</v>
      </c>
      <c r="C2362" s="430" t="s">
        <v>18</v>
      </c>
      <c r="D2362" s="432">
        <v>10.199999999999999</v>
      </c>
    </row>
    <row r="2363" spans="1:4" ht="9" customHeight="1">
      <c r="A2363" s="430" t="s">
        <v>16023</v>
      </c>
      <c r="B2363" s="431" t="s">
        <v>16024</v>
      </c>
      <c r="C2363" s="430" t="s">
        <v>18</v>
      </c>
      <c r="D2363" s="432">
        <v>10.41</v>
      </c>
    </row>
    <row r="2364" spans="1:4" ht="9" customHeight="1">
      <c r="A2364" s="430" t="s">
        <v>16025</v>
      </c>
      <c r="B2364" s="431" t="s">
        <v>16026</v>
      </c>
      <c r="C2364" s="430" t="s">
        <v>18</v>
      </c>
      <c r="D2364" s="432">
        <v>10.62</v>
      </c>
    </row>
    <row r="2365" spans="1:4" ht="9" customHeight="1">
      <c r="A2365" s="430" t="s">
        <v>16027</v>
      </c>
      <c r="B2365" s="431" t="s">
        <v>16028</v>
      </c>
      <c r="C2365" s="430" t="s">
        <v>18</v>
      </c>
      <c r="D2365" s="432">
        <v>10.84</v>
      </c>
    </row>
    <row r="2366" spans="1:4" ht="9" customHeight="1">
      <c r="A2366" s="430" t="s">
        <v>16029</v>
      </c>
      <c r="B2366" s="431" t="s">
        <v>16030</v>
      </c>
      <c r="C2366" s="430" t="s">
        <v>18</v>
      </c>
      <c r="D2366" s="432">
        <v>11.07</v>
      </c>
    </row>
    <row r="2367" spans="1:4" ht="9" customHeight="1">
      <c r="A2367" s="430" t="s">
        <v>16031</v>
      </c>
      <c r="B2367" s="431" t="s">
        <v>16032</v>
      </c>
      <c r="C2367" s="430" t="s">
        <v>18</v>
      </c>
      <c r="D2367" s="432">
        <v>11.19</v>
      </c>
    </row>
    <row r="2368" spans="1:4" ht="9" customHeight="1">
      <c r="A2368" s="430" t="s">
        <v>16033</v>
      </c>
      <c r="B2368" s="431" t="s">
        <v>16034</v>
      </c>
      <c r="C2368" s="430" t="s">
        <v>18</v>
      </c>
      <c r="D2368" s="432">
        <v>8.08</v>
      </c>
    </row>
    <row r="2369" spans="1:4" ht="9" customHeight="1">
      <c r="A2369" s="430" t="s">
        <v>16035</v>
      </c>
      <c r="B2369" s="431" t="s">
        <v>16036</v>
      </c>
      <c r="C2369" s="430" t="s">
        <v>18</v>
      </c>
      <c r="D2369" s="432">
        <v>8.16</v>
      </c>
    </row>
    <row r="2370" spans="1:4" ht="9" customHeight="1">
      <c r="A2370" s="430" t="s">
        <v>16037</v>
      </c>
      <c r="B2370" s="431" t="s">
        <v>16038</v>
      </c>
      <c r="C2370" s="430" t="s">
        <v>18</v>
      </c>
      <c r="D2370" s="432">
        <v>8.23</v>
      </c>
    </row>
    <row r="2371" spans="1:4" ht="9" customHeight="1">
      <c r="A2371" s="430" t="s">
        <v>16039</v>
      </c>
      <c r="B2371" s="431" t="s">
        <v>16040</v>
      </c>
      <c r="C2371" s="430" t="s">
        <v>18</v>
      </c>
      <c r="D2371" s="432">
        <v>8.31</v>
      </c>
    </row>
    <row r="2372" spans="1:4" ht="9" customHeight="1">
      <c r="A2372" s="430" t="s">
        <v>16041</v>
      </c>
      <c r="B2372" s="431" t="s">
        <v>16042</v>
      </c>
      <c r="C2372" s="430" t="s">
        <v>18</v>
      </c>
      <c r="D2372" s="432">
        <v>8.39</v>
      </c>
    </row>
    <row r="2373" spans="1:4" ht="9" customHeight="1">
      <c r="A2373" s="430" t="s">
        <v>16043</v>
      </c>
      <c r="B2373" s="431" t="s">
        <v>16044</v>
      </c>
      <c r="C2373" s="430" t="s">
        <v>18</v>
      </c>
      <c r="D2373" s="432">
        <v>8.44</v>
      </c>
    </row>
    <row r="2374" spans="1:4" ht="9" customHeight="1">
      <c r="A2374" s="430" t="s">
        <v>16045</v>
      </c>
      <c r="B2374" s="431" t="s">
        <v>16046</v>
      </c>
      <c r="C2374" s="430" t="s">
        <v>18</v>
      </c>
      <c r="D2374" s="432">
        <v>10.76</v>
      </c>
    </row>
    <row r="2375" spans="1:4" ht="9" customHeight="1">
      <c r="A2375" s="430" t="s">
        <v>16047</v>
      </c>
      <c r="B2375" s="431" t="s">
        <v>16048</v>
      </c>
      <c r="C2375" s="430" t="s">
        <v>18</v>
      </c>
      <c r="D2375" s="432">
        <v>10.82</v>
      </c>
    </row>
    <row r="2376" spans="1:4" ht="9" customHeight="1">
      <c r="A2376" s="430" t="s">
        <v>16049</v>
      </c>
      <c r="B2376" s="431" t="s">
        <v>16050</v>
      </c>
      <c r="C2376" s="430" t="s">
        <v>18</v>
      </c>
      <c r="D2376" s="432">
        <v>10.9</v>
      </c>
    </row>
    <row r="2377" spans="1:4" ht="9" customHeight="1">
      <c r="A2377" s="430" t="s">
        <v>16051</v>
      </c>
      <c r="B2377" s="431" t="s">
        <v>16052</v>
      </c>
      <c r="C2377" s="430" t="s">
        <v>18</v>
      </c>
      <c r="D2377" s="432">
        <v>10.97</v>
      </c>
    </row>
    <row r="2378" spans="1:4" ht="9" customHeight="1">
      <c r="A2378" s="430" t="s">
        <v>16053</v>
      </c>
      <c r="B2378" s="431" t="s">
        <v>16054</v>
      </c>
      <c r="C2378" s="430" t="s">
        <v>18</v>
      </c>
      <c r="D2378" s="432">
        <v>11.05</v>
      </c>
    </row>
    <row r="2379" spans="1:4" ht="9" customHeight="1">
      <c r="A2379" s="430" t="s">
        <v>16055</v>
      </c>
      <c r="B2379" s="431" t="s">
        <v>16056</v>
      </c>
      <c r="C2379" s="430" t="s">
        <v>18</v>
      </c>
      <c r="D2379" s="432">
        <v>11.09</v>
      </c>
    </row>
    <row r="2380" spans="1:4" ht="9" customHeight="1">
      <c r="A2380" s="430" t="s">
        <v>16057</v>
      </c>
      <c r="B2380" s="431" t="s">
        <v>16058</v>
      </c>
      <c r="C2380" s="430" t="s">
        <v>18</v>
      </c>
      <c r="D2380" s="432">
        <v>12.26</v>
      </c>
    </row>
    <row r="2381" spans="1:4" ht="9" customHeight="1">
      <c r="A2381" s="430" t="s">
        <v>16059</v>
      </c>
      <c r="B2381" s="431" t="s">
        <v>16060</v>
      </c>
      <c r="C2381" s="430" t="s">
        <v>18</v>
      </c>
      <c r="D2381" s="432">
        <v>12.43</v>
      </c>
    </row>
    <row r="2382" spans="1:4" ht="9" customHeight="1">
      <c r="A2382" s="430" t="s">
        <v>16061</v>
      </c>
      <c r="B2382" s="431" t="s">
        <v>16062</v>
      </c>
      <c r="C2382" s="430" t="s">
        <v>18</v>
      </c>
      <c r="D2382" s="432">
        <v>12.62</v>
      </c>
    </row>
    <row r="2383" spans="1:4" ht="9" customHeight="1">
      <c r="A2383" s="430" t="s">
        <v>16063</v>
      </c>
      <c r="B2383" s="431" t="s">
        <v>16064</v>
      </c>
      <c r="C2383" s="430" t="s">
        <v>18</v>
      </c>
      <c r="D2383" s="432">
        <v>12.8</v>
      </c>
    </row>
    <row r="2384" spans="1:4" ht="9" customHeight="1">
      <c r="A2384" s="430" t="s">
        <v>16065</v>
      </c>
      <c r="B2384" s="431" t="s">
        <v>16066</v>
      </c>
      <c r="C2384" s="430" t="s">
        <v>18</v>
      </c>
      <c r="D2384" s="432">
        <v>13</v>
      </c>
    </row>
    <row r="2385" spans="1:4" ht="9" customHeight="1">
      <c r="A2385" s="430" t="s">
        <v>16067</v>
      </c>
      <c r="B2385" s="431" t="s">
        <v>16068</v>
      </c>
      <c r="C2385" s="430" t="s">
        <v>18</v>
      </c>
      <c r="D2385" s="432">
        <v>13.11</v>
      </c>
    </row>
    <row r="2386" spans="1:4" ht="9" customHeight="1">
      <c r="A2386" s="430" t="s">
        <v>16069</v>
      </c>
      <c r="B2386" s="431" t="s">
        <v>16070</v>
      </c>
      <c r="C2386" s="430" t="s">
        <v>18</v>
      </c>
      <c r="D2386" s="432">
        <v>13.48</v>
      </c>
    </row>
    <row r="2387" spans="1:4" ht="9" customHeight="1">
      <c r="A2387" s="430" t="s">
        <v>16071</v>
      </c>
      <c r="B2387" s="431" t="s">
        <v>16072</v>
      </c>
      <c r="C2387" s="430" t="s">
        <v>18</v>
      </c>
      <c r="D2387" s="432">
        <v>13.55</v>
      </c>
    </row>
    <row r="2388" spans="1:4" ht="9" customHeight="1">
      <c r="A2388" s="430" t="s">
        <v>16073</v>
      </c>
      <c r="B2388" s="431" t="s">
        <v>16074</v>
      </c>
      <c r="C2388" s="430" t="s">
        <v>18</v>
      </c>
      <c r="D2388" s="432">
        <v>13.62</v>
      </c>
    </row>
    <row r="2389" spans="1:4" ht="9" customHeight="1">
      <c r="A2389" s="430" t="s">
        <v>16075</v>
      </c>
      <c r="B2389" s="431" t="s">
        <v>16076</v>
      </c>
      <c r="C2389" s="430" t="s">
        <v>18</v>
      </c>
      <c r="D2389" s="432">
        <v>13.69</v>
      </c>
    </row>
    <row r="2390" spans="1:4" ht="9" customHeight="1">
      <c r="A2390" s="430" t="s">
        <v>16077</v>
      </c>
      <c r="B2390" s="431" t="s">
        <v>16078</v>
      </c>
      <c r="C2390" s="430" t="s">
        <v>18</v>
      </c>
      <c r="D2390" s="432">
        <v>13.77</v>
      </c>
    </row>
    <row r="2391" spans="1:4" ht="9" customHeight="1">
      <c r="A2391" s="430" t="s">
        <v>16079</v>
      </c>
      <c r="B2391" s="431" t="s">
        <v>16080</v>
      </c>
      <c r="C2391" s="430" t="s">
        <v>18</v>
      </c>
      <c r="D2391" s="432">
        <v>13.81</v>
      </c>
    </row>
    <row r="2392" spans="1:4" ht="9" customHeight="1">
      <c r="A2392" s="430" t="s">
        <v>16081</v>
      </c>
      <c r="B2392" s="431" t="s">
        <v>16082</v>
      </c>
      <c r="C2392" s="430" t="s">
        <v>18</v>
      </c>
      <c r="D2392" s="432">
        <v>11.46</v>
      </c>
    </row>
    <row r="2393" spans="1:4" ht="9" customHeight="1">
      <c r="A2393" s="430" t="s">
        <v>16083</v>
      </c>
      <c r="B2393" s="431" t="s">
        <v>16084</v>
      </c>
      <c r="C2393" s="430" t="s">
        <v>18</v>
      </c>
      <c r="D2393" s="432">
        <v>11.6</v>
      </c>
    </row>
    <row r="2394" spans="1:4" ht="9" customHeight="1">
      <c r="A2394" s="430" t="s">
        <v>16085</v>
      </c>
      <c r="B2394" s="431" t="s">
        <v>16086</v>
      </c>
      <c r="C2394" s="430" t="s">
        <v>18</v>
      </c>
      <c r="D2394" s="432">
        <v>11.75</v>
      </c>
    </row>
    <row r="2395" spans="1:4" ht="9" customHeight="1">
      <c r="A2395" s="430" t="s">
        <v>16087</v>
      </c>
      <c r="B2395" s="431" t="s">
        <v>16088</v>
      </c>
      <c r="C2395" s="430" t="s">
        <v>18</v>
      </c>
      <c r="D2395" s="432">
        <v>11.9</v>
      </c>
    </row>
    <row r="2396" spans="1:4" ht="9" customHeight="1">
      <c r="A2396" s="430" t="s">
        <v>16089</v>
      </c>
      <c r="B2396" s="431" t="s">
        <v>16090</v>
      </c>
      <c r="C2396" s="430" t="s">
        <v>18</v>
      </c>
      <c r="D2396" s="432">
        <v>12.06</v>
      </c>
    </row>
    <row r="2397" spans="1:4" ht="9" customHeight="1">
      <c r="A2397" s="430" t="s">
        <v>16091</v>
      </c>
      <c r="B2397" s="431" t="s">
        <v>16092</v>
      </c>
      <c r="C2397" s="430" t="s">
        <v>18</v>
      </c>
      <c r="D2397" s="432">
        <v>12.15</v>
      </c>
    </row>
    <row r="2398" spans="1:4" ht="9" customHeight="1">
      <c r="A2398" s="430" t="s">
        <v>16093</v>
      </c>
      <c r="B2398" s="431" t="s">
        <v>16094</v>
      </c>
      <c r="C2398" s="430" t="s">
        <v>18</v>
      </c>
      <c r="D2398" s="432">
        <v>10</v>
      </c>
    </row>
    <row r="2399" spans="1:4" ht="9" customHeight="1">
      <c r="A2399" s="430" t="s">
        <v>16095</v>
      </c>
      <c r="B2399" s="431" t="s">
        <v>16096</v>
      </c>
      <c r="C2399" s="430" t="s">
        <v>18</v>
      </c>
      <c r="D2399" s="432">
        <v>10.119999999999999</v>
      </c>
    </row>
    <row r="2400" spans="1:4" ht="9" customHeight="1">
      <c r="A2400" s="430" t="s">
        <v>16097</v>
      </c>
      <c r="B2400" s="431" t="s">
        <v>16098</v>
      </c>
      <c r="C2400" s="430" t="s">
        <v>18</v>
      </c>
      <c r="D2400" s="432">
        <v>10.24</v>
      </c>
    </row>
    <row r="2401" spans="1:4" ht="9" customHeight="1">
      <c r="A2401" s="430" t="s">
        <v>16099</v>
      </c>
      <c r="B2401" s="431" t="s">
        <v>16100</v>
      </c>
      <c r="C2401" s="430" t="s">
        <v>18</v>
      </c>
      <c r="D2401" s="432">
        <v>10.37</v>
      </c>
    </row>
    <row r="2402" spans="1:4" ht="9" customHeight="1">
      <c r="A2402" s="430" t="s">
        <v>16101</v>
      </c>
      <c r="B2402" s="431" t="s">
        <v>16102</v>
      </c>
      <c r="C2402" s="430" t="s">
        <v>18</v>
      </c>
      <c r="D2402" s="432">
        <v>10.5</v>
      </c>
    </row>
    <row r="2403" spans="1:4" ht="9" customHeight="1">
      <c r="A2403" s="430" t="s">
        <v>16103</v>
      </c>
      <c r="B2403" s="431" t="s">
        <v>16104</v>
      </c>
      <c r="C2403" s="430" t="s">
        <v>18</v>
      </c>
      <c r="D2403" s="432">
        <v>10.58</v>
      </c>
    </row>
    <row r="2404" spans="1:4" ht="9" customHeight="1">
      <c r="A2404" s="430" t="s">
        <v>16105</v>
      </c>
      <c r="B2404" s="431" t="s">
        <v>16106</v>
      </c>
      <c r="C2404" s="430" t="s">
        <v>18</v>
      </c>
      <c r="D2404" s="432">
        <v>9.41</v>
      </c>
    </row>
    <row r="2405" spans="1:4" ht="9" customHeight="1">
      <c r="A2405" s="430" t="s">
        <v>16107</v>
      </c>
      <c r="B2405" s="431" t="s">
        <v>16108</v>
      </c>
      <c r="C2405" s="430" t="s">
        <v>18</v>
      </c>
      <c r="D2405" s="432">
        <v>9.52</v>
      </c>
    </row>
    <row r="2406" spans="1:4" ht="9" customHeight="1">
      <c r="A2406" s="430" t="s">
        <v>16109</v>
      </c>
      <c r="B2406" s="431" t="s">
        <v>16110</v>
      </c>
      <c r="C2406" s="430" t="s">
        <v>18</v>
      </c>
      <c r="D2406" s="432">
        <v>9.6300000000000008</v>
      </c>
    </row>
    <row r="2407" spans="1:4" ht="9" customHeight="1">
      <c r="A2407" s="430" t="s">
        <v>16111</v>
      </c>
      <c r="B2407" s="431" t="s">
        <v>16112</v>
      </c>
      <c r="C2407" s="430" t="s">
        <v>18</v>
      </c>
      <c r="D2407" s="432">
        <v>9.74</v>
      </c>
    </row>
    <row r="2408" spans="1:4" ht="9" customHeight="1">
      <c r="A2408" s="430" t="s">
        <v>16113</v>
      </c>
      <c r="B2408" s="431" t="s">
        <v>16114</v>
      </c>
      <c r="C2408" s="430" t="s">
        <v>18</v>
      </c>
      <c r="D2408" s="432">
        <v>9.8699999999999992</v>
      </c>
    </row>
    <row r="2409" spans="1:4" ht="9" customHeight="1">
      <c r="A2409" s="430" t="s">
        <v>16115</v>
      </c>
      <c r="B2409" s="431" t="s">
        <v>16116</v>
      </c>
      <c r="C2409" s="430" t="s">
        <v>18</v>
      </c>
      <c r="D2409" s="432">
        <v>9.93</v>
      </c>
    </row>
    <row r="2410" spans="1:4" ht="9" customHeight="1">
      <c r="A2410" s="430" t="s">
        <v>16117</v>
      </c>
      <c r="B2410" s="431" t="s">
        <v>16118</v>
      </c>
      <c r="C2410" s="430" t="s">
        <v>18</v>
      </c>
      <c r="D2410" s="432">
        <v>13</v>
      </c>
    </row>
    <row r="2411" spans="1:4" ht="9" customHeight="1">
      <c r="A2411" s="430" t="s">
        <v>16119</v>
      </c>
      <c r="B2411" s="431" t="s">
        <v>16120</v>
      </c>
      <c r="C2411" s="430" t="s">
        <v>18</v>
      </c>
      <c r="D2411" s="432">
        <v>13.27</v>
      </c>
    </row>
    <row r="2412" spans="1:4" ht="9" customHeight="1">
      <c r="A2412" s="430" t="s">
        <v>16121</v>
      </c>
      <c r="B2412" s="431" t="s">
        <v>16122</v>
      </c>
      <c r="C2412" s="430" t="s">
        <v>18</v>
      </c>
      <c r="D2412" s="432">
        <v>13.55</v>
      </c>
    </row>
    <row r="2413" spans="1:4" ht="9" customHeight="1">
      <c r="A2413" s="430" t="s">
        <v>16123</v>
      </c>
      <c r="B2413" s="431" t="s">
        <v>16124</v>
      </c>
      <c r="C2413" s="430" t="s">
        <v>18</v>
      </c>
      <c r="D2413" s="432">
        <v>13.85</v>
      </c>
    </row>
    <row r="2414" spans="1:4" ht="9" customHeight="1">
      <c r="A2414" s="430" t="s">
        <v>16125</v>
      </c>
      <c r="B2414" s="431" t="s">
        <v>16126</v>
      </c>
      <c r="C2414" s="430" t="s">
        <v>18</v>
      </c>
      <c r="D2414" s="432">
        <v>14.16</v>
      </c>
    </row>
    <row r="2415" spans="1:4" ht="9" customHeight="1">
      <c r="A2415" s="430" t="s">
        <v>16127</v>
      </c>
      <c r="B2415" s="431" t="s">
        <v>16128</v>
      </c>
      <c r="C2415" s="430" t="s">
        <v>18</v>
      </c>
      <c r="D2415" s="432">
        <v>14.33</v>
      </c>
    </row>
    <row r="2416" spans="1:4" ht="18" customHeight="1">
      <c r="A2416" s="430" t="s">
        <v>16129</v>
      </c>
      <c r="B2416" s="431" t="s">
        <v>16130</v>
      </c>
      <c r="C2416" s="430" t="s">
        <v>18</v>
      </c>
      <c r="D2416" s="432">
        <v>8.41</v>
      </c>
    </row>
    <row r="2417" spans="1:4" ht="18" customHeight="1">
      <c r="A2417" s="430" t="s">
        <v>16131</v>
      </c>
      <c r="B2417" s="431" t="s">
        <v>16132</v>
      </c>
      <c r="C2417" s="430" t="s">
        <v>18</v>
      </c>
      <c r="D2417" s="432">
        <v>9.08</v>
      </c>
    </row>
    <row r="2418" spans="1:4" ht="18" customHeight="1">
      <c r="A2418" s="430" t="s">
        <v>16133</v>
      </c>
      <c r="B2418" s="431" t="s">
        <v>16134</v>
      </c>
      <c r="C2418" s="430" t="s">
        <v>18</v>
      </c>
      <c r="D2418" s="432">
        <v>9.77</v>
      </c>
    </row>
    <row r="2419" spans="1:4" ht="18" customHeight="1">
      <c r="A2419" s="430" t="s">
        <v>16135</v>
      </c>
      <c r="B2419" s="431" t="s">
        <v>16136</v>
      </c>
      <c r="C2419" s="430" t="s">
        <v>18</v>
      </c>
      <c r="D2419" s="432">
        <v>10.83</v>
      </c>
    </row>
    <row r="2420" spans="1:4" ht="18" customHeight="1">
      <c r="A2420" s="430" t="s">
        <v>16137</v>
      </c>
      <c r="B2420" s="431" t="s">
        <v>16138</v>
      </c>
      <c r="C2420" s="430" t="s">
        <v>18</v>
      </c>
      <c r="D2420" s="432">
        <v>12.34</v>
      </c>
    </row>
    <row r="2421" spans="1:4" ht="18" customHeight="1">
      <c r="A2421" s="430" t="s">
        <v>16139</v>
      </c>
      <c r="B2421" s="431" t="s">
        <v>16140</v>
      </c>
      <c r="C2421" s="430" t="s">
        <v>18</v>
      </c>
      <c r="D2421" s="432">
        <v>14.62</v>
      </c>
    </row>
    <row r="2422" spans="1:4" ht="18" customHeight="1">
      <c r="A2422" s="430" t="s">
        <v>16141</v>
      </c>
      <c r="B2422" s="431" t="s">
        <v>16142</v>
      </c>
      <c r="C2422" s="430" t="s">
        <v>18</v>
      </c>
      <c r="D2422" s="432">
        <v>17.14</v>
      </c>
    </row>
    <row r="2423" spans="1:4" ht="18" customHeight="1">
      <c r="A2423" s="430" t="s">
        <v>16143</v>
      </c>
      <c r="B2423" s="431" t="s">
        <v>16144</v>
      </c>
      <c r="C2423" s="430" t="s">
        <v>18</v>
      </c>
      <c r="D2423" s="432">
        <v>20.07</v>
      </c>
    </row>
    <row r="2424" spans="1:4" ht="18" customHeight="1">
      <c r="A2424" s="430" t="s">
        <v>16145</v>
      </c>
      <c r="B2424" s="431" t="s">
        <v>16146</v>
      </c>
      <c r="C2424" s="430" t="s">
        <v>18</v>
      </c>
      <c r="D2424" s="432">
        <v>23.37</v>
      </c>
    </row>
    <row r="2425" spans="1:4" ht="18" customHeight="1">
      <c r="A2425" s="430" t="s">
        <v>16147</v>
      </c>
      <c r="B2425" s="431" t="s">
        <v>16148</v>
      </c>
      <c r="C2425" s="430" t="s">
        <v>18</v>
      </c>
      <c r="D2425" s="432">
        <v>26.99</v>
      </c>
    </row>
    <row r="2426" spans="1:4" ht="18" customHeight="1">
      <c r="A2426" s="430" t="s">
        <v>16149</v>
      </c>
      <c r="B2426" s="431" t="s">
        <v>16150</v>
      </c>
      <c r="C2426" s="430" t="s">
        <v>18</v>
      </c>
      <c r="D2426" s="432">
        <v>31.02</v>
      </c>
    </row>
    <row r="2427" spans="1:4" ht="18" customHeight="1">
      <c r="A2427" s="430" t="s">
        <v>16151</v>
      </c>
      <c r="B2427" s="431" t="s">
        <v>16152</v>
      </c>
      <c r="C2427" s="430" t="s">
        <v>18</v>
      </c>
      <c r="D2427" s="432">
        <v>35.92</v>
      </c>
    </row>
    <row r="2428" spans="1:4" ht="18" customHeight="1">
      <c r="A2428" s="430" t="s">
        <v>16153</v>
      </c>
      <c r="B2428" s="431" t="s">
        <v>16154</v>
      </c>
      <c r="C2428" s="430" t="s">
        <v>18</v>
      </c>
      <c r="D2428" s="432">
        <v>40.25</v>
      </c>
    </row>
    <row r="2429" spans="1:4" ht="18" customHeight="1">
      <c r="A2429" s="430" t="s">
        <v>16155</v>
      </c>
      <c r="B2429" s="431" t="s">
        <v>16156</v>
      </c>
      <c r="C2429" s="430" t="s">
        <v>18</v>
      </c>
      <c r="D2429" s="432">
        <v>45.84</v>
      </c>
    </row>
    <row r="2430" spans="1:4" ht="18" customHeight="1">
      <c r="A2430" s="430" t="s">
        <v>16157</v>
      </c>
      <c r="B2430" s="431" t="s">
        <v>16158</v>
      </c>
      <c r="C2430" s="430" t="s">
        <v>18</v>
      </c>
      <c r="D2430" s="432">
        <v>49.61</v>
      </c>
    </row>
    <row r="2431" spans="1:4" ht="18" customHeight="1">
      <c r="A2431" s="430" t="s">
        <v>16159</v>
      </c>
      <c r="B2431" s="431" t="s">
        <v>16160</v>
      </c>
      <c r="C2431" s="430" t="s">
        <v>18</v>
      </c>
      <c r="D2431" s="432">
        <v>6.18</v>
      </c>
    </row>
    <row r="2432" spans="1:4" ht="18" customHeight="1">
      <c r="A2432" s="430" t="s">
        <v>16161</v>
      </c>
      <c r="B2432" s="431" t="s">
        <v>16162</v>
      </c>
      <c r="C2432" s="430" t="s">
        <v>18</v>
      </c>
      <c r="D2432" s="432">
        <v>6.89</v>
      </c>
    </row>
    <row r="2433" spans="1:4" ht="18" customHeight="1">
      <c r="A2433" s="430" t="s">
        <v>16163</v>
      </c>
      <c r="B2433" s="431" t="s">
        <v>16164</v>
      </c>
      <c r="C2433" s="430" t="s">
        <v>18</v>
      </c>
      <c r="D2433" s="432">
        <v>7.52</v>
      </c>
    </row>
    <row r="2434" spans="1:4" ht="18" customHeight="1">
      <c r="A2434" s="430" t="s">
        <v>16165</v>
      </c>
      <c r="B2434" s="431" t="s">
        <v>16166</v>
      </c>
      <c r="C2434" s="430" t="s">
        <v>18</v>
      </c>
      <c r="D2434" s="432">
        <v>5.95</v>
      </c>
    </row>
    <row r="2435" spans="1:4" ht="18" customHeight="1">
      <c r="A2435" s="430" t="s">
        <v>16167</v>
      </c>
      <c r="B2435" s="431" t="s">
        <v>16168</v>
      </c>
      <c r="C2435" s="430" t="s">
        <v>18</v>
      </c>
      <c r="D2435" s="432">
        <v>11.67</v>
      </c>
    </row>
    <row r="2436" spans="1:4" ht="18" customHeight="1">
      <c r="A2436" s="430" t="s">
        <v>16169</v>
      </c>
      <c r="B2436" s="431" t="s">
        <v>16170</v>
      </c>
      <c r="C2436" s="430" t="s">
        <v>18</v>
      </c>
      <c r="D2436" s="432">
        <v>14.45</v>
      </c>
    </row>
    <row r="2437" spans="1:4" ht="18" customHeight="1">
      <c r="A2437" s="430" t="s">
        <v>16171</v>
      </c>
      <c r="B2437" s="431" t="s">
        <v>16172</v>
      </c>
      <c r="C2437" s="430" t="s">
        <v>18</v>
      </c>
      <c r="D2437" s="432">
        <v>18.690000000000001</v>
      </c>
    </row>
    <row r="2438" spans="1:4" ht="18" customHeight="1">
      <c r="A2438" s="430" t="s">
        <v>16173</v>
      </c>
      <c r="B2438" s="431" t="s">
        <v>16174</v>
      </c>
      <c r="C2438" s="430" t="s">
        <v>18</v>
      </c>
      <c r="D2438" s="432">
        <v>7.18</v>
      </c>
    </row>
    <row r="2439" spans="1:4" ht="18" customHeight="1">
      <c r="A2439" s="430" t="s">
        <v>16175</v>
      </c>
      <c r="B2439" s="431" t="s">
        <v>16176</v>
      </c>
      <c r="C2439" s="430" t="s">
        <v>18</v>
      </c>
      <c r="D2439" s="432">
        <v>7.98</v>
      </c>
    </row>
    <row r="2440" spans="1:4" ht="18" customHeight="1">
      <c r="A2440" s="430" t="s">
        <v>16177</v>
      </c>
      <c r="B2440" s="431" t="s">
        <v>16178</v>
      </c>
      <c r="C2440" s="430" t="s">
        <v>18</v>
      </c>
      <c r="D2440" s="432">
        <v>9.41</v>
      </c>
    </row>
    <row r="2441" spans="1:4" ht="18" customHeight="1">
      <c r="A2441" s="430" t="s">
        <v>16179</v>
      </c>
      <c r="B2441" s="431" t="s">
        <v>16180</v>
      </c>
      <c r="C2441" s="430" t="s">
        <v>18</v>
      </c>
      <c r="D2441" s="432">
        <v>6.96</v>
      </c>
    </row>
    <row r="2442" spans="1:4" ht="18" customHeight="1">
      <c r="A2442" s="430" t="s">
        <v>16181</v>
      </c>
      <c r="B2442" s="431" t="s">
        <v>16182</v>
      </c>
      <c r="C2442" s="430" t="s">
        <v>18</v>
      </c>
      <c r="D2442" s="432">
        <v>9.32</v>
      </c>
    </row>
    <row r="2443" spans="1:4" ht="18" customHeight="1">
      <c r="A2443" s="430" t="s">
        <v>16183</v>
      </c>
      <c r="B2443" s="431" t="s">
        <v>16184</v>
      </c>
      <c r="C2443" s="430" t="s">
        <v>18</v>
      </c>
      <c r="D2443" s="432">
        <v>12.32</v>
      </c>
    </row>
    <row r="2444" spans="1:4" ht="18" customHeight="1">
      <c r="A2444" s="430" t="s">
        <v>16185</v>
      </c>
      <c r="B2444" s="431" t="s">
        <v>16186</v>
      </c>
      <c r="C2444" s="430" t="s">
        <v>18</v>
      </c>
      <c r="D2444" s="432">
        <v>15.84</v>
      </c>
    </row>
    <row r="2445" spans="1:4" ht="18" customHeight="1">
      <c r="A2445" s="430" t="s">
        <v>16187</v>
      </c>
      <c r="B2445" s="431" t="s">
        <v>16188</v>
      </c>
      <c r="C2445" s="430" t="s">
        <v>18</v>
      </c>
      <c r="D2445" s="432">
        <v>20.47</v>
      </c>
    </row>
    <row r="2446" spans="1:4" ht="18" customHeight="1">
      <c r="A2446" s="430" t="s">
        <v>16189</v>
      </c>
      <c r="B2446" s="431" t="s">
        <v>16190</v>
      </c>
      <c r="C2446" s="430" t="s">
        <v>18</v>
      </c>
      <c r="D2446" s="432">
        <v>26.36</v>
      </c>
    </row>
    <row r="2447" spans="1:4" ht="18" customHeight="1">
      <c r="A2447" s="430" t="s">
        <v>16191</v>
      </c>
      <c r="B2447" s="431" t="s">
        <v>16192</v>
      </c>
      <c r="C2447" s="430" t="s">
        <v>18</v>
      </c>
      <c r="D2447" s="432">
        <v>32.26</v>
      </c>
    </row>
    <row r="2448" spans="1:4" ht="18" customHeight="1">
      <c r="A2448" s="430" t="s">
        <v>16193</v>
      </c>
      <c r="B2448" s="431" t="s">
        <v>16194</v>
      </c>
      <c r="C2448" s="430" t="s">
        <v>18</v>
      </c>
      <c r="D2448" s="432">
        <v>36.82</v>
      </c>
    </row>
    <row r="2449" spans="1:4" ht="18" customHeight="1">
      <c r="A2449" s="430" t="s">
        <v>16195</v>
      </c>
      <c r="B2449" s="431" t="s">
        <v>16196</v>
      </c>
      <c r="C2449" s="430" t="s">
        <v>18</v>
      </c>
      <c r="D2449" s="432">
        <v>5.69</v>
      </c>
    </row>
    <row r="2450" spans="1:4" ht="18" customHeight="1">
      <c r="A2450" s="430" t="s">
        <v>16197</v>
      </c>
      <c r="B2450" s="431" t="s">
        <v>16198</v>
      </c>
      <c r="C2450" s="430" t="s">
        <v>18</v>
      </c>
      <c r="D2450" s="432">
        <v>6.16</v>
      </c>
    </row>
    <row r="2451" spans="1:4" ht="18" customHeight="1">
      <c r="A2451" s="430" t="s">
        <v>16199</v>
      </c>
      <c r="B2451" s="431" t="s">
        <v>16200</v>
      </c>
      <c r="C2451" s="430" t="s">
        <v>18</v>
      </c>
      <c r="D2451" s="432">
        <v>7.02</v>
      </c>
    </row>
    <row r="2452" spans="1:4" ht="18" customHeight="1">
      <c r="A2452" s="430" t="s">
        <v>16201</v>
      </c>
      <c r="B2452" s="431" t="s">
        <v>16202</v>
      </c>
      <c r="C2452" s="430" t="s">
        <v>18</v>
      </c>
      <c r="D2452" s="432">
        <v>5.57</v>
      </c>
    </row>
    <row r="2453" spans="1:4" ht="18" customHeight="1">
      <c r="A2453" s="430" t="s">
        <v>16203</v>
      </c>
      <c r="B2453" s="431" t="s">
        <v>16204</v>
      </c>
      <c r="C2453" s="430" t="s">
        <v>18</v>
      </c>
      <c r="D2453" s="432">
        <v>9.43</v>
      </c>
    </row>
    <row r="2454" spans="1:4" ht="18" customHeight="1">
      <c r="A2454" s="430" t="s">
        <v>16205</v>
      </c>
      <c r="B2454" s="431" t="s">
        <v>16206</v>
      </c>
      <c r="C2454" s="430" t="s">
        <v>18</v>
      </c>
      <c r="D2454" s="432">
        <v>10.92</v>
      </c>
    </row>
    <row r="2455" spans="1:4" ht="18" customHeight="1">
      <c r="A2455" s="430" t="s">
        <v>16207</v>
      </c>
      <c r="B2455" s="431" t="s">
        <v>16208</v>
      </c>
      <c r="C2455" s="430" t="s">
        <v>18</v>
      </c>
      <c r="D2455" s="432">
        <v>12.6</v>
      </c>
    </row>
    <row r="2456" spans="1:4" ht="18" customHeight="1">
      <c r="A2456" s="430" t="s">
        <v>16209</v>
      </c>
      <c r="B2456" s="431" t="s">
        <v>16210</v>
      </c>
      <c r="C2456" s="430" t="s">
        <v>18</v>
      </c>
      <c r="D2456" s="432">
        <v>14.91</v>
      </c>
    </row>
    <row r="2457" spans="1:4" ht="18" customHeight="1">
      <c r="A2457" s="430" t="s">
        <v>16211</v>
      </c>
      <c r="B2457" s="431" t="s">
        <v>16212</v>
      </c>
      <c r="C2457" s="430" t="s">
        <v>18</v>
      </c>
      <c r="D2457" s="432">
        <v>18.45</v>
      </c>
    </row>
    <row r="2458" spans="1:4" ht="18" customHeight="1">
      <c r="A2458" s="430" t="s">
        <v>16213</v>
      </c>
      <c r="B2458" s="431" t="s">
        <v>16214</v>
      </c>
      <c r="C2458" s="430" t="s">
        <v>18</v>
      </c>
      <c r="D2458" s="432">
        <v>22.48</v>
      </c>
    </row>
    <row r="2459" spans="1:4" ht="18" customHeight="1">
      <c r="A2459" s="430" t="s">
        <v>16215</v>
      </c>
      <c r="B2459" s="431" t="s">
        <v>16216</v>
      </c>
      <c r="C2459" s="430" t="s">
        <v>18</v>
      </c>
      <c r="D2459" s="432">
        <v>26.9</v>
      </c>
    </row>
    <row r="2460" spans="1:4" ht="18" customHeight="1">
      <c r="A2460" s="430" t="s">
        <v>16217</v>
      </c>
      <c r="B2460" s="431" t="s">
        <v>16218</v>
      </c>
      <c r="C2460" s="430" t="s">
        <v>18</v>
      </c>
      <c r="D2460" s="432">
        <v>31.99</v>
      </c>
    </row>
    <row r="2461" spans="1:4" ht="18" customHeight="1">
      <c r="A2461" s="430" t="s">
        <v>16219</v>
      </c>
      <c r="B2461" s="431" t="s">
        <v>16220</v>
      </c>
      <c r="C2461" s="430" t="s">
        <v>18</v>
      </c>
      <c r="D2461" s="432">
        <v>38.06</v>
      </c>
    </row>
    <row r="2462" spans="1:4" ht="18" customHeight="1">
      <c r="A2462" s="430" t="s">
        <v>16221</v>
      </c>
      <c r="B2462" s="431" t="s">
        <v>16222</v>
      </c>
      <c r="C2462" s="430" t="s">
        <v>18</v>
      </c>
      <c r="D2462" s="432">
        <v>40.700000000000003</v>
      </c>
    </row>
    <row r="2463" spans="1:4" ht="18" customHeight="1">
      <c r="A2463" s="430" t="s">
        <v>16223</v>
      </c>
      <c r="B2463" s="431" t="s">
        <v>16224</v>
      </c>
      <c r="C2463" s="430" t="s">
        <v>18</v>
      </c>
      <c r="D2463" s="432">
        <v>5.49</v>
      </c>
    </row>
    <row r="2464" spans="1:4" ht="18" customHeight="1">
      <c r="A2464" s="430" t="s">
        <v>16225</v>
      </c>
      <c r="B2464" s="431" t="s">
        <v>16226</v>
      </c>
      <c r="C2464" s="430" t="s">
        <v>18</v>
      </c>
      <c r="D2464" s="432">
        <v>6.53</v>
      </c>
    </row>
    <row r="2465" spans="1:4" ht="18" customHeight="1">
      <c r="A2465" s="430" t="s">
        <v>16227</v>
      </c>
      <c r="B2465" s="431" t="s">
        <v>16228</v>
      </c>
      <c r="C2465" s="430" t="s">
        <v>18</v>
      </c>
      <c r="D2465" s="432">
        <v>7.78</v>
      </c>
    </row>
    <row r="2466" spans="1:4" ht="18" customHeight="1">
      <c r="A2466" s="430" t="s">
        <v>16229</v>
      </c>
      <c r="B2466" s="431" t="s">
        <v>16230</v>
      </c>
      <c r="C2466" s="430" t="s">
        <v>18</v>
      </c>
      <c r="D2466" s="432">
        <v>4.9000000000000004</v>
      </c>
    </row>
    <row r="2467" spans="1:4" ht="9" customHeight="1">
      <c r="A2467" s="430" t="s">
        <v>16231</v>
      </c>
      <c r="B2467" s="431" t="s">
        <v>16232</v>
      </c>
      <c r="C2467" s="430" t="s">
        <v>18</v>
      </c>
      <c r="D2467" s="432">
        <v>10.32</v>
      </c>
    </row>
    <row r="2468" spans="1:4" ht="9" customHeight="1">
      <c r="A2468" s="430" t="s">
        <v>16233</v>
      </c>
      <c r="B2468" s="431" t="s">
        <v>16234</v>
      </c>
      <c r="C2468" s="430" t="s">
        <v>18</v>
      </c>
      <c r="D2468" s="432">
        <v>10.52</v>
      </c>
    </row>
    <row r="2469" spans="1:4" ht="9" customHeight="1">
      <c r="A2469" s="430" t="s">
        <v>16235</v>
      </c>
      <c r="B2469" s="431" t="s">
        <v>16236</v>
      </c>
      <c r="C2469" s="430" t="s">
        <v>18</v>
      </c>
      <c r="D2469" s="432">
        <v>10.72</v>
      </c>
    </row>
    <row r="2470" spans="1:4" ht="9" customHeight="1">
      <c r="A2470" s="430" t="s">
        <v>16237</v>
      </c>
      <c r="B2470" s="431" t="s">
        <v>16238</v>
      </c>
      <c r="C2470" s="430" t="s">
        <v>18</v>
      </c>
      <c r="D2470" s="432">
        <v>10.94</v>
      </c>
    </row>
    <row r="2471" spans="1:4" ht="9" customHeight="1">
      <c r="A2471" s="430" t="s">
        <v>16239</v>
      </c>
      <c r="B2471" s="431" t="s">
        <v>16240</v>
      </c>
      <c r="C2471" s="430" t="s">
        <v>18</v>
      </c>
      <c r="D2471" s="432">
        <v>11.17</v>
      </c>
    </row>
    <row r="2472" spans="1:4" ht="9" customHeight="1">
      <c r="A2472" s="430" t="s">
        <v>16241</v>
      </c>
      <c r="B2472" s="431" t="s">
        <v>16242</v>
      </c>
      <c r="C2472" s="430" t="s">
        <v>18</v>
      </c>
      <c r="D2472" s="432">
        <v>11.29</v>
      </c>
    </row>
    <row r="2473" spans="1:4" ht="9" customHeight="1">
      <c r="A2473" s="430" t="s">
        <v>16243</v>
      </c>
      <c r="B2473" s="431" t="s">
        <v>16244</v>
      </c>
      <c r="C2473" s="430" t="s">
        <v>18</v>
      </c>
      <c r="D2473" s="432">
        <v>8.23</v>
      </c>
    </row>
    <row r="2474" spans="1:4" ht="9" customHeight="1">
      <c r="A2474" s="430" t="s">
        <v>16245</v>
      </c>
      <c r="B2474" s="431" t="s">
        <v>16246</v>
      </c>
      <c r="C2474" s="430" t="s">
        <v>18</v>
      </c>
      <c r="D2474" s="432">
        <v>8.3000000000000007</v>
      </c>
    </row>
    <row r="2475" spans="1:4" ht="9" customHeight="1">
      <c r="A2475" s="430" t="s">
        <v>16247</v>
      </c>
      <c r="B2475" s="431" t="s">
        <v>16248</v>
      </c>
      <c r="C2475" s="430" t="s">
        <v>18</v>
      </c>
      <c r="D2475" s="432">
        <v>8.3800000000000008</v>
      </c>
    </row>
    <row r="2476" spans="1:4" ht="9" customHeight="1">
      <c r="A2476" s="430" t="s">
        <v>16249</v>
      </c>
      <c r="B2476" s="431" t="s">
        <v>16250</v>
      </c>
      <c r="C2476" s="430" t="s">
        <v>18</v>
      </c>
      <c r="D2476" s="432">
        <v>8.4499999999999993</v>
      </c>
    </row>
    <row r="2477" spans="1:4" ht="9" customHeight="1">
      <c r="A2477" s="430" t="s">
        <v>16251</v>
      </c>
      <c r="B2477" s="431" t="s">
        <v>16252</v>
      </c>
      <c r="C2477" s="430" t="s">
        <v>18</v>
      </c>
      <c r="D2477" s="432">
        <v>8.5399999999999991</v>
      </c>
    </row>
    <row r="2478" spans="1:4" ht="9" customHeight="1">
      <c r="A2478" s="430" t="s">
        <v>16253</v>
      </c>
      <c r="B2478" s="431" t="s">
        <v>16254</v>
      </c>
      <c r="C2478" s="430" t="s">
        <v>18</v>
      </c>
      <c r="D2478" s="432">
        <v>8.58</v>
      </c>
    </row>
    <row r="2479" spans="1:4" ht="9" customHeight="1">
      <c r="A2479" s="430" t="s">
        <v>16255</v>
      </c>
      <c r="B2479" s="431" t="s">
        <v>16256</v>
      </c>
      <c r="C2479" s="430" t="s">
        <v>18</v>
      </c>
      <c r="D2479" s="432">
        <v>10.99</v>
      </c>
    </row>
    <row r="2480" spans="1:4" ht="9" customHeight="1">
      <c r="A2480" s="430" t="s">
        <v>16257</v>
      </c>
      <c r="B2480" s="431" t="s">
        <v>16258</v>
      </c>
      <c r="C2480" s="430" t="s">
        <v>18</v>
      </c>
      <c r="D2480" s="432">
        <v>11.05</v>
      </c>
    </row>
    <row r="2481" spans="1:4" ht="9" customHeight="1">
      <c r="A2481" s="430" t="s">
        <v>16259</v>
      </c>
      <c r="B2481" s="431" t="s">
        <v>16260</v>
      </c>
      <c r="C2481" s="430" t="s">
        <v>18</v>
      </c>
      <c r="D2481" s="432">
        <v>11.12</v>
      </c>
    </row>
    <row r="2482" spans="1:4" ht="9" customHeight="1">
      <c r="A2482" s="430" t="s">
        <v>16261</v>
      </c>
      <c r="B2482" s="431" t="s">
        <v>16262</v>
      </c>
      <c r="C2482" s="430" t="s">
        <v>18</v>
      </c>
      <c r="D2482" s="432">
        <v>11.2</v>
      </c>
    </row>
    <row r="2483" spans="1:4" ht="9" customHeight="1">
      <c r="A2483" s="430" t="s">
        <v>16263</v>
      </c>
      <c r="B2483" s="431" t="s">
        <v>16264</v>
      </c>
      <c r="C2483" s="430" t="s">
        <v>18</v>
      </c>
      <c r="D2483" s="432">
        <v>11.28</v>
      </c>
    </row>
    <row r="2484" spans="1:4" ht="9" customHeight="1">
      <c r="A2484" s="430" t="s">
        <v>16265</v>
      </c>
      <c r="B2484" s="431" t="s">
        <v>16266</v>
      </c>
      <c r="C2484" s="430" t="s">
        <v>18</v>
      </c>
      <c r="D2484" s="432">
        <v>11.32</v>
      </c>
    </row>
    <row r="2485" spans="1:4" ht="9" customHeight="1">
      <c r="A2485" s="430" t="s">
        <v>16267</v>
      </c>
      <c r="B2485" s="431" t="s">
        <v>16268</v>
      </c>
      <c r="C2485" s="430" t="s">
        <v>18</v>
      </c>
      <c r="D2485" s="432">
        <v>12.45</v>
      </c>
    </row>
    <row r="2486" spans="1:4" ht="9" customHeight="1">
      <c r="A2486" s="430" t="s">
        <v>16269</v>
      </c>
      <c r="B2486" s="431" t="s">
        <v>16270</v>
      </c>
      <c r="C2486" s="430" t="s">
        <v>18</v>
      </c>
      <c r="D2486" s="432">
        <v>12.62</v>
      </c>
    </row>
    <row r="2487" spans="1:4" ht="9" customHeight="1">
      <c r="A2487" s="430" t="s">
        <v>16271</v>
      </c>
      <c r="B2487" s="431" t="s">
        <v>16272</v>
      </c>
      <c r="C2487" s="430" t="s">
        <v>18</v>
      </c>
      <c r="D2487" s="432">
        <v>12.8</v>
      </c>
    </row>
    <row r="2488" spans="1:4" ht="9" customHeight="1">
      <c r="A2488" s="430" t="s">
        <v>16273</v>
      </c>
      <c r="B2488" s="431" t="s">
        <v>16274</v>
      </c>
      <c r="C2488" s="430" t="s">
        <v>18</v>
      </c>
      <c r="D2488" s="432">
        <v>12.98</v>
      </c>
    </row>
    <row r="2489" spans="1:4" ht="9" customHeight="1">
      <c r="A2489" s="430" t="s">
        <v>16275</v>
      </c>
      <c r="B2489" s="431" t="s">
        <v>16276</v>
      </c>
      <c r="C2489" s="430" t="s">
        <v>18</v>
      </c>
      <c r="D2489" s="432">
        <v>13.18</v>
      </c>
    </row>
    <row r="2490" spans="1:4" ht="9" customHeight="1">
      <c r="A2490" s="430" t="s">
        <v>16277</v>
      </c>
      <c r="B2490" s="431" t="s">
        <v>16278</v>
      </c>
      <c r="C2490" s="430" t="s">
        <v>18</v>
      </c>
      <c r="D2490" s="432">
        <v>13.28</v>
      </c>
    </row>
    <row r="2491" spans="1:4" ht="9" customHeight="1">
      <c r="A2491" s="430" t="s">
        <v>16279</v>
      </c>
      <c r="B2491" s="431" t="s">
        <v>16280</v>
      </c>
      <c r="C2491" s="430" t="s">
        <v>18</v>
      </c>
      <c r="D2491" s="432">
        <v>13.79</v>
      </c>
    </row>
    <row r="2492" spans="1:4" ht="9" customHeight="1">
      <c r="A2492" s="430" t="s">
        <v>16281</v>
      </c>
      <c r="B2492" s="431" t="s">
        <v>16282</v>
      </c>
      <c r="C2492" s="430" t="s">
        <v>18</v>
      </c>
      <c r="D2492" s="432">
        <v>13.86</v>
      </c>
    </row>
    <row r="2493" spans="1:4" ht="9" customHeight="1">
      <c r="A2493" s="430" t="s">
        <v>16283</v>
      </c>
      <c r="B2493" s="431" t="s">
        <v>16284</v>
      </c>
      <c r="C2493" s="430" t="s">
        <v>18</v>
      </c>
      <c r="D2493" s="432">
        <v>13.93</v>
      </c>
    </row>
    <row r="2494" spans="1:4" ht="9" customHeight="1">
      <c r="A2494" s="430" t="s">
        <v>16285</v>
      </c>
      <c r="B2494" s="431" t="s">
        <v>16286</v>
      </c>
      <c r="C2494" s="430" t="s">
        <v>18</v>
      </c>
      <c r="D2494" s="432">
        <v>14</v>
      </c>
    </row>
    <row r="2495" spans="1:4" ht="9" customHeight="1">
      <c r="A2495" s="430" t="s">
        <v>16287</v>
      </c>
      <c r="B2495" s="431" t="s">
        <v>16288</v>
      </c>
      <c r="C2495" s="430" t="s">
        <v>18</v>
      </c>
      <c r="D2495" s="432">
        <v>14.08</v>
      </c>
    </row>
    <row r="2496" spans="1:4" ht="9" customHeight="1">
      <c r="A2496" s="430" t="s">
        <v>16289</v>
      </c>
      <c r="B2496" s="431" t="s">
        <v>16290</v>
      </c>
      <c r="C2496" s="430" t="s">
        <v>18</v>
      </c>
      <c r="D2496" s="432">
        <v>14.12</v>
      </c>
    </row>
    <row r="2497" spans="1:4" ht="9" customHeight="1">
      <c r="A2497" s="430" t="s">
        <v>16291</v>
      </c>
      <c r="B2497" s="431" t="s">
        <v>16292</v>
      </c>
      <c r="C2497" s="430" t="s">
        <v>18</v>
      </c>
      <c r="D2497" s="432">
        <v>11.65</v>
      </c>
    </row>
    <row r="2498" spans="1:4" ht="9" customHeight="1">
      <c r="A2498" s="430" t="s">
        <v>16293</v>
      </c>
      <c r="B2498" s="431" t="s">
        <v>16294</v>
      </c>
      <c r="C2498" s="430" t="s">
        <v>18</v>
      </c>
      <c r="D2498" s="432">
        <v>11.79</v>
      </c>
    </row>
    <row r="2499" spans="1:4" ht="9" customHeight="1">
      <c r="A2499" s="430" t="s">
        <v>16295</v>
      </c>
      <c r="B2499" s="431" t="s">
        <v>16296</v>
      </c>
      <c r="C2499" s="430" t="s">
        <v>18</v>
      </c>
      <c r="D2499" s="432">
        <v>11.93</v>
      </c>
    </row>
    <row r="2500" spans="1:4" ht="9" customHeight="1">
      <c r="A2500" s="430" t="s">
        <v>16297</v>
      </c>
      <c r="B2500" s="431" t="s">
        <v>16298</v>
      </c>
      <c r="C2500" s="430" t="s">
        <v>18</v>
      </c>
      <c r="D2500" s="432">
        <v>12.08</v>
      </c>
    </row>
    <row r="2501" spans="1:4" ht="9" customHeight="1">
      <c r="A2501" s="430" t="s">
        <v>16299</v>
      </c>
      <c r="B2501" s="431" t="s">
        <v>16300</v>
      </c>
      <c r="C2501" s="430" t="s">
        <v>18</v>
      </c>
      <c r="D2501" s="432">
        <v>12.24</v>
      </c>
    </row>
    <row r="2502" spans="1:4" ht="9" customHeight="1">
      <c r="A2502" s="430" t="s">
        <v>16301</v>
      </c>
      <c r="B2502" s="431" t="s">
        <v>16302</v>
      </c>
      <c r="C2502" s="430" t="s">
        <v>18</v>
      </c>
      <c r="D2502" s="432">
        <v>12.33</v>
      </c>
    </row>
    <row r="2503" spans="1:4" ht="9" customHeight="1">
      <c r="A2503" s="430" t="s">
        <v>16303</v>
      </c>
      <c r="B2503" s="431" t="s">
        <v>16304</v>
      </c>
      <c r="C2503" s="430" t="s">
        <v>18</v>
      </c>
      <c r="D2503" s="432">
        <v>10.17</v>
      </c>
    </row>
    <row r="2504" spans="1:4" ht="9" customHeight="1">
      <c r="A2504" s="430" t="s">
        <v>16305</v>
      </c>
      <c r="B2504" s="431" t="s">
        <v>16306</v>
      </c>
      <c r="C2504" s="430" t="s">
        <v>18</v>
      </c>
      <c r="D2504" s="432">
        <v>10.29</v>
      </c>
    </row>
    <row r="2505" spans="1:4" ht="9" customHeight="1">
      <c r="A2505" s="430" t="s">
        <v>16307</v>
      </c>
      <c r="B2505" s="431" t="s">
        <v>16308</v>
      </c>
      <c r="C2505" s="430" t="s">
        <v>18</v>
      </c>
      <c r="D2505" s="432">
        <v>10.41</v>
      </c>
    </row>
    <row r="2506" spans="1:4" ht="9" customHeight="1">
      <c r="A2506" s="430" t="s">
        <v>16309</v>
      </c>
      <c r="B2506" s="431" t="s">
        <v>16310</v>
      </c>
      <c r="C2506" s="430" t="s">
        <v>18</v>
      </c>
      <c r="D2506" s="432">
        <v>10.53</v>
      </c>
    </row>
    <row r="2507" spans="1:4" ht="9" customHeight="1">
      <c r="A2507" s="430" t="s">
        <v>16311</v>
      </c>
      <c r="B2507" s="431" t="s">
        <v>16312</v>
      </c>
      <c r="C2507" s="430" t="s">
        <v>18</v>
      </c>
      <c r="D2507" s="432">
        <v>10.66</v>
      </c>
    </row>
    <row r="2508" spans="1:4" ht="9" customHeight="1">
      <c r="A2508" s="430" t="s">
        <v>16313</v>
      </c>
      <c r="B2508" s="431" t="s">
        <v>16314</v>
      </c>
      <c r="C2508" s="430" t="s">
        <v>18</v>
      </c>
      <c r="D2508" s="432">
        <v>10.73</v>
      </c>
    </row>
    <row r="2509" spans="1:4" ht="9" customHeight="1">
      <c r="A2509" s="430" t="s">
        <v>16315</v>
      </c>
      <c r="B2509" s="431" t="s">
        <v>16316</v>
      </c>
      <c r="C2509" s="430" t="s">
        <v>18</v>
      </c>
      <c r="D2509" s="432">
        <v>9.57</v>
      </c>
    </row>
    <row r="2510" spans="1:4" ht="9" customHeight="1">
      <c r="A2510" s="430" t="s">
        <v>16317</v>
      </c>
      <c r="B2510" s="431" t="s">
        <v>16318</v>
      </c>
      <c r="C2510" s="430" t="s">
        <v>18</v>
      </c>
      <c r="D2510" s="432">
        <v>9.68</v>
      </c>
    </row>
    <row r="2511" spans="1:4" ht="9" customHeight="1">
      <c r="A2511" s="430" t="s">
        <v>16319</v>
      </c>
      <c r="B2511" s="431" t="s">
        <v>16320</v>
      </c>
      <c r="C2511" s="430" t="s">
        <v>18</v>
      </c>
      <c r="D2511" s="432">
        <v>9.7799999999999994</v>
      </c>
    </row>
    <row r="2512" spans="1:4" ht="9" customHeight="1">
      <c r="A2512" s="430" t="s">
        <v>16321</v>
      </c>
      <c r="B2512" s="431" t="s">
        <v>16322</v>
      </c>
      <c r="C2512" s="430" t="s">
        <v>18</v>
      </c>
      <c r="D2512" s="432">
        <v>9.9</v>
      </c>
    </row>
    <row r="2513" spans="1:4" ht="9" customHeight="1">
      <c r="A2513" s="430" t="s">
        <v>16323</v>
      </c>
      <c r="B2513" s="431" t="s">
        <v>16324</v>
      </c>
      <c r="C2513" s="430" t="s">
        <v>18</v>
      </c>
      <c r="D2513" s="432">
        <v>10.02</v>
      </c>
    </row>
    <row r="2514" spans="1:4" ht="9" customHeight="1">
      <c r="A2514" s="430" t="s">
        <v>16325</v>
      </c>
      <c r="B2514" s="431" t="s">
        <v>16326</v>
      </c>
      <c r="C2514" s="430" t="s">
        <v>18</v>
      </c>
      <c r="D2514" s="432">
        <v>10.08</v>
      </c>
    </row>
    <row r="2515" spans="1:4" ht="9" customHeight="1">
      <c r="A2515" s="430" t="s">
        <v>16327</v>
      </c>
      <c r="B2515" s="431" t="s">
        <v>16328</v>
      </c>
      <c r="C2515" s="430" t="s">
        <v>18</v>
      </c>
      <c r="D2515" s="432">
        <v>13.16</v>
      </c>
    </row>
    <row r="2516" spans="1:4" ht="9" customHeight="1">
      <c r="A2516" s="430" t="s">
        <v>16329</v>
      </c>
      <c r="B2516" s="431" t="s">
        <v>16330</v>
      </c>
      <c r="C2516" s="430" t="s">
        <v>18</v>
      </c>
      <c r="D2516" s="432">
        <v>13.43</v>
      </c>
    </row>
    <row r="2517" spans="1:4" ht="9" customHeight="1">
      <c r="A2517" s="430" t="s">
        <v>16331</v>
      </c>
      <c r="B2517" s="431" t="s">
        <v>16332</v>
      </c>
      <c r="C2517" s="430" t="s">
        <v>18</v>
      </c>
      <c r="D2517" s="432">
        <v>13.7</v>
      </c>
    </row>
    <row r="2518" spans="1:4" ht="9" customHeight="1">
      <c r="A2518" s="430" t="s">
        <v>16333</v>
      </c>
      <c r="B2518" s="431" t="s">
        <v>16334</v>
      </c>
      <c r="C2518" s="430" t="s">
        <v>18</v>
      </c>
      <c r="D2518" s="432">
        <v>13.99</v>
      </c>
    </row>
    <row r="2519" spans="1:4" ht="9" customHeight="1">
      <c r="A2519" s="430" t="s">
        <v>16335</v>
      </c>
      <c r="B2519" s="431" t="s">
        <v>16336</v>
      </c>
      <c r="C2519" s="430" t="s">
        <v>18</v>
      </c>
      <c r="D2519" s="432">
        <v>14.3</v>
      </c>
    </row>
    <row r="2520" spans="1:4" ht="9" customHeight="1">
      <c r="A2520" s="430" t="s">
        <v>16337</v>
      </c>
      <c r="B2520" s="431" t="s">
        <v>16338</v>
      </c>
      <c r="C2520" s="430" t="s">
        <v>18</v>
      </c>
      <c r="D2520" s="432">
        <v>14.46</v>
      </c>
    </row>
    <row r="2521" spans="1:4" ht="18" customHeight="1">
      <c r="A2521" s="430" t="s">
        <v>16339</v>
      </c>
      <c r="B2521" s="431" t="s">
        <v>16340</v>
      </c>
      <c r="C2521" s="430" t="s">
        <v>18</v>
      </c>
      <c r="D2521" s="432">
        <v>12.11</v>
      </c>
    </row>
    <row r="2522" spans="1:4" ht="18" customHeight="1">
      <c r="A2522" s="430" t="s">
        <v>16341</v>
      </c>
      <c r="B2522" s="431" t="s">
        <v>16342</v>
      </c>
      <c r="C2522" s="430" t="s">
        <v>18</v>
      </c>
      <c r="D2522" s="432">
        <v>13.61</v>
      </c>
    </row>
    <row r="2523" spans="1:4" ht="18" customHeight="1">
      <c r="A2523" s="430" t="s">
        <v>16343</v>
      </c>
      <c r="B2523" s="431" t="s">
        <v>16344</v>
      </c>
      <c r="C2523" s="430" t="s">
        <v>18</v>
      </c>
      <c r="D2523" s="432">
        <v>13.89</v>
      </c>
    </row>
    <row r="2524" spans="1:4" ht="18" customHeight="1">
      <c r="A2524" s="430" t="s">
        <v>16345</v>
      </c>
      <c r="B2524" s="431" t="s">
        <v>16346</v>
      </c>
      <c r="C2524" s="430" t="s">
        <v>18</v>
      </c>
      <c r="D2524" s="432">
        <v>14.16</v>
      </c>
    </row>
    <row r="2525" spans="1:4" ht="18" customHeight="1">
      <c r="A2525" s="430" t="s">
        <v>16347</v>
      </c>
      <c r="B2525" s="431" t="s">
        <v>16348</v>
      </c>
      <c r="C2525" s="430" t="s">
        <v>18</v>
      </c>
      <c r="D2525" s="432">
        <v>15.83</v>
      </c>
    </row>
    <row r="2526" spans="1:4" ht="18" customHeight="1">
      <c r="A2526" s="430" t="s">
        <v>16349</v>
      </c>
      <c r="B2526" s="431" t="s">
        <v>16350</v>
      </c>
      <c r="C2526" s="430" t="s">
        <v>18</v>
      </c>
      <c r="D2526" s="432">
        <v>16.190000000000001</v>
      </c>
    </row>
    <row r="2527" spans="1:4" ht="18" customHeight="1">
      <c r="A2527" s="430" t="s">
        <v>16351</v>
      </c>
      <c r="B2527" s="431" t="s">
        <v>16352</v>
      </c>
      <c r="C2527" s="430" t="s">
        <v>18</v>
      </c>
      <c r="D2527" s="432">
        <v>16.559999999999999</v>
      </c>
    </row>
    <row r="2528" spans="1:4" ht="18" customHeight="1">
      <c r="A2528" s="430" t="s">
        <v>16353</v>
      </c>
      <c r="B2528" s="431" t="s">
        <v>16354</v>
      </c>
      <c r="C2528" s="430" t="s">
        <v>18</v>
      </c>
      <c r="D2528" s="432">
        <v>12.59</v>
      </c>
    </row>
    <row r="2529" spans="1:4" ht="18" customHeight="1">
      <c r="A2529" s="430" t="s">
        <v>16355</v>
      </c>
      <c r="B2529" s="431" t="s">
        <v>16356</v>
      </c>
      <c r="C2529" s="430" t="s">
        <v>18</v>
      </c>
      <c r="D2529" s="432">
        <v>13</v>
      </c>
    </row>
    <row r="2530" spans="1:4" ht="18" customHeight="1">
      <c r="A2530" s="430" t="s">
        <v>16357</v>
      </c>
      <c r="B2530" s="431" t="s">
        <v>16358</v>
      </c>
      <c r="C2530" s="430" t="s">
        <v>18</v>
      </c>
      <c r="D2530" s="432">
        <v>13.27</v>
      </c>
    </row>
    <row r="2531" spans="1:4" ht="18" customHeight="1">
      <c r="A2531" s="430" t="s">
        <v>16359</v>
      </c>
      <c r="B2531" s="431" t="s">
        <v>16360</v>
      </c>
      <c r="C2531" s="430" t="s">
        <v>18</v>
      </c>
      <c r="D2531" s="432">
        <v>16.739999999999998</v>
      </c>
    </row>
    <row r="2532" spans="1:4" ht="18" customHeight="1">
      <c r="A2532" s="430" t="s">
        <v>16361</v>
      </c>
      <c r="B2532" s="431" t="s">
        <v>16362</v>
      </c>
      <c r="C2532" s="430" t="s">
        <v>18</v>
      </c>
      <c r="D2532" s="432">
        <v>16.440000000000001</v>
      </c>
    </row>
    <row r="2533" spans="1:4" ht="18" customHeight="1">
      <c r="A2533" s="430" t="s">
        <v>16363</v>
      </c>
      <c r="B2533" s="431" t="s">
        <v>16364</v>
      </c>
      <c r="C2533" s="430" t="s">
        <v>18</v>
      </c>
      <c r="D2533" s="432">
        <v>16.66</v>
      </c>
    </row>
    <row r="2534" spans="1:4" ht="18" customHeight="1">
      <c r="A2534" s="430" t="s">
        <v>16365</v>
      </c>
      <c r="B2534" s="431" t="s">
        <v>16366</v>
      </c>
      <c r="C2534" s="430" t="s">
        <v>18</v>
      </c>
      <c r="D2534" s="432">
        <v>16.84</v>
      </c>
    </row>
    <row r="2535" spans="1:4" ht="18" customHeight="1">
      <c r="A2535" s="430" t="s">
        <v>16367</v>
      </c>
      <c r="B2535" s="431" t="s">
        <v>16368</v>
      </c>
      <c r="C2535" s="430" t="s">
        <v>18</v>
      </c>
      <c r="D2535" s="432">
        <v>17.059999999999999</v>
      </c>
    </row>
    <row r="2536" spans="1:4" ht="18" customHeight="1">
      <c r="A2536" s="430" t="s">
        <v>16369</v>
      </c>
      <c r="B2536" s="431" t="s">
        <v>16370</v>
      </c>
      <c r="C2536" s="430" t="s">
        <v>18</v>
      </c>
      <c r="D2536" s="432">
        <v>17.29</v>
      </c>
    </row>
    <row r="2537" spans="1:4" ht="18" customHeight="1">
      <c r="A2537" s="430" t="s">
        <v>16371</v>
      </c>
      <c r="B2537" s="431" t="s">
        <v>16372</v>
      </c>
      <c r="C2537" s="430" t="s">
        <v>18</v>
      </c>
      <c r="D2537" s="432">
        <v>17.63</v>
      </c>
    </row>
    <row r="2538" spans="1:4" ht="18" customHeight="1">
      <c r="A2538" s="430" t="s">
        <v>16373</v>
      </c>
      <c r="B2538" s="431" t="s">
        <v>16374</v>
      </c>
      <c r="C2538" s="430" t="s">
        <v>18</v>
      </c>
      <c r="D2538" s="432">
        <v>19.38</v>
      </c>
    </row>
    <row r="2539" spans="1:4" ht="18" customHeight="1">
      <c r="A2539" s="430" t="s">
        <v>16375</v>
      </c>
      <c r="B2539" s="431" t="s">
        <v>16376</v>
      </c>
      <c r="C2539" s="430" t="s">
        <v>18</v>
      </c>
      <c r="D2539" s="432">
        <v>15.47</v>
      </c>
    </row>
    <row r="2540" spans="1:4" ht="18" customHeight="1">
      <c r="A2540" s="430" t="s">
        <v>16377</v>
      </c>
      <c r="B2540" s="431" t="s">
        <v>16378</v>
      </c>
      <c r="C2540" s="430" t="s">
        <v>18</v>
      </c>
      <c r="D2540" s="432">
        <v>15.75</v>
      </c>
    </row>
    <row r="2541" spans="1:4" ht="18" customHeight="1">
      <c r="A2541" s="430" t="s">
        <v>16379</v>
      </c>
      <c r="B2541" s="431" t="s">
        <v>16380</v>
      </c>
      <c r="C2541" s="430" t="s">
        <v>18</v>
      </c>
      <c r="D2541" s="432">
        <v>14.01</v>
      </c>
    </row>
    <row r="2542" spans="1:4" ht="18" customHeight="1">
      <c r="A2542" s="430" t="s">
        <v>16381</v>
      </c>
      <c r="B2542" s="431" t="s">
        <v>16382</v>
      </c>
      <c r="C2542" s="430" t="s">
        <v>18</v>
      </c>
      <c r="D2542" s="432">
        <v>16.04</v>
      </c>
    </row>
    <row r="2543" spans="1:4" ht="18" customHeight="1">
      <c r="A2543" s="430" t="s">
        <v>16383</v>
      </c>
      <c r="B2543" s="431" t="s">
        <v>16384</v>
      </c>
      <c r="C2543" s="430" t="s">
        <v>18</v>
      </c>
      <c r="D2543" s="432">
        <v>16.21</v>
      </c>
    </row>
    <row r="2544" spans="1:4" ht="18" customHeight="1">
      <c r="A2544" s="430" t="s">
        <v>16385</v>
      </c>
      <c r="B2544" s="431" t="s">
        <v>16386</v>
      </c>
      <c r="C2544" s="430" t="s">
        <v>18</v>
      </c>
      <c r="D2544" s="432">
        <v>19.63</v>
      </c>
    </row>
    <row r="2545" spans="1:4" ht="18" customHeight="1">
      <c r="A2545" s="430" t="s">
        <v>16387</v>
      </c>
      <c r="B2545" s="431" t="s">
        <v>16388</v>
      </c>
      <c r="C2545" s="430" t="s">
        <v>18</v>
      </c>
      <c r="D2545" s="432">
        <v>15.81</v>
      </c>
    </row>
    <row r="2546" spans="1:4" ht="18" customHeight="1">
      <c r="A2546" s="430" t="s">
        <v>16389</v>
      </c>
      <c r="B2546" s="431" t="s">
        <v>16390</v>
      </c>
      <c r="C2546" s="430" t="s">
        <v>18</v>
      </c>
      <c r="D2546" s="432">
        <v>15.92</v>
      </c>
    </row>
    <row r="2547" spans="1:4" ht="18" customHeight="1">
      <c r="A2547" s="430" t="s">
        <v>16391</v>
      </c>
      <c r="B2547" s="431" t="s">
        <v>16392</v>
      </c>
      <c r="C2547" s="430" t="s">
        <v>18</v>
      </c>
      <c r="D2547" s="432">
        <v>16.04</v>
      </c>
    </row>
    <row r="2548" spans="1:4" ht="18" customHeight="1">
      <c r="A2548" s="430" t="s">
        <v>16393</v>
      </c>
      <c r="B2548" s="431" t="s">
        <v>16394</v>
      </c>
      <c r="C2548" s="430" t="s">
        <v>18</v>
      </c>
      <c r="D2548" s="432">
        <v>16.149999999999999</v>
      </c>
    </row>
    <row r="2549" spans="1:4" ht="18" customHeight="1">
      <c r="A2549" s="430" t="s">
        <v>16395</v>
      </c>
      <c r="B2549" s="431" t="s">
        <v>16396</v>
      </c>
      <c r="C2549" s="430" t="s">
        <v>18</v>
      </c>
      <c r="D2549" s="432">
        <v>16.32</v>
      </c>
    </row>
    <row r="2550" spans="1:4" ht="18" customHeight="1">
      <c r="A2550" s="430" t="s">
        <v>16397</v>
      </c>
      <c r="B2550" s="431" t="s">
        <v>16398</v>
      </c>
      <c r="C2550" s="430" t="s">
        <v>18</v>
      </c>
      <c r="D2550" s="432">
        <v>16.55</v>
      </c>
    </row>
    <row r="2551" spans="1:4" ht="18" customHeight="1">
      <c r="A2551" s="430" t="s">
        <v>16399</v>
      </c>
      <c r="B2551" s="431" t="s">
        <v>16400</v>
      </c>
      <c r="C2551" s="430" t="s">
        <v>18</v>
      </c>
      <c r="D2551" s="432">
        <v>16.89</v>
      </c>
    </row>
    <row r="2552" spans="1:4" ht="18" customHeight="1">
      <c r="A2552" s="430" t="s">
        <v>16401</v>
      </c>
      <c r="B2552" s="431" t="s">
        <v>16402</v>
      </c>
      <c r="C2552" s="430" t="s">
        <v>18</v>
      </c>
      <c r="D2552" s="432">
        <v>14.01</v>
      </c>
    </row>
    <row r="2553" spans="1:4" ht="18" customHeight="1">
      <c r="A2553" s="430" t="s">
        <v>16403</v>
      </c>
      <c r="B2553" s="431" t="s">
        <v>16404</v>
      </c>
      <c r="C2553" s="430" t="s">
        <v>18</v>
      </c>
      <c r="D2553" s="432">
        <v>15.35</v>
      </c>
    </row>
    <row r="2554" spans="1:4" ht="18" customHeight="1">
      <c r="A2554" s="430" t="s">
        <v>16405</v>
      </c>
      <c r="B2554" s="431" t="s">
        <v>16406</v>
      </c>
      <c r="C2554" s="430" t="s">
        <v>18</v>
      </c>
      <c r="D2554" s="432">
        <v>13.81</v>
      </c>
    </row>
    <row r="2555" spans="1:4" ht="18" customHeight="1">
      <c r="A2555" s="430" t="s">
        <v>16407</v>
      </c>
      <c r="B2555" s="431" t="s">
        <v>16408</v>
      </c>
      <c r="C2555" s="430" t="s">
        <v>18</v>
      </c>
      <c r="D2555" s="432">
        <v>15.52</v>
      </c>
    </row>
    <row r="2556" spans="1:4" ht="18" customHeight="1">
      <c r="A2556" s="430" t="s">
        <v>16409</v>
      </c>
      <c r="B2556" s="431" t="s">
        <v>16410</v>
      </c>
      <c r="C2556" s="430" t="s">
        <v>18</v>
      </c>
      <c r="D2556" s="432">
        <v>15.64</v>
      </c>
    </row>
    <row r="2557" spans="1:4" ht="18" customHeight="1">
      <c r="A2557" s="430" t="s">
        <v>16411</v>
      </c>
      <c r="B2557" s="431" t="s">
        <v>16412</v>
      </c>
      <c r="C2557" s="430" t="s">
        <v>18</v>
      </c>
      <c r="D2557" s="432">
        <v>17.12</v>
      </c>
    </row>
    <row r="2558" spans="1:4" ht="18" customHeight="1">
      <c r="A2558" s="430" t="s">
        <v>16413</v>
      </c>
      <c r="B2558" s="431" t="s">
        <v>16414</v>
      </c>
      <c r="C2558" s="430" t="s">
        <v>18</v>
      </c>
      <c r="D2558" s="432">
        <v>15.58</v>
      </c>
    </row>
    <row r="2559" spans="1:4" ht="18" customHeight="1">
      <c r="A2559" s="430" t="s">
        <v>16415</v>
      </c>
      <c r="B2559" s="431" t="s">
        <v>16416</v>
      </c>
      <c r="C2559" s="430" t="s">
        <v>18</v>
      </c>
      <c r="D2559" s="432">
        <v>15.69</v>
      </c>
    </row>
    <row r="2560" spans="1:4" ht="18" customHeight="1">
      <c r="A2560" s="430" t="s">
        <v>16417</v>
      </c>
      <c r="B2560" s="431" t="s">
        <v>16418</v>
      </c>
      <c r="C2560" s="430" t="s">
        <v>18</v>
      </c>
      <c r="D2560" s="432">
        <v>15.81</v>
      </c>
    </row>
    <row r="2561" spans="1:4" ht="18" customHeight="1">
      <c r="A2561" s="430" t="s">
        <v>16419</v>
      </c>
      <c r="B2561" s="431" t="s">
        <v>16420</v>
      </c>
      <c r="C2561" s="430" t="s">
        <v>18</v>
      </c>
      <c r="D2561" s="432">
        <v>15.92</v>
      </c>
    </row>
    <row r="2562" spans="1:4" ht="18" customHeight="1">
      <c r="A2562" s="430" t="s">
        <v>16421</v>
      </c>
      <c r="B2562" s="431" t="s">
        <v>16422</v>
      </c>
      <c r="C2562" s="430" t="s">
        <v>18</v>
      </c>
      <c r="D2562" s="432">
        <v>15.98</v>
      </c>
    </row>
    <row r="2563" spans="1:4" ht="18" customHeight="1">
      <c r="A2563" s="430" t="s">
        <v>16423</v>
      </c>
      <c r="B2563" s="431" t="s">
        <v>16424</v>
      </c>
      <c r="C2563" s="430" t="s">
        <v>18</v>
      </c>
      <c r="D2563" s="432">
        <v>16.21</v>
      </c>
    </row>
    <row r="2564" spans="1:4" ht="18" customHeight="1">
      <c r="A2564" s="430" t="s">
        <v>16425</v>
      </c>
      <c r="B2564" s="431" t="s">
        <v>16426</v>
      </c>
      <c r="C2564" s="430" t="s">
        <v>18</v>
      </c>
      <c r="D2564" s="432">
        <v>16.489999999999998</v>
      </c>
    </row>
    <row r="2565" spans="1:4" ht="18" customHeight="1">
      <c r="A2565" s="430" t="s">
        <v>16427</v>
      </c>
      <c r="B2565" s="431" t="s">
        <v>16428</v>
      </c>
      <c r="C2565" s="430" t="s">
        <v>18</v>
      </c>
      <c r="D2565" s="432">
        <v>13.92</v>
      </c>
    </row>
    <row r="2566" spans="1:4" ht="18" customHeight="1">
      <c r="A2566" s="430" t="s">
        <v>16429</v>
      </c>
      <c r="B2566" s="431" t="s">
        <v>16430</v>
      </c>
      <c r="C2566" s="430" t="s">
        <v>18</v>
      </c>
      <c r="D2566" s="432">
        <v>15.18</v>
      </c>
    </row>
    <row r="2567" spans="1:4" ht="18" customHeight="1">
      <c r="A2567" s="430" t="s">
        <v>16431</v>
      </c>
      <c r="B2567" s="431" t="s">
        <v>16432</v>
      </c>
      <c r="C2567" s="430" t="s">
        <v>18</v>
      </c>
      <c r="D2567" s="432">
        <v>13.72</v>
      </c>
    </row>
    <row r="2568" spans="1:4" ht="18" customHeight="1">
      <c r="A2568" s="430" t="s">
        <v>16433</v>
      </c>
      <c r="B2568" s="431" t="s">
        <v>16434</v>
      </c>
      <c r="C2568" s="430" t="s">
        <v>18</v>
      </c>
      <c r="D2568" s="432">
        <v>15.35</v>
      </c>
    </row>
    <row r="2569" spans="1:4" ht="18" customHeight="1">
      <c r="A2569" s="430" t="s">
        <v>16435</v>
      </c>
      <c r="B2569" s="431" t="s">
        <v>16436</v>
      </c>
      <c r="C2569" s="430" t="s">
        <v>18</v>
      </c>
      <c r="D2569" s="432">
        <v>15.47</v>
      </c>
    </row>
    <row r="2570" spans="1:4" ht="18" customHeight="1">
      <c r="A2570" s="430" t="s">
        <v>16437</v>
      </c>
      <c r="B2570" s="431" t="s">
        <v>16438</v>
      </c>
      <c r="C2570" s="430" t="s">
        <v>18</v>
      </c>
      <c r="D2570" s="432">
        <v>16.66</v>
      </c>
    </row>
    <row r="2571" spans="1:4" ht="9" customHeight="1">
      <c r="A2571" s="430" t="s">
        <v>16439</v>
      </c>
      <c r="B2571" s="431" t="s">
        <v>16440</v>
      </c>
      <c r="C2571" s="430" t="s">
        <v>18</v>
      </c>
      <c r="D2571" s="432">
        <v>8.18</v>
      </c>
    </row>
    <row r="2572" spans="1:4" ht="18" customHeight="1">
      <c r="A2572" s="430" t="s">
        <v>16441</v>
      </c>
      <c r="B2572" s="431" t="s">
        <v>16442</v>
      </c>
      <c r="C2572" s="430" t="s">
        <v>18</v>
      </c>
      <c r="D2572" s="432">
        <v>8.25</v>
      </c>
    </row>
    <row r="2573" spans="1:4" ht="18" customHeight="1">
      <c r="A2573" s="430" t="s">
        <v>16443</v>
      </c>
      <c r="B2573" s="431" t="s">
        <v>16444</v>
      </c>
      <c r="C2573" s="430" t="s">
        <v>18</v>
      </c>
      <c r="D2573" s="432">
        <v>8.48</v>
      </c>
    </row>
    <row r="2574" spans="1:4" ht="18" customHeight="1">
      <c r="A2574" s="430" t="s">
        <v>16445</v>
      </c>
      <c r="B2574" s="431" t="s">
        <v>16446</v>
      </c>
      <c r="C2574" s="430" t="s">
        <v>18</v>
      </c>
      <c r="D2574" s="432">
        <v>9.25</v>
      </c>
    </row>
    <row r="2575" spans="1:4" ht="18" customHeight="1">
      <c r="A2575" s="430" t="s">
        <v>16447</v>
      </c>
      <c r="B2575" s="431" t="s">
        <v>16448</v>
      </c>
      <c r="C2575" s="430" t="s">
        <v>18</v>
      </c>
      <c r="D2575" s="432">
        <v>9.49</v>
      </c>
    </row>
    <row r="2576" spans="1:4" ht="18" customHeight="1">
      <c r="A2576" s="430" t="s">
        <v>16449</v>
      </c>
      <c r="B2576" s="431" t="s">
        <v>16450</v>
      </c>
      <c r="C2576" s="430" t="s">
        <v>18</v>
      </c>
      <c r="D2576" s="432">
        <v>9.67</v>
      </c>
    </row>
    <row r="2577" spans="1:4" ht="18" customHeight="1">
      <c r="A2577" s="430" t="s">
        <v>16451</v>
      </c>
      <c r="B2577" s="431" t="s">
        <v>16452</v>
      </c>
      <c r="C2577" s="430" t="s">
        <v>18</v>
      </c>
      <c r="D2577" s="432">
        <v>10.029999999999999</v>
      </c>
    </row>
    <row r="2578" spans="1:4" ht="18" customHeight="1">
      <c r="A2578" s="430" t="s">
        <v>16453</v>
      </c>
      <c r="B2578" s="431" t="s">
        <v>16454</v>
      </c>
      <c r="C2578" s="430" t="s">
        <v>18</v>
      </c>
      <c r="D2578" s="432">
        <v>11.24</v>
      </c>
    </row>
    <row r="2579" spans="1:4" ht="18" customHeight="1">
      <c r="A2579" s="430" t="s">
        <v>16455</v>
      </c>
      <c r="B2579" s="431" t="s">
        <v>16456</v>
      </c>
      <c r="C2579" s="430" t="s">
        <v>18</v>
      </c>
      <c r="D2579" s="432">
        <v>7.31</v>
      </c>
    </row>
    <row r="2580" spans="1:4" ht="18" customHeight="1">
      <c r="A2580" s="430" t="s">
        <v>16457</v>
      </c>
      <c r="B2580" s="431" t="s">
        <v>16458</v>
      </c>
      <c r="C2580" s="430" t="s">
        <v>18</v>
      </c>
      <c r="D2580" s="432">
        <v>11.54</v>
      </c>
    </row>
    <row r="2581" spans="1:4" ht="18" customHeight="1">
      <c r="A2581" s="430" t="s">
        <v>16459</v>
      </c>
      <c r="B2581" s="431" t="s">
        <v>16460</v>
      </c>
      <c r="C2581" s="430" t="s">
        <v>18</v>
      </c>
      <c r="D2581" s="432">
        <v>7.58</v>
      </c>
    </row>
    <row r="2582" spans="1:4" ht="18" customHeight="1">
      <c r="A2582" s="430" t="s">
        <v>16461</v>
      </c>
      <c r="B2582" s="431" t="s">
        <v>16462</v>
      </c>
      <c r="C2582" s="430" t="s">
        <v>18</v>
      </c>
      <c r="D2582" s="432">
        <v>6.35</v>
      </c>
    </row>
    <row r="2583" spans="1:4" ht="18" customHeight="1">
      <c r="A2583" s="430" t="s">
        <v>16463</v>
      </c>
      <c r="B2583" s="431" t="s">
        <v>16464</v>
      </c>
      <c r="C2583" s="430" t="s">
        <v>18</v>
      </c>
      <c r="D2583" s="432">
        <v>7.8</v>
      </c>
    </row>
    <row r="2584" spans="1:4" ht="18" customHeight="1">
      <c r="A2584" s="430" t="s">
        <v>16465</v>
      </c>
      <c r="B2584" s="431" t="s">
        <v>16466</v>
      </c>
      <c r="C2584" s="430" t="s">
        <v>18</v>
      </c>
      <c r="D2584" s="432">
        <v>8.0299999999999994</v>
      </c>
    </row>
    <row r="2585" spans="1:4" ht="18" customHeight="1">
      <c r="A2585" s="430" t="s">
        <v>16467</v>
      </c>
      <c r="B2585" s="431" t="s">
        <v>16468</v>
      </c>
      <c r="C2585" s="430" t="s">
        <v>18</v>
      </c>
      <c r="D2585" s="432">
        <v>7.58</v>
      </c>
    </row>
    <row r="2586" spans="1:4" ht="18" customHeight="1">
      <c r="A2586" s="430" t="s">
        <v>16469</v>
      </c>
      <c r="B2586" s="431" t="s">
        <v>16470</v>
      </c>
      <c r="C2586" s="430" t="s">
        <v>18</v>
      </c>
      <c r="D2586" s="432">
        <v>7.71</v>
      </c>
    </row>
    <row r="2587" spans="1:4" ht="18" customHeight="1">
      <c r="A2587" s="430" t="s">
        <v>16471</v>
      </c>
      <c r="B2587" s="431" t="s">
        <v>16472</v>
      </c>
      <c r="C2587" s="430" t="s">
        <v>18</v>
      </c>
      <c r="D2587" s="432">
        <v>7.85</v>
      </c>
    </row>
    <row r="2588" spans="1:4" ht="18" customHeight="1">
      <c r="A2588" s="430" t="s">
        <v>16473</v>
      </c>
      <c r="B2588" s="431" t="s">
        <v>16474</v>
      </c>
      <c r="C2588" s="430" t="s">
        <v>18</v>
      </c>
      <c r="D2588" s="432">
        <v>7.98</v>
      </c>
    </row>
    <row r="2589" spans="1:4" ht="18" customHeight="1">
      <c r="A2589" s="430" t="s">
        <v>16475</v>
      </c>
      <c r="B2589" s="431" t="s">
        <v>16476</v>
      </c>
      <c r="C2589" s="430" t="s">
        <v>18</v>
      </c>
      <c r="D2589" s="432">
        <v>8.1199999999999992</v>
      </c>
    </row>
    <row r="2590" spans="1:4" ht="18" customHeight="1">
      <c r="A2590" s="430" t="s">
        <v>16477</v>
      </c>
      <c r="B2590" s="431" t="s">
        <v>16478</v>
      </c>
      <c r="C2590" s="430" t="s">
        <v>18</v>
      </c>
      <c r="D2590" s="432">
        <v>8.34</v>
      </c>
    </row>
    <row r="2591" spans="1:4" ht="18" customHeight="1">
      <c r="A2591" s="430" t="s">
        <v>16479</v>
      </c>
      <c r="B2591" s="431" t="s">
        <v>16480</v>
      </c>
      <c r="C2591" s="430" t="s">
        <v>18</v>
      </c>
      <c r="D2591" s="432">
        <v>9.31</v>
      </c>
    </row>
    <row r="2592" spans="1:4" ht="18" customHeight="1">
      <c r="A2592" s="430" t="s">
        <v>16481</v>
      </c>
      <c r="B2592" s="431" t="s">
        <v>16482</v>
      </c>
      <c r="C2592" s="430" t="s">
        <v>18</v>
      </c>
      <c r="D2592" s="432">
        <v>6.35</v>
      </c>
    </row>
    <row r="2593" spans="1:4" ht="18" customHeight="1">
      <c r="A2593" s="430" t="s">
        <v>16483</v>
      </c>
      <c r="B2593" s="431" t="s">
        <v>16484</v>
      </c>
      <c r="C2593" s="430" t="s">
        <v>18</v>
      </c>
      <c r="D2593" s="432">
        <v>9.5500000000000007</v>
      </c>
    </row>
    <row r="2594" spans="1:4" ht="18" customHeight="1">
      <c r="A2594" s="430" t="s">
        <v>16485</v>
      </c>
      <c r="B2594" s="431" t="s">
        <v>16486</v>
      </c>
      <c r="C2594" s="430" t="s">
        <v>18</v>
      </c>
      <c r="D2594" s="432">
        <v>7.13</v>
      </c>
    </row>
    <row r="2595" spans="1:4" ht="18" customHeight="1">
      <c r="A2595" s="430" t="s">
        <v>16487</v>
      </c>
      <c r="B2595" s="431" t="s">
        <v>16488</v>
      </c>
      <c r="C2595" s="430" t="s">
        <v>18</v>
      </c>
      <c r="D2595" s="432">
        <v>6.14</v>
      </c>
    </row>
    <row r="2596" spans="1:4" ht="18" customHeight="1">
      <c r="A2596" s="430" t="s">
        <v>16489</v>
      </c>
      <c r="B2596" s="431" t="s">
        <v>16490</v>
      </c>
      <c r="C2596" s="430" t="s">
        <v>18</v>
      </c>
      <c r="D2596" s="432">
        <v>7.31</v>
      </c>
    </row>
    <row r="2597" spans="1:4" ht="18" customHeight="1">
      <c r="A2597" s="430" t="s">
        <v>16491</v>
      </c>
      <c r="B2597" s="431" t="s">
        <v>16492</v>
      </c>
      <c r="C2597" s="430" t="s">
        <v>18</v>
      </c>
      <c r="D2597" s="432">
        <v>7.44</v>
      </c>
    </row>
    <row r="2598" spans="1:4" ht="18" customHeight="1">
      <c r="A2598" s="430" t="s">
        <v>16493</v>
      </c>
      <c r="B2598" s="431" t="s">
        <v>16494</v>
      </c>
      <c r="C2598" s="430" t="s">
        <v>18</v>
      </c>
      <c r="D2598" s="432">
        <v>7.36</v>
      </c>
    </row>
    <row r="2599" spans="1:4" ht="18" customHeight="1">
      <c r="A2599" s="430" t="s">
        <v>16495</v>
      </c>
      <c r="B2599" s="431" t="s">
        <v>16496</v>
      </c>
      <c r="C2599" s="430" t="s">
        <v>18</v>
      </c>
      <c r="D2599" s="432">
        <v>7.49</v>
      </c>
    </row>
    <row r="2600" spans="1:4" ht="18" customHeight="1">
      <c r="A2600" s="430" t="s">
        <v>16497</v>
      </c>
      <c r="B2600" s="431" t="s">
        <v>16498</v>
      </c>
      <c r="C2600" s="430" t="s">
        <v>18</v>
      </c>
      <c r="D2600" s="432">
        <v>7.58</v>
      </c>
    </row>
    <row r="2601" spans="1:4" ht="18" customHeight="1">
      <c r="A2601" s="430" t="s">
        <v>16499</v>
      </c>
      <c r="B2601" s="431" t="s">
        <v>16500</v>
      </c>
      <c r="C2601" s="430" t="s">
        <v>18</v>
      </c>
      <c r="D2601" s="432">
        <v>7.71</v>
      </c>
    </row>
    <row r="2602" spans="1:4" ht="18" customHeight="1">
      <c r="A2602" s="430" t="s">
        <v>16501</v>
      </c>
      <c r="B2602" s="431" t="s">
        <v>16502</v>
      </c>
      <c r="C2602" s="430" t="s">
        <v>18</v>
      </c>
      <c r="D2602" s="432">
        <v>7.8</v>
      </c>
    </row>
    <row r="2603" spans="1:4" ht="18" customHeight="1">
      <c r="A2603" s="430" t="s">
        <v>16503</v>
      </c>
      <c r="B2603" s="431" t="s">
        <v>16504</v>
      </c>
      <c r="C2603" s="430" t="s">
        <v>18</v>
      </c>
      <c r="D2603" s="432">
        <v>8.0299999999999994</v>
      </c>
    </row>
    <row r="2604" spans="1:4" ht="18" customHeight="1">
      <c r="A2604" s="430" t="s">
        <v>16505</v>
      </c>
      <c r="B2604" s="431" t="s">
        <v>16506</v>
      </c>
      <c r="C2604" s="430" t="s">
        <v>18</v>
      </c>
      <c r="D2604" s="432">
        <v>8.3000000000000007</v>
      </c>
    </row>
    <row r="2605" spans="1:4" ht="18" customHeight="1">
      <c r="A2605" s="430" t="s">
        <v>16507</v>
      </c>
      <c r="B2605" s="431" t="s">
        <v>16508</v>
      </c>
      <c r="C2605" s="430" t="s">
        <v>18</v>
      </c>
      <c r="D2605" s="432">
        <v>6.26</v>
      </c>
    </row>
    <row r="2606" spans="1:4" ht="18" customHeight="1">
      <c r="A2606" s="430" t="s">
        <v>16509</v>
      </c>
      <c r="B2606" s="431" t="s">
        <v>16510</v>
      </c>
      <c r="C2606" s="430" t="s">
        <v>18</v>
      </c>
      <c r="D2606" s="432">
        <v>8.48</v>
      </c>
    </row>
    <row r="2607" spans="1:4" ht="18" customHeight="1">
      <c r="A2607" s="430" t="s">
        <v>16511</v>
      </c>
      <c r="B2607" s="431" t="s">
        <v>16512</v>
      </c>
      <c r="C2607" s="430" t="s">
        <v>18</v>
      </c>
      <c r="D2607" s="432">
        <v>7</v>
      </c>
    </row>
    <row r="2608" spans="1:4" ht="18" customHeight="1">
      <c r="A2608" s="430" t="s">
        <v>16513</v>
      </c>
      <c r="B2608" s="431" t="s">
        <v>16514</v>
      </c>
      <c r="C2608" s="430" t="s">
        <v>18</v>
      </c>
      <c r="D2608" s="432">
        <v>6.08</v>
      </c>
    </row>
    <row r="2609" spans="1:4" ht="18" customHeight="1">
      <c r="A2609" s="430" t="s">
        <v>16515</v>
      </c>
      <c r="B2609" s="431" t="s">
        <v>16516</v>
      </c>
      <c r="C2609" s="430" t="s">
        <v>18</v>
      </c>
      <c r="D2609" s="432">
        <v>7.13</v>
      </c>
    </row>
    <row r="2610" spans="1:4" ht="18" customHeight="1">
      <c r="A2610" s="430" t="s">
        <v>16517</v>
      </c>
      <c r="B2610" s="431" t="s">
        <v>16518</v>
      </c>
      <c r="C2610" s="430" t="s">
        <v>18</v>
      </c>
      <c r="D2610" s="432">
        <v>7.27</v>
      </c>
    </row>
    <row r="2611" spans="1:4" ht="9" customHeight="1">
      <c r="A2611" s="430" t="s">
        <v>16519</v>
      </c>
      <c r="B2611" s="431" t="s">
        <v>16520</v>
      </c>
      <c r="C2611" s="430" t="s">
        <v>18</v>
      </c>
      <c r="D2611" s="432">
        <v>2.2000000000000002</v>
      </c>
    </row>
    <row r="2612" spans="1:4" ht="18" customHeight="1">
      <c r="A2612" s="430" t="s">
        <v>16521</v>
      </c>
      <c r="B2612" s="431" t="s">
        <v>16522</v>
      </c>
      <c r="C2612" s="430" t="s">
        <v>18</v>
      </c>
      <c r="D2612" s="432">
        <v>12.51</v>
      </c>
    </row>
    <row r="2613" spans="1:4" ht="18" customHeight="1">
      <c r="A2613" s="430" t="s">
        <v>16523</v>
      </c>
      <c r="B2613" s="431" t="s">
        <v>16524</v>
      </c>
      <c r="C2613" s="430" t="s">
        <v>18</v>
      </c>
      <c r="D2613" s="432">
        <v>15.78</v>
      </c>
    </row>
    <row r="2614" spans="1:4" ht="18" customHeight="1">
      <c r="A2614" s="430" t="s">
        <v>16525</v>
      </c>
      <c r="B2614" s="431" t="s">
        <v>16526</v>
      </c>
      <c r="C2614" s="430" t="s">
        <v>18</v>
      </c>
      <c r="D2614" s="432">
        <v>16.149999999999999</v>
      </c>
    </row>
    <row r="2615" spans="1:4" ht="18" customHeight="1">
      <c r="A2615" s="430" t="s">
        <v>16527</v>
      </c>
      <c r="B2615" s="431" t="s">
        <v>16528</v>
      </c>
      <c r="C2615" s="430" t="s">
        <v>18</v>
      </c>
      <c r="D2615" s="432">
        <v>16.440000000000001</v>
      </c>
    </row>
    <row r="2616" spans="1:4" ht="18" customHeight="1">
      <c r="A2616" s="430" t="s">
        <v>16529</v>
      </c>
      <c r="B2616" s="431" t="s">
        <v>16530</v>
      </c>
      <c r="C2616" s="430" t="s">
        <v>18</v>
      </c>
      <c r="D2616" s="432">
        <v>16.72</v>
      </c>
    </row>
    <row r="2617" spans="1:4" ht="18" customHeight="1">
      <c r="A2617" s="430" t="s">
        <v>16531</v>
      </c>
      <c r="B2617" s="431" t="s">
        <v>16532</v>
      </c>
      <c r="C2617" s="430" t="s">
        <v>18</v>
      </c>
      <c r="D2617" s="432">
        <v>17.100000000000001</v>
      </c>
    </row>
    <row r="2618" spans="1:4" ht="18" customHeight="1">
      <c r="A2618" s="430" t="s">
        <v>16533</v>
      </c>
      <c r="B2618" s="431" t="s">
        <v>16534</v>
      </c>
      <c r="C2618" s="430" t="s">
        <v>18</v>
      </c>
      <c r="D2618" s="432">
        <v>17.38</v>
      </c>
    </row>
    <row r="2619" spans="1:4" ht="18" customHeight="1">
      <c r="A2619" s="430" t="s">
        <v>16535</v>
      </c>
      <c r="B2619" s="431" t="s">
        <v>16536</v>
      </c>
      <c r="C2619" s="430" t="s">
        <v>18</v>
      </c>
      <c r="D2619" s="432">
        <v>12.95</v>
      </c>
    </row>
    <row r="2620" spans="1:4" ht="18" customHeight="1">
      <c r="A2620" s="430" t="s">
        <v>16537</v>
      </c>
      <c r="B2620" s="431" t="s">
        <v>16538</v>
      </c>
      <c r="C2620" s="430" t="s">
        <v>18</v>
      </c>
      <c r="D2620" s="432">
        <v>13.33</v>
      </c>
    </row>
    <row r="2621" spans="1:4" ht="18" customHeight="1">
      <c r="A2621" s="430" t="s">
        <v>16539</v>
      </c>
      <c r="B2621" s="431" t="s">
        <v>16540</v>
      </c>
      <c r="C2621" s="430" t="s">
        <v>18</v>
      </c>
      <c r="D2621" s="432">
        <v>15.49</v>
      </c>
    </row>
    <row r="2622" spans="1:4" ht="18" customHeight="1">
      <c r="A2622" s="430" t="s">
        <v>16541</v>
      </c>
      <c r="B2622" s="431" t="s">
        <v>16542</v>
      </c>
      <c r="C2622" s="430" t="s">
        <v>18</v>
      </c>
      <c r="D2622" s="432">
        <v>17.57</v>
      </c>
    </row>
    <row r="2623" spans="1:4" ht="9" customHeight="1">
      <c r="A2623" s="430" t="s">
        <v>16543</v>
      </c>
      <c r="B2623" s="431" t="s">
        <v>16544</v>
      </c>
      <c r="C2623" s="430" t="s">
        <v>18</v>
      </c>
      <c r="D2623" s="432">
        <v>17.170000000000002</v>
      </c>
    </row>
    <row r="2624" spans="1:4" ht="9" customHeight="1">
      <c r="A2624" s="430" t="s">
        <v>16545</v>
      </c>
      <c r="B2624" s="431" t="s">
        <v>16546</v>
      </c>
      <c r="C2624" s="430" t="s">
        <v>18</v>
      </c>
      <c r="D2624" s="432">
        <v>17.75</v>
      </c>
    </row>
    <row r="2625" spans="1:4" ht="9" customHeight="1">
      <c r="A2625" s="430" t="s">
        <v>16547</v>
      </c>
      <c r="B2625" s="431" t="s">
        <v>16548</v>
      </c>
      <c r="C2625" s="430" t="s">
        <v>18</v>
      </c>
      <c r="D2625" s="432">
        <v>18.350000000000001</v>
      </c>
    </row>
    <row r="2626" spans="1:4" ht="9" customHeight="1">
      <c r="A2626" s="430" t="s">
        <v>16549</v>
      </c>
      <c r="B2626" s="431" t="s">
        <v>16550</v>
      </c>
      <c r="C2626" s="430" t="s">
        <v>18</v>
      </c>
      <c r="D2626" s="432">
        <v>18.97</v>
      </c>
    </row>
    <row r="2627" spans="1:4" ht="9" customHeight="1">
      <c r="A2627" s="430" t="s">
        <v>16551</v>
      </c>
      <c r="B2627" s="431" t="s">
        <v>16552</v>
      </c>
      <c r="C2627" s="430" t="s">
        <v>18</v>
      </c>
      <c r="D2627" s="432">
        <v>19.63</v>
      </c>
    </row>
    <row r="2628" spans="1:4" ht="9" customHeight="1">
      <c r="A2628" s="430" t="s">
        <v>16553</v>
      </c>
      <c r="B2628" s="431" t="s">
        <v>16554</v>
      </c>
      <c r="C2628" s="430" t="s">
        <v>18</v>
      </c>
      <c r="D2628" s="432">
        <v>19.97</v>
      </c>
    </row>
    <row r="2629" spans="1:4" ht="9" customHeight="1">
      <c r="A2629" s="430" t="s">
        <v>16555</v>
      </c>
      <c r="B2629" s="431" t="s">
        <v>16556</v>
      </c>
      <c r="C2629" s="430" t="s">
        <v>18</v>
      </c>
      <c r="D2629" s="432">
        <v>11.39</v>
      </c>
    </row>
    <row r="2630" spans="1:4" ht="9" customHeight="1">
      <c r="A2630" s="430" t="s">
        <v>16557</v>
      </c>
      <c r="B2630" s="431" t="s">
        <v>16558</v>
      </c>
      <c r="C2630" s="430" t="s">
        <v>18</v>
      </c>
      <c r="D2630" s="432">
        <v>11.6</v>
      </c>
    </row>
    <row r="2631" spans="1:4" ht="9" customHeight="1">
      <c r="A2631" s="430" t="s">
        <v>16559</v>
      </c>
      <c r="B2631" s="431" t="s">
        <v>16560</v>
      </c>
      <c r="C2631" s="430" t="s">
        <v>18</v>
      </c>
      <c r="D2631" s="432">
        <v>11.81</v>
      </c>
    </row>
    <row r="2632" spans="1:4" ht="9" customHeight="1">
      <c r="A2632" s="430" t="s">
        <v>16561</v>
      </c>
      <c r="B2632" s="431" t="s">
        <v>16562</v>
      </c>
      <c r="C2632" s="430" t="s">
        <v>18</v>
      </c>
      <c r="D2632" s="432">
        <v>12.03</v>
      </c>
    </row>
    <row r="2633" spans="1:4" ht="9" customHeight="1">
      <c r="A2633" s="430" t="s">
        <v>16563</v>
      </c>
      <c r="B2633" s="431" t="s">
        <v>16564</v>
      </c>
      <c r="C2633" s="430" t="s">
        <v>18</v>
      </c>
      <c r="D2633" s="432">
        <v>12.27</v>
      </c>
    </row>
    <row r="2634" spans="1:4" ht="9" customHeight="1">
      <c r="A2634" s="430" t="s">
        <v>16565</v>
      </c>
      <c r="B2634" s="431" t="s">
        <v>16566</v>
      </c>
      <c r="C2634" s="430" t="s">
        <v>18</v>
      </c>
      <c r="D2634" s="432">
        <v>12.4</v>
      </c>
    </row>
    <row r="2635" spans="1:4" ht="9" customHeight="1">
      <c r="A2635" s="430" t="s">
        <v>16567</v>
      </c>
      <c r="B2635" s="431" t="s">
        <v>16568</v>
      </c>
      <c r="C2635" s="430" t="s">
        <v>18</v>
      </c>
      <c r="D2635" s="432">
        <v>13.88</v>
      </c>
    </row>
    <row r="2636" spans="1:4" ht="9" customHeight="1">
      <c r="A2636" s="430" t="s">
        <v>16569</v>
      </c>
      <c r="B2636" s="431" t="s">
        <v>16570</v>
      </c>
      <c r="C2636" s="430" t="s">
        <v>18</v>
      </c>
      <c r="D2636" s="432">
        <v>14.07</v>
      </c>
    </row>
    <row r="2637" spans="1:4" ht="9" customHeight="1">
      <c r="A2637" s="430" t="s">
        <v>16571</v>
      </c>
      <c r="B2637" s="431" t="s">
        <v>16572</v>
      </c>
      <c r="C2637" s="430" t="s">
        <v>18</v>
      </c>
      <c r="D2637" s="432">
        <v>14.28</v>
      </c>
    </row>
    <row r="2638" spans="1:4" ht="9" customHeight="1">
      <c r="A2638" s="430" t="s">
        <v>16573</v>
      </c>
      <c r="B2638" s="431" t="s">
        <v>16574</v>
      </c>
      <c r="C2638" s="430" t="s">
        <v>18</v>
      </c>
      <c r="D2638" s="432">
        <v>14.49</v>
      </c>
    </row>
    <row r="2639" spans="1:4" ht="9" customHeight="1">
      <c r="A2639" s="430" t="s">
        <v>16575</v>
      </c>
      <c r="B2639" s="431" t="s">
        <v>16576</v>
      </c>
      <c r="C2639" s="430" t="s">
        <v>18</v>
      </c>
      <c r="D2639" s="432">
        <v>14.72</v>
      </c>
    </row>
    <row r="2640" spans="1:4" ht="9" customHeight="1">
      <c r="A2640" s="430" t="s">
        <v>16577</v>
      </c>
      <c r="B2640" s="431" t="s">
        <v>16578</v>
      </c>
      <c r="C2640" s="430" t="s">
        <v>18</v>
      </c>
      <c r="D2640" s="432">
        <v>14.84</v>
      </c>
    </row>
    <row r="2641" spans="1:4" ht="9" customHeight="1">
      <c r="A2641" s="430" t="s">
        <v>16579</v>
      </c>
      <c r="B2641" s="431" t="s">
        <v>16580</v>
      </c>
      <c r="C2641" s="430" t="s">
        <v>18</v>
      </c>
      <c r="D2641" s="432">
        <v>18.72</v>
      </c>
    </row>
    <row r="2642" spans="1:4" ht="9" customHeight="1">
      <c r="A2642" s="430" t="s">
        <v>16581</v>
      </c>
      <c r="B2642" s="431" t="s">
        <v>16582</v>
      </c>
      <c r="C2642" s="430" t="s">
        <v>18</v>
      </c>
      <c r="D2642" s="432">
        <v>19.22</v>
      </c>
    </row>
    <row r="2643" spans="1:4" ht="9" customHeight="1">
      <c r="A2643" s="430" t="s">
        <v>16583</v>
      </c>
      <c r="B2643" s="431" t="s">
        <v>16584</v>
      </c>
      <c r="C2643" s="430" t="s">
        <v>18</v>
      </c>
      <c r="D2643" s="432">
        <v>19.739999999999998</v>
      </c>
    </row>
    <row r="2644" spans="1:4" ht="9" customHeight="1">
      <c r="A2644" s="430" t="s">
        <v>16585</v>
      </c>
      <c r="B2644" s="431" t="s">
        <v>16586</v>
      </c>
      <c r="C2644" s="430" t="s">
        <v>18</v>
      </c>
      <c r="D2644" s="432">
        <v>20.27</v>
      </c>
    </row>
    <row r="2645" spans="1:4" ht="9" customHeight="1">
      <c r="A2645" s="430" t="s">
        <v>16587</v>
      </c>
      <c r="B2645" s="431" t="s">
        <v>16588</v>
      </c>
      <c r="C2645" s="430" t="s">
        <v>18</v>
      </c>
      <c r="D2645" s="432">
        <v>20.84</v>
      </c>
    </row>
    <row r="2646" spans="1:4" ht="9" customHeight="1">
      <c r="A2646" s="430" t="s">
        <v>16589</v>
      </c>
      <c r="B2646" s="431" t="s">
        <v>16590</v>
      </c>
      <c r="C2646" s="430" t="s">
        <v>18</v>
      </c>
      <c r="D2646" s="432">
        <v>21.15</v>
      </c>
    </row>
    <row r="2647" spans="1:4" ht="9" customHeight="1">
      <c r="A2647" s="430" t="s">
        <v>16591</v>
      </c>
      <c r="B2647" s="431" t="s">
        <v>16592</v>
      </c>
      <c r="C2647" s="430" t="s">
        <v>18</v>
      </c>
      <c r="D2647" s="432">
        <v>16.48</v>
      </c>
    </row>
    <row r="2648" spans="1:4" ht="9" customHeight="1">
      <c r="A2648" s="430" t="s">
        <v>16593</v>
      </c>
      <c r="B2648" s="431" t="s">
        <v>16594</v>
      </c>
      <c r="C2648" s="430" t="s">
        <v>18</v>
      </c>
      <c r="D2648" s="432">
        <v>16.670000000000002</v>
      </c>
    </row>
    <row r="2649" spans="1:4" ht="9" customHeight="1">
      <c r="A2649" s="430" t="s">
        <v>16595</v>
      </c>
      <c r="B2649" s="431" t="s">
        <v>16596</v>
      </c>
      <c r="C2649" s="430" t="s">
        <v>18</v>
      </c>
      <c r="D2649" s="432">
        <v>16.88</v>
      </c>
    </row>
    <row r="2650" spans="1:4" ht="9" customHeight="1">
      <c r="A2650" s="430" t="s">
        <v>16597</v>
      </c>
      <c r="B2650" s="431" t="s">
        <v>16598</v>
      </c>
      <c r="C2650" s="430" t="s">
        <v>18</v>
      </c>
      <c r="D2650" s="432">
        <v>17.079999999999998</v>
      </c>
    </row>
    <row r="2651" spans="1:4" ht="9" customHeight="1">
      <c r="A2651" s="430" t="s">
        <v>16599</v>
      </c>
      <c r="B2651" s="431" t="s">
        <v>16600</v>
      </c>
      <c r="C2651" s="430" t="s">
        <v>18</v>
      </c>
      <c r="D2651" s="432">
        <v>17.309999999999999</v>
      </c>
    </row>
    <row r="2652" spans="1:4" ht="9" customHeight="1">
      <c r="A2652" s="430" t="s">
        <v>16601</v>
      </c>
      <c r="B2652" s="431" t="s">
        <v>16602</v>
      </c>
      <c r="C2652" s="430" t="s">
        <v>18</v>
      </c>
      <c r="D2652" s="432">
        <v>17.43</v>
      </c>
    </row>
    <row r="2653" spans="1:4" ht="9" customHeight="1">
      <c r="A2653" s="430" t="s">
        <v>16603</v>
      </c>
      <c r="B2653" s="431" t="s">
        <v>16604</v>
      </c>
      <c r="C2653" s="430" t="s">
        <v>18</v>
      </c>
      <c r="D2653" s="432">
        <v>16.97</v>
      </c>
    </row>
    <row r="2654" spans="1:4" ht="9" customHeight="1">
      <c r="A2654" s="430" t="s">
        <v>16605</v>
      </c>
      <c r="B2654" s="431" t="s">
        <v>16606</v>
      </c>
      <c r="C2654" s="430" t="s">
        <v>18</v>
      </c>
      <c r="D2654" s="432">
        <v>17.38</v>
      </c>
    </row>
    <row r="2655" spans="1:4" ht="9" customHeight="1">
      <c r="A2655" s="430" t="s">
        <v>16607</v>
      </c>
      <c r="B2655" s="431" t="s">
        <v>16608</v>
      </c>
      <c r="C2655" s="430" t="s">
        <v>18</v>
      </c>
      <c r="D2655" s="432">
        <v>17.8</v>
      </c>
    </row>
    <row r="2656" spans="1:4" ht="9" customHeight="1">
      <c r="A2656" s="430" t="s">
        <v>16609</v>
      </c>
      <c r="B2656" s="431" t="s">
        <v>16610</v>
      </c>
      <c r="C2656" s="430" t="s">
        <v>18</v>
      </c>
      <c r="D2656" s="432">
        <v>18.23</v>
      </c>
    </row>
    <row r="2657" spans="1:4" ht="9" customHeight="1">
      <c r="A2657" s="430" t="s">
        <v>16611</v>
      </c>
      <c r="B2657" s="431" t="s">
        <v>16612</v>
      </c>
      <c r="C2657" s="430" t="s">
        <v>18</v>
      </c>
      <c r="D2657" s="432">
        <v>18.7</v>
      </c>
    </row>
    <row r="2658" spans="1:4" ht="9" customHeight="1">
      <c r="A2658" s="430" t="s">
        <v>16613</v>
      </c>
      <c r="B2658" s="431" t="s">
        <v>16614</v>
      </c>
      <c r="C2658" s="430" t="s">
        <v>18</v>
      </c>
      <c r="D2658" s="432">
        <v>18.95</v>
      </c>
    </row>
    <row r="2659" spans="1:4" ht="9" customHeight="1">
      <c r="A2659" s="430" t="s">
        <v>16615</v>
      </c>
      <c r="B2659" s="431" t="s">
        <v>16616</v>
      </c>
      <c r="C2659" s="430" t="s">
        <v>18</v>
      </c>
      <c r="D2659" s="432">
        <v>14.69</v>
      </c>
    </row>
    <row r="2660" spans="1:4" ht="9" customHeight="1">
      <c r="A2660" s="430" t="s">
        <v>16617</v>
      </c>
      <c r="B2660" s="431" t="s">
        <v>16618</v>
      </c>
      <c r="C2660" s="430" t="s">
        <v>18</v>
      </c>
      <c r="D2660" s="432">
        <v>15.02</v>
      </c>
    </row>
    <row r="2661" spans="1:4" ht="9" customHeight="1">
      <c r="A2661" s="430" t="s">
        <v>16619</v>
      </c>
      <c r="B2661" s="431" t="s">
        <v>16620</v>
      </c>
      <c r="C2661" s="430" t="s">
        <v>18</v>
      </c>
      <c r="D2661" s="432">
        <v>15.37</v>
      </c>
    </row>
    <row r="2662" spans="1:4" ht="9" customHeight="1">
      <c r="A2662" s="430" t="s">
        <v>16621</v>
      </c>
      <c r="B2662" s="431" t="s">
        <v>16622</v>
      </c>
      <c r="C2662" s="430" t="s">
        <v>18</v>
      </c>
      <c r="D2662" s="432">
        <v>15.73</v>
      </c>
    </row>
    <row r="2663" spans="1:4" ht="9" customHeight="1">
      <c r="A2663" s="430" t="s">
        <v>16623</v>
      </c>
      <c r="B2663" s="431" t="s">
        <v>16624</v>
      </c>
      <c r="C2663" s="430" t="s">
        <v>18</v>
      </c>
      <c r="D2663" s="432">
        <v>16.11</v>
      </c>
    </row>
    <row r="2664" spans="1:4" ht="9" customHeight="1">
      <c r="A2664" s="430" t="s">
        <v>16625</v>
      </c>
      <c r="B2664" s="431" t="s">
        <v>16626</v>
      </c>
      <c r="C2664" s="430" t="s">
        <v>18</v>
      </c>
      <c r="D2664" s="432">
        <v>16.32</v>
      </c>
    </row>
    <row r="2665" spans="1:4" ht="9" customHeight="1">
      <c r="A2665" s="430" t="s">
        <v>16627</v>
      </c>
      <c r="B2665" s="431" t="s">
        <v>16628</v>
      </c>
      <c r="C2665" s="430" t="s">
        <v>18</v>
      </c>
      <c r="D2665" s="432">
        <v>13.8</v>
      </c>
    </row>
    <row r="2666" spans="1:4" ht="9" customHeight="1">
      <c r="A2666" s="430" t="s">
        <v>16629</v>
      </c>
      <c r="B2666" s="431" t="s">
        <v>16630</v>
      </c>
      <c r="C2666" s="430" t="s">
        <v>18</v>
      </c>
      <c r="D2666" s="432">
        <v>14.1</v>
      </c>
    </row>
    <row r="2667" spans="1:4" ht="9" customHeight="1">
      <c r="A2667" s="430" t="s">
        <v>16631</v>
      </c>
      <c r="B2667" s="431" t="s">
        <v>16632</v>
      </c>
      <c r="C2667" s="430" t="s">
        <v>18</v>
      </c>
      <c r="D2667" s="432">
        <v>14.41</v>
      </c>
    </row>
    <row r="2668" spans="1:4" ht="9" customHeight="1">
      <c r="A2668" s="430" t="s">
        <v>16633</v>
      </c>
      <c r="B2668" s="431" t="s">
        <v>16634</v>
      </c>
      <c r="C2668" s="430" t="s">
        <v>18</v>
      </c>
      <c r="D2668" s="432">
        <v>14.74</v>
      </c>
    </row>
    <row r="2669" spans="1:4" ht="9" customHeight="1">
      <c r="A2669" s="430" t="s">
        <v>16635</v>
      </c>
      <c r="B2669" s="431" t="s">
        <v>16636</v>
      </c>
      <c r="C2669" s="430" t="s">
        <v>18</v>
      </c>
      <c r="D2669" s="432">
        <v>15.08</v>
      </c>
    </row>
    <row r="2670" spans="1:4" ht="9" customHeight="1">
      <c r="A2670" s="430" t="s">
        <v>16637</v>
      </c>
      <c r="B2670" s="431" t="s">
        <v>16638</v>
      </c>
      <c r="C2670" s="430" t="s">
        <v>18</v>
      </c>
      <c r="D2670" s="432">
        <v>15.27</v>
      </c>
    </row>
    <row r="2671" spans="1:4" ht="9" customHeight="1">
      <c r="A2671" s="430" t="s">
        <v>16639</v>
      </c>
      <c r="B2671" s="431" t="s">
        <v>16640</v>
      </c>
      <c r="C2671" s="430" t="s">
        <v>18</v>
      </c>
      <c r="D2671" s="432">
        <v>21.39</v>
      </c>
    </row>
    <row r="2672" spans="1:4" ht="9" customHeight="1">
      <c r="A2672" s="430" t="s">
        <v>16641</v>
      </c>
      <c r="B2672" s="431" t="s">
        <v>16642</v>
      </c>
      <c r="C2672" s="430" t="s">
        <v>18</v>
      </c>
      <c r="D2672" s="432">
        <v>22.18</v>
      </c>
    </row>
    <row r="2673" spans="1:4" ht="9" customHeight="1">
      <c r="A2673" s="430" t="s">
        <v>16643</v>
      </c>
      <c r="B2673" s="431" t="s">
        <v>16644</v>
      </c>
      <c r="C2673" s="430" t="s">
        <v>18</v>
      </c>
      <c r="D2673" s="432">
        <v>22.97</v>
      </c>
    </row>
    <row r="2674" spans="1:4" ht="9" customHeight="1">
      <c r="A2674" s="430" t="s">
        <v>16645</v>
      </c>
      <c r="B2674" s="431" t="s">
        <v>16646</v>
      </c>
      <c r="C2674" s="430" t="s">
        <v>18</v>
      </c>
      <c r="D2674" s="432">
        <v>23.81</v>
      </c>
    </row>
    <row r="2675" spans="1:4" ht="9" customHeight="1">
      <c r="A2675" s="430" t="s">
        <v>16647</v>
      </c>
      <c r="B2675" s="431" t="s">
        <v>16648</v>
      </c>
      <c r="C2675" s="430" t="s">
        <v>18</v>
      </c>
      <c r="D2675" s="432">
        <v>24.69</v>
      </c>
    </row>
    <row r="2676" spans="1:4" ht="9" customHeight="1">
      <c r="A2676" s="430" t="s">
        <v>16649</v>
      </c>
      <c r="B2676" s="431" t="s">
        <v>16650</v>
      </c>
      <c r="C2676" s="430" t="s">
        <v>18</v>
      </c>
      <c r="D2676" s="432">
        <v>25.16</v>
      </c>
    </row>
    <row r="2677" spans="1:4" ht="9" customHeight="1">
      <c r="A2677" s="430" t="s">
        <v>16651</v>
      </c>
      <c r="B2677" s="431" t="s">
        <v>16652</v>
      </c>
      <c r="C2677" s="430" t="s">
        <v>9</v>
      </c>
      <c r="D2677" s="432">
        <v>88.01</v>
      </c>
    </row>
    <row r="2678" spans="1:4" ht="9" customHeight="1">
      <c r="A2678" s="430" t="s">
        <v>16653</v>
      </c>
      <c r="B2678" s="431" t="s">
        <v>16654</v>
      </c>
      <c r="C2678" s="430" t="s">
        <v>9</v>
      </c>
      <c r="D2678" s="432">
        <v>86.47</v>
      </c>
    </row>
    <row r="2679" spans="1:4" ht="9" customHeight="1">
      <c r="A2679" s="430" t="s">
        <v>16655</v>
      </c>
      <c r="B2679" s="431" t="s">
        <v>16656</v>
      </c>
      <c r="C2679" s="430" t="s">
        <v>9</v>
      </c>
      <c r="D2679" s="432">
        <v>7.6</v>
      </c>
    </row>
    <row r="2680" spans="1:4" ht="9" customHeight="1">
      <c r="A2680" s="430" t="s">
        <v>16657</v>
      </c>
      <c r="B2680" s="431" t="s">
        <v>16658</v>
      </c>
      <c r="C2680" s="430" t="s">
        <v>9</v>
      </c>
      <c r="D2680" s="432">
        <v>17.920000000000002</v>
      </c>
    </row>
    <row r="2681" spans="1:4" ht="9" customHeight="1">
      <c r="A2681" s="430" t="s">
        <v>16659</v>
      </c>
      <c r="B2681" s="431" t="s">
        <v>16660</v>
      </c>
      <c r="C2681" s="430" t="s">
        <v>27</v>
      </c>
      <c r="D2681" s="432">
        <v>1934.73</v>
      </c>
    </row>
    <row r="2682" spans="1:4" ht="9" customHeight="1">
      <c r="A2682" s="430" t="s">
        <v>16661</v>
      </c>
      <c r="B2682" s="431" t="s">
        <v>16662</v>
      </c>
      <c r="C2682" s="430" t="s">
        <v>27</v>
      </c>
      <c r="D2682" s="432">
        <v>1855.06</v>
      </c>
    </row>
    <row r="2683" spans="1:4" ht="9" customHeight="1">
      <c r="A2683" s="430" t="s">
        <v>16663</v>
      </c>
      <c r="B2683" s="431" t="s">
        <v>16664</v>
      </c>
      <c r="C2683" s="430" t="s">
        <v>27</v>
      </c>
      <c r="D2683" s="432">
        <v>2223.9499999999998</v>
      </c>
    </row>
    <row r="2684" spans="1:4" ht="9" customHeight="1">
      <c r="A2684" s="430" t="s">
        <v>16665</v>
      </c>
      <c r="B2684" s="431" t="s">
        <v>16666</v>
      </c>
      <c r="C2684" s="430" t="s">
        <v>27</v>
      </c>
      <c r="D2684" s="432">
        <v>2134.58</v>
      </c>
    </row>
    <row r="2685" spans="1:4" ht="9" customHeight="1">
      <c r="A2685" s="430" t="s">
        <v>16667</v>
      </c>
      <c r="B2685" s="431" t="s">
        <v>16668</v>
      </c>
      <c r="C2685" s="430" t="s">
        <v>27</v>
      </c>
      <c r="D2685" s="432">
        <v>1403.32</v>
      </c>
    </row>
    <row r="2686" spans="1:4" ht="9" customHeight="1">
      <c r="A2686" s="430" t="s">
        <v>16669</v>
      </c>
      <c r="B2686" s="431" t="s">
        <v>16670</v>
      </c>
      <c r="C2686" s="430" t="s">
        <v>27</v>
      </c>
      <c r="D2686" s="432">
        <v>1323.65</v>
      </c>
    </row>
    <row r="2687" spans="1:4" ht="9" customHeight="1">
      <c r="A2687" s="430" t="s">
        <v>16671</v>
      </c>
      <c r="B2687" s="431" t="s">
        <v>16672</v>
      </c>
      <c r="C2687" s="430" t="s">
        <v>27</v>
      </c>
      <c r="D2687" s="432">
        <v>1692.54</v>
      </c>
    </row>
    <row r="2688" spans="1:4" ht="9" customHeight="1">
      <c r="A2688" s="430" t="s">
        <v>16673</v>
      </c>
      <c r="B2688" s="431" t="s">
        <v>16674</v>
      </c>
      <c r="C2688" s="430" t="s">
        <v>27</v>
      </c>
      <c r="D2688" s="432">
        <v>1603.17</v>
      </c>
    </row>
    <row r="2689" spans="1:4" ht="9" customHeight="1">
      <c r="A2689" s="430" t="s">
        <v>16675</v>
      </c>
      <c r="B2689" s="431" t="s">
        <v>16676</v>
      </c>
      <c r="C2689" s="430" t="s">
        <v>27</v>
      </c>
      <c r="D2689" s="432">
        <v>1985.74</v>
      </c>
    </row>
    <row r="2690" spans="1:4" ht="9" customHeight="1">
      <c r="A2690" s="430" t="s">
        <v>16677</v>
      </c>
      <c r="B2690" s="431" t="s">
        <v>16678</v>
      </c>
      <c r="C2690" s="430" t="s">
        <v>27</v>
      </c>
      <c r="D2690" s="432">
        <v>1885.68</v>
      </c>
    </row>
    <row r="2691" spans="1:4" ht="9" customHeight="1">
      <c r="A2691" s="430" t="s">
        <v>16679</v>
      </c>
      <c r="B2691" s="431" t="s">
        <v>16680</v>
      </c>
      <c r="C2691" s="430" t="s">
        <v>27</v>
      </c>
      <c r="D2691" s="432">
        <v>2274.9499999999998</v>
      </c>
    </row>
    <row r="2692" spans="1:4" ht="9" customHeight="1">
      <c r="A2692" s="430" t="s">
        <v>16681</v>
      </c>
      <c r="B2692" s="431" t="s">
        <v>16682</v>
      </c>
      <c r="C2692" s="430" t="s">
        <v>27</v>
      </c>
      <c r="D2692" s="432">
        <v>2165.1999999999998</v>
      </c>
    </row>
    <row r="2693" spans="1:4" ht="9" customHeight="1">
      <c r="A2693" s="430" t="s">
        <v>16683</v>
      </c>
      <c r="B2693" s="431" t="s">
        <v>16684</v>
      </c>
      <c r="C2693" s="430" t="s">
        <v>27</v>
      </c>
      <c r="D2693" s="432">
        <v>755.42</v>
      </c>
    </row>
    <row r="2694" spans="1:4" ht="9" customHeight="1">
      <c r="A2694" s="430" t="s">
        <v>16685</v>
      </c>
      <c r="B2694" s="431" t="s">
        <v>16686</v>
      </c>
      <c r="C2694" s="430" t="s">
        <v>27</v>
      </c>
      <c r="D2694" s="432">
        <v>711.53</v>
      </c>
    </row>
    <row r="2695" spans="1:4" ht="9" customHeight="1">
      <c r="A2695" s="430" t="s">
        <v>16687</v>
      </c>
      <c r="B2695" s="431" t="s">
        <v>16688</v>
      </c>
      <c r="C2695" s="430" t="s">
        <v>27</v>
      </c>
      <c r="D2695" s="432">
        <v>931.94</v>
      </c>
    </row>
    <row r="2696" spans="1:4" ht="9" customHeight="1">
      <c r="A2696" s="430" t="s">
        <v>16689</v>
      </c>
      <c r="B2696" s="431" t="s">
        <v>16690</v>
      </c>
      <c r="C2696" s="430" t="s">
        <v>27</v>
      </c>
      <c r="D2696" s="432">
        <v>882.19</v>
      </c>
    </row>
    <row r="2697" spans="1:4" ht="9" customHeight="1">
      <c r="A2697" s="430" t="s">
        <v>16691</v>
      </c>
      <c r="B2697" s="431" t="s">
        <v>16692</v>
      </c>
      <c r="C2697" s="430" t="s">
        <v>27</v>
      </c>
      <c r="D2697" s="432">
        <v>708.94</v>
      </c>
    </row>
    <row r="2698" spans="1:4" ht="9" customHeight="1">
      <c r="A2698" s="430" t="s">
        <v>16693</v>
      </c>
      <c r="B2698" s="431" t="s">
        <v>16694</v>
      </c>
      <c r="C2698" s="430" t="s">
        <v>27</v>
      </c>
      <c r="D2698" s="432">
        <v>665.05</v>
      </c>
    </row>
    <row r="2699" spans="1:4" ht="9" customHeight="1">
      <c r="A2699" s="430" t="s">
        <v>16695</v>
      </c>
      <c r="B2699" s="431" t="s">
        <v>16696</v>
      </c>
      <c r="C2699" s="430" t="s">
        <v>27</v>
      </c>
      <c r="D2699" s="432">
        <v>885.46</v>
      </c>
    </row>
    <row r="2700" spans="1:4" ht="9" customHeight="1">
      <c r="A2700" s="430" t="s">
        <v>16697</v>
      </c>
      <c r="B2700" s="431" t="s">
        <v>16698</v>
      </c>
      <c r="C2700" s="430" t="s">
        <v>27</v>
      </c>
      <c r="D2700" s="432">
        <v>835.71</v>
      </c>
    </row>
    <row r="2701" spans="1:4" ht="9" customHeight="1">
      <c r="A2701" s="430" t="s">
        <v>16699</v>
      </c>
      <c r="B2701" s="431" t="s">
        <v>16700</v>
      </c>
      <c r="C2701" s="430" t="s">
        <v>27</v>
      </c>
      <c r="D2701" s="432">
        <v>1061.98</v>
      </c>
    </row>
    <row r="2702" spans="1:4" ht="9" customHeight="1">
      <c r="A2702" s="430" t="s">
        <v>16701</v>
      </c>
      <c r="B2702" s="431" t="s">
        <v>16702</v>
      </c>
      <c r="C2702" s="430" t="s">
        <v>27</v>
      </c>
      <c r="D2702" s="432">
        <v>1006.36</v>
      </c>
    </row>
    <row r="2703" spans="1:4" ht="9" customHeight="1">
      <c r="A2703" s="430" t="s">
        <v>16703</v>
      </c>
      <c r="B2703" s="431" t="s">
        <v>16704</v>
      </c>
      <c r="C2703" s="430" t="s">
        <v>27</v>
      </c>
      <c r="D2703" s="432">
        <v>1238.5</v>
      </c>
    </row>
    <row r="2704" spans="1:4" ht="9" customHeight="1">
      <c r="A2704" s="430" t="s">
        <v>16705</v>
      </c>
      <c r="B2704" s="431" t="s">
        <v>16706</v>
      </c>
      <c r="C2704" s="430" t="s">
        <v>27</v>
      </c>
      <c r="D2704" s="432">
        <v>1177.02</v>
      </c>
    </row>
    <row r="2705" spans="1:4" ht="9" customHeight="1">
      <c r="A2705" s="430" t="s">
        <v>16707</v>
      </c>
      <c r="B2705" s="431" t="s">
        <v>16708</v>
      </c>
      <c r="C2705" s="430" t="s">
        <v>27</v>
      </c>
      <c r="D2705" s="432">
        <v>158.4</v>
      </c>
    </row>
    <row r="2706" spans="1:4" ht="9" customHeight="1">
      <c r="A2706" s="430" t="s">
        <v>16709</v>
      </c>
      <c r="B2706" s="431" t="s">
        <v>16710</v>
      </c>
      <c r="C2706" s="430" t="s">
        <v>27</v>
      </c>
      <c r="D2706" s="432">
        <v>142.22</v>
      </c>
    </row>
    <row r="2707" spans="1:4" ht="9" customHeight="1">
      <c r="A2707" s="430" t="s">
        <v>16711</v>
      </c>
      <c r="B2707" s="431" t="s">
        <v>16712</v>
      </c>
      <c r="C2707" s="430" t="s">
        <v>27</v>
      </c>
      <c r="D2707" s="432">
        <v>158.4</v>
      </c>
    </row>
    <row r="2708" spans="1:4" ht="9" customHeight="1">
      <c r="A2708" s="430" t="s">
        <v>16713</v>
      </c>
      <c r="B2708" s="431" t="s">
        <v>16714</v>
      </c>
      <c r="C2708" s="430" t="s">
        <v>27</v>
      </c>
      <c r="D2708" s="432">
        <v>142.22</v>
      </c>
    </row>
    <row r="2709" spans="1:4" ht="9" customHeight="1">
      <c r="A2709" s="430" t="s">
        <v>16715</v>
      </c>
      <c r="B2709" s="431" t="s">
        <v>16716</v>
      </c>
      <c r="C2709" s="430" t="s">
        <v>27</v>
      </c>
      <c r="D2709" s="432">
        <v>198.82</v>
      </c>
    </row>
    <row r="2710" spans="1:4" ht="9" customHeight="1">
      <c r="A2710" s="430" t="s">
        <v>16717</v>
      </c>
      <c r="B2710" s="431" t="s">
        <v>16718</v>
      </c>
      <c r="C2710" s="430" t="s">
        <v>27</v>
      </c>
      <c r="D2710" s="432">
        <v>177.67</v>
      </c>
    </row>
    <row r="2711" spans="1:4" ht="9" customHeight="1">
      <c r="A2711" s="430" t="s">
        <v>16719</v>
      </c>
      <c r="B2711" s="431" t="s">
        <v>16720</v>
      </c>
      <c r="C2711" s="430" t="s">
        <v>27</v>
      </c>
      <c r="D2711" s="432">
        <v>198.82</v>
      </c>
    </row>
    <row r="2712" spans="1:4" ht="9" customHeight="1">
      <c r="A2712" s="430" t="s">
        <v>16721</v>
      </c>
      <c r="B2712" s="431" t="s">
        <v>16722</v>
      </c>
      <c r="C2712" s="430" t="s">
        <v>27</v>
      </c>
      <c r="D2712" s="432">
        <v>177.67</v>
      </c>
    </row>
    <row r="2713" spans="1:4" ht="9" customHeight="1">
      <c r="A2713" s="430" t="s">
        <v>16723</v>
      </c>
      <c r="B2713" s="431" t="s">
        <v>16724</v>
      </c>
      <c r="C2713" s="430" t="s">
        <v>27</v>
      </c>
      <c r="D2713" s="432">
        <v>17.03</v>
      </c>
    </row>
    <row r="2714" spans="1:4" ht="9" customHeight="1">
      <c r="A2714" s="430" t="s">
        <v>16725</v>
      </c>
      <c r="B2714" s="431" t="s">
        <v>16726</v>
      </c>
      <c r="C2714" s="430" t="s">
        <v>27</v>
      </c>
      <c r="D2714" s="432">
        <v>14.75</v>
      </c>
    </row>
    <row r="2715" spans="1:4" ht="9" customHeight="1">
      <c r="A2715" s="430" t="s">
        <v>16727</v>
      </c>
      <c r="B2715" s="431" t="s">
        <v>16728</v>
      </c>
      <c r="C2715" s="430" t="s">
        <v>27</v>
      </c>
      <c r="D2715" s="432">
        <v>17.690000000000001</v>
      </c>
    </row>
    <row r="2716" spans="1:4" ht="9" customHeight="1">
      <c r="A2716" s="430" t="s">
        <v>16729</v>
      </c>
      <c r="B2716" s="431" t="s">
        <v>16730</v>
      </c>
      <c r="C2716" s="430" t="s">
        <v>27</v>
      </c>
      <c r="D2716" s="432">
        <v>15.41</v>
      </c>
    </row>
    <row r="2717" spans="1:4" ht="9" customHeight="1">
      <c r="A2717" s="430" t="s">
        <v>16731</v>
      </c>
      <c r="B2717" s="431" t="s">
        <v>16732</v>
      </c>
      <c r="C2717" s="430" t="s">
        <v>27</v>
      </c>
      <c r="D2717" s="432">
        <v>113.15</v>
      </c>
    </row>
    <row r="2718" spans="1:4" ht="9" customHeight="1">
      <c r="A2718" s="430" t="s">
        <v>16733</v>
      </c>
      <c r="B2718" s="431" t="s">
        <v>16734</v>
      </c>
      <c r="C2718" s="430" t="s">
        <v>27</v>
      </c>
      <c r="D2718" s="432">
        <v>103.19</v>
      </c>
    </row>
    <row r="2719" spans="1:4" ht="18" customHeight="1">
      <c r="A2719" s="430" t="s">
        <v>16735</v>
      </c>
      <c r="B2719" s="431" t="s">
        <v>16736</v>
      </c>
      <c r="C2719" s="430" t="s">
        <v>22</v>
      </c>
      <c r="D2719" s="432">
        <v>1404.6</v>
      </c>
    </row>
    <row r="2720" spans="1:4" ht="18" customHeight="1">
      <c r="A2720" s="430" t="s">
        <v>16737</v>
      </c>
      <c r="B2720" s="431" t="s">
        <v>16738</v>
      </c>
      <c r="C2720" s="430" t="s">
        <v>22</v>
      </c>
      <c r="D2720" s="432">
        <v>1823.07</v>
      </c>
    </row>
    <row r="2721" spans="1:4" ht="18" customHeight="1">
      <c r="A2721" s="430" t="s">
        <v>16739</v>
      </c>
      <c r="B2721" s="431" t="s">
        <v>16740</v>
      </c>
      <c r="C2721" s="430" t="s">
        <v>22</v>
      </c>
      <c r="D2721" s="432">
        <v>2453.7199999999998</v>
      </c>
    </row>
    <row r="2722" spans="1:4" ht="18" customHeight="1">
      <c r="A2722" s="430" t="s">
        <v>16741</v>
      </c>
      <c r="B2722" s="431" t="s">
        <v>16742</v>
      </c>
      <c r="C2722" s="430" t="s">
        <v>22</v>
      </c>
      <c r="D2722" s="432">
        <v>1611.07</v>
      </c>
    </row>
    <row r="2723" spans="1:4" ht="18" customHeight="1">
      <c r="A2723" s="430" t="s">
        <v>16743</v>
      </c>
      <c r="B2723" s="431" t="s">
        <v>16744</v>
      </c>
      <c r="C2723" s="430" t="s">
        <v>22</v>
      </c>
      <c r="D2723" s="432">
        <v>2119.83</v>
      </c>
    </row>
    <row r="2724" spans="1:4" ht="18" customHeight="1">
      <c r="A2724" s="430" t="s">
        <v>16745</v>
      </c>
      <c r="B2724" s="431" t="s">
        <v>16746</v>
      </c>
      <c r="C2724" s="430" t="s">
        <v>22</v>
      </c>
      <c r="D2724" s="432">
        <v>2886.57</v>
      </c>
    </row>
    <row r="2725" spans="1:4" ht="18" customHeight="1">
      <c r="A2725" s="430" t="s">
        <v>16747</v>
      </c>
      <c r="B2725" s="431" t="s">
        <v>16748</v>
      </c>
      <c r="C2725" s="430" t="s">
        <v>22</v>
      </c>
      <c r="D2725" s="432">
        <v>1928.85</v>
      </c>
    </row>
    <row r="2726" spans="1:4" ht="18" customHeight="1">
      <c r="A2726" s="430" t="s">
        <v>16749</v>
      </c>
      <c r="B2726" s="431" t="s">
        <v>16750</v>
      </c>
      <c r="C2726" s="430" t="s">
        <v>22</v>
      </c>
      <c r="D2726" s="432">
        <v>2566.6999999999998</v>
      </c>
    </row>
    <row r="2727" spans="1:4" ht="18" customHeight="1">
      <c r="A2727" s="430" t="s">
        <v>16751</v>
      </c>
      <c r="B2727" s="431" t="s">
        <v>16752</v>
      </c>
      <c r="C2727" s="430" t="s">
        <v>22</v>
      </c>
      <c r="D2727" s="432">
        <v>3527.98</v>
      </c>
    </row>
    <row r="2728" spans="1:4" ht="18" customHeight="1">
      <c r="A2728" s="430" t="s">
        <v>16753</v>
      </c>
      <c r="B2728" s="431" t="s">
        <v>16754</v>
      </c>
      <c r="C2728" s="430" t="s">
        <v>22</v>
      </c>
      <c r="D2728" s="432">
        <v>2503.15</v>
      </c>
    </row>
    <row r="2729" spans="1:4" ht="18" customHeight="1">
      <c r="A2729" s="430" t="s">
        <v>16755</v>
      </c>
      <c r="B2729" s="431" t="s">
        <v>16756</v>
      </c>
      <c r="C2729" s="430" t="s">
        <v>22</v>
      </c>
      <c r="D2729" s="432">
        <v>3405.01</v>
      </c>
    </row>
    <row r="2730" spans="1:4" ht="18" customHeight="1">
      <c r="A2730" s="430" t="s">
        <v>16757</v>
      </c>
      <c r="B2730" s="431" t="s">
        <v>16758</v>
      </c>
      <c r="C2730" s="430" t="s">
        <v>22</v>
      </c>
      <c r="D2730" s="432">
        <v>4764.16</v>
      </c>
    </row>
    <row r="2731" spans="1:4" ht="18" customHeight="1">
      <c r="A2731" s="430" t="s">
        <v>16759</v>
      </c>
      <c r="B2731" s="431" t="s">
        <v>16760</v>
      </c>
      <c r="C2731" s="430" t="s">
        <v>22</v>
      </c>
      <c r="D2731" s="432">
        <v>3290.77</v>
      </c>
    </row>
    <row r="2732" spans="1:4" ht="18" customHeight="1">
      <c r="A2732" s="430" t="s">
        <v>16761</v>
      </c>
      <c r="B2732" s="431" t="s">
        <v>16762</v>
      </c>
      <c r="C2732" s="430" t="s">
        <v>22</v>
      </c>
      <c r="D2732" s="432">
        <v>4529.0200000000004</v>
      </c>
    </row>
    <row r="2733" spans="1:4" ht="18" customHeight="1">
      <c r="A2733" s="430" t="s">
        <v>16763</v>
      </c>
      <c r="B2733" s="431" t="s">
        <v>16764</v>
      </c>
      <c r="C2733" s="430" t="s">
        <v>22</v>
      </c>
      <c r="D2733" s="432">
        <v>6395.13</v>
      </c>
    </row>
    <row r="2734" spans="1:4" ht="18" customHeight="1">
      <c r="A2734" s="430" t="s">
        <v>16765</v>
      </c>
      <c r="B2734" s="431" t="s">
        <v>16766</v>
      </c>
      <c r="C2734" s="430" t="s">
        <v>22</v>
      </c>
      <c r="D2734" s="432">
        <v>4232.2700000000004</v>
      </c>
    </row>
    <row r="2735" spans="1:4" ht="18" customHeight="1">
      <c r="A2735" s="430" t="s">
        <v>16767</v>
      </c>
      <c r="B2735" s="431" t="s">
        <v>16768</v>
      </c>
      <c r="C2735" s="430" t="s">
        <v>22</v>
      </c>
      <c r="D2735" s="432">
        <v>5936.43</v>
      </c>
    </row>
    <row r="2736" spans="1:4" ht="18" customHeight="1">
      <c r="A2736" s="430" t="s">
        <v>16769</v>
      </c>
      <c r="B2736" s="431" t="s">
        <v>16770</v>
      </c>
      <c r="C2736" s="430" t="s">
        <v>22</v>
      </c>
      <c r="D2736" s="432">
        <v>8504.69</v>
      </c>
    </row>
    <row r="2737" spans="1:4" ht="18" customHeight="1">
      <c r="A2737" s="430" t="s">
        <v>16771</v>
      </c>
      <c r="B2737" s="431" t="s">
        <v>16772</v>
      </c>
      <c r="C2737" s="430" t="s">
        <v>22</v>
      </c>
      <c r="D2737" s="432">
        <v>4373.07</v>
      </c>
    </row>
    <row r="2738" spans="1:4" ht="18" customHeight="1">
      <c r="A2738" s="430" t="s">
        <v>16773</v>
      </c>
      <c r="B2738" s="431" t="s">
        <v>16774</v>
      </c>
      <c r="C2738" s="430" t="s">
        <v>22</v>
      </c>
      <c r="D2738" s="432">
        <v>6128.31</v>
      </c>
    </row>
    <row r="2739" spans="1:4" ht="18" customHeight="1">
      <c r="A2739" s="430" t="s">
        <v>16775</v>
      </c>
      <c r="B2739" s="431" t="s">
        <v>16776</v>
      </c>
      <c r="C2739" s="430" t="s">
        <v>22</v>
      </c>
      <c r="D2739" s="432">
        <v>8773.5300000000007</v>
      </c>
    </row>
    <row r="2740" spans="1:4" ht="9" customHeight="1">
      <c r="A2740" s="430" t="s">
        <v>16777</v>
      </c>
      <c r="B2740" s="431" t="s">
        <v>16778</v>
      </c>
      <c r="C2740" s="430" t="s">
        <v>27</v>
      </c>
      <c r="D2740" s="432">
        <v>2979.55</v>
      </c>
    </row>
    <row r="2741" spans="1:4" ht="9" customHeight="1">
      <c r="A2741" s="430" t="s">
        <v>16779</v>
      </c>
      <c r="B2741" s="431" t="s">
        <v>16780</v>
      </c>
      <c r="C2741" s="430" t="s">
        <v>27</v>
      </c>
      <c r="D2741" s="432">
        <v>2742.02</v>
      </c>
    </row>
    <row r="2742" spans="1:4" ht="9" customHeight="1">
      <c r="A2742" s="430" t="s">
        <v>16781</v>
      </c>
      <c r="B2742" s="431" t="s">
        <v>16782</v>
      </c>
      <c r="C2742" s="430" t="s">
        <v>27</v>
      </c>
      <c r="D2742" s="432">
        <v>3196.44</v>
      </c>
    </row>
    <row r="2743" spans="1:4" ht="9" customHeight="1">
      <c r="A2743" s="430" t="s">
        <v>16783</v>
      </c>
      <c r="B2743" s="431" t="s">
        <v>16784</v>
      </c>
      <c r="C2743" s="430" t="s">
        <v>27</v>
      </c>
      <c r="D2743" s="432">
        <v>2968.28</v>
      </c>
    </row>
    <row r="2744" spans="1:4" ht="9" customHeight="1">
      <c r="A2744" s="430" t="s">
        <v>16785</v>
      </c>
      <c r="B2744" s="431" t="s">
        <v>16786</v>
      </c>
      <c r="C2744" s="430" t="s">
        <v>27</v>
      </c>
      <c r="D2744" s="432">
        <v>2944.25</v>
      </c>
    </row>
    <row r="2745" spans="1:4" ht="9" customHeight="1">
      <c r="A2745" s="430" t="s">
        <v>16787</v>
      </c>
      <c r="B2745" s="431" t="s">
        <v>16788</v>
      </c>
      <c r="C2745" s="430" t="s">
        <v>27</v>
      </c>
      <c r="D2745" s="432">
        <v>2717.09</v>
      </c>
    </row>
    <row r="2746" spans="1:4" ht="9" customHeight="1">
      <c r="A2746" s="430" t="s">
        <v>16789</v>
      </c>
      <c r="B2746" s="431" t="s">
        <v>16790</v>
      </c>
      <c r="C2746" s="430" t="s">
        <v>27</v>
      </c>
      <c r="D2746" s="432">
        <v>3161.14</v>
      </c>
    </row>
    <row r="2747" spans="1:4" ht="9" customHeight="1">
      <c r="A2747" s="430" t="s">
        <v>16791</v>
      </c>
      <c r="B2747" s="431" t="s">
        <v>16792</v>
      </c>
      <c r="C2747" s="430" t="s">
        <v>27</v>
      </c>
      <c r="D2747" s="432">
        <v>2943.35</v>
      </c>
    </row>
    <row r="2748" spans="1:4" ht="9" customHeight="1">
      <c r="A2748" s="430" t="s">
        <v>16793</v>
      </c>
      <c r="B2748" s="431" t="s">
        <v>16794</v>
      </c>
      <c r="C2748" s="430" t="s">
        <v>27</v>
      </c>
      <c r="D2748" s="432">
        <v>2908.95</v>
      </c>
    </row>
    <row r="2749" spans="1:4" ht="9" customHeight="1">
      <c r="A2749" s="430" t="s">
        <v>16795</v>
      </c>
      <c r="B2749" s="431" t="s">
        <v>16796</v>
      </c>
      <c r="C2749" s="430" t="s">
        <v>27</v>
      </c>
      <c r="D2749" s="432">
        <v>2692.16</v>
      </c>
    </row>
    <row r="2750" spans="1:4" ht="9" customHeight="1">
      <c r="A2750" s="430" t="s">
        <v>16797</v>
      </c>
      <c r="B2750" s="431" t="s">
        <v>16798</v>
      </c>
      <c r="C2750" s="430" t="s">
        <v>27</v>
      </c>
      <c r="D2750" s="432">
        <v>3125.85</v>
      </c>
    </row>
    <row r="2751" spans="1:4" ht="9" customHeight="1">
      <c r="A2751" s="430" t="s">
        <v>16799</v>
      </c>
      <c r="B2751" s="431" t="s">
        <v>16800</v>
      </c>
      <c r="C2751" s="430" t="s">
        <v>27</v>
      </c>
      <c r="D2751" s="432">
        <v>2918.43</v>
      </c>
    </row>
    <row r="2752" spans="1:4" ht="9" customHeight="1">
      <c r="A2752" s="430" t="s">
        <v>16801</v>
      </c>
      <c r="B2752" s="431" t="s">
        <v>16802</v>
      </c>
      <c r="C2752" s="430" t="s">
        <v>27</v>
      </c>
      <c r="D2752" s="432">
        <v>2873.65</v>
      </c>
    </row>
    <row r="2753" spans="1:4" ht="9" customHeight="1">
      <c r="A2753" s="430" t="s">
        <v>16803</v>
      </c>
      <c r="B2753" s="431" t="s">
        <v>16804</v>
      </c>
      <c r="C2753" s="430" t="s">
        <v>27</v>
      </c>
      <c r="D2753" s="432">
        <v>2667.23</v>
      </c>
    </row>
    <row r="2754" spans="1:4" ht="9" customHeight="1">
      <c r="A2754" s="430" t="s">
        <v>16805</v>
      </c>
      <c r="B2754" s="431" t="s">
        <v>16806</v>
      </c>
      <c r="C2754" s="430" t="s">
        <v>27</v>
      </c>
      <c r="D2754" s="432">
        <v>3090.55</v>
      </c>
    </row>
    <row r="2755" spans="1:4" ht="9" customHeight="1">
      <c r="A2755" s="430" t="s">
        <v>16807</v>
      </c>
      <c r="B2755" s="431" t="s">
        <v>16808</v>
      </c>
      <c r="C2755" s="430" t="s">
        <v>27</v>
      </c>
      <c r="D2755" s="432">
        <v>2893.5</v>
      </c>
    </row>
    <row r="2756" spans="1:4" ht="9" customHeight="1">
      <c r="A2756" s="430" t="s">
        <v>16809</v>
      </c>
      <c r="B2756" s="431" t="s">
        <v>16810</v>
      </c>
      <c r="C2756" s="430" t="s">
        <v>27</v>
      </c>
      <c r="D2756" s="432">
        <v>3826.86</v>
      </c>
    </row>
    <row r="2757" spans="1:4" ht="9" customHeight="1">
      <c r="A2757" s="430" t="s">
        <v>16811</v>
      </c>
      <c r="B2757" s="431" t="s">
        <v>16812</v>
      </c>
      <c r="C2757" s="430" t="s">
        <v>27</v>
      </c>
      <c r="D2757" s="432">
        <v>3532.28</v>
      </c>
    </row>
    <row r="2758" spans="1:4" ht="9" customHeight="1">
      <c r="A2758" s="430" t="s">
        <v>16813</v>
      </c>
      <c r="B2758" s="431" t="s">
        <v>16814</v>
      </c>
      <c r="C2758" s="430" t="s">
        <v>27</v>
      </c>
      <c r="D2758" s="432">
        <v>4043.75</v>
      </c>
    </row>
    <row r="2759" spans="1:4" ht="9" customHeight="1">
      <c r="A2759" s="430" t="s">
        <v>16815</v>
      </c>
      <c r="B2759" s="431" t="s">
        <v>16816</v>
      </c>
      <c r="C2759" s="430" t="s">
        <v>27</v>
      </c>
      <c r="D2759" s="432">
        <v>3758.55</v>
      </c>
    </row>
    <row r="2760" spans="1:4" ht="9" customHeight="1">
      <c r="A2760" s="430" t="s">
        <v>16817</v>
      </c>
      <c r="B2760" s="431" t="s">
        <v>16818</v>
      </c>
      <c r="C2760" s="430" t="s">
        <v>27</v>
      </c>
      <c r="D2760" s="432">
        <v>3791.56</v>
      </c>
    </row>
    <row r="2761" spans="1:4" ht="9" customHeight="1">
      <c r="A2761" s="430" t="s">
        <v>16819</v>
      </c>
      <c r="B2761" s="431" t="s">
        <v>16820</v>
      </c>
      <c r="C2761" s="430" t="s">
        <v>27</v>
      </c>
      <c r="D2761" s="432">
        <v>3507.36</v>
      </c>
    </row>
    <row r="2762" spans="1:4" ht="9" customHeight="1">
      <c r="A2762" s="430" t="s">
        <v>16821</v>
      </c>
      <c r="B2762" s="431" t="s">
        <v>16822</v>
      </c>
      <c r="C2762" s="430" t="s">
        <v>27</v>
      </c>
      <c r="D2762" s="432">
        <v>4008.45</v>
      </c>
    </row>
    <row r="2763" spans="1:4" ht="9" customHeight="1">
      <c r="A2763" s="430" t="s">
        <v>16823</v>
      </c>
      <c r="B2763" s="431" t="s">
        <v>16824</v>
      </c>
      <c r="C2763" s="430" t="s">
        <v>27</v>
      </c>
      <c r="D2763" s="432">
        <v>3733.62</v>
      </c>
    </row>
    <row r="2764" spans="1:4" ht="9" customHeight="1">
      <c r="A2764" s="430" t="s">
        <v>16825</v>
      </c>
      <c r="B2764" s="431" t="s">
        <v>16826</v>
      </c>
      <c r="C2764" s="430" t="s">
        <v>27</v>
      </c>
      <c r="D2764" s="432">
        <v>3756.26</v>
      </c>
    </row>
    <row r="2765" spans="1:4" ht="9" customHeight="1">
      <c r="A2765" s="430" t="s">
        <v>16827</v>
      </c>
      <c r="B2765" s="431" t="s">
        <v>16828</v>
      </c>
      <c r="C2765" s="430" t="s">
        <v>27</v>
      </c>
      <c r="D2765" s="432">
        <v>3482.43</v>
      </c>
    </row>
    <row r="2766" spans="1:4" ht="9" customHeight="1">
      <c r="A2766" s="430" t="s">
        <v>16829</v>
      </c>
      <c r="B2766" s="431" t="s">
        <v>16830</v>
      </c>
      <c r="C2766" s="430" t="s">
        <v>27</v>
      </c>
      <c r="D2766" s="432">
        <v>3973.15</v>
      </c>
    </row>
    <row r="2767" spans="1:4" ht="9" customHeight="1">
      <c r="A2767" s="430" t="s">
        <v>16831</v>
      </c>
      <c r="B2767" s="431" t="s">
        <v>16832</v>
      </c>
      <c r="C2767" s="430" t="s">
        <v>27</v>
      </c>
      <c r="D2767" s="432">
        <v>3708.69</v>
      </c>
    </row>
    <row r="2768" spans="1:4" ht="9" customHeight="1">
      <c r="A2768" s="430" t="s">
        <v>16833</v>
      </c>
      <c r="B2768" s="431" t="s">
        <v>16834</v>
      </c>
      <c r="C2768" s="430" t="s">
        <v>27</v>
      </c>
      <c r="D2768" s="432">
        <v>3720.96</v>
      </c>
    </row>
    <row r="2769" spans="1:4" ht="9" customHeight="1">
      <c r="A2769" s="430" t="s">
        <v>16835</v>
      </c>
      <c r="B2769" s="431" t="s">
        <v>16836</v>
      </c>
      <c r="C2769" s="430" t="s">
        <v>27</v>
      </c>
      <c r="D2769" s="432">
        <v>3457.5</v>
      </c>
    </row>
    <row r="2770" spans="1:4" ht="9" customHeight="1">
      <c r="A2770" s="430" t="s">
        <v>16837</v>
      </c>
      <c r="B2770" s="431" t="s">
        <v>16838</v>
      </c>
      <c r="C2770" s="430" t="s">
        <v>27</v>
      </c>
      <c r="D2770" s="432">
        <v>3937.85</v>
      </c>
    </row>
    <row r="2771" spans="1:4" ht="9" customHeight="1">
      <c r="A2771" s="430" t="s">
        <v>16839</v>
      </c>
      <c r="B2771" s="431" t="s">
        <v>16840</v>
      </c>
      <c r="C2771" s="430" t="s">
        <v>27</v>
      </c>
      <c r="D2771" s="432">
        <v>3683.76</v>
      </c>
    </row>
    <row r="2772" spans="1:4" ht="9" customHeight="1">
      <c r="A2772" s="430" t="s">
        <v>16841</v>
      </c>
      <c r="B2772" s="431" t="s">
        <v>16842</v>
      </c>
      <c r="C2772" s="430" t="s">
        <v>27</v>
      </c>
      <c r="D2772" s="432">
        <v>4551.91</v>
      </c>
    </row>
    <row r="2773" spans="1:4" ht="9" customHeight="1">
      <c r="A2773" s="430" t="s">
        <v>16843</v>
      </c>
      <c r="B2773" s="431" t="s">
        <v>16844</v>
      </c>
      <c r="C2773" s="430" t="s">
        <v>27</v>
      </c>
      <c r="D2773" s="432">
        <v>4200.3</v>
      </c>
    </row>
    <row r="2774" spans="1:4" ht="9" customHeight="1">
      <c r="A2774" s="430" t="s">
        <v>16845</v>
      </c>
      <c r="B2774" s="431" t="s">
        <v>16846</v>
      </c>
      <c r="C2774" s="430" t="s">
        <v>27</v>
      </c>
      <c r="D2774" s="432">
        <v>4768.8100000000004</v>
      </c>
    </row>
    <row r="2775" spans="1:4" ht="9" customHeight="1">
      <c r="A2775" s="430" t="s">
        <v>16847</v>
      </c>
      <c r="B2775" s="431" t="s">
        <v>16848</v>
      </c>
      <c r="C2775" s="430" t="s">
        <v>27</v>
      </c>
      <c r="D2775" s="432">
        <v>4426.57</v>
      </c>
    </row>
    <row r="2776" spans="1:4" ht="9" customHeight="1">
      <c r="A2776" s="430" t="s">
        <v>16849</v>
      </c>
      <c r="B2776" s="431" t="s">
        <v>16850</v>
      </c>
      <c r="C2776" s="430" t="s">
        <v>27</v>
      </c>
      <c r="D2776" s="432">
        <v>4516.62</v>
      </c>
    </row>
    <row r="2777" spans="1:4" ht="9" customHeight="1">
      <c r="A2777" s="430" t="s">
        <v>16851</v>
      </c>
      <c r="B2777" s="431" t="s">
        <v>16852</v>
      </c>
      <c r="C2777" s="430" t="s">
        <v>27</v>
      </c>
      <c r="D2777" s="432">
        <v>4175.37</v>
      </c>
    </row>
    <row r="2778" spans="1:4" ht="9" customHeight="1">
      <c r="A2778" s="430" t="s">
        <v>16853</v>
      </c>
      <c r="B2778" s="431" t="s">
        <v>16854</v>
      </c>
      <c r="C2778" s="430" t="s">
        <v>27</v>
      </c>
      <c r="D2778" s="432">
        <v>4733.51</v>
      </c>
    </row>
    <row r="2779" spans="1:4" ht="9" customHeight="1">
      <c r="A2779" s="430" t="s">
        <v>16855</v>
      </c>
      <c r="B2779" s="431" t="s">
        <v>16856</v>
      </c>
      <c r="C2779" s="430" t="s">
        <v>27</v>
      </c>
      <c r="D2779" s="432">
        <v>4401.6400000000003</v>
      </c>
    </row>
    <row r="2780" spans="1:4" ht="9" customHeight="1">
      <c r="A2780" s="430" t="s">
        <v>16857</v>
      </c>
      <c r="B2780" s="431" t="s">
        <v>16858</v>
      </c>
      <c r="C2780" s="430" t="s">
        <v>27</v>
      </c>
      <c r="D2780" s="432">
        <v>4481.32</v>
      </c>
    </row>
    <row r="2781" spans="1:4" ht="9" customHeight="1">
      <c r="A2781" s="430" t="s">
        <v>16859</v>
      </c>
      <c r="B2781" s="431" t="s">
        <v>16860</v>
      </c>
      <c r="C2781" s="430" t="s">
        <v>27</v>
      </c>
      <c r="D2781" s="432">
        <v>4150.45</v>
      </c>
    </row>
    <row r="2782" spans="1:4" ht="9" customHeight="1">
      <c r="A2782" s="430" t="s">
        <v>16861</v>
      </c>
      <c r="B2782" s="431" t="s">
        <v>16862</v>
      </c>
      <c r="C2782" s="430" t="s">
        <v>27</v>
      </c>
      <c r="D2782" s="432">
        <v>4698.21</v>
      </c>
    </row>
    <row r="2783" spans="1:4" ht="9" customHeight="1">
      <c r="A2783" s="430" t="s">
        <v>16863</v>
      </c>
      <c r="B2783" s="431" t="s">
        <v>16864</v>
      </c>
      <c r="C2783" s="430" t="s">
        <v>27</v>
      </c>
      <c r="D2783" s="432">
        <v>4376.71</v>
      </c>
    </row>
    <row r="2784" spans="1:4" ht="9" customHeight="1">
      <c r="A2784" s="430" t="s">
        <v>16865</v>
      </c>
      <c r="B2784" s="431" t="s">
        <v>16866</v>
      </c>
      <c r="C2784" s="430" t="s">
        <v>27</v>
      </c>
      <c r="D2784" s="432">
        <v>4446.0200000000004</v>
      </c>
    </row>
    <row r="2785" spans="1:4" ht="9" customHeight="1">
      <c r="A2785" s="430" t="s">
        <v>16867</v>
      </c>
      <c r="B2785" s="431" t="s">
        <v>16868</v>
      </c>
      <c r="C2785" s="430" t="s">
        <v>27</v>
      </c>
      <c r="D2785" s="432">
        <v>4125.5200000000004</v>
      </c>
    </row>
    <row r="2786" spans="1:4" ht="9" customHeight="1">
      <c r="A2786" s="430" t="s">
        <v>16869</v>
      </c>
      <c r="B2786" s="431" t="s">
        <v>16870</v>
      </c>
      <c r="C2786" s="430" t="s">
        <v>27</v>
      </c>
      <c r="D2786" s="432">
        <v>4627.6099999999997</v>
      </c>
    </row>
    <row r="2787" spans="1:4" ht="9" customHeight="1">
      <c r="A2787" s="430" t="s">
        <v>16871</v>
      </c>
      <c r="B2787" s="431" t="s">
        <v>16872</v>
      </c>
      <c r="C2787" s="430" t="s">
        <v>27</v>
      </c>
      <c r="D2787" s="432">
        <v>4326.8500000000004</v>
      </c>
    </row>
    <row r="2788" spans="1:4" ht="9" customHeight="1">
      <c r="A2788" s="430" t="s">
        <v>16873</v>
      </c>
      <c r="B2788" s="431" t="s">
        <v>16874</v>
      </c>
      <c r="C2788" s="430" t="s">
        <v>27</v>
      </c>
      <c r="D2788" s="432">
        <v>5439.97</v>
      </c>
    </row>
    <row r="2789" spans="1:4" ht="9" customHeight="1">
      <c r="A2789" s="430" t="s">
        <v>16875</v>
      </c>
      <c r="B2789" s="431" t="s">
        <v>16876</v>
      </c>
      <c r="C2789" s="430" t="s">
        <v>27</v>
      </c>
      <c r="D2789" s="432">
        <v>5031.32</v>
      </c>
    </row>
    <row r="2790" spans="1:4" ht="9" customHeight="1">
      <c r="A2790" s="430" t="s">
        <v>16877</v>
      </c>
      <c r="B2790" s="431" t="s">
        <v>16878</v>
      </c>
      <c r="C2790" s="430" t="s">
        <v>27</v>
      </c>
      <c r="D2790" s="432">
        <v>5656.87</v>
      </c>
    </row>
    <row r="2791" spans="1:4" ht="9" customHeight="1">
      <c r="A2791" s="430" t="s">
        <v>16879</v>
      </c>
      <c r="B2791" s="431" t="s">
        <v>16880</v>
      </c>
      <c r="C2791" s="430" t="s">
        <v>27</v>
      </c>
      <c r="D2791" s="432">
        <v>5257.58</v>
      </c>
    </row>
    <row r="2792" spans="1:4" ht="9" customHeight="1">
      <c r="A2792" s="430" t="s">
        <v>16881</v>
      </c>
      <c r="B2792" s="431" t="s">
        <v>16882</v>
      </c>
      <c r="C2792" s="430" t="s">
        <v>27</v>
      </c>
      <c r="D2792" s="432">
        <v>5404.67</v>
      </c>
    </row>
    <row r="2793" spans="1:4" ht="9" customHeight="1">
      <c r="A2793" s="430" t="s">
        <v>16883</v>
      </c>
      <c r="B2793" s="431" t="s">
        <v>16884</v>
      </c>
      <c r="C2793" s="430" t="s">
        <v>27</v>
      </c>
      <c r="D2793" s="432">
        <v>5006.3900000000003</v>
      </c>
    </row>
    <row r="2794" spans="1:4" ht="9" customHeight="1">
      <c r="A2794" s="430" t="s">
        <v>16885</v>
      </c>
      <c r="B2794" s="431" t="s">
        <v>16886</v>
      </c>
      <c r="C2794" s="430" t="s">
        <v>27</v>
      </c>
      <c r="D2794" s="432">
        <v>5621.57</v>
      </c>
    </row>
    <row r="2795" spans="1:4" ht="9" customHeight="1">
      <c r="A2795" s="430" t="s">
        <v>16887</v>
      </c>
      <c r="B2795" s="431" t="s">
        <v>16888</v>
      </c>
      <c r="C2795" s="430" t="s">
        <v>27</v>
      </c>
      <c r="D2795" s="432">
        <v>5232.6499999999996</v>
      </c>
    </row>
    <row r="2796" spans="1:4" ht="9" customHeight="1">
      <c r="A2796" s="430" t="s">
        <v>16889</v>
      </c>
      <c r="B2796" s="431" t="s">
        <v>16890</v>
      </c>
      <c r="C2796" s="430" t="s">
        <v>27</v>
      </c>
      <c r="D2796" s="432">
        <v>5369.37</v>
      </c>
    </row>
    <row r="2797" spans="1:4" ht="9" customHeight="1">
      <c r="A2797" s="430" t="s">
        <v>16891</v>
      </c>
      <c r="B2797" s="431" t="s">
        <v>16892</v>
      </c>
      <c r="C2797" s="430" t="s">
        <v>27</v>
      </c>
      <c r="D2797" s="432">
        <v>4981.46</v>
      </c>
    </row>
    <row r="2798" spans="1:4" ht="9" customHeight="1">
      <c r="A2798" s="430" t="s">
        <v>16893</v>
      </c>
      <c r="B2798" s="431" t="s">
        <v>16894</v>
      </c>
      <c r="C2798" s="430" t="s">
        <v>27</v>
      </c>
      <c r="D2798" s="432">
        <v>5586.27</v>
      </c>
    </row>
    <row r="2799" spans="1:4" ht="9" customHeight="1">
      <c r="A2799" s="430" t="s">
        <v>16895</v>
      </c>
      <c r="B2799" s="431" t="s">
        <v>16896</v>
      </c>
      <c r="C2799" s="430" t="s">
        <v>27</v>
      </c>
      <c r="D2799" s="432">
        <v>5207.7299999999996</v>
      </c>
    </row>
    <row r="2800" spans="1:4" ht="9" customHeight="1">
      <c r="A2800" s="430" t="s">
        <v>16897</v>
      </c>
      <c r="B2800" s="431" t="s">
        <v>16898</v>
      </c>
      <c r="C2800" s="430" t="s">
        <v>27</v>
      </c>
      <c r="D2800" s="432">
        <v>5334.08</v>
      </c>
    </row>
    <row r="2801" spans="1:4" ht="9" customHeight="1">
      <c r="A2801" s="430" t="s">
        <v>16899</v>
      </c>
      <c r="B2801" s="431" t="s">
        <v>16900</v>
      </c>
      <c r="C2801" s="430" t="s">
        <v>27</v>
      </c>
      <c r="D2801" s="432">
        <v>4956.53</v>
      </c>
    </row>
    <row r="2802" spans="1:4" ht="9" customHeight="1">
      <c r="A2802" s="430" t="s">
        <v>16901</v>
      </c>
      <c r="B2802" s="431" t="s">
        <v>16902</v>
      </c>
      <c r="C2802" s="430" t="s">
        <v>27</v>
      </c>
      <c r="D2802" s="432">
        <v>5550.97</v>
      </c>
    </row>
    <row r="2803" spans="1:4" ht="9" customHeight="1">
      <c r="A2803" s="430" t="s">
        <v>16903</v>
      </c>
      <c r="B2803" s="431" t="s">
        <v>16904</v>
      </c>
      <c r="C2803" s="430" t="s">
        <v>27</v>
      </c>
      <c r="D2803" s="432">
        <v>5182.8</v>
      </c>
    </row>
    <row r="2804" spans="1:4" ht="9" customHeight="1">
      <c r="A2804" s="430" t="s">
        <v>16905</v>
      </c>
      <c r="B2804" s="431" t="s">
        <v>16906</v>
      </c>
      <c r="C2804" s="430" t="s">
        <v>27</v>
      </c>
      <c r="D2804" s="432">
        <v>6197.63</v>
      </c>
    </row>
    <row r="2805" spans="1:4" ht="9" customHeight="1">
      <c r="A2805" s="430" t="s">
        <v>16907</v>
      </c>
      <c r="B2805" s="431" t="s">
        <v>16908</v>
      </c>
      <c r="C2805" s="430" t="s">
        <v>27</v>
      </c>
      <c r="D2805" s="432">
        <v>5731.94</v>
      </c>
    </row>
    <row r="2806" spans="1:4" ht="9" customHeight="1">
      <c r="A2806" s="430" t="s">
        <v>16909</v>
      </c>
      <c r="B2806" s="431" t="s">
        <v>16910</v>
      </c>
      <c r="C2806" s="430" t="s">
        <v>27</v>
      </c>
      <c r="D2806" s="432">
        <v>6414.52</v>
      </c>
    </row>
    <row r="2807" spans="1:4" ht="9" customHeight="1">
      <c r="A2807" s="430" t="s">
        <v>16911</v>
      </c>
      <c r="B2807" s="431" t="s">
        <v>16912</v>
      </c>
      <c r="C2807" s="430" t="s">
        <v>27</v>
      </c>
      <c r="D2807" s="432">
        <v>5958.2</v>
      </c>
    </row>
    <row r="2808" spans="1:4" ht="9" customHeight="1">
      <c r="A2808" s="430" t="s">
        <v>16913</v>
      </c>
      <c r="B2808" s="431" t="s">
        <v>16914</v>
      </c>
      <c r="C2808" s="430" t="s">
        <v>27</v>
      </c>
      <c r="D2808" s="432">
        <v>6162.33</v>
      </c>
    </row>
    <row r="2809" spans="1:4" ht="9" customHeight="1">
      <c r="A2809" s="430" t="s">
        <v>16915</v>
      </c>
      <c r="B2809" s="431" t="s">
        <v>16916</v>
      </c>
      <c r="C2809" s="430" t="s">
        <v>27</v>
      </c>
      <c r="D2809" s="432">
        <v>5707.01</v>
      </c>
    </row>
    <row r="2810" spans="1:4" ht="9" customHeight="1">
      <c r="A2810" s="430" t="s">
        <v>16917</v>
      </c>
      <c r="B2810" s="431" t="s">
        <v>16918</v>
      </c>
      <c r="C2810" s="430" t="s">
        <v>27</v>
      </c>
      <c r="D2810" s="432">
        <v>6379.22</v>
      </c>
    </row>
    <row r="2811" spans="1:4" ht="9" customHeight="1">
      <c r="A2811" s="430" t="s">
        <v>16919</v>
      </c>
      <c r="B2811" s="431" t="s">
        <v>16920</v>
      </c>
      <c r="C2811" s="430" t="s">
        <v>27</v>
      </c>
      <c r="D2811" s="432">
        <v>5933.27</v>
      </c>
    </row>
    <row r="2812" spans="1:4" ht="9" customHeight="1">
      <c r="A2812" s="430" t="s">
        <v>16921</v>
      </c>
      <c r="B2812" s="431" t="s">
        <v>16922</v>
      </c>
      <c r="C2812" s="430" t="s">
        <v>27</v>
      </c>
      <c r="D2812" s="432">
        <v>6127.03</v>
      </c>
    </row>
    <row r="2813" spans="1:4" ht="9" customHeight="1">
      <c r="A2813" s="430" t="s">
        <v>16923</v>
      </c>
      <c r="B2813" s="431" t="s">
        <v>16924</v>
      </c>
      <c r="C2813" s="430" t="s">
        <v>27</v>
      </c>
      <c r="D2813" s="432">
        <v>5682.08</v>
      </c>
    </row>
    <row r="2814" spans="1:4" ht="9" customHeight="1">
      <c r="A2814" s="430" t="s">
        <v>16925</v>
      </c>
      <c r="B2814" s="431" t="s">
        <v>16926</v>
      </c>
      <c r="C2814" s="430" t="s">
        <v>27</v>
      </c>
      <c r="D2814" s="432">
        <v>6343.93</v>
      </c>
    </row>
    <row r="2815" spans="1:4" ht="9" customHeight="1">
      <c r="A2815" s="430" t="s">
        <v>16927</v>
      </c>
      <c r="B2815" s="431" t="s">
        <v>16928</v>
      </c>
      <c r="C2815" s="430" t="s">
        <v>27</v>
      </c>
      <c r="D2815" s="432">
        <v>5908.34</v>
      </c>
    </row>
    <row r="2816" spans="1:4" ht="9" customHeight="1">
      <c r="A2816" s="430" t="s">
        <v>16929</v>
      </c>
      <c r="B2816" s="431" t="s">
        <v>16930</v>
      </c>
      <c r="C2816" s="430" t="s">
        <v>27</v>
      </c>
      <c r="D2816" s="432">
        <v>6091.73</v>
      </c>
    </row>
    <row r="2817" spans="1:4" ht="9" customHeight="1">
      <c r="A2817" s="430" t="s">
        <v>16931</v>
      </c>
      <c r="B2817" s="431" t="s">
        <v>16932</v>
      </c>
      <c r="C2817" s="430" t="s">
        <v>27</v>
      </c>
      <c r="D2817" s="432">
        <v>5657.15</v>
      </c>
    </row>
    <row r="2818" spans="1:4" ht="9" customHeight="1">
      <c r="A2818" s="430" t="s">
        <v>16933</v>
      </c>
      <c r="B2818" s="431" t="s">
        <v>16934</v>
      </c>
      <c r="C2818" s="430" t="s">
        <v>27</v>
      </c>
      <c r="D2818" s="432">
        <v>6308.63</v>
      </c>
    </row>
    <row r="2819" spans="1:4" ht="9" customHeight="1">
      <c r="A2819" s="430" t="s">
        <v>16935</v>
      </c>
      <c r="B2819" s="431" t="s">
        <v>16936</v>
      </c>
      <c r="C2819" s="430" t="s">
        <v>27</v>
      </c>
      <c r="D2819" s="432">
        <v>5883.42</v>
      </c>
    </row>
    <row r="2820" spans="1:4" ht="9" customHeight="1">
      <c r="A2820" s="430" t="s">
        <v>16937</v>
      </c>
      <c r="B2820" s="431" t="s">
        <v>16938</v>
      </c>
      <c r="C2820" s="430" t="s">
        <v>27</v>
      </c>
      <c r="D2820" s="432">
        <v>2721.57</v>
      </c>
    </row>
    <row r="2821" spans="1:4" ht="9" customHeight="1">
      <c r="A2821" s="430" t="s">
        <v>16939</v>
      </c>
      <c r="B2821" s="431" t="s">
        <v>16940</v>
      </c>
      <c r="C2821" s="430" t="s">
        <v>27</v>
      </c>
      <c r="D2821" s="432">
        <v>2487.19</v>
      </c>
    </row>
    <row r="2822" spans="1:4" ht="9" customHeight="1">
      <c r="A2822" s="430" t="s">
        <v>16941</v>
      </c>
      <c r="B2822" s="431" t="s">
        <v>16942</v>
      </c>
      <c r="C2822" s="430" t="s">
        <v>27</v>
      </c>
      <c r="D2822" s="432">
        <v>2686.27</v>
      </c>
    </row>
    <row r="2823" spans="1:4" ht="9" customHeight="1">
      <c r="A2823" s="430" t="s">
        <v>16943</v>
      </c>
      <c r="B2823" s="431" t="s">
        <v>16944</v>
      </c>
      <c r="C2823" s="430" t="s">
        <v>27</v>
      </c>
      <c r="D2823" s="432">
        <v>2462.2600000000002</v>
      </c>
    </row>
    <row r="2824" spans="1:4" ht="9" customHeight="1">
      <c r="A2824" s="430" t="s">
        <v>16945</v>
      </c>
      <c r="B2824" s="431" t="s">
        <v>16946</v>
      </c>
      <c r="C2824" s="430" t="s">
        <v>27</v>
      </c>
      <c r="D2824" s="432">
        <v>2654.5</v>
      </c>
    </row>
    <row r="2825" spans="1:4" ht="9" customHeight="1">
      <c r="A2825" s="430" t="s">
        <v>16947</v>
      </c>
      <c r="B2825" s="431" t="s">
        <v>16948</v>
      </c>
      <c r="C2825" s="430" t="s">
        <v>27</v>
      </c>
      <c r="D2825" s="432">
        <v>2439.8200000000002</v>
      </c>
    </row>
    <row r="2826" spans="1:4" ht="9" customHeight="1">
      <c r="A2826" s="430" t="s">
        <v>16949</v>
      </c>
      <c r="B2826" s="431" t="s">
        <v>16950</v>
      </c>
      <c r="C2826" s="430" t="s">
        <v>27</v>
      </c>
      <c r="D2826" s="432">
        <v>2615.67</v>
      </c>
    </row>
    <row r="2827" spans="1:4" ht="9" customHeight="1">
      <c r="A2827" s="430" t="s">
        <v>16951</v>
      </c>
      <c r="B2827" s="431" t="s">
        <v>16952</v>
      </c>
      <c r="C2827" s="430" t="s">
        <v>27</v>
      </c>
      <c r="D2827" s="432">
        <v>2412.4</v>
      </c>
    </row>
    <row r="2828" spans="1:4" ht="9" customHeight="1">
      <c r="A2828" s="430" t="s">
        <v>16953</v>
      </c>
      <c r="B2828" s="431" t="s">
        <v>16954</v>
      </c>
      <c r="C2828" s="430" t="s">
        <v>27</v>
      </c>
      <c r="D2828" s="432">
        <v>3568.88</v>
      </c>
    </row>
    <row r="2829" spans="1:4" ht="9" customHeight="1">
      <c r="A2829" s="430" t="s">
        <v>16955</v>
      </c>
      <c r="B2829" s="431" t="s">
        <v>16956</v>
      </c>
      <c r="C2829" s="430" t="s">
        <v>27</v>
      </c>
      <c r="D2829" s="432">
        <v>3277.45</v>
      </c>
    </row>
    <row r="2830" spans="1:4" ht="9" customHeight="1">
      <c r="A2830" s="430" t="s">
        <v>16957</v>
      </c>
      <c r="B2830" s="431" t="s">
        <v>16958</v>
      </c>
      <c r="C2830" s="430" t="s">
        <v>27</v>
      </c>
      <c r="D2830" s="432">
        <v>3533.58</v>
      </c>
    </row>
    <row r="2831" spans="1:4" ht="9" customHeight="1">
      <c r="A2831" s="430" t="s">
        <v>16959</v>
      </c>
      <c r="B2831" s="431" t="s">
        <v>16960</v>
      </c>
      <c r="C2831" s="430" t="s">
        <v>27</v>
      </c>
      <c r="D2831" s="432">
        <v>3252.52</v>
      </c>
    </row>
    <row r="2832" spans="1:4" ht="9" customHeight="1">
      <c r="A2832" s="430" t="s">
        <v>16961</v>
      </c>
      <c r="B2832" s="431" t="s">
        <v>16962</v>
      </c>
      <c r="C2832" s="430" t="s">
        <v>27</v>
      </c>
      <c r="D2832" s="432">
        <v>3501.81</v>
      </c>
    </row>
    <row r="2833" spans="1:4" ht="9" customHeight="1">
      <c r="A2833" s="430" t="s">
        <v>16963</v>
      </c>
      <c r="B2833" s="431" t="s">
        <v>16964</v>
      </c>
      <c r="C2833" s="430" t="s">
        <v>27</v>
      </c>
      <c r="D2833" s="432">
        <v>3230.09</v>
      </c>
    </row>
    <row r="2834" spans="1:4" ht="9" customHeight="1">
      <c r="A2834" s="430" t="s">
        <v>16965</v>
      </c>
      <c r="B2834" s="431" t="s">
        <v>16966</v>
      </c>
      <c r="C2834" s="430" t="s">
        <v>27</v>
      </c>
      <c r="D2834" s="432">
        <v>3604.18</v>
      </c>
    </row>
    <row r="2835" spans="1:4" ht="9" customHeight="1">
      <c r="A2835" s="430" t="s">
        <v>16967</v>
      </c>
      <c r="B2835" s="431" t="s">
        <v>16968</v>
      </c>
      <c r="C2835" s="430" t="s">
        <v>27</v>
      </c>
      <c r="D2835" s="432">
        <v>3302.38</v>
      </c>
    </row>
    <row r="2836" spans="1:4" ht="9" customHeight="1">
      <c r="A2836" s="430" t="s">
        <v>16969</v>
      </c>
      <c r="B2836" s="431" t="s">
        <v>16970</v>
      </c>
      <c r="C2836" s="430" t="s">
        <v>27</v>
      </c>
      <c r="D2836" s="432">
        <v>4293.9399999999996</v>
      </c>
    </row>
    <row r="2837" spans="1:4" ht="9" customHeight="1">
      <c r="A2837" s="430" t="s">
        <v>16971</v>
      </c>
      <c r="B2837" s="431" t="s">
        <v>16972</v>
      </c>
      <c r="C2837" s="430" t="s">
        <v>27</v>
      </c>
      <c r="D2837" s="432">
        <v>3945.47</v>
      </c>
    </row>
    <row r="2838" spans="1:4" ht="9" customHeight="1">
      <c r="A2838" s="430" t="s">
        <v>16973</v>
      </c>
      <c r="B2838" s="431" t="s">
        <v>16974</v>
      </c>
      <c r="C2838" s="430" t="s">
        <v>27</v>
      </c>
      <c r="D2838" s="432">
        <v>4258.6400000000003</v>
      </c>
    </row>
    <row r="2839" spans="1:4" ht="9" customHeight="1">
      <c r="A2839" s="430" t="s">
        <v>16975</v>
      </c>
      <c r="B2839" s="431" t="s">
        <v>16976</v>
      </c>
      <c r="C2839" s="430" t="s">
        <v>27</v>
      </c>
      <c r="D2839" s="432">
        <v>3920.54</v>
      </c>
    </row>
    <row r="2840" spans="1:4" ht="9" customHeight="1">
      <c r="A2840" s="430" t="s">
        <v>16977</v>
      </c>
      <c r="B2840" s="431" t="s">
        <v>16978</v>
      </c>
      <c r="C2840" s="430" t="s">
        <v>27</v>
      </c>
      <c r="D2840" s="432">
        <v>4226.87</v>
      </c>
    </row>
    <row r="2841" spans="1:4" ht="9" customHeight="1">
      <c r="A2841" s="430" t="s">
        <v>16979</v>
      </c>
      <c r="B2841" s="431" t="s">
        <v>16980</v>
      </c>
      <c r="C2841" s="430" t="s">
        <v>27</v>
      </c>
      <c r="D2841" s="432">
        <v>3898.11</v>
      </c>
    </row>
    <row r="2842" spans="1:4" ht="9" customHeight="1">
      <c r="A2842" s="430" t="s">
        <v>16981</v>
      </c>
      <c r="B2842" s="431" t="s">
        <v>16982</v>
      </c>
      <c r="C2842" s="430" t="s">
        <v>27</v>
      </c>
      <c r="D2842" s="432">
        <v>4188.04</v>
      </c>
    </row>
    <row r="2843" spans="1:4" ht="9" customHeight="1">
      <c r="A2843" s="430" t="s">
        <v>16983</v>
      </c>
      <c r="B2843" s="431" t="s">
        <v>16984</v>
      </c>
      <c r="C2843" s="430" t="s">
        <v>27</v>
      </c>
      <c r="D2843" s="432">
        <v>3870.69</v>
      </c>
    </row>
    <row r="2844" spans="1:4" ht="9" customHeight="1">
      <c r="A2844" s="430" t="s">
        <v>16985</v>
      </c>
      <c r="B2844" s="431" t="s">
        <v>16986</v>
      </c>
      <c r="C2844" s="430" t="s">
        <v>27</v>
      </c>
      <c r="D2844" s="432">
        <v>5181.99</v>
      </c>
    </row>
    <row r="2845" spans="1:4" ht="9" customHeight="1">
      <c r="A2845" s="430" t="s">
        <v>16987</v>
      </c>
      <c r="B2845" s="431" t="s">
        <v>16988</v>
      </c>
      <c r="C2845" s="430" t="s">
        <v>27</v>
      </c>
      <c r="D2845" s="432">
        <v>4776.49</v>
      </c>
    </row>
    <row r="2846" spans="1:4" ht="9" customHeight="1">
      <c r="A2846" s="430" t="s">
        <v>16989</v>
      </c>
      <c r="B2846" s="431" t="s">
        <v>16990</v>
      </c>
      <c r="C2846" s="430" t="s">
        <v>27</v>
      </c>
      <c r="D2846" s="432">
        <v>5146.6899999999996</v>
      </c>
    </row>
    <row r="2847" spans="1:4" ht="9" customHeight="1">
      <c r="A2847" s="430" t="s">
        <v>16991</v>
      </c>
      <c r="B2847" s="431" t="s">
        <v>16992</v>
      </c>
      <c r="C2847" s="430" t="s">
        <v>27</v>
      </c>
      <c r="D2847" s="432">
        <v>4751.5600000000004</v>
      </c>
    </row>
    <row r="2848" spans="1:4" ht="9" customHeight="1">
      <c r="A2848" s="430" t="s">
        <v>16993</v>
      </c>
      <c r="B2848" s="431" t="s">
        <v>16994</v>
      </c>
      <c r="C2848" s="430" t="s">
        <v>27</v>
      </c>
      <c r="D2848" s="432">
        <v>5114.92</v>
      </c>
    </row>
    <row r="2849" spans="1:4" ht="9" customHeight="1">
      <c r="A2849" s="430" t="s">
        <v>16995</v>
      </c>
      <c r="B2849" s="431" t="s">
        <v>16996</v>
      </c>
      <c r="C2849" s="430" t="s">
        <v>27</v>
      </c>
      <c r="D2849" s="432">
        <v>4729.12</v>
      </c>
    </row>
    <row r="2850" spans="1:4" ht="9" customHeight="1">
      <c r="A2850" s="430" t="s">
        <v>16997</v>
      </c>
      <c r="B2850" s="431" t="s">
        <v>16998</v>
      </c>
      <c r="C2850" s="430" t="s">
        <v>27</v>
      </c>
      <c r="D2850" s="432">
        <v>5076.1000000000004</v>
      </c>
    </row>
    <row r="2851" spans="1:4" ht="9" customHeight="1">
      <c r="A2851" s="430" t="s">
        <v>16999</v>
      </c>
      <c r="B2851" s="431" t="s">
        <v>17000</v>
      </c>
      <c r="C2851" s="430" t="s">
        <v>27</v>
      </c>
      <c r="D2851" s="432">
        <v>4701.7</v>
      </c>
    </row>
    <row r="2852" spans="1:4" ht="9" customHeight="1">
      <c r="A2852" s="430" t="s">
        <v>17001</v>
      </c>
      <c r="B2852" s="431" t="s">
        <v>17002</v>
      </c>
      <c r="C2852" s="430" t="s">
        <v>27</v>
      </c>
      <c r="D2852" s="432">
        <v>5163.07</v>
      </c>
    </row>
    <row r="2853" spans="1:4" ht="9" customHeight="1">
      <c r="A2853" s="430" t="s">
        <v>17003</v>
      </c>
      <c r="B2853" s="431" t="s">
        <v>17004</v>
      </c>
      <c r="C2853" s="430" t="s">
        <v>27</v>
      </c>
      <c r="D2853" s="432">
        <v>4928.6899999999996</v>
      </c>
    </row>
    <row r="2854" spans="1:4" ht="9" customHeight="1">
      <c r="A2854" s="430" t="s">
        <v>17005</v>
      </c>
      <c r="B2854" s="431" t="s">
        <v>17006</v>
      </c>
      <c r="C2854" s="430" t="s">
        <v>27</v>
      </c>
      <c r="D2854" s="432">
        <v>5904.35</v>
      </c>
    </row>
    <row r="2855" spans="1:4" ht="9" customHeight="1">
      <c r="A2855" s="430" t="s">
        <v>17007</v>
      </c>
      <c r="B2855" s="431" t="s">
        <v>17008</v>
      </c>
      <c r="C2855" s="430" t="s">
        <v>27</v>
      </c>
      <c r="D2855" s="432">
        <v>5452.18</v>
      </c>
    </row>
    <row r="2856" spans="1:4" ht="9" customHeight="1">
      <c r="A2856" s="430" t="s">
        <v>17009</v>
      </c>
      <c r="B2856" s="431" t="s">
        <v>17010</v>
      </c>
      <c r="C2856" s="430" t="s">
        <v>27</v>
      </c>
      <c r="D2856" s="432">
        <v>5872.58</v>
      </c>
    </row>
    <row r="2857" spans="1:4" ht="9" customHeight="1">
      <c r="A2857" s="430" t="s">
        <v>17011</v>
      </c>
      <c r="B2857" s="431" t="s">
        <v>17012</v>
      </c>
      <c r="C2857" s="430" t="s">
        <v>27</v>
      </c>
      <c r="D2857" s="432">
        <v>5429.74</v>
      </c>
    </row>
    <row r="2858" spans="1:4" ht="9" customHeight="1">
      <c r="A2858" s="430" t="s">
        <v>17013</v>
      </c>
      <c r="B2858" s="431" t="s">
        <v>17014</v>
      </c>
      <c r="C2858" s="430" t="s">
        <v>27</v>
      </c>
      <c r="D2858" s="432">
        <v>5833.75</v>
      </c>
    </row>
    <row r="2859" spans="1:4" ht="9" customHeight="1">
      <c r="A2859" s="430" t="s">
        <v>17015</v>
      </c>
      <c r="B2859" s="431" t="s">
        <v>17016</v>
      </c>
      <c r="C2859" s="430" t="s">
        <v>27</v>
      </c>
      <c r="D2859" s="432">
        <v>5402.32</v>
      </c>
    </row>
    <row r="2860" spans="1:4" ht="9" customHeight="1">
      <c r="A2860" s="430" t="s">
        <v>17017</v>
      </c>
      <c r="B2860" s="431" t="s">
        <v>17018</v>
      </c>
      <c r="C2860" s="430" t="s">
        <v>27</v>
      </c>
      <c r="D2860" s="432">
        <v>1256.6300000000001</v>
      </c>
    </row>
    <row r="2861" spans="1:4" ht="9" customHeight="1">
      <c r="A2861" s="430" t="s">
        <v>17019</v>
      </c>
      <c r="B2861" s="431" t="s">
        <v>17020</v>
      </c>
      <c r="C2861" s="430" t="s">
        <v>27</v>
      </c>
      <c r="D2861" s="432">
        <v>1110.4000000000001</v>
      </c>
    </row>
    <row r="2862" spans="1:4" ht="9" customHeight="1">
      <c r="A2862" s="430" t="s">
        <v>17021</v>
      </c>
      <c r="B2862" s="431" t="s">
        <v>17022</v>
      </c>
      <c r="C2862" s="430" t="s">
        <v>27</v>
      </c>
      <c r="D2862" s="432">
        <v>1235.45</v>
      </c>
    </row>
    <row r="2863" spans="1:4" ht="9" customHeight="1">
      <c r="A2863" s="430" t="s">
        <v>17023</v>
      </c>
      <c r="B2863" s="431" t="s">
        <v>17024</v>
      </c>
      <c r="C2863" s="430" t="s">
        <v>27</v>
      </c>
      <c r="D2863" s="432">
        <v>1095.45</v>
      </c>
    </row>
    <row r="2864" spans="1:4" ht="9" customHeight="1">
      <c r="A2864" s="430" t="s">
        <v>17025</v>
      </c>
      <c r="B2864" s="431" t="s">
        <v>17026</v>
      </c>
      <c r="C2864" s="430" t="s">
        <v>27</v>
      </c>
      <c r="D2864" s="432">
        <v>1692.75</v>
      </c>
    </row>
    <row r="2865" spans="1:4" ht="9" customHeight="1">
      <c r="A2865" s="430" t="s">
        <v>17027</v>
      </c>
      <c r="B2865" s="431" t="s">
        <v>17028</v>
      </c>
      <c r="C2865" s="430" t="s">
        <v>27</v>
      </c>
      <c r="D2865" s="432">
        <v>1491.56</v>
      </c>
    </row>
    <row r="2866" spans="1:4" ht="9" customHeight="1">
      <c r="A2866" s="430" t="s">
        <v>17029</v>
      </c>
      <c r="B2866" s="431" t="s">
        <v>17030</v>
      </c>
      <c r="C2866" s="430" t="s">
        <v>27</v>
      </c>
      <c r="D2866" s="432">
        <v>2183.12</v>
      </c>
    </row>
    <row r="2867" spans="1:4" ht="9" customHeight="1">
      <c r="A2867" s="430" t="s">
        <v>17031</v>
      </c>
      <c r="B2867" s="431" t="s">
        <v>17032</v>
      </c>
      <c r="C2867" s="430" t="s">
        <v>27</v>
      </c>
      <c r="D2867" s="432">
        <v>1930.07</v>
      </c>
    </row>
    <row r="2868" spans="1:4" ht="9" customHeight="1">
      <c r="A2868" s="430" t="s">
        <v>17033</v>
      </c>
      <c r="B2868" s="431" t="s">
        <v>17034</v>
      </c>
      <c r="C2868" s="430" t="s">
        <v>27</v>
      </c>
      <c r="D2868" s="432">
        <v>2608.17</v>
      </c>
    </row>
    <row r="2869" spans="1:4" ht="9" customHeight="1">
      <c r="A2869" s="430" t="s">
        <v>17035</v>
      </c>
      <c r="B2869" s="431" t="s">
        <v>17036</v>
      </c>
      <c r="C2869" s="430" t="s">
        <v>27</v>
      </c>
      <c r="D2869" s="432">
        <v>2315.6999999999998</v>
      </c>
    </row>
    <row r="2870" spans="1:4" ht="9" customHeight="1">
      <c r="A2870" s="430" t="s">
        <v>17037</v>
      </c>
      <c r="B2870" s="431" t="s">
        <v>17038</v>
      </c>
      <c r="C2870" s="430" t="s">
        <v>27</v>
      </c>
      <c r="D2870" s="432">
        <v>3354.69</v>
      </c>
    </row>
    <row r="2871" spans="1:4" ht="9" customHeight="1">
      <c r="A2871" s="430" t="s">
        <v>17039</v>
      </c>
      <c r="B2871" s="431" t="s">
        <v>17040</v>
      </c>
      <c r="C2871" s="430" t="s">
        <v>27</v>
      </c>
      <c r="D2871" s="432">
        <v>3001.04</v>
      </c>
    </row>
    <row r="2872" spans="1:4" ht="9" customHeight="1">
      <c r="A2872" s="430" t="s">
        <v>17041</v>
      </c>
      <c r="B2872" s="431" t="s">
        <v>17042</v>
      </c>
      <c r="C2872" s="430" t="s">
        <v>27</v>
      </c>
      <c r="D2872" s="432">
        <v>1498.72</v>
      </c>
    </row>
    <row r="2873" spans="1:4" ht="9" customHeight="1">
      <c r="A2873" s="430" t="s">
        <v>17043</v>
      </c>
      <c r="B2873" s="431" t="s">
        <v>17044</v>
      </c>
      <c r="C2873" s="430" t="s">
        <v>27</v>
      </c>
      <c r="D2873" s="432">
        <v>1324.48</v>
      </c>
    </row>
    <row r="2874" spans="1:4" ht="9" customHeight="1">
      <c r="A2874" s="430" t="s">
        <v>17045</v>
      </c>
      <c r="B2874" s="431" t="s">
        <v>17046</v>
      </c>
      <c r="C2874" s="430" t="s">
        <v>27</v>
      </c>
      <c r="D2874" s="432">
        <v>1474.01</v>
      </c>
    </row>
    <row r="2875" spans="1:4" ht="9" customHeight="1">
      <c r="A2875" s="430" t="s">
        <v>17047</v>
      </c>
      <c r="B2875" s="431" t="s">
        <v>17048</v>
      </c>
      <c r="C2875" s="430" t="s">
        <v>27</v>
      </c>
      <c r="D2875" s="432">
        <v>1307.03</v>
      </c>
    </row>
    <row r="2876" spans="1:4" ht="9" customHeight="1">
      <c r="A2876" s="430" t="s">
        <v>17049</v>
      </c>
      <c r="B2876" s="431" t="s">
        <v>17050</v>
      </c>
      <c r="C2876" s="430" t="s">
        <v>27</v>
      </c>
      <c r="D2876" s="432">
        <v>1970.69</v>
      </c>
    </row>
    <row r="2877" spans="1:4" ht="9" customHeight="1">
      <c r="A2877" s="430" t="s">
        <v>17051</v>
      </c>
      <c r="B2877" s="431" t="s">
        <v>17052</v>
      </c>
      <c r="C2877" s="430" t="s">
        <v>27</v>
      </c>
      <c r="D2877" s="432">
        <v>1735.27</v>
      </c>
    </row>
    <row r="2878" spans="1:4" ht="9" customHeight="1">
      <c r="A2878" s="430" t="s">
        <v>17053</v>
      </c>
      <c r="B2878" s="431" t="s">
        <v>17054</v>
      </c>
      <c r="C2878" s="430" t="s">
        <v>27</v>
      </c>
      <c r="D2878" s="432">
        <v>2479.86</v>
      </c>
    </row>
    <row r="2879" spans="1:4" ht="9" customHeight="1">
      <c r="A2879" s="430" t="s">
        <v>17055</v>
      </c>
      <c r="B2879" s="431" t="s">
        <v>17056</v>
      </c>
      <c r="C2879" s="430" t="s">
        <v>27</v>
      </c>
      <c r="D2879" s="432">
        <v>2190.5100000000002</v>
      </c>
    </row>
    <row r="2880" spans="1:4" ht="9" customHeight="1">
      <c r="A2880" s="430" t="s">
        <v>17057</v>
      </c>
      <c r="B2880" s="431" t="s">
        <v>17058</v>
      </c>
      <c r="C2880" s="430" t="s">
        <v>27</v>
      </c>
      <c r="D2880" s="432">
        <v>2927.24</v>
      </c>
    </row>
    <row r="2881" spans="1:4" ht="9" customHeight="1">
      <c r="A2881" s="430" t="s">
        <v>17059</v>
      </c>
      <c r="B2881" s="431" t="s">
        <v>17060</v>
      </c>
      <c r="C2881" s="430" t="s">
        <v>27</v>
      </c>
      <c r="D2881" s="432">
        <v>2595.37</v>
      </c>
    </row>
    <row r="2882" spans="1:4" ht="9" customHeight="1">
      <c r="A2882" s="430" t="s">
        <v>17061</v>
      </c>
      <c r="B2882" s="431" t="s">
        <v>17062</v>
      </c>
      <c r="C2882" s="430" t="s">
        <v>27</v>
      </c>
      <c r="D2882" s="432">
        <v>3623.88</v>
      </c>
    </row>
    <row r="2883" spans="1:4" ht="9" customHeight="1">
      <c r="A2883" s="430" t="s">
        <v>17063</v>
      </c>
      <c r="B2883" s="431" t="s">
        <v>17064</v>
      </c>
      <c r="C2883" s="430" t="s">
        <v>27</v>
      </c>
      <c r="D2883" s="432">
        <v>3227.71</v>
      </c>
    </row>
    <row r="2884" spans="1:4" ht="9" customHeight="1">
      <c r="A2884" s="430" t="s">
        <v>17065</v>
      </c>
      <c r="B2884" s="431" t="s">
        <v>17066</v>
      </c>
      <c r="C2884" s="430" t="s">
        <v>27</v>
      </c>
      <c r="D2884" s="432">
        <v>1744.33</v>
      </c>
    </row>
    <row r="2885" spans="1:4" ht="9" customHeight="1">
      <c r="A2885" s="430" t="s">
        <v>17067</v>
      </c>
      <c r="B2885" s="431" t="s">
        <v>17068</v>
      </c>
      <c r="C2885" s="430" t="s">
        <v>27</v>
      </c>
      <c r="D2885" s="432">
        <v>1541.06</v>
      </c>
    </row>
    <row r="2886" spans="1:4" ht="9" customHeight="1">
      <c r="A2886" s="430" t="s">
        <v>17069</v>
      </c>
      <c r="B2886" s="431" t="s">
        <v>17070</v>
      </c>
      <c r="C2886" s="430" t="s">
        <v>27</v>
      </c>
      <c r="D2886" s="432">
        <v>1723.15</v>
      </c>
    </row>
    <row r="2887" spans="1:4" ht="9" customHeight="1">
      <c r="A2887" s="430" t="s">
        <v>17071</v>
      </c>
      <c r="B2887" s="431" t="s">
        <v>17072</v>
      </c>
      <c r="C2887" s="430" t="s">
        <v>27</v>
      </c>
      <c r="D2887" s="432">
        <v>1526.1</v>
      </c>
    </row>
    <row r="2888" spans="1:4" ht="9" customHeight="1">
      <c r="A2888" s="430" t="s">
        <v>17073</v>
      </c>
      <c r="B2888" s="431" t="s">
        <v>17074</v>
      </c>
      <c r="C2888" s="430" t="s">
        <v>27</v>
      </c>
      <c r="D2888" s="432">
        <v>2259.2199999999998</v>
      </c>
    </row>
    <row r="2889" spans="1:4" ht="9" customHeight="1">
      <c r="A2889" s="430" t="s">
        <v>17075</v>
      </c>
      <c r="B2889" s="431" t="s">
        <v>17076</v>
      </c>
      <c r="C2889" s="430" t="s">
        <v>27</v>
      </c>
      <c r="D2889" s="432">
        <v>1986.47</v>
      </c>
    </row>
    <row r="2890" spans="1:4" ht="9" customHeight="1">
      <c r="A2890" s="430" t="s">
        <v>17077</v>
      </c>
      <c r="B2890" s="431" t="s">
        <v>17078</v>
      </c>
      <c r="C2890" s="430" t="s">
        <v>27</v>
      </c>
      <c r="D2890" s="432">
        <v>2794.25</v>
      </c>
    </row>
    <row r="2891" spans="1:4" ht="9" customHeight="1">
      <c r="A2891" s="430" t="s">
        <v>17079</v>
      </c>
      <c r="B2891" s="431" t="s">
        <v>17080</v>
      </c>
      <c r="C2891" s="430" t="s">
        <v>27</v>
      </c>
      <c r="D2891" s="432">
        <v>2463.42</v>
      </c>
    </row>
    <row r="2892" spans="1:4" ht="9" customHeight="1">
      <c r="A2892" s="430" t="s">
        <v>17081</v>
      </c>
      <c r="B2892" s="431" t="s">
        <v>17082</v>
      </c>
      <c r="C2892" s="430" t="s">
        <v>27</v>
      </c>
      <c r="D2892" s="432">
        <v>3260.43</v>
      </c>
    </row>
    <row r="2893" spans="1:4" ht="9" customHeight="1">
      <c r="A2893" s="430" t="s">
        <v>17083</v>
      </c>
      <c r="B2893" s="431" t="s">
        <v>17084</v>
      </c>
      <c r="C2893" s="430" t="s">
        <v>27</v>
      </c>
      <c r="D2893" s="432">
        <v>2885</v>
      </c>
    </row>
    <row r="2894" spans="1:4" ht="9" customHeight="1">
      <c r="A2894" s="430" t="s">
        <v>17085</v>
      </c>
      <c r="B2894" s="431" t="s">
        <v>17086</v>
      </c>
      <c r="C2894" s="430" t="s">
        <v>27</v>
      </c>
      <c r="D2894" s="432">
        <v>3992.33</v>
      </c>
    </row>
    <row r="2895" spans="1:4" ht="9" customHeight="1">
      <c r="A2895" s="430" t="s">
        <v>17087</v>
      </c>
      <c r="B2895" s="431" t="s">
        <v>17088</v>
      </c>
      <c r="C2895" s="430" t="s">
        <v>27</v>
      </c>
      <c r="D2895" s="432">
        <v>3547.42</v>
      </c>
    </row>
    <row r="2896" spans="1:4" ht="9" customHeight="1">
      <c r="A2896" s="430" t="s">
        <v>17089</v>
      </c>
      <c r="B2896" s="431" t="s">
        <v>17090</v>
      </c>
      <c r="C2896" s="430" t="s">
        <v>18</v>
      </c>
      <c r="D2896" s="432">
        <v>118.92</v>
      </c>
    </row>
    <row r="2897" spans="1:4" ht="9" customHeight="1">
      <c r="A2897" s="430" t="s">
        <v>17091</v>
      </c>
      <c r="B2897" s="431" t="s">
        <v>17092</v>
      </c>
      <c r="C2897" s="430" t="s">
        <v>18</v>
      </c>
      <c r="D2897" s="432">
        <v>12.93</v>
      </c>
    </row>
    <row r="2898" spans="1:4" ht="9" customHeight="1">
      <c r="A2898" s="430" t="s">
        <v>17093</v>
      </c>
      <c r="B2898" s="431" t="s">
        <v>17094</v>
      </c>
      <c r="C2898" s="430" t="s">
        <v>18</v>
      </c>
      <c r="D2898" s="432">
        <v>115.06</v>
      </c>
    </row>
    <row r="2899" spans="1:4" ht="9" customHeight="1">
      <c r="A2899" s="430" t="s">
        <v>17095</v>
      </c>
      <c r="B2899" s="431" t="s">
        <v>17096</v>
      </c>
      <c r="C2899" s="430" t="s">
        <v>18</v>
      </c>
      <c r="D2899" s="432">
        <v>53.29</v>
      </c>
    </row>
    <row r="2900" spans="1:4" ht="18" customHeight="1">
      <c r="A2900" s="430" t="s">
        <v>17097</v>
      </c>
      <c r="B2900" s="431" t="s">
        <v>17098</v>
      </c>
      <c r="C2900" s="430" t="s">
        <v>22</v>
      </c>
      <c r="D2900" s="432">
        <v>747.99</v>
      </c>
    </row>
    <row r="2901" spans="1:4" ht="18" customHeight="1">
      <c r="A2901" s="430" t="s">
        <v>17099</v>
      </c>
      <c r="B2901" s="431" t="s">
        <v>17100</v>
      </c>
      <c r="C2901" s="430" t="s">
        <v>22</v>
      </c>
      <c r="D2901" s="432">
        <v>1159.19</v>
      </c>
    </row>
    <row r="2902" spans="1:4" ht="18" customHeight="1">
      <c r="A2902" s="430" t="s">
        <v>17101</v>
      </c>
      <c r="B2902" s="431" t="s">
        <v>17102</v>
      </c>
      <c r="C2902" s="430" t="s">
        <v>22</v>
      </c>
      <c r="D2902" s="432">
        <v>1502.65</v>
      </c>
    </row>
    <row r="2903" spans="1:4" ht="18" customHeight="1">
      <c r="A2903" s="430" t="s">
        <v>17103</v>
      </c>
      <c r="B2903" s="431" t="s">
        <v>17104</v>
      </c>
      <c r="C2903" s="430" t="s">
        <v>22</v>
      </c>
      <c r="D2903" s="432">
        <v>2002.3</v>
      </c>
    </row>
    <row r="2904" spans="1:4" ht="18" customHeight="1">
      <c r="A2904" s="430" t="s">
        <v>17105</v>
      </c>
      <c r="B2904" s="431" t="s">
        <v>17106</v>
      </c>
      <c r="C2904" s="430" t="s">
        <v>22</v>
      </c>
      <c r="D2904" s="432">
        <v>391.79</v>
      </c>
    </row>
    <row r="2905" spans="1:4" ht="18" customHeight="1">
      <c r="A2905" s="430" t="s">
        <v>17107</v>
      </c>
      <c r="B2905" s="431" t="s">
        <v>17108</v>
      </c>
      <c r="C2905" s="430" t="s">
        <v>22</v>
      </c>
      <c r="D2905" s="432">
        <v>852.73</v>
      </c>
    </row>
    <row r="2906" spans="1:4" ht="18" customHeight="1">
      <c r="A2906" s="430" t="s">
        <v>17109</v>
      </c>
      <c r="B2906" s="431" t="s">
        <v>17110</v>
      </c>
      <c r="C2906" s="430" t="s">
        <v>22</v>
      </c>
      <c r="D2906" s="432">
        <v>1677.54</v>
      </c>
    </row>
    <row r="2907" spans="1:4" ht="18" customHeight="1">
      <c r="A2907" s="430" t="s">
        <v>17111</v>
      </c>
      <c r="B2907" s="431" t="s">
        <v>17112</v>
      </c>
      <c r="C2907" s="430" t="s">
        <v>22</v>
      </c>
      <c r="D2907" s="432">
        <v>509.79</v>
      </c>
    </row>
    <row r="2908" spans="1:4" ht="18" customHeight="1">
      <c r="A2908" s="430" t="s">
        <v>17113</v>
      </c>
      <c r="B2908" s="431" t="s">
        <v>17114</v>
      </c>
      <c r="C2908" s="430" t="s">
        <v>22</v>
      </c>
      <c r="D2908" s="432">
        <v>622.13</v>
      </c>
    </row>
    <row r="2909" spans="1:4" ht="18" customHeight="1">
      <c r="A2909" s="430" t="s">
        <v>17115</v>
      </c>
      <c r="B2909" s="431" t="s">
        <v>17116</v>
      </c>
      <c r="C2909" s="430" t="s">
        <v>22</v>
      </c>
      <c r="D2909" s="432">
        <v>780.34</v>
      </c>
    </row>
    <row r="2910" spans="1:4" ht="18" customHeight="1">
      <c r="A2910" s="430" t="s">
        <v>17117</v>
      </c>
      <c r="B2910" s="431" t="s">
        <v>17118</v>
      </c>
      <c r="C2910" s="430" t="s">
        <v>22</v>
      </c>
      <c r="D2910" s="432">
        <v>260.61</v>
      </c>
    </row>
    <row r="2911" spans="1:4" ht="18" customHeight="1">
      <c r="A2911" s="430" t="s">
        <v>17119</v>
      </c>
      <c r="B2911" s="431" t="s">
        <v>17120</v>
      </c>
      <c r="C2911" s="430" t="s">
        <v>22</v>
      </c>
      <c r="D2911" s="432">
        <v>279.04000000000002</v>
      </c>
    </row>
    <row r="2912" spans="1:4" ht="18" customHeight="1">
      <c r="A2912" s="430" t="s">
        <v>17121</v>
      </c>
      <c r="B2912" s="431" t="s">
        <v>17122</v>
      </c>
      <c r="C2912" s="430" t="s">
        <v>22</v>
      </c>
      <c r="D2912" s="432">
        <v>241.65</v>
      </c>
    </row>
    <row r="2913" spans="1:4" ht="18" customHeight="1">
      <c r="A2913" s="430" t="s">
        <v>17123</v>
      </c>
      <c r="B2913" s="431" t="s">
        <v>17124</v>
      </c>
      <c r="C2913" s="430" t="s">
        <v>22</v>
      </c>
      <c r="D2913" s="432">
        <v>341.97</v>
      </c>
    </row>
    <row r="2914" spans="1:4" ht="18" customHeight="1">
      <c r="A2914" s="430" t="s">
        <v>17125</v>
      </c>
      <c r="B2914" s="431" t="s">
        <v>17126</v>
      </c>
      <c r="C2914" s="430" t="s">
        <v>22</v>
      </c>
      <c r="D2914" s="432">
        <v>352.26</v>
      </c>
    </row>
    <row r="2915" spans="1:4" ht="18" customHeight="1">
      <c r="A2915" s="430" t="s">
        <v>17127</v>
      </c>
      <c r="B2915" s="431" t="s">
        <v>17128</v>
      </c>
      <c r="C2915" s="430" t="s">
        <v>22</v>
      </c>
      <c r="D2915" s="432">
        <v>439.57</v>
      </c>
    </row>
    <row r="2916" spans="1:4" ht="18" customHeight="1">
      <c r="A2916" s="430" t="s">
        <v>17129</v>
      </c>
      <c r="B2916" s="431" t="s">
        <v>17130</v>
      </c>
      <c r="C2916" s="430" t="s">
        <v>22</v>
      </c>
      <c r="D2916" s="432">
        <v>449.87</v>
      </c>
    </row>
    <row r="2917" spans="1:4" ht="18" customHeight="1">
      <c r="A2917" s="430" t="s">
        <v>17131</v>
      </c>
      <c r="B2917" s="431" t="s">
        <v>17132</v>
      </c>
      <c r="C2917" s="430" t="s">
        <v>22</v>
      </c>
      <c r="D2917" s="432">
        <v>577.54999999999995</v>
      </c>
    </row>
    <row r="2918" spans="1:4" ht="18" customHeight="1">
      <c r="A2918" s="430" t="s">
        <v>17133</v>
      </c>
      <c r="B2918" s="431" t="s">
        <v>17134</v>
      </c>
      <c r="C2918" s="430" t="s">
        <v>22</v>
      </c>
      <c r="D2918" s="432">
        <v>614.98</v>
      </c>
    </row>
    <row r="2919" spans="1:4" ht="18" customHeight="1">
      <c r="A2919" s="430" t="s">
        <v>17135</v>
      </c>
      <c r="B2919" s="431" t="s">
        <v>17136</v>
      </c>
      <c r="C2919" s="430" t="s">
        <v>22</v>
      </c>
      <c r="D2919" s="432">
        <v>502.72</v>
      </c>
    </row>
    <row r="2920" spans="1:4" ht="18" customHeight="1">
      <c r="A2920" s="430" t="s">
        <v>17137</v>
      </c>
      <c r="B2920" s="431" t="s">
        <v>17138</v>
      </c>
      <c r="C2920" s="430" t="s">
        <v>22</v>
      </c>
      <c r="D2920" s="432">
        <v>540.52</v>
      </c>
    </row>
    <row r="2921" spans="1:4" ht="18" customHeight="1">
      <c r="A2921" s="430" t="s">
        <v>17139</v>
      </c>
      <c r="B2921" s="431" t="s">
        <v>17140</v>
      </c>
      <c r="C2921" s="430" t="s">
        <v>22</v>
      </c>
      <c r="D2921" s="432">
        <v>574.67999999999995</v>
      </c>
    </row>
    <row r="2922" spans="1:4" ht="18" customHeight="1">
      <c r="A2922" s="430" t="s">
        <v>17141</v>
      </c>
      <c r="B2922" s="431" t="s">
        <v>17142</v>
      </c>
      <c r="C2922" s="430" t="s">
        <v>22</v>
      </c>
      <c r="D2922" s="432">
        <v>619.86</v>
      </c>
    </row>
    <row r="2923" spans="1:4" ht="18" customHeight="1">
      <c r="A2923" s="430" t="s">
        <v>17143</v>
      </c>
      <c r="B2923" s="431" t="s">
        <v>17144</v>
      </c>
      <c r="C2923" s="430" t="s">
        <v>22</v>
      </c>
      <c r="D2923" s="432">
        <v>902.74</v>
      </c>
    </row>
    <row r="2924" spans="1:4" ht="18" customHeight="1">
      <c r="A2924" s="430" t="s">
        <v>17145</v>
      </c>
      <c r="B2924" s="431" t="s">
        <v>17146</v>
      </c>
      <c r="C2924" s="430" t="s">
        <v>22</v>
      </c>
      <c r="D2924" s="432">
        <v>955.3</v>
      </c>
    </row>
    <row r="2925" spans="1:4" ht="18" customHeight="1">
      <c r="A2925" s="430" t="s">
        <v>17147</v>
      </c>
      <c r="B2925" s="431" t="s">
        <v>17148</v>
      </c>
      <c r="C2925" s="430" t="s">
        <v>22</v>
      </c>
      <c r="D2925" s="432">
        <v>615.07000000000005</v>
      </c>
    </row>
    <row r="2926" spans="1:4" ht="18" customHeight="1">
      <c r="A2926" s="430" t="s">
        <v>17149</v>
      </c>
      <c r="B2926" s="431" t="s">
        <v>17150</v>
      </c>
      <c r="C2926" s="430" t="s">
        <v>22</v>
      </c>
      <c r="D2926" s="432">
        <v>656.56</v>
      </c>
    </row>
    <row r="2927" spans="1:4" ht="18" customHeight="1">
      <c r="A2927" s="430" t="s">
        <v>17151</v>
      </c>
      <c r="B2927" s="431" t="s">
        <v>17152</v>
      </c>
      <c r="C2927" s="430" t="s">
        <v>22</v>
      </c>
      <c r="D2927" s="432">
        <v>777.59</v>
      </c>
    </row>
    <row r="2928" spans="1:4" ht="18" customHeight="1">
      <c r="A2928" s="430" t="s">
        <v>17153</v>
      </c>
      <c r="B2928" s="431" t="s">
        <v>17154</v>
      </c>
      <c r="C2928" s="430" t="s">
        <v>22</v>
      </c>
      <c r="D2928" s="432">
        <v>833.85</v>
      </c>
    </row>
    <row r="2929" spans="1:4" ht="18" customHeight="1">
      <c r="A2929" s="430" t="s">
        <v>17155</v>
      </c>
      <c r="B2929" s="431" t="s">
        <v>17156</v>
      </c>
      <c r="C2929" s="430" t="s">
        <v>22</v>
      </c>
      <c r="D2929" s="432">
        <v>2978.79</v>
      </c>
    </row>
    <row r="2930" spans="1:4" ht="18" customHeight="1">
      <c r="A2930" s="430" t="s">
        <v>17157</v>
      </c>
      <c r="B2930" s="431" t="s">
        <v>17158</v>
      </c>
      <c r="C2930" s="430" t="s">
        <v>22</v>
      </c>
      <c r="D2930" s="432">
        <v>3033.94</v>
      </c>
    </row>
    <row r="2931" spans="1:4" ht="9" customHeight="1">
      <c r="A2931" s="430" t="s">
        <v>17159</v>
      </c>
      <c r="B2931" s="431" t="s">
        <v>17160</v>
      </c>
      <c r="C2931" s="430" t="s">
        <v>22</v>
      </c>
      <c r="D2931" s="432">
        <v>117.46</v>
      </c>
    </row>
    <row r="2932" spans="1:4" ht="9" customHeight="1">
      <c r="A2932" s="430" t="s">
        <v>17161</v>
      </c>
      <c r="B2932" s="431" t="s">
        <v>17162</v>
      </c>
      <c r="C2932" s="430" t="s">
        <v>22</v>
      </c>
      <c r="D2932" s="432">
        <v>138.71</v>
      </c>
    </row>
    <row r="2933" spans="1:4" ht="9" customHeight="1">
      <c r="A2933" s="430" t="s">
        <v>17163</v>
      </c>
      <c r="B2933" s="431" t="s">
        <v>17164</v>
      </c>
      <c r="C2933" s="430" t="s">
        <v>22</v>
      </c>
      <c r="D2933" s="432">
        <v>166.55</v>
      </c>
    </row>
    <row r="2934" spans="1:4" ht="9" customHeight="1">
      <c r="A2934" s="430" t="s">
        <v>17165</v>
      </c>
      <c r="B2934" s="431" t="s">
        <v>17166</v>
      </c>
      <c r="C2934" s="430" t="s">
        <v>22</v>
      </c>
      <c r="D2934" s="432">
        <v>189.99</v>
      </c>
    </row>
    <row r="2935" spans="1:4" ht="9" customHeight="1">
      <c r="A2935" s="430" t="s">
        <v>17167</v>
      </c>
      <c r="B2935" s="431" t="s">
        <v>17168</v>
      </c>
      <c r="C2935" s="430" t="s">
        <v>22</v>
      </c>
      <c r="D2935" s="432">
        <v>213.44</v>
      </c>
    </row>
    <row r="2936" spans="1:4" ht="9" customHeight="1">
      <c r="A2936" s="430" t="s">
        <v>17169</v>
      </c>
      <c r="B2936" s="431" t="s">
        <v>17170</v>
      </c>
      <c r="C2936" s="430" t="s">
        <v>22</v>
      </c>
      <c r="D2936" s="432">
        <v>264.72000000000003</v>
      </c>
    </row>
    <row r="2937" spans="1:4" ht="9" customHeight="1">
      <c r="A2937" s="430" t="s">
        <v>17171</v>
      </c>
      <c r="B2937" s="431" t="s">
        <v>17172</v>
      </c>
      <c r="C2937" s="430" t="s">
        <v>22</v>
      </c>
      <c r="D2937" s="432">
        <v>309.41000000000003</v>
      </c>
    </row>
    <row r="2938" spans="1:4" ht="9" customHeight="1">
      <c r="A2938" s="430" t="s">
        <v>17173</v>
      </c>
      <c r="B2938" s="431" t="s">
        <v>17174</v>
      </c>
      <c r="C2938" s="430" t="s">
        <v>22</v>
      </c>
      <c r="D2938" s="432">
        <v>43.86</v>
      </c>
    </row>
    <row r="2939" spans="1:4" ht="9" customHeight="1">
      <c r="A2939" s="430" t="s">
        <v>17175</v>
      </c>
      <c r="B2939" s="431" t="s">
        <v>17176</v>
      </c>
      <c r="C2939" s="430" t="s">
        <v>22</v>
      </c>
      <c r="D2939" s="432">
        <v>36.770000000000003</v>
      </c>
    </row>
    <row r="2940" spans="1:4" ht="9" customHeight="1">
      <c r="A2940" s="430" t="s">
        <v>17177</v>
      </c>
      <c r="B2940" s="431" t="s">
        <v>17178</v>
      </c>
      <c r="C2940" s="430" t="s">
        <v>22</v>
      </c>
      <c r="D2940" s="432">
        <v>56.14</v>
      </c>
    </row>
    <row r="2941" spans="1:4" ht="9" customHeight="1">
      <c r="A2941" s="430" t="s">
        <v>17179</v>
      </c>
      <c r="B2941" s="431" t="s">
        <v>17180</v>
      </c>
      <c r="C2941" s="430" t="s">
        <v>22</v>
      </c>
      <c r="D2941" s="432">
        <v>46.22</v>
      </c>
    </row>
    <row r="2942" spans="1:4" ht="9" customHeight="1">
      <c r="A2942" s="430" t="s">
        <v>17181</v>
      </c>
      <c r="B2942" s="431" t="s">
        <v>17182</v>
      </c>
      <c r="C2942" s="430" t="s">
        <v>27</v>
      </c>
      <c r="D2942" s="432">
        <v>1193.73</v>
      </c>
    </row>
    <row r="2943" spans="1:4" ht="9" customHeight="1">
      <c r="A2943" s="430" t="s">
        <v>17183</v>
      </c>
      <c r="B2943" s="431" t="s">
        <v>17184</v>
      </c>
      <c r="C2943" s="430" t="s">
        <v>27</v>
      </c>
      <c r="D2943" s="432">
        <v>1162</v>
      </c>
    </row>
    <row r="2944" spans="1:4" ht="9" customHeight="1">
      <c r="A2944" s="430" t="s">
        <v>17185</v>
      </c>
      <c r="B2944" s="431" t="s">
        <v>17186</v>
      </c>
      <c r="C2944" s="430" t="s">
        <v>27</v>
      </c>
      <c r="D2944" s="432">
        <v>1387.95</v>
      </c>
    </row>
    <row r="2945" spans="1:4" ht="9" customHeight="1">
      <c r="A2945" s="430" t="s">
        <v>17187</v>
      </c>
      <c r="B2945" s="431" t="s">
        <v>17188</v>
      </c>
      <c r="C2945" s="430" t="s">
        <v>27</v>
      </c>
      <c r="D2945" s="432">
        <v>1350.7</v>
      </c>
    </row>
    <row r="2946" spans="1:4" ht="9" customHeight="1">
      <c r="A2946" s="430" t="s">
        <v>17189</v>
      </c>
      <c r="B2946" s="431" t="s">
        <v>17190</v>
      </c>
      <c r="C2946" s="430" t="s">
        <v>27</v>
      </c>
      <c r="D2946" s="432">
        <v>1577.3</v>
      </c>
    </row>
    <row r="2947" spans="1:4" ht="9" customHeight="1">
      <c r="A2947" s="430" t="s">
        <v>17191</v>
      </c>
      <c r="B2947" s="431" t="s">
        <v>17192</v>
      </c>
      <c r="C2947" s="430" t="s">
        <v>27</v>
      </c>
      <c r="D2947" s="432">
        <v>1535.55</v>
      </c>
    </row>
    <row r="2948" spans="1:4" ht="9" customHeight="1">
      <c r="A2948" s="430" t="s">
        <v>17193</v>
      </c>
      <c r="B2948" s="431" t="s">
        <v>17194</v>
      </c>
      <c r="C2948" s="430" t="s">
        <v>27</v>
      </c>
      <c r="D2948" s="432">
        <v>1771.49</v>
      </c>
    </row>
    <row r="2949" spans="1:4" ht="9" customHeight="1">
      <c r="A2949" s="430" t="s">
        <v>17195</v>
      </c>
      <c r="B2949" s="431" t="s">
        <v>17196</v>
      </c>
      <c r="C2949" s="430" t="s">
        <v>27</v>
      </c>
      <c r="D2949" s="432">
        <v>1724.22</v>
      </c>
    </row>
    <row r="2950" spans="1:4" ht="9" customHeight="1">
      <c r="A2950" s="430" t="s">
        <v>17197</v>
      </c>
      <c r="B2950" s="431" t="s">
        <v>17198</v>
      </c>
      <c r="C2950" s="430" t="s">
        <v>27</v>
      </c>
      <c r="D2950" s="432">
        <v>1960.84</v>
      </c>
    </row>
    <row r="2951" spans="1:4" ht="9" customHeight="1">
      <c r="A2951" s="430" t="s">
        <v>17199</v>
      </c>
      <c r="B2951" s="431" t="s">
        <v>17200</v>
      </c>
      <c r="C2951" s="430" t="s">
        <v>27</v>
      </c>
      <c r="D2951" s="432">
        <v>1909.07</v>
      </c>
    </row>
    <row r="2952" spans="1:4" ht="9" customHeight="1">
      <c r="A2952" s="430" t="s">
        <v>17201</v>
      </c>
      <c r="B2952" s="431" t="s">
        <v>17202</v>
      </c>
      <c r="C2952" s="430" t="s">
        <v>27</v>
      </c>
      <c r="D2952" s="432">
        <v>2155.06</v>
      </c>
    </row>
    <row r="2953" spans="1:4" ht="9" customHeight="1">
      <c r="A2953" s="430" t="s">
        <v>17203</v>
      </c>
      <c r="B2953" s="431" t="s">
        <v>17204</v>
      </c>
      <c r="C2953" s="430" t="s">
        <v>27</v>
      </c>
      <c r="D2953" s="432">
        <v>2097.77</v>
      </c>
    </row>
    <row r="2954" spans="1:4" ht="9" customHeight="1">
      <c r="A2954" s="430" t="s">
        <v>17205</v>
      </c>
      <c r="B2954" s="431" t="s">
        <v>17206</v>
      </c>
      <c r="C2954" s="430" t="s">
        <v>27</v>
      </c>
      <c r="D2954" s="432">
        <v>2344.41</v>
      </c>
    </row>
    <row r="2955" spans="1:4" ht="9" customHeight="1">
      <c r="A2955" s="430" t="s">
        <v>17207</v>
      </c>
      <c r="B2955" s="431" t="s">
        <v>17208</v>
      </c>
      <c r="C2955" s="430" t="s">
        <v>27</v>
      </c>
      <c r="D2955" s="432">
        <v>2282.63</v>
      </c>
    </row>
    <row r="2956" spans="1:4" ht="9" customHeight="1">
      <c r="A2956" s="430" t="s">
        <v>17209</v>
      </c>
      <c r="B2956" s="431" t="s">
        <v>17210</v>
      </c>
      <c r="C2956" s="430" t="s">
        <v>18</v>
      </c>
      <c r="D2956" s="432">
        <v>50.77</v>
      </c>
    </row>
    <row r="2957" spans="1:4" ht="9" customHeight="1">
      <c r="A2957" s="430" t="s">
        <v>17211</v>
      </c>
      <c r="B2957" s="431" t="s">
        <v>17212</v>
      </c>
      <c r="C2957" s="430" t="s">
        <v>22</v>
      </c>
      <c r="D2957" s="432">
        <v>19.399999999999999</v>
      </c>
    </row>
    <row r="2958" spans="1:4" ht="9" customHeight="1">
      <c r="A2958" s="430" t="s">
        <v>17213</v>
      </c>
      <c r="B2958" s="431" t="s">
        <v>17214</v>
      </c>
      <c r="C2958" s="430" t="s">
        <v>22</v>
      </c>
      <c r="D2958" s="432">
        <v>16.37</v>
      </c>
    </row>
    <row r="2959" spans="1:4" ht="18" customHeight="1">
      <c r="A2959" s="430" t="s">
        <v>17215</v>
      </c>
      <c r="B2959" s="431" t="s">
        <v>17216</v>
      </c>
      <c r="C2959" s="430" t="s">
        <v>27</v>
      </c>
      <c r="D2959" s="432">
        <v>31.35</v>
      </c>
    </row>
    <row r="2960" spans="1:4" ht="18" customHeight="1">
      <c r="A2960" s="430" t="s">
        <v>17217</v>
      </c>
      <c r="B2960" s="431" t="s">
        <v>17218</v>
      </c>
      <c r="C2960" s="430" t="s">
        <v>27</v>
      </c>
      <c r="D2960" s="432">
        <v>33.520000000000003</v>
      </c>
    </row>
    <row r="2961" spans="1:4" ht="18" customHeight="1">
      <c r="A2961" s="430" t="s">
        <v>17219</v>
      </c>
      <c r="B2961" s="431" t="s">
        <v>17220</v>
      </c>
      <c r="C2961" s="430" t="s">
        <v>27</v>
      </c>
      <c r="D2961" s="432">
        <v>38.35</v>
      </c>
    </row>
    <row r="2962" spans="1:4" ht="18" customHeight="1">
      <c r="A2962" s="430" t="s">
        <v>17221</v>
      </c>
      <c r="B2962" s="431" t="s">
        <v>17222</v>
      </c>
      <c r="C2962" s="430" t="s">
        <v>27</v>
      </c>
      <c r="D2962" s="432">
        <v>44.21</v>
      </c>
    </row>
    <row r="2963" spans="1:4" ht="18" customHeight="1">
      <c r="A2963" s="430" t="s">
        <v>17223</v>
      </c>
      <c r="B2963" s="431" t="s">
        <v>17224</v>
      </c>
      <c r="C2963" s="430" t="s">
        <v>27</v>
      </c>
      <c r="D2963" s="432">
        <v>41</v>
      </c>
    </row>
    <row r="2964" spans="1:4" ht="18" customHeight="1">
      <c r="A2964" s="430" t="s">
        <v>17225</v>
      </c>
      <c r="B2964" s="431" t="s">
        <v>17226</v>
      </c>
      <c r="C2964" s="430" t="s">
        <v>27</v>
      </c>
      <c r="D2964" s="432">
        <v>48.89</v>
      </c>
    </row>
    <row r="2965" spans="1:4" ht="18" customHeight="1">
      <c r="A2965" s="430" t="s">
        <v>17227</v>
      </c>
      <c r="B2965" s="431" t="s">
        <v>17228</v>
      </c>
      <c r="C2965" s="430" t="s">
        <v>27</v>
      </c>
      <c r="D2965" s="432">
        <v>50.03</v>
      </c>
    </row>
    <row r="2966" spans="1:4" ht="9" customHeight="1">
      <c r="A2966" s="430" t="s">
        <v>17229</v>
      </c>
      <c r="B2966" s="431" t="s">
        <v>17230</v>
      </c>
      <c r="C2966" s="430" t="s">
        <v>22</v>
      </c>
      <c r="D2966" s="432">
        <v>161.66</v>
      </c>
    </row>
    <row r="2967" spans="1:4" ht="9" customHeight="1">
      <c r="A2967" s="430" t="s">
        <v>17231</v>
      </c>
      <c r="B2967" s="431" t="s">
        <v>17232</v>
      </c>
      <c r="C2967" s="430" t="s">
        <v>22</v>
      </c>
      <c r="D2967" s="432">
        <v>134.69999999999999</v>
      </c>
    </row>
    <row r="2968" spans="1:4" ht="9" customHeight="1">
      <c r="A2968" s="430" t="s">
        <v>17233</v>
      </c>
      <c r="B2968" s="431" t="s">
        <v>17234</v>
      </c>
      <c r="C2968" s="430" t="s">
        <v>22</v>
      </c>
      <c r="D2968" s="432">
        <v>223.31</v>
      </c>
    </row>
    <row r="2969" spans="1:4" ht="9" customHeight="1">
      <c r="A2969" s="430" t="s">
        <v>17235</v>
      </c>
      <c r="B2969" s="431" t="s">
        <v>17236</v>
      </c>
      <c r="C2969" s="430" t="s">
        <v>22</v>
      </c>
      <c r="D2969" s="432">
        <v>196.35</v>
      </c>
    </row>
    <row r="2970" spans="1:4" ht="9" customHeight="1">
      <c r="A2970" s="430" t="s">
        <v>17237</v>
      </c>
      <c r="B2970" s="431" t="s">
        <v>17238</v>
      </c>
      <c r="C2970" s="430" t="s">
        <v>22</v>
      </c>
      <c r="D2970" s="432">
        <v>344.5</v>
      </c>
    </row>
    <row r="2971" spans="1:4" ht="9" customHeight="1">
      <c r="A2971" s="430" t="s">
        <v>17239</v>
      </c>
      <c r="B2971" s="431" t="s">
        <v>17240</v>
      </c>
      <c r="C2971" s="430" t="s">
        <v>22</v>
      </c>
      <c r="D2971" s="432">
        <v>283.31</v>
      </c>
    </row>
    <row r="2972" spans="1:4" ht="9" customHeight="1">
      <c r="A2972" s="430" t="s">
        <v>17241</v>
      </c>
      <c r="B2972" s="431" t="s">
        <v>17242</v>
      </c>
      <c r="C2972" s="430" t="s">
        <v>22</v>
      </c>
      <c r="D2972" s="432">
        <v>515.16999999999996</v>
      </c>
    </row>
    <row r="2973" spans="1:4" ht="9" customHeight="1">
      <c r="A2973" s="430" t="s">
        <v>17243</v>
      </c>
      <c r="B2973" s="431" t="s">
        <v>17244</v>
      </c>
      <c r="C2973" s="430" t="s">
        <v>22</v>
      </c>
      <c r="D2973" s="432">
        <v>453.98</v>
      </c>
    </row>
    <row r="2974" spans="1:4" ht="9" customHeight="1">
      <c r="A2974" s="430" t="s">
        <v>17245</v>
      </c>
      <c r="B2974" s="431" t="s">
        <v>17246</v>
      </c>
      <c r="C2974" s="430" t="s">
        <v>22</v>
      </c>
      <c r="D2974" s="432">
        <v>483.18</v>
      </c>
    </row>
    <row r="2975" spans="1:4" ht="9" customHeight="1">
      <c r="A2975" s="430" t="s">
        <v>17247</v>
      </c>
      <c r="B2975" s="431" t="s">
        <v>17248</v>
      </c>
      <c r="C2975" s="430" t="s">
        <v>22</v>
      </c>
      <c r="D2975" s="432">
        <v>398.14</v>
      </c>
    </row>
    <row r="2976" spans="1:4" ht="9" customHeight="1">
      <c r="A2976" s="430" t="s">
        <v>17249</v>
      </c>
      <c r="B2976" s="431" t="s">
        <v>17250</v>
      </c>
      <c r="C2976" s="430" t="s">
        <v>22</v>
      </c>
      <c r="D2976" s="432">
        <v>687.67</v>
      </c>
    </row>
    <row r="2977" spans="1:4" ht="9" customHeight="1">
      <c r="A2977" s="430" t="s">
        <v>17251</v>
      </c>
      <c r="B2977" s="431" t="s">
        <v>17252</v>
      </c>
      <c r="C2977" s="430" t="s">
        <v>22</v>
      </c>
      <c r="D2977" s="432">
        <v>602.62</v>
      </c>
    </row>
    <row r="2978" spans="1:4" ht="9" customHeight="1">
      <c r="A2978" s="430" t="s">
        <v>17253</v>
      </c>
      <c r="B2978" s="431" t="s">
        <v>17254</v>
      </c>
      <c r="C2978" s="430" t="s">
        <v>22</v>
      </c>
      <c r="D2978" s="432">
        <v>629.66999999999996</v>
      </c>
    </row>
    <row r="2979" spans="1:4" ht="9" customHeight="1">
      <c r="A2979" s="430" t="s">
        <v>17255</v>
      </c>
      <c r="B2979" s="431" t="s">
        <v>17256</v>
      </c>
      <c r="C2979" s="430" t="s">
        <v>22</v>
      </c>
      <c r="D2979" s="432">
        <v>518.70000000000005</v>
      </c>
    </row>
    <row r="2980" spans="1:4" ht="9" customHeight="1">
      <c r="A2980" s="430" t="s">
        <v>17257</v>
      </c>
      <c r="B2980" s="431" t="s">
        <v>17258</v>
      </c>
      <c r="C2980" s="430" t="s">
        <v>22</v>
      </c>
      <c r="D2980" s="432">
        <v>869.26</v>
      </c>
    </row>
    <row r="2981" spans="1:4" ht="9" customHeight="1">
      <c r="A2981" s="430" t="s">
        <v>17259</v>
      </c>
      <c r="B2981" s="431" t="s">
        <v>17260</v>
      </c>
      <c r="C2981" s="430" t="s">
        <v>22</v>
      </c>
      <c r="D2981" s="432">
        <v>758.3</v>
      </c>
    </row>
    <row r="2982" spans="1:4" ht="9" customHeight="1">
      <c r="A2982" s="430" t="s">
        <v>17261</v>
      </c>
      <c r="B2982" s="431" t="s">
        <v>17262</v>
      </c>
      <c r="C2982" s="430" t="s">
        <v>22</v>
      </c>
      <c r="D2982" s="432">
        <v>794.44</v>
      </c>
    </row>
    <row r="2983" spans="1:4" ht="9" customHeight="1">
      <c r="A2983" s="430" t="s">
        <v>17263</v>
      </c>
      <c r="B2983" s="431" t="s">
        <v>17264</v>
      </c>
      <c r="C2983" s="430" t="s">
        <v>22</v>
      </c>
      <c r="D2983" s="432">
        <v>655.47</v>
      </c>
    </row>
    <row r="2984" spans="1:4" ht="9" customHeight="1">
      <c r="A2984" s="430" t="s">
        <v>17265</v>
      </c>
      <c r="B2984" s="431" t="s">
        <v>17266</v>
      </c>
      <c r="C2984" s="430" t="s">
        <v>22</v>
      </c>
      <c r="D2984" s="432">
        <v>1061.72</v>
      </c>
    </row>
    <row r="2985" spans="1:4" ht="9" customHeight="1">
      <c r="A2985" s="430" t="s">
        <v>17267</v>
      </c>
      <c r="B2985" s="431" t="s">
        <v>17268</v>
      </c>
      <c r="C2985" s="430" t="s">
        <v>22</v>
      </c>
      <c r="D2985" s="432">
        <v>922.75</v>
      </c>
    </row>
    <row r="2986" spans="1:4" ht="9" customHeight="1">
      <c r="A2986" s="430" t="s">
        <v>17269</v>
      </c>
      <c r="B2986" s="431" t="s">
        <v>17270</v>
      </c>
      <c r="C2986" s="430" t="s">
        <v>22</v>
      </c>
      <c r="D2986" s="432">
        <v>1034.82</v>
      </c>
    </row>
    <row r="2987" spans="1:4" ht="9" customHeight="1">
      <c r="A2987" s="430" t="s">
        <v>17271</v>
      </c>
      <c r="B2987" s="431" t="s">
        <v>17272</v>
      </c>
      <c r="C2987" s="430" t="s">
        <v>22</v>
      </c>
      <c r="D2987" s="432">
        <v>854.36</v>
      </c>
    </row>
    <row r="2988" spans="1:4" ht="9" customHeight="1">
      <c r="A2988" s="430" t="s">
        <v>17273</v>
      </c>
      <c r="B2988" s="431" t="s">
        <v>17274</v>
      </c>
      <c r="C2988" s="430" t="s">
        <v>22</v>
      </c>
      <c r="D2988" s="432">
        <v>1388.43</v>
      </c>
    </row>
    <row r="2989" spans="1:4" ht="9" customHeight="1">
      <c r="A2989" s="430" t="s">
        <v>17275</v>
      </c>
      <c r="B2989" s="431" t="s">
        <v>17276</v>
      </c>
      <c r="C2989" s="430" t="s">
        <v>22</v>
      </c>
      <c r="D2989" s="432">
        <v>1207.97</v>
      </c>
    </row>
    <row r="2990" spans="1:4" ht="9" customHeight="1">
      <c r="A2990" s="430" t="s">
        <v>17277</v>
      </c>
      <c r="B2990" s="431" t="s">
        <v>17278</v>
      </c>
      <c r="C2990" s="430" t="s">
        <v>22</v>
      </c>
      <c r="D2990" s="432">
        <v>1305</v>
      </c>
    </row>
    <row r="2991" spans="1:4" ht="9" customHeight="1">
      <c r="A2991" s="430" t="s">
        <v>17279</v>
      </c>
      <c r="B2991" s="431" t="s">
        <v>17280</v>
      </c>
      <c r="C2991" s="430" t="s">
        <v>22</v>
      </c>
      <c r="D2991" s="432">
        <v>1068.54</v>
      </c>
    </row>
    <row r="2992" spans="1:4" ht="9" customHeight="1">
      <c r="A2992" s="430" t="s">
        <v>17281</v>
      </c>
      <c r="B2992" s="431" t="s">
        <v>17282</v>
      </c>
      <c r="C2992" s="430" t="s">
        <v>22</v>
      </c>
      <c r="D2992" s="432">
        <v>1632.64</v>
      </c>
    </row>
    <row r="2993" spans="1:4" ht="9" customHeight="1">
      <c r="A2993" s="430" t="s">
        <v>17283</v>
      </c>
      <c r="B2993" s="431" t="s">
        <v>17284</v>
      </c>
      <c r="C2993" s="430" t="s">
        <v>22</v>
      </c>
      <c r="D2993" s="432">
        <v>1396.18</v>
      </c>
    </row>
    <row r="2994" spans="1:4" ht="9" customHeight="1">
      <c r="A2994" s="430" t="s">
        <v>17285</v>
      </c>
      <c r="B2994" s="431" t="s">
        <v>17286</v>
      </c>
      <c r="C2994" s="430" t="s">
        <v>22</v>
      </c>
      <c r="D2994" s="432">
        <v>1683.81</v>
      </c>
    </row>
    <row r="2995" spans="1:4" ht="9" customHeight="1">
      <c r="A2995" s="430" t="s">
        <v>17287</v>
      </c>
      <c r="B2995" s="431" t="s">
        <v>17288</v>
      </c>
      <c r="C2995" s="430" t="s">
        <v>22</v>
      </c>
      <c r="D2995" s="432">
        <v>1380.97</v>
      </c>
    </row>
    <row r="2996" spans="1:4" ht="9" customHeight="1">
      <c r="A2996" s="430" t="s">
        <v>17289</v>
      </c>
      <c r="B2996" s="431" t="s">
        <v>17290</v>
      </c>
      <c r="C2996" s="430" t="s">
        <v>22</v>
      </c>
      <c r="D2996" s="432">
        <v>2066.9499999999998</v>
      </c>
    </row>
    <row r="2997" spans="1:4" ht="9" customHeight="1">
      <c r="A2997" s="430" t="s">
        <v>17291</v>
      </c>
      <c r="B2997" s="431" t="s">
        <v>17292</v>
      </c>
      <c r="C2997" s="430" t="s">
        <v>22</v>
      </c>
      <c r="D2997" s="432">
        <v>1764.12</v>
      </c>
    </row>
    <row r="2998" spans="1:4" ht="9" customHeight="1">
      <c r="A2998" s="430" t="s">
        <v>17293</v>
      </c>
      <c r="B2998" s="431" t="s">
        <v>17294</v>
      </c>
      <c r="C2998" s="430" t="s">
        <v>22</v>
      </c>
      <c r="D2998" s="432">
        <v>2282.44</v>
      </c>
    </row>
    <row r="2999" spans="1:4" ht="9" customHeight="1">
      <c r="A2999" s="430" t="s">
        <v>17295</v>
      </c>
      <c r="B2999" s="431" t="s">
        <v>17296</v>
      </c>
      <c r="C2999" s="430" t="s">
        <v>22</v>
      </c>
      <c r="D2999" s="432">
        <v>1874.86</v>
      </c>
    </row>
    <row r="3000" spans="1:4" ht="9" customHeight="1">
      <c r="A3000" s="430" t="s">
        <v>17297</v>
      </c>
      <c r="B3000" s="431" t="s">
        <v>17298</v>
      </c>
      <c r="C3000" s="430" t="s">
        <v>22</v>
      </c>
      <c r="D3000" s="432">
        <v>2762.2</v>
      </c>
    </row>
    <row r="3001" spans="1:4" ht="9" customHeight="1">
      <c r="A3001" s="430" t="s">
        <v>17299</v>
      </c>
      <c r="B3001" s="431" t="s">
        <v>17300</v>
      </c>
      <c r="C3001" s="430" t="s">
        <v>22</v>
      </c>
      <c r="D3001" s="432">
        <v>2354.62</v>
      </c>
    </row>
    <row r="3002" spans="1:4" ht="9" customHeight="1">
      <c r="A3002" s="430" t="s">
        <v>17301</v>
      </c>
      <c r="B3002" s="431" t="s">
        <v>17302</v>
      </c>
      <c r="C3002" s="430" t="s">
        <v>22</v>
      </c>
      <c r="D3002" s="432">
        <v>191.87</v>
      </c>
    </row>
    <row r="3003" spans="1:4" ht="9" customHeight="1">
      <c r="A3003" s="430" t="s">
        <v>17303</v>
      </c>
      <c r="B3003" s="431" t="s">
        <v>17304</v>
      </c>
      <c r="C3003" s="430" t="s">
        <v>22</v>
      </c>
      <c r="D3003" s="432">
        <v>173.72</v>
      </c>
    </row>
    <row r="3004" spans="1:4" ht="9" customHeight="1">
      <c r="A3004" s="430" t="s">
        <v>17305</v>
      </c>
      <c r="B3004" s="431" t="s">
        <v>17306</v>
      </c>
      <c r="C3004" s="430" t="s">
        <v>22</v>
      </c>
      <c r="D3004" s="432">
        <v>123.47</v>
      </c>
    </row>
    <row r="3005" spans="1:4" ht="9" customHeight="1">
      <c r="A3005" s="430" t="s">
        <v>17307</v>
      </c>
      <c r="B3005" s="431" t="s">
        <v>17308</v>
      </c>
      <c r="C3005" s="430" t="s">
        <v>22</v>
      </c>
      <c r="D3005" s="432">
        <v>109.26</v>
      </c>
    </row>
    <row r="3006" spans="1:4" ht="9" customHeight="1">
      <c r="A3006" s="430" t="s">
        <v>17309</v>
      </c>
      <c r="B3006" s="431" t="s">
        <v>17310</v>
      </c>
      <c r="C3006" s="430" t="s">
        <v>22</v>
      </c>
      <c r="D3006" s="432">
        <v>196.12</v>
      </c>
    </row>
    <row r="3007" spans="1:4" ht="9" customHeight="1">
      <c r="A3007" s="430" t="s">
        <v>17311</v>
      </c>
      <c r="B3007" s="431" t="s">
        <v>17312</v>
      </c>
      <c r="C3007" s="430" t="s">
        <v>22</v>
      </c>
      <c r="D3007" s="432">
        <v>181.91</v>
      </c>
    </row>
    <row r="3008" spans="1:4" ht="9" customHeight="1">
      <c r="A3008" s="430" t="s">
        <v>17313</v>
      </c>
      <c r="B3008" s="431" t="s">
        <v>17314</v>
      </c>
      <c r="C3008" s="430" t="s">
        <v>22</v>
      </c>
      <c r="D3008" s="432">
        <v>506.26</v>
      </c>
    </row>
    <row r="3009" spans="1:4" ht="9" customHeight="1">
      <c r="A3009" s="430" t="s">
        <v>17315</v>
      </c>
      <c r="B3009" s="431" t="s">
        <v>17316</v>
      </c>
      <c r="C3009" s="430" t="s">
        <v>22</v>
      </c>
      <c r="D3009" s="432">
        <v>504.18</v>
      </c>
    </row>
    <row r="3010" spans="1:4" ht="9" customHeight="1">
      <c r="A3010" s="430" t="s">
        <v>17317</v>
      </c>
      <c r="B3010" s="431" t="s">
        <v>17318</v>
      </c>
      <c r="C3010" s="430" t="s">
        <v>22</v>
      </c>
      <c r="D3010" s="432">
        <v>393.75</v>
      </c>
    </row>
    <row r="3011" spans="1:4" ht="9" customHeight="1">
      <c r="A3011" s="430" t="s">
        <v>17319</v>
      </c>
      <c r="B3011" s="431" t="s">
        <v>17320</v>
      </c>
      <c r="C3011" s="430" t="s">
        <v>22</v>
      </c>
      <c r="D3011" s="432">
        <v>357.45</v>
      </c>
    </row>
    <row r="3012" spans="1:4" ht="9" customHeight="1">
      <c r="A3012" s="430" t="s">
        <v>17321</v>
      </c>
      <c r="B3012" s="431" t="s">
        <v>17322</v>
      </c>
      <c r="C3012" s="430" t="s">
        <v>22</v>
      </c>
      <c r="D3012" s="432">
        <v>544.59</v>
      </c>
    </row>
    <row r="3013" spans="1:4" ht="9" customHeight="1">
      <c r="A3013" s="430" t="s">
        <v>17323</v>
      </c>
      <c r="B3013" s="431" t="s">
        <v>17324</v>
      </c>
      <c r="C3013" s="430" t="s">
        <v>22</v>
      </c>
      <c r="D3013" s="432">
        <v>508.29</v>
      </c>
    </row>
    <row r="3014" spans="1:4" ht="9" customHeight="1">
      <c r="A3014" s="430" t="s">
        <v>17325</v>
      </c>
      <c r="B3014" s="431" t="s">
        <v>17326</v>
      </c>
      <c r="C3014" s="430" t="s">
        <v>22</v>
      </c>
      <c r="D3014" s="432">
        <v>445.14</v>
      </c>
    </row>
    <row r="3015" spans="1:4" ht="9" customHeight="1">
      <c r="A3015" s="430" t="s">
        <v>17327</v>
      </c>
      <c r="B3015" s="431" t="s">
        <v>17328</v>
      </c>
      <c r="C3015" s="430" t="s">
        <v>22</v>
      </c>
      <c r="D3015" s="432">
        <v>401.58</v>
      </c>
    </row>
    <row r="3016" spans="1:4" ht="9" customHeight="1">
      <c r="A3016" s="430" t="s">
        <v>17329</v>
      </c>
      <c r="B3016" s="431" t="s">
        <v>17330</v>
      </c>
      <c r="C3016" s="430" t="s">
        <v>22</v>
      </c>
      <c r="D3016" s="432">
        <v>604.1</v>
      </c>
    </row>
    <row r="3017" spans="1:4" ht="9" customHeight="1">
      <c r="A3017" s="430" t="s">
        <v>17331</v>
      </c>
      <c r="B3017" s="431" t="s">
        <v>17332</v>
      </c>
      <c r="C3017" s="430" t="s">
        <v>22</v>
      </c>
      <c r="D3017" s="432">
        <v>560.54</v>
      </c>
    </row>
    <row r="3018" spans="1:4" ht="9" customHeight="1">
      <c r="A3018" s="430" t="s">
        <v>17333</v>
      </c>
      <c r="B3018" s="431" t="s">
        <v>17334</v>
      </c>
      <c r="C3018" s="430" t="s">
        <v>27</v>
      </c>
      <c r="D3018" s="432">
        <v>297.49</v>
      </c>
    </row>
    <row r="3019" spans="1:4" ht="9" customHeight="1">
      <c r="A3019" s="430" t="s">
        <v>17335</v>
      </c>
      <c r="B3019" s="431" t="s">
        <v>17336</v>
      </c>
      <c r="C3019" s="430" t="s">
        <v>27</v>
      </c>
      <c r="D3019" s="432">
        <v>352.99</v>
      </c>
    </row>
    <row r="3020" spans="1:4" ht="9" customHeight="1">
      <c r="A3020" s="430" t="s">
        <v>17337</v>
      </c>
      <c r="B3020" s="431" t="s">
        <v>17338</v>
      </c>
      <c r="C3020" s="430" t="s">
        <v>27</v>
      </c>
      <c r="D3020" s="432">
        <v>305.23</v>
      </c>
    </row>
    <row r="3021" spans="1:4" ht="9" customHeight="1">
      <c r="A3021" s="430" t="s">
        <v>17339</v>
      </c>
      <c r="B3021" s="431" t="s">
        <v>17340</v>
      </c>
      <c r="C3021" s="430" t="s">
        <v>27</v>
      </c>
      <c r="D3021" s="432">
        <v>363.38</v>
      </c>
    </row>
    <row r="3022" spans="1:4" ht="9" customHeight="1">
      <c r="A3022" s="430" t="s">
        <v>17341</v>
      </c>
      <c r="B3022" s="431" t="s">
        <v>17342</v>
      </c>
      <c r="C3022" s="430" t="s">
        <v>27</v>
      </c>
      <c r="D3022" s="432">
        <v>929.91</v>
      </c>
    </row>
    <row r="3023" spans="1:4" ht="9" customHeight="1">
      <c r="A3023" s="430" t="s">
        <v>17343</v>
      </c>
      <c r="B3023" s="431" t="s">
        <v>17344</v>
      </c>
      <c r="C3023" s="430" t="s">
        <v>27</v>
      </c>
      <c r="D3023" s="432">
        <v>1103.8399999999999</v>
      </c>
    </row>
    <row r="3024" spans="1:4" ht="9" customHeight="1">
      <c r="A3024" s="430" t="s">
        <v>17345</v>
      </c>
      <c r="B3024" s="431" t="s">
        <v>17346</v>
      </c>
      <c r="C3024" s="430" t="s">
        <v>27</v>
      </c>
      <c r="D3024" s="432">
        <v>1303.6500000000001</v>
      </c>
    </row>
    <row r="3025" spans="1:4" ht="9" customHeight="1">
      <c r="A3025" s="430" t="s">
        <v>17347</v>
      </c>
      <c r="B3025" s="431" t="s">
        <v>17348</v>
      </c>
      <c r="C3025" s="430" t="s">
        <v>27</v>
      </c>
      <c r="D3025" s="432">
        <v>1573.64</v>
      </c>
    </row>
    <row r="3026" spans="1:4" ht="9" customHeight="1">
      <c r="A3026" s="430" t="s">
        <v>17349</v>
      </c>
      <c r="B3026" s="431" t="s">
        <v>17350</v>
      </c>
      <c r="C3026" s="430" t="s">
        <v>27</v>
      </c>
      <c r="D3026" s="432">
        <v>1732.39</v>
      </c>
    </row>
    <row r="3027" spans="1:4" ht="9" customHeight="1">
      <c r="A3027" s="430" t="s">
        <v>17351</v>
      </c>
      <c r="B3027" s="431" t="s">
        <v>17352</v>
      </c>
      <c r="C3027" s="430" t="s">
        <v>27</v>
      </c>
      <c r="D3027" s="432">
        <v>2118.7399999999998</v>
      </c>
    </row>
    <row r="3028" spans="1:4" ht="9" customHeight="1">
      <c r="A3028" s="430" t="s">
        <v>17353</v>
      </c>
      <c r="B3028" s="431" t="s">
        <v>17354</v>
      </c>
      <c r="C3028" s="430" t="s">
        <v>27</v>
      </c>
      <c r="D3028" s="432">
        <v>2189.67</v>
      </c>
    </row>
    <row r="3029" spans="1:4" ht="9" customHeight="1">
      <c r="A3029" s="430" t="s">
        <v>17355</v>
      </c>
      <c r="B3029" s="431" t="s">
        <v>17356</v>
      </c>
      <c r="C3029" s="430" t="s">
        <v>27</v>
      </c>
      <c r="D3029" s="432">
        <v>2704.75</v>
      </c>
    </row>
    <row r="3030" spans="1:4" ht="9" customHeight="1">
      <c r="A3030" s="430" t="s">
        <v>17357</v>
      </c>
      <c r="B3030" s="431" t="s">
        <v>17358</v>
      </c>
      <c r="C3030" s="430" t="s">
        <v>27</v>
      </c>
      <c r="D3030" s="432">
        <v>3067.11</v>
      </c>
    </row>
    <row r="3031" spans="1:4" ht="9" customHeight="1">
      <c r="A3031" s="430" t="s">
        <v>17359</v>
      </c>
      <c r="B3031" s="431" t="s">
        <v>17360</v>
      </c>
      <c r="C3031" s="430" t="s">
        <v>27</v>
      </c>
      <c r="D3031" s="432">
        <v>3847.22</v>
      </c>
    </row>
    <row r="3032" spans="1:4" ht="9" customHeight="1">
      <c r="A3032" s="430" t="s">
        <v>17361</v>
      </c>
      <c r="B3032" s="431" t="s">
        <v>17362</v>
      </c>
      <c r="C3032" s="430" t="s">
        <v>27</v>
      </c>
      <c r="D3032" s="432">
        <v>2214.0500000000002</v>
      </c>
    </row>
    <row r="3033" spans="1:4" ht="9" customHeight="1">
      <c r="A3033" s="430" t="s">
        <v>17363</v>
      </c>
      <c r="B3033" s="431" t="s">
        <v>17364</v>
      </c>
      <c r="C3033" s="430" t="s">
        <v>27</v>
      </c>
      <c r="D3033" s="432">
        <v>2744.72</v>
      </c>
    </row>
    <row r="3034" spans="1:4" ht="9" customHeight="1">
      <c r="A3034" s="430" t="s">
        <v>17365</v>
      </c>
      <c r="B3034" s="431" t="s">
        <v>17366</v>
      </c>
      <c r="C3034" s="430" t="s">
        <v>27</v>
      </c>
      <c r="D3034" s="432">
        <v>2832.12</v>
      </c>
    </row>
    <row r="3035" spans="1:4" ht="9" customHeight="1">
      <c r="A3035" s="430" t="s">
        <v>17367</v>
      </c>
      <c r="B3035" s="431" t="s">
        <v>17368</v>
      </c>
      <c r="C3035" s="430" t="s">
        <v>27</v>
      </c>
      <c r="D3035" s="432">
        <v>3546.6</v>
      </c>
    </row>
    <row r="3036" spans="1:4" ht="9" customHeight="1">
      <c r="A3036" s="430" t="s">
        <v>17369</v>
      </c>
      <c r="B3036" s="431" t="s">
        <v>17370</v>
      </c>
      <c r="C3036" s="430" t="s">
        <v>27</v>
      </c>
      <c r="D3036" s="432">
        <v>3936.84</v>
      </c>
    </row>
    <row r="3037" spans="1:4" ht="9" customHeight="1">
      <c r="A3037" s="430" t="s">
        <v>17371</v>
      </c>
      <c r="B3037" s="431" t="s">
        <v>17372</v>
      </c>
      <c r="C3037" s="430" t="s">
        <v>27</v>
      </c>
      <c r="D3037" s="432">
        <v>4994.47</v>
      </c>
    </row>
    <row r="3038" spans="1:4" ht="9" customHeight="1">
      <c r="A3038" s="430" t="s">
        <v>17373</v>
      </c>
      <c r="B3038" s="431" t="s">
        <v>17374</v>
      </c>
      <c r="C3038" s="430" t="s">
        <v>27</v>
      </c>
      <c r="D3038" s="432">
        <v>2698.82</v>
      </c>
    </row>
    <row r="3039" spans="1:4" ht="9" customHeight="1">
      <c r="A3039" s="430" t="s">
        <v>17375</v>
      </c>
      <c r="B3039" s="431" t="s">
        <v>17376</v>
      </c>
      <c r="C3039" s="430" t="s">
        <v>27</v>
      </c>
      <c r="D3039" s="432">
        <v>3375.42</v>
      </c>
    </row>
    <row r="3040" spans="1:4" ht="9" customHeight="1">
      <c r="A3040" s="430" t="s">
        <v>17377</v>
      </c>
      <c r="B3040" s="431" t="s">
        <v>17378</v>
      </c>
      <c r="C3040" s="430" t="s">
        <v>27</v>
      </c>
      <c r="D3040" s="432">
        <v>3474.6</v>
      </c>
    </row>
    <row r="3041" spans="1:4" ht="9" customHeight="1">
      <c r="A3041" s="430" t="s">
        <v>17379</v>
      </c>
      <c r="B3041" s="431" t="s">
        <v>17380</v>
      </c>
      <c r="C3041" s="430" t="s">
        <v>27</v>
      </c>
      <c r="D3041" s="432">
        <v>4389.04</v>
      </c>
    </row>
    <row r="3042" spans="1:4" ht="9" customHeight="1">
      <c r="A3042" s="430" t="s">
        <v>17381</v>
      </c>
      <c r="B3042" s="431" t="s">
        <v>17382</v>
      </c>
      <c r="C3042" s="430" t="s">
        <v>27</v>
      </c>
      <c r="D3042" s="432">
        <v>5090.9399999999996</v>
      </c>
    </row>
    <row r="3043" spans="1:4" ht="9" customHeight="1">
      <c r="A3043" s="430" t="s">
        <v>17383</v>
      </c>
      <c r="B3043" s="431" t="s">
        <v>17384</v>
      </c>
      <c r="C3043" s="430" t="s">
        <v>27</v>
      </c>
      <c r="D3043" s="432">
        <v>6516.95</v>
      </c>
    </row>
    <row r="3044" spans="1:4" ht="9" customHeight="1">
      <c r="A3044" s="430" t="s">
        <v>17385</v>
      </c>
      <c r="B3044" s="431" t="s">
        <v>17386</v>
      </c>
      <c r="C3044" s="430" t="s">
        <v>27</v>
      </c>
      <c r="D3044" s="432">
        <v>417.27</v>
      </c>
    </row>
    <row r="3045" spans="1:4" ht="9" customHeight="1">
      <c r="A3045" s="430" t="s">
        <v>17387</v>
      </c>
      <c r="B3045" s="431" t="s">
        <v>17388</v>
      </c>
      <c r="C3045" s="430" t="s">
        <v>27</v>
      </c>
      <c r="D3045" s="432">
        <v>378.89</v>
      </c>
    </row>
    <row r="3046" spans="1:4" ht="9" customHeight="1">
      <c r="A3046" s="430" t="s">
        <v>17389</v>
      </c>
      <c r="B3046" s="431" t="s">
        <v>17390</v>
      </c>
      <c r="C3046" s="430" t="s">
        <v>27</v>
      </c>
      <c r="D3046" s="432">
        <v>165.08</v>
      </c>
    </row>
    <row r="3047" spans="1:4" ht="9" customHeight="1">
      <c r="A3047" s="430" t="s">
        <v>17391</v>
      </c>
      <c r="B3047" s="431" t="s">
        <v>17392</v>
      </c>
      <c r="C3047" s="430" t="s">
        <v>27</v>
      </c>
      <c r="D3047" s="432">
        <v>117.23</v>
      </c>
    </row>
    <row r="3048" spans="1:4" ht="9" customHeight="1">
      <c r="A3048" s="430" t="s">
        <v>17393</v>
      </c>
      <c r="B3048" s="431" t="s">
        <v>17394</v>
      </c>
      <c r="C3048" s="430" t="s">
        <v>27</v>
      </c>
      <c r="D3048" s="432">
        <v>195.97</v>
      </c>
    </row>
    <row r="3049" spans="1:4" ht="9" customHeight="1">
      <c r="A3049" s="430" t="s">
        <v>17395</v>
      </c>
      <c r="B3049" s="431" t="s">
        <v>17396</v>
      </c>
      <c r="C3049" s="430" t="s">
        <v>27</v>
      </c>
      <c r="D3049" s="432">
        <v>139.15</v>
      </c>
    </row>
    <row r="3050" spans="1:4" ht="9" customHeight="1">
      <c r="A3050" s="430" t="s">
        <v>17397</v>
      </c>
      <c r="B3050" s="431" t="s">
        <v>17398</v>
      </c>
      <c r="C3050" s="430" t="s">
        <v>27</v>
      </c>
      <c r="D3050" s="432">
        <v>233.95</v>
      </c>
    </row>
    <row r="3051" spans="1:4" ht="9" customHeight="1">
      <c r="A3051" s="430" t="s">
        <v>17399</v>
      </c>
      <c r="B3051" s="431" t="s">
        <v>17400</v>
      </c>
      <c r="C3051" s="430" t="s">
        <v>27</v>
      </c>
      <c r="D3051" s="432">
        <v>166.16</v>
      </c>
    </row>
    <row r="3052" spans="1:4" ht="9" customHeight="1">
      <c r="A3052" s="430" t="s">
        <v>17401</v>
      </c>
      <c r="B3052" s="431" t="s">
        <v>17402</v>
      </c>
      <c r="C3052" s="430" t="s">
        <v>27</v>
      </c>
      <c r="D3052" s="432">
        <v>288.64999999999998</v>
      </c>
    </row>
    <row r="3053" spans="1:4" ht="9" customHeight="1">
      <c r="A3053" s="430" t="s">
        <v>17403</v>
      </c>
      <c r="B3053" s="431" t="s">
        <v>17404</v>
      </c>
      <c r="C3053" s="430" t="s">
        <v>27</v>
      </c>
      <c r="D3053" s="432">
        <v>204.91</v>
      </c>
    </row>
    <row r="3054" spans="1:4" ht="9" customHeight="1">
      <c r="A3054" s="430" t="s">
        <v>17405</v>
      </c>
      <c r="B3054" s="431" t="s">
        <v>17406</v>
      </c>
      <c r="C3054" s="430" t="s">
        <v>22</v>
      </c>
      <c r="D3054" s="432">
        <v>24.85</v>
      </c>
    </row>
    <row r="3055" spans="1:4" ht="9" customHeight="1">
      <c r="A3055" s="430" t="s">
        <v>17407</v>
      </c>
      <c r="B3055" s="431" t="s">
        <v>17408</v>
      </c>
      <c r="C3055" s="430" t="s">
        <v>22</v>
      </c>
      <c r="D3055" s="432">
        <v>50.47</v>
      </c>
    </row>
    <row r="3056" spans="1:4" ht="9" customHeight="1">
      <c r="A3056" s="430" t="s">
        <v>17409</v>
      </c>
      <c r="B3056" s="431" t="s">
        <v>17410</v>
      </c>
      <c r="C3056" s="430" t="s">
        <v>22</v>
      </c>
      <c r="D3056" s="432">
        <v>85.9</v>
      </c>
    </row>
    <row r="3057" spans="1:4" ht="9" customHeight="1">
      <c r="A3057" s="430" t="s">
        <v>17411</v>
      </c>
      <c r="B3057" s="431" t="s">
        <v>17412</v>
      </c>
      <c r="C3057" s="430" t="s">
        <v>22</v>
      </c>
      <c r="D3057" s="432">
        <v>98.86</v>
      </c>
    </row>
    <row r="3058" spans="1:4" ht="9" customHeight="1">
      <c r="A3058" s="430" t="s">
        <v>17413</v>
      </c>
      <c r="B3058" s="431" t="s">
        <v>17414</v>
      </c>
      <c r="C3058" s="430" t="s">
        <v>22</v>
      </c>
      <c r="D3058" s="432">
        <v>62.03</v>
      </c>
    </row>
    <row r="3059" spans="1:4" ht="9" customHeight="1">
      <c r="A3059" s="430" t="s">
        <v>17415</v>
      </c>
      <c r="B3059" s="431" t="s">
        <v>17416</v>
      </c>
      <c r="C3059" s="430" t="s">
        <v>22</v>
      </c>
      <c r="D3059" s="432">
        <v>118.63</v>
      </c>
    </row>
    <row r="3060" spans="1:4" ht="9" customHeight="1">
      <c r="A3060" s="430" t="s">
        <v>17417</v>
      </c>
      <c r="B3060" s="431" t="s">
        <v>17418</v>
      </c>
      <c r="C3060" s="430" t="s">
        <v>22</v>
      </c>
      <c r="D3060" s="432">
        <v>84.97</v>
      </c>
    </row>
    <row r="3061" spans="1:4" ht="9" customHeight="1">
      <c r="A3061" s="430" t="s">
        <v>17419</v>
      </c>
      <c r="B3061" s="431" t="s">
        <v>17420</v>
      </c>
      <c r="C3061" s="430" t="s">
        <v>22</v>
      </c>
      <c r="D3061" s="432">
        <v>29.93</v>
      </c>
    </row>
    <row r="3062" spans="1:4" ht="9" customHeight="1">
      <c r="A3062" s="430" t="s">
        <v>17421</v>
      </c>
      <c r="B3062" s="431" t="s">
        <v>17422</v>
      </c>
      <c r="C3062" s="430" t="s">
        <v>22</v>
      </c>
      <c r="D3062" s="432">
        <v>34.72</v>
      </c>
    </row>
    <row r="3063" spans="1:4" ht="9" customHeight="1">
      <c r="A3063" s="430" t="s">
        <v>17423</v>
      </c>
      <c r="B3063" s="431" t="s">
        <v>17424</v>
      </c>
      <c r="C3063" s="430" t="s">
        <v>22</v>
      </c>
      <c r="D3063" s="432">
        <v>44.3</v>
      </c>
    </row>
    <row r="3064" spans="1:4" ht="9" customHeight="1">
      <c r="A3064" s="430" t="s">
        <v>17425</v>
      </c>
      <c r="B3064" s="431" t="s">
        <v>17426</v>
      </c>
      <c r="C3064" s="430" t="s">
        <v>22</v>
      </c>
      <c r="D3064" s="432">
        <v>56.26</v>
      </c>
    </row>
    <row r="3065" spans="1:4" ht="9" customHeight="1">
      <c r="A3065" s="430" t="s">
        <v>17427</v>
      </c>
      <c r="B3065" s="431" t="s">
        <v>17428</v>
      </c>
      <c r="C3065" s="430" t="s">
        <v>22</v>
      </c>
      <c r="D3065" s="432">
        <v>234.27</v>
      </c>
    </row>
    <row r="3066" spans="1:4" ht="9" customHeight="1">
      <c r="A3066" s="430" t="s">
        <v>17429</v>
      </c>
      <c r="B3066" s="431" t="s">
        <v>17430</v>
      </c>
      <c r="C3066" s="430" t="s">
        <v>22</v>
      </c>
      <c r="D3066" s="432">
        <v>83.49</v>
      </c>
    </row>
    <row r="3067" spans="1:4" ht="9" customHeight="1">
      <c r="A3067" s="430" t="s">
        <v>17431</v>
      </c>
      <c r="B3067" s="431" t="s">
        <v>17432</v>
      </c>
      <c r="C3067" s="430" t="s">
        <v>22</v>
      </c>
      <c r="D3067" s="432">
        <v>73.349999999999994</v>
      </c>
    </row>
    <row r="3068" spans="1:4" ht="9" customHeight="1">
      <c r="A3068" s="430" t="s">
        <v>17433</v>
      </c>
      <c r="B3068" s="431" t="s">
        <v>17434</v>
      </c>
      <c r="C3068" s="430" t="s">
        <v>22</v>
      </c>
      <c r="D3068" s="432">
        <v>95.26</v>
      </c>
    </row>
    <row r="3069" spans="1:4" ht="9" customHeight="1">
      <c r="A3069" s="430" t="s">
        <v>17435</v>
      </c>
      <c r="B3069" s="431" t="s">
        <v>17436</v>
      </c>
      <c r="C3069" s="430" t="s">
        <v>22</v>
      </c>
      <c r="D3069" s="432">
        <v>87.48</v>
      </c>
    </row>
    <row r="3070" spans="1:4" ht="9" customHeight="1">
      <c r="A3070" s="430" t="s">
        <v>17437</v>
      </c>
      <c r="B3070" s="431" t="s">
        <v>17438</v>
      </c>
      <c r="C3070" s="430" t="s">
        <v>22</v>
      </c>
      <c r="D3070" s="432">
        <v>97.47</v>
      </c>
    </row>
    <row r="3071" spans="1:4" ht="9" customHeight="1">
      <c r="A3071" s="430" t="s">
        <v>17439</v>
      </c>
      <c r="B3071" s="431" t="s">
        <v>17440</v>
      </c>
      <c r="C3071" s="430" t="s">
        <v>22</v>
      </c>
      <c r="D3071" s="432">
        <v>87.32</v>
      </c>
    </row>
    <row r="3072" spans="1:4" ht="9" customHeight="1">
      <c r="A3072" s="430" t="s">
        <v>17441</v>
      </c>
      <c r="B3072" s="431" t="s">
        <v>17442</v>
      </c>
      <c r="C3072" s="430" t="s">
        <v>22</v>
      </c>
      <c r="D3072" s="432">
        <v>109.24</v>
      </c>
    </row>
    <row r="3073" spans="1:4" ht="9" customHeight="1">
      <c r="A3073" s="430" t="s">
        <v>17443</v>
      </c>
      <c r="B3073" s="431" t="s">
        <v>17444</v>
      </c>
      <c r="C3073" s="430" t="s">
        <v>22</v>
      </c>
      <c r="D3073" s="432">
        <v>101.45</v>
      </c>
    </row>
    <row r="3074" spans="1:4" ht="9" customHeight="1">
      <c r="A3074" s="430" t="s">
        <v>17445</v>
      </c>
      <c r="B3074" s="431" t="s">
        <v>17446</v>
      </c>
      <c r="C3074" s="430" t="s">
        <v>22</v>
      </c>
      <c r="D3074" s="432">
        <v>67.13</v>
      </c>
    </row>
    <row r="3075" spans="1:4" ht="9" customHeight="1">
      <c r="A3075" s="430" t="s">
        <v>17447</v>
      </c>
      <c r="B3075" s="431" t="s">
        <v>17448</v>
      </c>
      <c r="C3075" s="430" t="s">
        <v>22</v>
      </c>
      <c r="D3075" s="432">
        <v>56.01</v>
      </c>
    </row>
    <row r="3076" spans="1:4" ht="9" customHeight="1">
      <c r="A3076" s="430" t="s">
        <v>17449</v>
      </c>
      <c r="B3076" s="431" t="s">
        <v>17450</v>
      </c>
      <c r="C3076" s="430" t="s">
        <v>22</v>
      </c>
      <c r="D3076" s="432">
        <v>53.16</v>
      </c>
    </row>
    <row r="3077" spans="1:4" ht="9" customHeight="1">
      <c r="A3077" s="430" t="s">
        <v>17451</v>
      </c>
      <c r="B3077" s="431" t="s">
        <v>17452</v>
      </c>
      <c r="C3077" s="430" t="s">
        <v>22</v>
      </c>
      <c r="D3077" s="432">
        <v>42.03</v>
      </c>
    </row>
    <row r="3078" spans="1:4" ht="9" customHeight="1">
      <c r="A3078" s="430" t="s">
        <v>17453</v>
      </c>
      <c r="B3078" s="431" t="s">
        <v>17454</v>
      </c>
      <c r="C3078" s="430" t="s">
        <v>22</v>
      </c>
      <c r="D3078" s="432">
        <v>82.73</v>
      </c>
    </row>
    <row r="3079" spans="1:4" ht="9" customHeight="1">
      <c r="A3079" s="430" t="s">
        <v>17455</v>
      </c>
      <c r="B3079" s="431" t="s">
        <v>17456</v>
      </c>
      <c r="C3079" s="430" t="s">
        <v>22</v>
      </c>
      <c r="D3079" s="432">
        <v>68.63</v>
      </c>
    </row>
    <row r="3080" spans="1:4" ht="9" customHeight="1">
      <c r="A3080" s="430" t="s">
        <v>17457</v>
      </c>
      <c r="B3080" s="431" t="s">
        <v>17458</v>
      </c>
      <c r="C3080" s="430" t="s">
        <v>22</v>
      </c>
      <c r="D3080" s="432">
        <v>96.5</v>
      </c>
    </row>
    <row r="3081" spans="1:4" ht="9" customHeight="1">
      <c r="A3081" s="430" t="s">
        <v>17459</v>
      </c>
      <c r="B3081" s="431" t="s">
        <v>17460</v>
      </c>
      <c r="C3081" s="430" t="s">
        <v>22</v>
      </c>
      <c r="D3081" s="432">
        <v>50.14</v>
      </c>
    </row>
    <row r="3082" spans="1:4" ht="9" customHeight="1">
      <c r="A3082" s="430" t="s">
        <v>17461</v>
      </c>
      <c r="B3082" s="431" t="s">
        <v>17462</v>
      </c>
      <c r="C3082" s="430" t="s">
        <v>22</v>
      </c>
      <c r="D3082" s="432">
        <v>102.34</v>
      </c>
    </row>
    <row r="3083" spans="1:4" ht="9" customHeight="1">
      <c r="A3083" s="430" t="s">
        <v>17463</v>
      </c>
      <c r="B3083" s="431" t="s">
        <v>17464</v>
      </c>
      <c r="C3083" s="430" t="s">
        <v>22</v>
      </c>
      <c r="D3083" s="432">
        <v>48.73</v>
      </c>
    </row>
    <row r="3084" spans="1:4" ht="18" customHeight="1">
      <c r="A3084" s="430" t="s">
        <v>17465</v>
      </c>
      <c r="B3084" s="431" t="s">
        <v>17466</v>
      </c>
      <c r="C3084" s="430" t="s">
        <v>22</v>
      </c>
      <c r="D3084" s="432">
        <v>150.27000000000001</v>
      </c>
    </row>
    <row r="3085" spans="1:4" ht="18" customHeight="1">
      <c r="A3085" s="430" t="s">
        <v>17467</v>
      </c>
      <c r="B3085" s="431" t="s">
        <v>17468</v>
      </c>
      <c r="C3085" s="430" t="s">
        <v>22</v>
      </c>
      <c r="D3085" s="432">
        <v>87.2</v>
      </c>
    </row>
    <row r="3086" spans="1:4" ht="18" customHeight="1">
      <c r="A3086" s="430" t="s">
        <v>17469</v>
      </c>
      <c r="B3086" s="431" t="s">
        <v>17470</v>
      </c>
      <c r="C3086" s="430" t="s">
        <v>22</v>
      </c>
      <c r="D3086" s="432">
        <v>141.41999999999999</v>
      </c>
    </row>
    <row r="3087" spans="1:4" ht="18" customHeight="1">
      <c r="A3087" s="430" t="s">
        <v>17471</v>
      </c>
      <c r="B3087" s="431" t="s">
        <v>17472</v>
      </c>
      <c r="C3087" s="430" t="s">
        <v>22</v>
      </c>
      <c r="D3087" s="432">
        <v>94.76</v>
      </c>
    </row>
    <row r="3088" spans="1:4" ht="18" customHeight="1">
      <c r="A3088" s="430" t="s">
        <v>17473</v>
      </c>
      <c r="B3088" s="431" t="s">
        <v>17474</v>
      </c>
      <c r="C3088" s="430" t="s">
        <v>22</v>
      </c>
      <c r="D3088" s="432">
        <v>158.88999999999999</v>
      </c>
    </row>
    <row r="3089" spans="1:4" ht="18" customHeight="1">
      <c r="A3089" s="430" t="s">
        <v>17475</v>
      </c>
      <c r="B3089" s="431" t="s">
        <v>17476</v>
      </c>
      <c r="C3089" s="430" t="s">
        <v>22</v>
      </c>
      <c r="D3089" s="432">
        <v>84.95</v>
      </c>
    </row>
    <row r="3090" spans="1:4" ht="18" customHeight="1">
      <c r="A3090" s="430" t="s">
        <v>17477</v>
      </c>
      <c r="B3090" s="431" t="s">
        <v>17478</v>
      </c>
      <c r="C3090" s="430" t="s">
        <v>22</v>
      </c>
      <c r="D3090" s="432">
        <v>147.44999999999999</v>
      </c>
    </row>
    <row r="3091" spans="1:4" ht="18" customHeight="1">
      <c r="A3091" s="430" t="s">
        <v>17479</v>
      </c>
      <c r="B3091" s="431" t="s">
        <v>17480</v>
      </c>
      <c r="C3091" s="430" t="s">
        <v>22</v>
      </c>
      <c r="D3091" s="432">
        <v>93.18</v>
      </c>
    </row>
    <row r="3092" spans="1:4" ht="9" customHeight="1">
      <c r="A3092" s="430" t="s">
        <v>17481</v>
      </c>
      <c r="B3092" s="431" t="s">
        <v>17482</v>
      </c>
      <c r="C3092" s="430" t="s">
        <v>22</v>
      </c>
      <c r="D3092" s="432">
        <v>104.41</v>
      </c>
    </row>
    <row r="3093" spans="1:4" ht="9" customHeight="1">
      <c r="A3093" s="430" t="s">
        <v>17483</v>
      </c>
      <c r="B3093" s="431" t="s">
        <v>17484</v>
      </c>
      <c r="C3093" s="430" t="s">
        <v>22</v>
      </c>
      <c r="D3093" s="432">
        <v>69.930000000000007</v>
      </c>
    </row>
    <row r="3094" spans="1:4" ht="9" customHeight="1">
      <c r="A3094" s="430" t="s">
        <v>17485</v>
      </c>
      <c r="B3094" s="431" t="s">
        <v>17486</v>
      </c>
      <c r="C3094" s="430" t="s">
        <v>22</v>
      </c>
      <c r="D3094" s="432">
        <v>118.26</v>
      </c>
    </row>
    <row r="3095" spans="1:4" ht="9" customHeight="1">
      <c r="A3095" s="430" t="s">
        <v>17487</v>
      </c>
      <c r="B3095" s="431" t="s">
        <v>17488</v>
      </c>
      <c r="C3095" s="430" t="s">
        <v>22</v>
      </c>
      <c r="D3095" s="432">
        <v>76.55</v>
      </c>
    </row>
    <row r="3096" spans="1:4" ht="9" customHeight="1">
      <c r="A3096" s="430" t="s">
        <v>17489</v>
      </c>
      <c r="B3096" s="431" t="s">
        <v>17490</v>
      </c>
      <c r="C3096" s="430" t="s">
        <v>22</v>
      </c>
      <c r="D3096" s="432">
        <v>134.59</v>
      </c>
    </row>
    <row r="3097" spans="1:4" ht="9" customHeight="1">
      <c r="A3097" s="430" t="s">
        <v>17491</v>
      </c>
      <c r="B3097" s="431" t="s">
        <v>17492</v>
      </c>
      <c r="C3097" s="430" t="s">
        <v>22</v>
      </c>
      <c r="D3097" s="432">
        <v>101.08</v>
      </c>
    </row>
    <row r="3098" spans="1:4" ht="9" customHeight="1">
      <c r="A3098" s="430" t="s">
        <v>17493</v>
      </c>
      <c r="B3098" s="431" t="s">
        <v>17494</v>
      </c>
      <c r="C3098" s="430" t="s">
        <v>22</v>
      </c>
      <c r="D3098" s="432">
        <v>136.49</v>
      </c>
    </row>
    <row r="3099" spans="1:4" ht="9" customHeight="1">
      <c r="A3099" s="430" t="s">
        <v>17495</v>
      </c>
      <c r="B3099" s="431" t="s">
        <v>17496</v>
      </c>
      <c r="C3099" s="430" t="s">
        <v>22</v>
      </c>
      <c r="D3099" s="432">
        <v>109.12</v>
      </c>
    </row>
    <row r="3100" spans="1:4" ht="9" customHeight="1">
      <c r="A3100" s="430" t="s">
        <v>17497</v>
      </c>
      <c r="B3100" s="431" t="s">
        <v>17498</v>
      </c>
      <c r="C3100" s="430" t="s">
        <v>22</v>
      </c>
      <c r="D3100" s="432">
        <v>148.44</v>
      </c>
    </row>
    <row r="3101" spans="1:4" ht="9" customHeight="1">
      <c r="A3101" s="430" t="s">
        <v>17499</v>
      </c>
      <c r="B3101" s="431" t="s">
        <v>17500</v>
      </c>
      <c r="C3101" s="430" t="s">
        <v>22</v>
      </c>
      <c r="D3101" s="432">
        <v>107.7</v>
      </c>
    </row>
    <row r="3102" spans="1:4" ht="9" customHeight="1">
      <c r="A3102" s="430" t="s">
        <v>17501</v>
      </c>
      <c r="B3102" s="431" t="s">
        <v>17502</v>
      </c>
      <c r="C3102" s="430" t="s">
        <v>22</v>
      </c>
      <c r="D3102" s="432">
        <v>148.13</v>
      </c>
    </row>
    <row r="3103" spans="1:4" ht="9" customHeight="1">
      <c r="A3103" s="430" t="s">
        <v>17503</v>
      </c>
      <c r="B3103" s="431" t="s">
        <v>17504</v>
      </c>
      <c r="C3103" s="430" t="s">
        <v>22</v>
      </c>
      <c r="D3103" s="432">
        <v>115.2</v>
      </c>
    </row>
    <row r="3104" spans="1:4" ht="9" customHeight="1">
      <c r="A3104" s="430" t="s">
        <v>17505</v>
      </c>
      <c r="B3104" s="431" t="s">
        <v>17506</v>
      </c>
      <c r="C3104" s="430" t="s">
        <v>22</v>
      </c>
      <c r="D3104" s="432">
        <v>49.39</v>
      </c>
    </row>
    <row r="3105" spans="1:4" ht="9" customHeight="1">
      <c r="A3105" s="430" t="s">
        <v>17507</v>
      </c>
      <c r="B3105" s="431" t="s">
        <v>17508</v>
      </c>
      <c r="C3105" s="430" t="s">
        <v>22</v>
      </c>
      <c r="D3105" s="432">
        <v>63.95</v>
      </c>
    </row>
    <row r="3106" spans="1:4" ht="9" customHeight="1">
      <c r="A3106" s="430" t="s">
        <v>17509</v>
      </c>
      <c r="B3106" s="431" t="s">
        <v>17510</v>
      </c>
      <c r="C3106" s="430" t="s">
        <v>22</v>
      </c>
      <c r="D3106" s="432">
        <v>105.63</v>
      </c>
    </row>
    <row r="3107" spans="1:4" ht="9" customHeight="1">
      <c r="A3107" s="430" t="s">
        <v>17511</v>
      </c>
      <c r="B3107" s="431" t="s">
        <v>17512</v>
      </c>
      <c r="C3107" s="430" t="s">
        <v>22</v>
      </c>
      <c r="D3107" s="432">
        <v>118.81</v>
      </c>
    </row>
    <row r="3108" spans="1:4" ht="9" customHeight="1">
      <c r="A3108" s="430" t="s">
        <v>17513</v>
      </c>
      <c r="B3108" s="431" t="s">
        <v>17514</v>
      </c>
      <c r="C3108" s="430" t="s">
        <v>22</v>
      </c>
      <c r="D3108" s="432">
        <v>42.51</v>
      </c>
    </row>
    <row r="3109" spans="1:4" ht="9" customHeight="1">
      <c r="A3109" s="430" t="s">
        <v>17515</v>
      </c>
      <c r="B3109" s="431" t="s">
        <v>17516</v>
      </c>
      <c r="C3109" s="430" t="s">
        <v>22</v>
      </c>
      <c r="D3109" s="432">
        <v>25.67</v>
      </c>
    </row>
    <row r="3110" spans="1:4" ht="9" customHeight="1">
      <c r="A3110" s="430" t="s">
        <v>17517</v>
      </c>
      <c r="B3110" s="431" t="s">
        <v>17518</v>
      </c>
      <c r="C3110" s="430" t="s">
        <v>22</v>
      </c>
      <c r="D3110" s="432">
        <v>38.630000000000003</v>
      </c>
    </row>
    <row r="3111" spans="1:4" ht="9" customHeight="1">
      <c r="A3111" s="430" t="s">
        <v>17519</v>
      </c>
      <c r="B3111" s="431" t="s">
        <v>17520</v>
      </c>
      <c r="C3111" s="430" t="s">
        <v>22</v>
      </c>
      <c r="D3111" s="432">
        <v>24.14</v>
      </c>
    </row>
    <row r="3112" spans="1:4" ht="9" customHeight="1">
      <c r="A3112" s="430" t="s">
        <v>17521</v>
      </c>
      <c r="B3112" s="431" t="s">
        <v>17522</v>
      </c>
      <c r="C3112" s="430" t="s">
        <v>22</v>
      </c>
      <c r="D3112" s="432">
        <v>33.82</v>
      </c>
    </row>
    <row r="3113" spans="1:4" ht="9" customHeight="1">
      <c r="A3113" s="430" t="s">
        <v>17523</v>
      </c>
      <c r="B3113" s="431" t="s">
        <v>17524</v>
      </c>
      <c r="C3113" s="430" t="s">
        <v>22</v>
      </c>
      <c r="D3113" s="432">
        <v>24.92</v>
      </c>
    </row>
    <row r="3114" spans="1:4" ht="9" customHeight="1">
      <c r="A3114" s="430" t="s">
        <v>17525</v>
      </c>
      <c r="B3114" s="431" t="s">
        <v>17526</v>
      </c>
      <c r="C3114" s="430" t="s">
        <v>22</v>
      </c>
      <c r="D3114" s="432">
        <v>18.8</v>
      </c>
    </row>
    <row r="3115" spans="1:4" ht="9" customHeight="1">
      <c r="A3115" s="430" t="s">
        <v>17527</v>
      </c>
      <c r="B3115" s="431" t="s">
        <v>17528</v>
      </c>
      <c r="C3115" s="430" t="s">
        <v>22</v>
      </c>
      <c r="D3115" s="432">
        <v>9.9</v>
      </c>
    </row>
    <row r="3116" spans="1:4" ht="9" customHeight="1">
      <c r="A3116" s="430" t="s">
        <v>17529</v>
      </c>
      <c r="B3116" s="431" t="s">
        <v>17530</v>
      </c>
      <c r="C3116" s="430" t="s">
        <v>22</v>
      </c>
      <c r="D3116" s="432">
        <v>59.43</v>
      </c>
    </row>
    <row r="3117" spans="1:4" ht="9" customHeight="1">
      <c r="A3117" s="430" t="s">
        <v>17531</v>
      </c>
      <c r="B3117" s="431" t="s">
        <v>17532</v>
      </c>
      <c r="C3117" s="430" t="s">
        <v>22</v>
      </c>
      <c r="D3117" s="432">
        <v>48.17</v>
      </c>
    </row>
    <row r="3118" spans="1:4" ht="9" customHeight="1">
      <c r="A3118" s="430" t="s">
        <v>17533</v>
      </c>
      <c r="B3118" s="431" t="s">
        <v>17534</v>
      </c>
      <c r="C3118" s="430" t="s">
        <v>22</v>
      </c>
      <c r="D3118" s="432">
        <v>55.54</v>
      </c>
    </row>
    <row r="3119" spans="1:4" ht="9" customHeight="1">
      <c r="A3119" s="430" t="s">
        <v>17535</v>
      </c>
      <c r="B3119" s="431" t="s">
        <v>17536</v>
      </c>
      <c r="C3119" s="430" t="s">
        <v>22</v>
      </c>
      <c r="D3119" s="432">
        <v>46.64</v>
      </c>
    </row>
    <row r="3120" spans="1:4" ht="9" customHeight="1">
      <c r="A3120" s="430" t="s">
        <v>17537</v>
      </c>
      <c r="B3120" s="431" t="s">
        <v>17538</v>
      </c>
      <c r="C3120" s="430" t="s">
        <v>27</v>
      </c>
      <c r="D3120" s="432">
        <v>14.15</v>
      </c>
    </row>
    <row r="3121" spans="1:4" ht="9" customHeight="1">
      <c r="A3121" s="430" t="s">
        <v>17539</v>
      </c>
      <c r="B3121" s="431" t="s">
        <v>17540</v>
      </c>
      <c r="C3121" s="430" t="s">
        <v>27</v>
      </c>
      <c r="D3121" s="432">
        <v>12.14</v>
      </c>
    </row>
    <row r="3122" spans="1:4" ht="9" customHeight="1">
      <c r="A3122" s="430" t="s">
        <v>17541</v>
      </c>
      <c r="B3122" s="431" t="s">
        <v>17542</v>
      </c>
      <c r="C3122" s="430" t="s">
        <v>11482</v>
      </c>
      <c r="D3122" s="432">
        <v>48.33</v>
      </c>
    </row>
    <row r="3123" spans="1:4" ht="9" customHeight="1">
      <c r="A3123" s="430" t="s">
        <v>17543</v>
      </c>
      <c r="B3123" s="431" t="s">
        <v>17544</v>
      </c>
      <c r="C3123" s="430" t="s">
        <v>27</v>
      </c>
      <c r="D3123" s="432">
        <v>44.7</v>
      </c>
    </row>
    <row r="3124" spans="1:4" ht="9" customHeight="1">
      <c r="A3124" s="430" t="s">
        <v>17545</v>
      </c>
      <c r="B3124" s="431" t="s">
        <v>17546</v>
      </c>
      <c r="C3124" s="430" t="s">
        <v>27</v>
      </c>
      <c r="D3124" s="432">
        <v>33.29</v>
      </c>
    </row>
    <row r="3125" spans="1:4" ht="9" customHeight="1">
      <c r="A3125" s="430" t="s">
        <v>17547</v>
      </c>
      <c r="B3125" s="431" t="s">
        <v>17548</v>
      </c>
      <c r="C3125" s="430" t="s">
        <v>27</v>
      </c>
      <c r="D3125" s="432">
        <v>55.29</v>
      </c>
    </row>
    <row r="3126" spans="1:4" ht="9" customHeight="1">
      <c r="A3126" s="430" t="s">
        <v>17549</v>
      </c>
      <c r="B3126" s="431" t="s">
        <v>17550</v>
      </c>
      <c r="C3126" s="430" t="s">
        <v>27</v>
      </c>
      <c r="D3126" s="432">
        <v>40.770000000000003</v>
      </c>
    </row>
    <row r="3127" spans="1:4" ht="9" customHeight="1">
      <c r="A3127" s="430" t="s">
        <v>17551</v>
      </c>
      <c r="B3127" s="431" t="s">
        <v>17552</v>
      </c>
      <c r="C3127" s="430" t="s">
        <v>27</v>
      </c>
      <c r="D3127" s="432">
        <v>1411.14</v>
      </c>
    </row>
    <row r="3128" spans="1:4" ht="9" customHeight="1">
      <c r="A3128" s="430" t="s">
        <v>17553</v>
      </c>
      <c r="B3128" s="431" t="s">
        <v>17554</v>
      </c>
      <c r="C3128" s="430" t="s">
        <v>27</v>
      </c>
      <c r="D3128" s="432">
        <v>1202.58</v>
      </c>
    </row>
    <row r="3129" spans="1:4" ht="9" customHeight="1">
      <c r="A3129" s="430" t="s">
        <v>17555</v>
      </c>
      <c r="B3129" s="431" t="s">
        <v>17556</v>
      </c>
      <c r="C3129" s="430" t="s">
        <v>27</v>
      </c>
      <c r="D3129" s="432">
        <v>1207.96</v>
      </c>
    </row>
    <row r="3130" spans="1:4" ht="9" customHeight="1">
      <c r="A3130" s="430" t="s">
        <v>17557</v>
      </c>
      <c r="B3130" s="431" t="s">
        <v>17558</v>
      </c>
      <c r="C3130" s="430" t="s">
        <v>27</v>
      </c>
      <c r="D3130" s="432">
        <v>1000.54</v>
      </c>
    </row>
    <row r="3131" spans="1:4" ht="9" customHeight="1">
      <c r="A3131" s="430" t="s">
        <v>17559</v>
      </c>
      <c r="B3131" s="431" t="s">
        <v>17560</v>
      </c>
      <c r="C3131" s="430" t="s">
        <v>22</v>
      </c>
      <c r="D3131" s="432">
        <v>5.0199999999999996</v>
      </c>
    </row>
    <row r="3132" spans="1:4" ht="9" customHeight="1">
      <c r="A3132" s="430" t="s">
        <v>17561</v>
      </c>
      <c r="B3132" s="431" t="s">
        <v>17562</v>
      </c>
      <c r="C3132" s="430" t="s">
        <v>18</v>
      </c>
      <c r="D3132" s="432">
        <v>12.49</v>
      </c>
    </row>
    <row r="3133" spans="1:4" ht="9" customHeight="1">
      <c r="A3133" s="430" t="s">
        <v>17563</v>
      </c>
      <c r="B3133" s="431" t="s">
        <v>17564</v>
      </c>
      <c r="C3133" s="430" t="s">
        <v>478</v>
      </c>
      <c r="D3133" s="432">
        <v>17.3</v>
      </c>
    </row>
    <row r="3134" spans="1:4" ht="9" customHeight="1">
      <c r="A3134" s="430" t="s">
        <v>17565</v>
      </c>
      <c r="B3134" s="431" t="s">
        <v>17566</v>
      </c>
      <c r="C3134" s="430" t="s">
        <v>478</v>
      </c>
      <c r="D3134" s="432">
        <v>18.14</v>
      </c>
    </row>
    <row r="3135" spans="1:4" ht="9" customHeight="1">
      <c r="A3135" s="430" t="s">
        <v>17567</v>
      </c>
      <c r="B3135" s="431" t="s">
        <v>17568</v>
      </c>
      <c r="C3135" s="430" t="s">
        <v>22</v>
      </c>
      <c r="D3135" s="432">
        <v>11.74</v>
      </c>
    </row>
    <row r="3136" spans="1:4" ht="9" customHeight="1">
      <c r="A3136" s="430" t="s">
        <v>17569</v>
      </c>
      <c r="B3136" s="431" t="s">
        <v>17570</v>
      </c>
      <c r="C3136" s="430" t="s">
        <v>27</v>
      </c>
      <c r="D3136" s="432">
        <v>104.65</v>
      </c>
    </row>
    <row r="3137" spans="1:4" ht="9" customHeight="1">
      <c r="A3137" s="430" t="s">
        <v>17571</v>
      </c>
      <c r="B3137" s="431" t="s">
        <v>17572</v>
      </c>
      <c r="C3137" s="430" t="s">
        <v>27</v>
      </c>
      <c r="D3137" s="432">
        <v>100.86</v>
      </c>
    </row>
    <row r="3138" spans="1:4" ht="9" customHeight="1">
      <c r="A3138" s="430" t="s">
        <v>17573</v>
      </c>
      <c r="B3138" s="431" t="s">
        <v>17574</v>
      </c>
      <c r="C3138" s="430" t="s">
        <v>18</v>
      </c>
      <c r="D3138" s="432">
        <v>107.6</v>
      </c>
    </row>
    <row r="3139" spans="1:4" ht="9" customHeight="1">
      <c r="A3139" s="430" t="s">
        <v>17575</v>
      </c>
      <c r="B3139" s="431" t="s">
        <v>17576</v>
      </c>
      <c r="C3139" s="430" t="s">
        <v>18</v>
      </c>
      <c r="D3139" s="432">
        <v>105.43</v>
      </c>
    </row>
    <row r="3140" spans="1:4" ht="9" customHeight="1">
      <c r="A3140" s="430" t="s">
        <v>17577</v>
      </c>
      <c r="B3140" s="431" t="s">
        <v>17578</v>
      </c>
      <c r="C3140" s="430" t="s">
        <v>18</v>
      </c>
      <c r="D3140" s="432">
        <v>11.24</v>
      </c>
    </row>
    <row r="3141" spans="1:4" ht="9" customHeight="1">
      <c r="A3141" s="430" t="s">
        <v>17579</v>
      </c>
      <c r="B3141" s="431" t="s">
        <v>17580</v>
      </c>
      <c r="C3141" s="430" t="s">
        <v>18</v>
      </c>
      <c r="D3141" s="432">
        <v>9.07</v>
      </c>
    </row>
    <row r="3142" spans="1:4" ht="9" customHeight="1">
      <c r="A3142" s="430" t="s">
        <v>17581</v>
      </c>
      <c r="B3142" s="431" t="s">
        <v>17582</v>
      </c>
      <c r="C3142" s="430" t="s">
        <v>18</v>
      </c>
      <c r="D3142" s="432">
        <v>114.85</v>
      </c>
    </row>
    <row r="3143" spans="1:4" ht="9" customHeight="1">
      <c r="A3143" s="430" t="s">
        <v>17583</v>
      </c>
      <c r="B3143" s="431" t="s">
        <v>17584</v>
      </c>
      <c r="C3143" s="430" t="s">
        <v>18</v>
      </c>
      <c r="D3143" s="432">
        <v>57.02</v>
      </c>
    </row>
    <row r="3144" spans="1:4" ht="9" customHeight="1">
      <c r="A3144" s="430" t="s">
        <v>17585</v>
      </c>
      <c r="B3144" s="431" t="s">
        <v>17586</v>
      </c>
      <c r="C3144" s="430" t="s">
        <v>18</v>
      </c>
      <c r="D3144" s="432">
        <v>101.52</v>
      </c>
    </row>
    <row r="3145" spans="1:4" ht="9" customHeight="1">
      <c r="A3145" s="430" t="s">
        <v>17587</v>
      </c>
      <c r="B3145" s="431" t="s">
        <v>17588</v>
      </c>
      <c r="C3145" s="430" t="s">
        <v>22</v>
      </c>
      <c r="D3145" s="432">
        <v>53.23</v>
      </c>
    </row>
    <row r="3146" spans="1:4" ht="9" customHeight="1">
      <c r="A3146" s="430" t="s">
        <v>17589</v>
      </c>
      <c r="B3146" s="431" t="s">
        <v>17590</v>
      </c>
      <c r="C3146" s="430" t="s">
        <v>22</v>
      </c>
      <c r="D3146" s="432">
        <v>42.6</v>
      </c>
    </row>
    <row r="3147" spans="1:4" ht="9" customHeight="1">
      <c r="A3147" s="430" t="s">
        <v>17591</v>
      </c>
      <c r="B3147" s="431" t="s">
        <v>17592</v>
      </c>
      <c r="C3147" s="430" t="s">
        <v>22</v>
      </c>
      <c r="D3147" s="432">
        <v>57.07</v>
      </c>
    </row>
    <row r="3148" spans="1:4" ht="9" customHeight="1">
      <c r="A3148" s="430" t="s">
        <v>17593</v>
      </c>
      <c r="B3148" s="431" t="s">
        <v>17594</v>
      </c>
      <c r="C3148" s="430" t="s">
        <v>22</v>
      </c>
      <c r="D3148" s="432">
        <v>46.4</v>
      </c>
    </row>
    <row r="3149" spans="1:4" ht="9" customHeight="1">
      <c r="A3149" s="430" t="s">
        <v>17595</v>
      </c>
      <c r="B3149" s="431" t="s">
        <v>17596</v>
      </c>
      <c r="C3149" s="430" t="s">
        <v>22</v>
      </c>
      <c r="D3149" s="432">
        <v>41.63</v>
      </c>
    </row>
    <row r="3150" spans="1:4" ht="9" customHeight="1">
      <c r="A3150" s="430" t="s">
        <v>17597</v>
      </c>
      <c r="B3150" s="431" t="s">
        <v>17598</v>
      </c>
      <c r="C3150" s="430" t="s">
        <v>22</v>
      </c>
      <c r="D3150" s="432">
        <v>32.65</v>
      </c>
    </row>
    <row r="3151" spans="1:4" ht="9" customHeight="1">
      <c r="A3151" s="430" t="s">
        <v>17599</v>
      </c>
      <c r="B3151" s="431" t="s">
        <v>17600</v>
      </c>
      <c r="C3151" s="430" t="s">
        <v>22</v>
      </c>
      <c r="D3151" s="432">
        <v>48.71</v>
      </c>
    </row>
    <row r="3152" spans="1:4" ht="9" customHeight="1">
      <c r="A3152" s="430" t="s">
        <v>17601</v>
      </c>
      <c r="B3152" s="431" t="s">
        <v>17602</v>
      </c>
      <c r="C3152" s="430" t="s">
        <v>22</v>
      </c>
      <c r="D3152" s="432">
        <v>39.69</v>
      </c>
    </row>
    <row r="3153" spans="1:4" ht="9" customHeight="1">
      <c r="A3153" s="430" t="s">
        <v>17603</v>
      </c>
      <c r="B3153" s="431" t="s">
        <v>17604</v>
      </c>
      <c r="C3153" s="430" t="s">
        <v>22</v>
      </c>
      <c r="D3153" s="432">
        <v>23.77</v>
      </c>
    </row>
    <row r="3154" spans="1:4" ht="9" customHeight="1">
      <c r="A3154" s="430" t="s">
        <v>17605</v>
      </c>
      <c r="B3154" s="431" t="s">
        <v>17606</v>
      </c>
      <c r="C3154" s="430" t="s">
        <v>22</v>
      </c>
      <c r="D3154" s="432">
        <v>19.41</v>
      </c>
    </row>
    <row r="3155" spans="1:4" ht="9" customHeight="1">
      <c r="A3155" s="430" t="s">
        <v>17607</v>
      </c>
      <c r="B3155" s="431" t="s">
        <v>17608</v>
      </c>
      <c r="C3155" s="430" t="s">
        <v>22</v>
      </c>
      <c r="D3155" s="432">
        <v>23.06</v>
      </c>
    </row>
    <row r="3156" spans="1:4" ht="9" customHeight="1">
      <c r="A3156" s="430" t="s">
        <v>17609</v>
      </c>
      <c r="B3156" s="431" t="s">
        <v>17610</v>
      </c>
      <c r="C3156" s="430" t="s">
        <v>22</v>
      </c>
      <c r="D3156" s="432">
        <v>18.690000000000001</v>
      </c>
    </row>
    <row r="3157" spans="1:4" ht="9" customHeight="1">
      <c r="A3157" s="430" t="s">
        <v>17611</v>
      </c>
      <c r="B3157" s="431" t="s">
        <v>17612</v>
      </c>
      <c r="C3157" s="430" t="s">
        <v>22</v>
      </c>
      <c r="D3157" s="432">
        <v>15.21</v>
      </c>
    </row>
    <row r="3158" spans="1:4" ht="9" customHeight="1">
      <c r="A3158" s="430" t="s">
        <v>17613</v>
      </c>
      <c r="B3158" s="431" t="s">
        <v>17614</v>
      </c>
      <c r="C3158" s="430" t="s">
        <v>22</v>
      </c>
      <c r="D3158" s="432">
        <v>12.01</v>
      </c>
    </row>
    <row r="3159" spans="1:4" ht="9" customHeight="1">
      <c r="A3159" s="430" t="s">
        <v>17615</v>
      </c>
      <c r="B3159" s="431" t="s">
        <v>17616</v>
      </c>
      <c r="C3159" s="430" t="s">
        <v>22</v>
      </c>
      <c r="D3159" s="432">
        <v>17.23</v>
      </c>
    </row>
    <row r="3160" spans="1:4" ht="9" customHeight="1">
      <c r="A3160" s="430" t="s">
        <v>17617</v>
      </c>
      <c r="B3160" s="431" t="s">
        <v>17618</v>
      </c>
      <c r="C3160" s="430" t="s">
        <v>22</v>
      </c>
      <c r="D3160" s="432">
        <v>14.01</v>
      </c>
    </row>
    <row r="3161" spans="1:4" ht="9" customHeight="1">
      <c r="A3161" s="430" t="s">
        <v>17619</v>
      </c>
      <c r="B3161" s="431" t="s">
        <v>17620</v>
      </c>
      <c r="C3161" s="430" t="s">
        <v>22</v>
      </c>
      <c r="D3161" s="432">
        <v>20.53</v>
      </c>
    </row>
    <row r="3162" spans="1:4" ht="9" customHeight="1">
      <c r="A3162" s="430" t="s">
        <v>17621</v>
      </c>
      <c r="B3162" s="431" t="s">
        <v>17622</v>
      </c>
      <c r="C3162" s="430" t="s">
        <v>22</v>
      </c>
      <c r="D3162" s="432">
        <v>17.07</v>
      </c>
    </row>
    <row r="3163" spans="1:4" ht="9" customHeight="1">
      <c r="A3163" s="430" t="s">
        <v>17623</v>
      </c>
      <c r="B3163" s="431" t="s">
        <v>17624</v>
      </c>
      <c r="C3163" s="430" t="s">
        <v>22</v>
      </c>
      <c r="D3163" s="432">
        <v>18.149999999999999</v>
      </c>
    </row>
    <row r="3164" spans="1:4" ht="9" customHeight="1">
      <c r="A3164" s="430" t="s">
        <v>17625</v>
      </c>
      <c r="B3164" s="431" t="s">
        <v>17626</v>
      </c>
      <c r="C3164" s="430" t="s">
        <v>22</v>
      </c>
      <c r="D3164" s="432">
        <v>14.67</v>
      </c>
    </row>
    <row r="3165" spans="1:4" ht="9" customHeight="1">
      <c r="A3165" s="430" t="s">
        <v>17627</v>
      </c>
      <c r="B3165" s="431" t="s">
        <v>17628</v>
      </c>
      <c r="C3165" s="430" t="s">
        <v>22</v>
      </c>
      <c r="D3165" s="432">
        <v>11.83</v>
      </c>
    </row>
    <row r="3166" spans="1:4" ht="9" customHeight="1">
      <c r="A3166" s="430" t="s">
        <v>17629</v>
      </c>
      <c r="B3166" s="431" t="s">
        <v>17630</v>
      </c>
      <c r="C3166" s="430" t="s">
        <v>22</v>
      </c>
      <c r="D3166" s="432">
        <v>9.5</v>
      </c>
    </row>
    <row r="3167" spans="1:4" ht="9" customHeight="1">
      <c r="A3167" s="430" t="s">
        <v>17631</v>
      </c>
      <c r="B3167" s="431" t="s">
        <v>17632</v>
      </c>
      <c r="C3167" s="430" t="s">
        <v>22</v>
      </c>
      <c r="D3167" s="432">
        <v>12.42</v>
      </c>
    </row>
    <row r="3168" spans="1:4" ht="9" customHeight="1">
      <c r="A3168" s="430" t="s">
        <v>17633</v>
      </c>
      <c r="B3168" s="431" t="s">
        <v>17634</v>
      </c>
      <c r="C3168" s="430" t="s">
        <v>22</v>
      </c>
      <c r="D3168" s="432">
        <v>10.08</v>
      </c>
    </row>
    <row r="3169" spans="1:4" ht="9" customHeight="1">
      <c r="A3169" s="430" t="s">
        <v>17635</v>
      </c>
      <c r="B3169" s="431" t="s">
        <v>17636</v>
      </c>
      <c r="C3169" s="430" t="s">
        <v>22</v>
      </c>
      <c r="D3169" s="432">
        <v>23</v>
      </c>
    </row>
    <row r="3170" spans="1:4" ht="9" customHeight="1">
      <c r="A3170" s="430" t="s">
        <v>17637</v>
      </c>
      <c r="B3170" s="431" t="s">
        <v>17638</v>
      </c>
      <c r="C3170" s="430" t="s">
        <v>22</v>
      </c>
      <c r="D3170" s="432">
        <v>18.989999999999998</v>
      </c>
    </row>
    <row r="3171" spans="1:4" ht="9" customHeight="1">
      <c r="A3171" s="430" t="s">
        <v>17639</v>
      </c>
      <c r="B3171" s="431" t="s">
        <v>17640</v>
      </c>
      <c r="C3171" s="430" t="s">
        <v>22</v>
      </c>
      <c r="D3171" s="432">
        <v>21.15</v>
      </c>
    </row>
    <row r="3172" spans="1:4" ht="9" customHeight="1">
      <c r="A3172" s="430" t="s">
        <v>17641</v>
      </c>
      <c r="B3172" s="431" t="s">
        <v>17642</v>
      </c>
      <c r="C3172" s="430" t="s">
        <v>22</v>
      </c>
      <c r="D3172" s="432">
        <v>17.13</v>
      </c>
    </row>
    <row r="3173" spans="1:4" ht="9" customHeight="1">
      <c r="A3173" s="430" t="s">
        <v>17643</v>
      </c>
      <c r="B3173" s="431" t="s">
        <v>17644</v>
      </c>
      <c r="C3173" s="430" t="s">
        <v>22</v>
      </c>
      <c r="D3173" s="432">
        <v>43.01</v>
      </c>
    </row>
    <row r="3174" spans="1:4" ht="9" customHeight="1">
      <c r="A3174" s="430" t="s">
        <v>17645</v>
      </c>
      <c r="B3174" s="431" t="s">
        <v>17646</v>
      </c>
      <c r="C3174" s="430" t="s">
        <v>22</v>
      </c>
      <c r="D3174" s="432">
        <v>35.53</v>
      </c>
    </row>
    <row r="3175" spans="1:4" ht="9" customHeight="1">
      <c r="A3175" s="430" t="s">
        <v>17647</v>
      </c>
      <c r="B3175" s="431" t="s">
        <v>17648</v>
      </c>
      <c r="C3175" s="430" t="s">
        <v>22</v>
      </c>
      <c r="D3175" s="432">
        <v>38.590000000000003</v>
      </c>
    </row>
    <row r="3176" spans="1:4" ht="9" customHeight="1">
      <c r="A3176" s="430" t="s">
        <v>17649</v>
      </c>
      <c r="B3176" s="431" t="s">
        <v>17650</v>
      </c>
      <c r="C3176" s="430" t="s">
        <v>22</v>
      </c>
      <c r="D3176" s="432">
        <v>31.08</v>
      </c>
    </row>
    <row r="3177" spans="1:4" ht="9" customHeight="1">
      <c r="A3177" s="430" t="s">
        <v>17651</v>
      </c>
      <c r="B3177" s="431" t="s">
        <v>17652</v>
      </c>
      <c r="C3177" s="430" t="s">
        <v>22</v>
      </c>
      <c r="D3177" s="432">
        <v>12.84</v>
      </c>
    </row>
    <row r="3178" spans="1:4" ht="9" customHeight="1">
      <c r="A3178" s="430" t="s">
        <v>17653</v>
      </c>
      <c r="B3178" s="431" t="s">
        <v>17654</v>
      </c>
      <c r="C3178" s="430" t="s">
        <v>22</v>
      </c>
      <c r="D3178" s="432">
        <v>32.06</v>
      </c>
    </row>
    <row r="3179" spans="1:4" ht="9" customHeight="1">
      <c r="A3179" s="430" t="s">
        <v>17655</v>
      </c>
      <c r="B3179" s="431" t="s">
        <v>17656</v>
      </c>
      <c r="C3179" s="430" t="s">
        <v>22</v>
      </c>
      <c r="D3179" s="432">
        <v>43.02</v>
      </c>
    </row>
    <row r="3180" spans="1:4" ht="9" customHeight="1">
      <c r="A3180" s="430" t="s">
        <v>17657</v>
      </c>
      <c r="B3180" s="431" t="s">
        <v>17658</v>
      </c>
      <c r="C3180" s="430" t="s">
        <v>22</v>
      </c>
      <c r="D3180" s="432">
        <v>56.2</v>
      </c>
    </row>
    <row r="3181" spans="1:4" ht="9" customHeight="1">
      <c r="A3181" s="430" t="s">
        <v>17659</v>
      </c>
      <c r="B3181" s="431" t="s">
        <v>17660</v>
      </c>
      <c r="C3181" s="430" t="s">
        <v>27</v>
      </c>
      <c r="D3181" s="432">
        <v>1740.38</v>
      </c>
    </row>
    <row r="3182" spans="1:4" ht="9" customHeight="1">
      <c r="A3182" s="430" t="s">
        <v>17661</v>
      </c>
      <c r="B3182" s="431" t="s">
        <v>17662</v>
      </c>
      <c r="C3182" s="430" t="s">
        <v>27</v>
      </c>
      <c r="D3182" s="432">
        <v>1559.92</v>
      </c>
    </row>
    <row r="3183" spans="1:4" ht="9" customHeight="1">
      <c r="A3183" s="430" t="s">
        <v>17663</v>
      </c>
      <c r="B3183" s="431" t="s">
        <v>17664</v>
      </c>
      <c r="C3183" s="430" t="s">
        <v>27</v>
      </c>
      <c r="D3183" s="432">
        <v>1715.67</v>
      </c>
    </row>
    <row r="3184" spans="1:4" ht="9" customHeight="1">
      <c r="A3184" s="430" t="s">
        <v>17665</v>
      </c>
      <c r="B3184" s="431" t="s">
        <v>17666</v>
      </c>
      <c r="C3184" s="430" t="s">
        <v>27</v>
      </c>
      <c r="D3184" s="432">
        <v>1542.47</v>
      </c>
    </row>
    <row r="3185" spans="1:4" ht="9" customHeight="1">
      <c r="A3185" s="430" t="s">
        <v>17667</v>
      </c>
      <c r="B3185" s="431" t="s">
        <v>17668</v>
      </c>
      <c r="C3185" s="430" t="s">
        <v>27</v>
      </c>
      <c r="D3185" s="432">
        <v>1960.29</v>
      </c>
    </row>
    <row r="3186" spans="1:4" ht="9" customHeight="1">
      <c r="A3186" s="430" t="s">
        <v>17669</v>
      </c>
      <c r="B3186" s="431" t="s">
        <v>17670</v>
      </c>
      <c r="C3186" s="430" t="s">
        <v>27</v>
      </c>
      <c r="D3186" s="432">
        <v>1744.57</v>
      </c>
    </row>
    <row r="3187" spans="1:4" ht="9" customHeight="1">
      <c r="A3187" s="430" t="s">
        <v>17671</v>
      </c>
      <c r="B3187" s="431" t="s">
        <v>17672</v>
      </c>
      <c r="C3187" s="430" t="s">
        <v>27</v>
      </c>
      <c r="D3187" s="432">
        <v>2355.2600000000002</v>
      </c>
    </row>
    <row r="3188" spans="1:4" ht="9" customHeight="1">
      <c r="A3188" s="430" t="s">
        <v>17673</v>
      </c>
      <c r="B3188" s="431" t="s">
        <v>17674</v>
      </c>
      <c r="C3188" s="430" t="s">
        <v>27</v>
      </c>
      <c r="D3188" s="432">
        <v>2098.06</v>
      </c>
    </row>
    <row r="3189" spans="1:4" ht="9" customHeight="1">
      <c r="A3189" s="430" t="s">
        <v>17675</v>
      </c>
      <c r="B3189" s="431" t="s">
        <v>17676</v>
      </c>
      <c r="C3189" s="430" t="s">
        <v>27</v>
      </c>
      <c r="D3189" s="432">
        <v>2773.61</v>
      </c>
    </row>
    <row r="3190" spans="1:4" ht="9" customHeight="1">
      <c r="A3190" s="430" t="s">
        <v>17677</v>
      </c>
      <c r="B3190" s="431" t="s">
        <v>17678</v>
      </c>
      <c r="C3190" s="430" t="s">
        <v>27</v>
      </c>
      <c r="D3190" s="432">
        <v>2473.89</v>
      </c>
    </row>
    <row r="3191" spans="1:4" ht="9" customHeight="1">
      <c r="A3191" s="430" t="s">
        <v>17679</v>
      </c>
      <c r="B3191" s="431" t="s">
        <v>17680</v>
      </c>
      <c r="C3191" s="430" t="s">
        <v>27</v>
      </c>
      <c r="D3191" s="432">
        <v>3458.85</v>
      </c>
    </row>
    <row r="3192" spans="1:4" ht="9" customHeight="1">
      <c r="A3192" s="430" t="s">
        <v>17681</v>
      </c>
      <c r="B3192" s="431" t="s">
        <v>17682</v>
      </c>
      <c r="C3192" s="430" t="s">
        <v>27</v>
      </c>
      <c r="D3192" s="432">
        <v>3095.87</v>
      </c>
    </row>
    <row r="3193" spans="1:4" ht="9" customHeight="1">
      <c r="A3193" s="430" t="s">
        <v>17683</v>
      </c>
      <c r="B3193" s="431" t="s">
        <v>17684</v>
      </c>
      <c r="C3193" s="430" t="s">
        <v>27</v>
      </c>
      <c r="D3193" s="432">
        <v>2007.13</v>
      </c>
    </row>
    <row r="3194" spans="1:4" ht="9" customHeight="1">
      <c r="A3194" s="430" t="s">
        <v>17685</v>
      </c>
      <c r="B3194" s="431" t="s">
        <v>17686</v>
      </c>
      <c r="C3194" s="430" t="s">
        <v>27</v>
      </c>
      <c r="D3194" s="432">
        <v>1796.6</v>
      </c>
    </row>
    <row r="3195" spans="1:4" ht="9" customHeight="1">
      <c r="A3195" s="430" t="s">
        <v>17687</v>
      </c>
      <c r="B3195" s="431" t="s">
        <v>17688</v>
      </c>
      <c r="C3195" s="430" t="s">
        <v>27</v>
      </c>
      <c r="D3195" s="432">
        <v>1985.95</v>
      </c>
    </row>
    <row r="3196" spans="1:4" ht="9" customHeight="1">
      <c r="A3196" s="430" t="s">
        <v>17689</v>
      </c>
      <c r="B3196" s="431" t="s">
        <v>17690</v>
      </c>
      <c r="C3196" s="430" t="s">
        <v>27</v>
      </c>
      <c r="D3196" s="432">
        <v>1781.65</v>
      </c>
    </row>
    <row r="3197" spans="1:4" ht="9" customHeight="1">
      <c r="A3197" s="430" t="s">
        <v>17691</v>
      </c>
      <c r="B3197" s="431" t="s">
        <v>17692</v>
      </c>
      <c r="C3197" s="430" t="s">
        <v>27</v>
      </c>
      <c r="D3197" s="432">
        <v>2247.63</v>
      </c>
    </row>
    <row r="3198" spans="1:4" ht="9" customHeight="1">
      <c r="A3198" s="430" t="s">
        <v>17693</v>
      </c>
      <c r="B3198" s="431" t="s">
        <v>17694</v>
      </c>
      <c r="C3198" s="430" t="s">
        <v>27</v>
      </c>
      <c r="D3198" s="432">
        <v>1996.65</v>
      </c>
    </row>
    <row r="3199" spans="1:4" ht="9" customHeight="1">
      <c r="A3199" s="430" t="s">
        <v>17695</v>
      </c>
      <c r="B3199" s="431" t="s">
        <v>17696</v>
      </c>
      <c r="C3199" s="430" t="s">
        <v>27</v>
      </c>
      <c r="D3199" s="432">
        <v>2536.94</v>
      </c>
    </row>
    <row r="3200" spans="1:4" ht="9" customHeight="1">
      <c r="A3200" s="430" t="s">
        <v>17697</v>
      </c>
      <c r="B3200" s="431" t="s">
        <v>17698</v>
      </c>
      <c r="C3200" s="430" t="s">
        <v>27</v>
      </c>
      <c r="D3200" s="432">
        <v>2242.4</v>
      </c>
    </row>
    <row r="3201" spans="1:4" ht="9" customHeight="1">
      <c r="A3201" s="430" t="s">
        <v>17699</v>
      </c>
      <c r="B3201" s="431" t="s">
        <v>17700</v>
      </c>
      <c r="C3201" s="430" t="s">
        <v>27</v>
      </c>
      <c r="D3201" s="432">
        <v>3092.68</v>
      </c>
    </row>
    <row r="3202" spans="1:4" ht="9" customHeight="1">
      <c r="A3202" s="430" t="s">
        <v>17701</v>
      </c>
      <c r="B3202" s="431" t="s">
        <v>17702</v>
      </c>
      <c r="C3202" s="430" t="s">
        <v>27</v>
      </c>
      <c r="D3202" s="432">
        <v>2753.55</v>
      </c>
    </row>
    <row r="3203" spans="1:4" ht="9" customHeight="1">
      <c r="A3203" s="430" t="s">
        <v>17703</v>
      </c>
      <c r="B3203" s="431" t="s">
        <v>17704</v>
      </c>
      <c r="C3203" s="430" t="s">
        <v>27</v>
      </c>
      <c r="D3203" s="432">
        <v>3809.66</v>
      </c>
    </row>
    <row r="3204" spans="1:4" ht="9" customHeight="1">
      <c r="A3204" s="430" t="s">
        <v>17705</v>
      </c>
      <c r="B3204" s="431" t="s">
        <v>17706</v>
      </c>
      <c r="C3204" s="430" t="s">
        <v>27</v>
      </c>
      <c r="D3204" s="432">
        <v>3403.11</v>
      </c>
    </row>
    <row r="3205" spans="1:4" ht="9" customHeight="1">
      <c r="A3205" s="430" t="s">
        <v>17707</v>
      </c>
      <c r="B3205" s="431" t="s">
        <v>17708</v>
      </c>
      <c r="C3205" s="430" t="s">
        <v>27</v>
      </c>
      <c r="D3205" s="432">
        <v>2288.0100000000002</v>
      </c>
    </row>
    <row r="3206" spans="1:4" ht="9" customHeight="1">
      <c r="A3206" s="430" t="s">
        <v>17709</v>
      </c>
      <c r="B3206" s="431" t="s">
        <v>17710</v>
      </c>
      <c r="C3206" s="430" t="s">
        <v>27</v>
      </c>
      <c r="D3206" s="432">
        <v>2043.25</v>
      </c>
    </row>
    <row r="3207" spans="1:4" ht="9" customHeight="1">
      <c r="A3207" s="430" t="s">
        <v>17711</v>
      </c>
      <c r="B3207" s="431" t="s">
        <v>17712</v>
      </c>
      <c r="C3207" s="430" t="s">
        <v>27</v>
      </c>
      <c r="D3207" s="432">
        <v>2266.83</v>
      </c>
    </row>
    <row r="3208" spans="1:4" ht="9" customHeight="1">
      <c r="A3208" s="430" t="s">
        <v>17713</v>
      </c>
      <c r="B3208" s="431" t="s">
        <v>17714</v>
      </c>
      <c r="C3208" s="430" t="s">
        <v>27</v>
      </c>
      <c r="D3208" s="432">
        <v>2028.3</v>
      </c>
    </row>
    <row r="3209" spans="1:4" ht="9" customHeight="1">
      <c r="A3209" s="430" t="s">
        <v>17715</v>
      </c>
      <c r="B3209" s="431" t="s">
        <v>17716</v>
      </c>
      <c r="C3209" s="430" t="s">
        <v>27</v>
      </c>
      <c r="D3209" s="432">
        <v>2549.09</v>
      </c>
    </row>
    <row r="3210" spans="1:4" ht="9" customHeight="1">
      <c r="A3210" s="430" t="s">
        <v>17717</v>
      </c>
      <c r="B3210" s="431" t="s">
        <v>17718</v>
      </c>
      <c r="C3210" s="430" t="s">
        <v>27</v>
      </c>
      <c r="D3210" s="432">
        <v>2258.6999999999998</v>
      </c>
    </row>
    <row r="3211" spans="1:4" ht="9" customHeight="1">
      <c r="A3211" s="430" t="s">
        <v>17719</v>
      </c>
      <c r="B3211" s="431" t="s">
        <v>17720</v>
      </c>
      <c r="C3211" s="430" t="s">
        <v>27</v>
      </c>
      <c r="D3211" s="432">
        <v>2969.92</v>
      </c>
    </row>
    <row r="3212" spans="1:4" ht="9" customHeight="1">
      <c r="A3212" s="430" t="s">
        <v>17721</v>
      </c>
      <c r="B3212" s="431" t="s">
        <v>17722</v>
      </c>
      <c r="C3212" s="430" t="s">
        <v>27</v>
      </c>
      <c r="D3212" s="432">
        <v>2633.9</v>
      </c>
    </row>
    <row r="3213" spans="1:4" ht="9" customHeight="1">
      <c r="A3213" s="430" t="s">
        <v>17723</v>
      </c>
      <c r="B3213" s="431" t="s">
        <v>17724</v>
      </c>
      <c r="C3213" s="430" t="s">
        <v>27</v>
      </c>
      <c r="D3213" s="432">
        <v>3425.88</v>
      </c>
    </row>
    <row r="3214" spans="1:4" ht="9" customHeight="1">
      <c r="A3214" s="430" t="s">
        <v>17725</v>
      </c>
      <c r="B3214" s="431" t="s">
        <v>17726</v>
      </c>
      <c r="C3214" s="430" t="s">
        <v>27</v>
      </c>
      <c r="D3214" s="432">
        <v>3043.19</v>
      </c>
    </row>
    <row r="3215" spans="1:4" ht="9" customHeight="1">
      <c r="A3215" s="430" t="s">
        <v>17727</v>
      </c>
      <c r="B3215" s="431" t="s">
        <v>17728</v>
      </c>
      <c r="C3215" s="430" t="s">
        <v>27</v>
      </c>
      <c r="D3215" s="432">
        <v>4174.58</v>
      </c>
    </row>
    <row r="3216" spans="1:4" ht="9" customHeight="1">
      <c r="A3216" s="430" t="s">
        <v>17729</v>
      </c>
      <c r="B3216" s="431" t="s">
        <v>17730</v>
      </c>
      <c r="C3216" s="430" t="s">
        <v>27</v>
      </c>
      <c r="D3216" s="432">
        <v>3720.33</v>
      </c>
    </row>
    <row r="3217" spans="1:4" ht="9" customHeight="1">
      <c r="A3217" s="430" t="s">
        <v>17731</v>
      </c>
      <c r="B3217" s="431" t="s">
        <v>17732</v>
      </c>
      <c r="C3217" s="430" t="s">
        <v>18</v>
      </c>
      <c r="D3217" s="432">
        <v>14.3</v>
      </c>
    </row>
    <row r="3218" spans="1:4" ht="9" customHeight="1">
      <c r="A3218" s="430" t="s">
        <v>17733</v>
      </c>
      <c r="B3218" s="431" t="s">
        <v>17734</v>
      </c>
      <c r="C3218" s="430" t="s">
        <v>22</v>
      </c>
      <c r="D3218" s="432">
        <v>47.09</v>
      </c>
    </row>
    <row r="3219" spans="1:4" ht="9" customHeight="1">
      <c r="A3219" s="430" t="s">
        <v>17735</v>
      </c>
      <c r="B3219" s="431" t="s">
        <v>17736</v>
      </c>
      <c r="C3219" s="430" t="s">
        <v>22</v>
      </c>
      <c r="D3219" s="432">
        <v>36.159999999999997</v>
      </c>
    </row>
    <row r="3220" spans="1:4" ht="18" customHeight="1">
      <c r="A3220" s="430" t="s">
        <v>17737</v>
      </c>
      <c r="B3220" s="431" t="s">
        <v>17738</v>
      </c>
      <c r="C3220" s="430" t="s">
        <v>22</v>
      </c>
      <c r="D3220" s="432">
        <v>53.97</v>
      </c>
    </row>
    <row r="3221" spans="1:4" ht="18" customHeight="1">
      <c r="A3221" s="430" t="s">
        <v>17739</v>
      </c>
      <c r="B3221" s="431" t="s">
        <v>17740</v>
      </c>
      <c r="C3221" s="430" t="s">
        <v>22</v>
      </c>
      <c r="D3221" s="432">
        <v>42.99</v>
      </c>
    </row>
    <row r="3222" spans="1:4" ht="9" customHeight="1">
      <c r="A3222" s="430" t="s">
        <v>17741</v>
      </c>
      <c r="B3222" s="431" t="s">
        <v>17742</v>
      </c>
      <c r="C3222" s="430" t="s">
        <v>22</v>
      </c>
      <c r="D3222" s="432">
        <v>62.97</v>
      </c>
    </row>
    <row r="3223" spans="1:4" ht="9" customHeight="1">
      <c r="A3223" s="430" t="s">
        <v>17743</v>
      </c>
      <c r="B3223" s="431" t="s">
        <v>17744</v>
      </c>
      <c r="C3223" s="430" t="s">
        <v>22</v>
      </c>
      <c r="D3223" s="432">
        <v>48.32</v>
      </c>
    </row>
    <row r="3224" spans="1:4" ht="18" customHeight="1">
      <c r="A3224" s="430" t="s">
        <v>17745</v>
      </c>
      <c r="B3224" s="431" t="s">
        <v>17746</v>
      </c>
      <c r="C3224" s="430" t="s">
        <v>22</v>
      </c>
      <c r="D3224" s="432">
        <v>72.3</v>
      </c>
    </row>
    <row r="3225" spans="1:4" ht="18" customHeight="1">
      <c r="A3225" s="430" t="s">
        <v>17747</v>
      </c>
      <c r="B3225" s="431" t="s">
        <v>17748</v>
      </c>
      <c r="C3225" s="430" t="s">
        <v>22</v>
      </c>
      <c r="D3225" s="432">
        <v>57.6</v>
      </c>
    </row>
    <row r="3226" spans="1:4" ht="9" customHeight="1">
      <c r="A3226" s="430" t="s">
        <v>17749</v>
      </c>
      <c r="B3226" s="431" t="s">
        <v>17750</v>
      </c>
      <c r="C3226" s="430" t="s">
        <v>22</v>
      </c>
      <c r="D3226" s="432">
        <v>48.28</v>
      </c>
    </row>
    <row r="3227" spans="1:4" ht="9" customHeight="1">
      <c r="A3227" s="430" t="s">
        <v>17751</v>
      </c>
      <c r="B3227" s="431" t="s">
        <v>17752</v>
      </c>
      <c r="C3227" s="430" t="s">
        <v>22</v>
      </c>
      <c r="D3227" s="432">
        <v>37.049999999999997</v>
      </c>
    </row>
    <row r="3228" spans="1:4" ht="18" customHeight="1">
      <c r="A3228" s="430" t="s">
        <v>17753</v>
      </c>
      <c r="B3228" s="431" t="s">
        <v>17754</v>
      </c>
      <c r="C3228" s="430" t="s">
        <v>22</v>
      </c>
      <c r="D3228" s="432">
        <v>55.45</v>
      </c>
    </row>
    <row r="3229" spans="1:4" ht="18" customHeight="1">
      <c r="A3229" s="430" t="s">
        <v>17755</v>
      </c>
      <c r="B3229" s="431" t="s">
        <v>17756</v>
      </c>
      <c r="C3229" s="430" t="s">
        <v>22</v>
      </c>
      <c r="D3229" s="432">
        <v>44.18</v>
      </c>
    </row>
    <row r="3230" spans="1:4" ht="9" customHeight="1">
      <c r="A3230" s="430" t="s">
        <v>17757</v>
      </c>
      <c r="B3230" s="431" t="s">
        <v>17758</v>
      </c>
      <c r="C3230" s="430" t="s">
        <v>22</v>
      </c>
      <c r="D3230" s="432">
        <v>65.400000000000006</v>
      </c>
    </row>
    <row r="3231" spans="1:4" ht="9" customHeight="1">
      <c r="A3231" s="430" t="s">
        <v>17759</v>
      </c>
      <c r="B3231" s="431" t="s">
        <v>17760</v>
      </c>
      <c r="C3231" s="430" t="s">
        <v>22</v>
      </c>
      <c r="D3231" s="432">
        <v>50.17</v>
      </c>
    </row>
    <row r="3232" spans="1:4" ht="18" customHeight="1">
      <c r="A3232" s="430" t="s">
        <v>17761</v>
      </c>
      <c r="B3232" s="431" t="s">
        <v>17762</v>
      </c>
      <c r="C3232" s="430" t="s">
        <v>22</v>
      </c>
      <c r="D3232" s="432">
        <v>75.22</v>
      </c>
    </row>
    <row r="3233" spans="1:4" ht="18" customHeight="1">
      <c r="A3233" s="430" t="s">
        <v>17763</v>
      </c>
      <c r="B3233" s="431" t="s">
        <v>17764</v>
      </c>
      <c r="C3233" s="430" t="s">
        <v>22</v>
      </c>
      <c r="D3233" s="432">
        <v>59.92</v>
      </c>
    </row>
    <row r="3234" spans="1:4" ht="9" customHeight="1">
      <c r="A3234" s="430" t="s">
        <v>17765</v>
      </c>
      <c r="B3234" s="431" t="s">
        <v>17766</v>
      </c>
      <c r="C3234" s="430" t="s">
        <v>22</v>
      </c>
      <c r="D3234" s="432">
        <v>53.02</v>
      </c>
    </row>
    <row r="3235" spans="1:4" ht="9" customHeight="1">
      <c r="A3235" s="430" t="s">
        <v>17767</v>
      </c>
      <c r="B3235" s="431" t="s">
        <v>17768</v>
      </c>
      <c r="C3235" s="430" t="s">
        <v>22</v>
      </c>
      <c r="D3235" s="432">
        <v>43.85</v>
      </c>
    </row>
    <row r="3236" spans="1:4" ht="9" customHeight="1">
      <c r="A3236" s="430" t="s">
        <v>17769</v>
      </c>
      <c r="B3236" s="431" t="s">
        <v>17770</v>
      </c>
      <c r="C3236" s="430" t="s">
        <v>22</v>
      </c>
      <c r="D3236" s="432">
        <v>58.86</v>
      </c>
    </row>
    <row r="3237" spans="1:4" ht="18" customHeight="1">
      <c r="A3237" s="430" t="s">
        <v>17771</v>
      </c>
      <c r="B3237" s="431" t="s">
        <v>17772</v>
      </c>
      <c r="C3237" s="430" t="s">
        <v>22</v>
      </c>
      <c r="D3237" s="432">
        <v>49.64</v>
      </c>
    </row>
    <row r="3238" spans="1:4" ht="9" customHeight="1">
      <c r="A3238" s="430" t="s">
        <v>17773</v>
      </c>
      <c r="B3238" s="431" t="s">
        <v>17774</v>
      </c>
      <c r="C3238" s="430" t="s">
        <v>22</v>
      </c>
      <c r="D3238" s="432">
        <v>35.770000000000003</v>
      </c>
    </row>
    <row r="3239" spans="1:4" ht="9" customHeight="1">
      <c r="A3239" s="430" t="s">
        <v>17775</v>
      </c>
      <c r="B3239" s="431" t="s">
        <v>17776</v>
      </c>
      <c r="C3239" s="430" t="s">
        <v>22</v>
      </c>
      <c r="D3239" s="432">
        <v>29.36</v>
      </c>
    </row>
    <row r="3240" spans="1:4" ht="9" customHeight="1">
      <c r="A3240" s="430" t="s">
        <v>17777</v>
      </c>
      <c r="B3240" s="431" t="s">
        <v>17778</v>
      </c>
      <c r="C3240" s="430" t="s">
        <v>22</v>
      </c>
      <c r="D3240" s="432">
        <v>39.78</v>
      </c>
    </row>
    <row r="3241" spans="1:4" ht="18" customHeight="1">
      <c r="A3241" s="430" t="s">
        <v>17779</v>
      </c>
      <c r="B3241" s="431" t="s">
        <v>17780</v>
      </c>
      <c r="C3241" s="430" t="s">
        <v>22</v>
      </c>
      <c r="D3241" s="432">
        <v>33.35</v>
      </c>
    </row>
    <row r="3242" spans="1:4" ht="9" customHeight="1">
      <c r="A3242" s="430" t="s">
        <v>17781</v>
      </c>
      <c r="B3242" s="431" t="s">
        <v>17782</v>
      </c>
      <c r="C3242" s="430" t="s">
        <v>22</v>
      </c>
      <c r="D3242" s="432">
        <v>18.690000000000001</v>
      </c>
    </row>
    <row r="3243" spans="1:4" ht="9" customHeight="1">
      <c r="A3243" s="430" t="s">
        <v>17783</v>
      </c>
      <c r="B3243" s="431" t="s">
        <v>17784</v>
      </c>
      <c r="C3243" s="430" t="s">
        <v>22</v>
      </c>
      <c r="D3243" s="432">
        <v>11.41</v>
      </c>
    </row>
    <row r="3244" spans="1:4" ht="9" customHeight="1">
      <c r="A3244" s="430" t="s">
        <v>17785</v>
      </c>
      <c r="B3244" s="431" t="s">
        <v>17786</v>
      </c>
      <c r="C3244" s="430" t="s">
        <v>22</v>
      </c>
      <c r="D3244" s="432">
        <v>10.029999999999999</v>
      </c>
    </row>
    <row r="3245" spans="1:4" ht="9" customHeight="1">
      <c r="A3245" s="430" t="s">
        <v>17787</v>
      </c>
      <c r="B3245" s="431" t="s">
        <v>17788</v>
      </c>
      <c r="C3245" s="430" t="s">
        <v>22</v>
      </c>
      <c r="D3245" s="432">
        <v>5.38</v>
      </c>
    </row>
    <row r="3246" spans="1:4" ht="9" customHeight="1">
      <c r="A3246" s="430" t="s">
        <v>17789</v>
      </c>
      <c r="B3246" s="431" t="s">
        <v>17790</v>
      </c>
      <c r="C3246" s="430" t="s">
        <v>22</v>
      </c>
      <c r="D3246" s="432">
        <v>69.44</v>
      </c>
    </row>
    <row r="3247" spans="1:4" ht="9" customHeight="1">
      <c r="A3247" s="430" t="s">
        <v>17791</v>
      </c>
      <c r="B3247" s="431" t="s">
        <v>17792</v>
      </c>
      <c r="C3247" s="430" t="s">
        <v>22</v>
      </c>
      <c r="D3247" s="432">
        <v>56.92</v>
      </c>
    </row>
    <row r="3248" spans="1:4" ht="9" customHeight="1">
      <c r="A3248" s="430" t="s">
        <v>17793</v>
      </c>
      <c r="B3248" s="431" t="s">
        <v>17794</v>
      </c>
      <c r="C3248" s="430" t="s">
        <v>22</v>
      </c>
      <c r="D3248" s="432">
        <v>77.58</v>
      </c>
    </row>
    <row r="3249" spans="1:4" ht="9" customHeight="1">
      <c r="A3249" s="430" t="s">
        <v>17795</v>
      </c>
      <c r="B3249" s="431" t="s">
        <v>17796</v>
      </c>
      <c r="C3249" s="430" t="s">
        <v>22</v>
      </c>
      <c r="D3249" s="432">
        <v>65.02</v>
      </c>
    </row>
    <row r="3250" spans="1:4" ht="9" customHeight="1">
      <c r="A3250" s="430" t="s">
        <v>17797</v>
      </c>
      <c r="B3250" s="431" t="s">
        <v>17798</v>
      </c>
      <c r="C3250" s="430" t="s">
        <v>22</v>
      </c>
      <c r="D3250" s="432">
        <v>57.96</v>
      </c>
    </row>
    <row r="3251" spans="1:4" ht="9" customHeight="1">
      <c r="A3251" s="430" t="s">
        <v>17799</v>
      </c>
      <c r="B3251" s="431" t="s">
        <v>17800</v>
      </c>
      <c r="C3251" s="430" t="s">
        <v>22</v>
      </c>
      <c r="D3251" s="432">
        <v>47.49</v>
      </c>
    </row>
    <row r="3252" spans="1:4" ht="9" customHeight="1">
      <c r="A3252" s="430" t="s">
        <v>17801</v>
      </c>
      <c r="B3252" s="431" t="s">
        <v>17802</v>
      </c>
      <c r="C3252" s="430" t="s">
        <v>22</v>
      </c>
      <c r="D3252" s="432">
        <v>64.75</v>
      </c>
    </row>
    <row r="3253" spans="1:4" ht="9" customHeight="1">
      <c r="A3253" s="430" t="s">
        <v>17803</v>
      </c>
      <c r="B3253" s="431" t="s">
        <v>17804</v>
      </c>
      <c r="C3253" s="430" t="s">
        <v>22</v>
      </c>
      <c r="D3253" s="432">
        <v>54.24</v>
      </c>
    </row>
    <row r="3254" spans="1:4" ht="9" customHeight="1">
      <c r="A3254" s="430" t="s">
        <v>17805</v>
      </c>
      <c r="B3254" s="431" t="s">
        <v>17806</v>
      </c>
      <c r="C3254" s="430" t="s">
        <v>22</v>
      </c>
      <c r="D3254" s="432">
        <v>49.64</v>
      </c>
    </row>
    <row r="3255" spans="1:4" ht="9" customHeight="1">
      <c r="A3255" s="430" t="s">
        <v>17807</v>
      </c>
      <c r="B3255" s="431" t="s">
        <v>17808</v>
      </c>
      <c r="C3255" s="430" t="s">
        <v>22</v>
      </c>
      <c r="D3255" s="432">
        <v>40.619999999999997</v>
      </c>
    </row>
    <row r="3256" spans="1:4" ht="9" customHeight="1">
      <c r="A3256" s="430" t="s">
        <v>17809</v>
      </c>
      <c r="B3256" s="431" t="s">
        <v>17810</v>
      </c>
      <c r="C3256" s="430" t="s">
        <v>22</v>
      </c>
      <c r="D3256" s="432">
        <v>55.46</v>
      </c>
    </row>
    <row r="3257" spans="1:4" ht="9" customHeight="1">
      <c r="A3257" s="430" t="s">
        <v>17811</v>
      </c>
      <c r="B3257" s="431" t="s">
        <v>17812</v>
      </c>
      <c r="C3257" s="430" t="s">
        <v>22</v>
      </c>
      <c r="D3257" s="432">
        <v>46.41</v>
      </c>
    </row>
    <row r="3258" spans="1:4" ht="9" customHeight="1">
      <c r="A3258" s="430" t="s">
        <v>17813</v>
      </c>
      <c r="B3258" s="431" t="s">
        <v>17814</v>
      </c>
      <c r="C3258" s="430" t="s">
        <v>22</v>
      </c>
      <c r="D3258" s="432">
        <v>40.130000000000003</v>
      </c>
    </row>
    <row r="3259" spans="1:4" ht="9" customHeight="1">
      <c r="A3259" s="430" t="s">
        <v>17815</v>
      </c>
      <c r="B3259" s="431" t="s">
        <v>17816</v>
      </c>
      <c r="C3259" s="430" t="s">
        <v>22</v>
      </c>
      <c r="D3259" s="432">
        <v>32.68</v>
      </c>
    </row>
    <row r="3260" spans="1:4" ht="9" customHeight="1">
      <c r="A3260" s="430" t="s">
        <v>17817</v>
      </c>
      <c r="B3260" s="431" t="s">
        <v>17818</v>
      </c>
      <c r="C3260" s="430" t="s">
        <v>22</v>
      </c>
      <c r="D3260" s="432">
        <v>44.92</v>
      </c>
    </row>
    <row r="3261" spans="1:4" ht="9" customHeight="1">
      <c r="A3261" s="430" t="s">
        <v>17819</v>
      </c>
      <c r="B3261" s="431" t="s">
        <v>17820</v>
      </c>
      <c r="C3261" s="430" t="s">
        <v>22</v>
      </c>
      <c r="D3261" s="432">
        <v>37.44</v>
      </c>
    </row>
    <row r="3262" spans="1:4" ht="9" customHeight="1">
      <c r="A3262" s="430" t="s">
        <v>17821</v>
      </c>
      <c r="B3262" s="431" t="s">
        <v>17822</v>
      </c>
      <c r="C3262" s="430" t="s">
        <v>22</v>
      </c>
      <c r="D3262" s="432">
        <v>87.32</v>
      </c>
    </row>
    <row r="3263" spans="1:4" ht="9" customHeight="1">
      <c r="A3263" s="430" t="s">
        <v>17823</v>
      </c>
      <c r="B3263" s="431" t="s">
        <v>17824</v>
      </c>
      <c r="C3263" s="430" t="s">
        <v>22</v>
      </c>
      <c r="D3263" s="432">
        <v>75.94</v>
      </c>
    </row>
    <row r="3264" spans="1:4" ht="9" customHeight="1">
      <c r="A3264" s="430" t="s">
        <v>17825</v>
      </c>
      <c r="B3264" s="431" t="s">
        <v>17826</v>
      </c>
      <c r="C3264" s="430" t="s">
        <v>22</v>
      </c>
      <c r="D3264" s="432">
        <v>69.400000000000006</v>
      </c>
    </row>
    <row r="3265" spans="1:4" ht="9" customHeight="1">
      <c r="A3265" s="430" t="s">
        <v>17827</v>
      </c>
      <c r="B3265" s="431" t="s">
        <v>17828</v>
      </c>
      <c r="C3265" s="430" t="s">
        <v>22</v>
      </c>
      <c r="D3265" s="432">
        <v>57.97</v>
      </c>
    </row>
    <row r="3266" spans="1:4" ht="9" customHeight="1">
      <c r="A3266" s="430" t="s">
        <v>17829</v>
      </c>
      <c r="B3266" s="431" t="s">
        <v>17830</v>
      </c>
      <c r="C3266" s="430" t="s">
        <v>22</v>
      </c>
      <c r="D3266" s="432">
        <v>73.540000000000006</v>
      </c>
    </row>
    <row r="3267" spans="1:4" ht="9" customHeight="1">
      <c r="A3267" s="430" t="s">
        <v>17831</v>
      </c>
      <c r="B3267" s="431" t="s">
        <v>17832</v>
      </c>
      <c r="C3267" s="430" t="s">
        <v>22</v>
      </c>
      <c r="D3267" s="432">
        <v>63.94</v>
      </c>
    </row>
    <row r="3268" spans="1:4" ht="9" customHeight="1">
      <c r="A3268" s="430" t="s">
        <v>17833</v>
      </c>
      <c r="B3268" s="431" t="s">
        <v>17834</v>
      </c>
      <c r="C3268" s="430" t="s">
        <v>22</v>
      </c>
      <c r="D3268" s="432">
        <v>58.76</v>
      </c>
    </row>
    <row r="3269" spans="1:4" ht="9" customHeight="1">
      <c r="A3269" s="430" t="s">
        <v>17835</v>
      </c>
      <c r="B3269" s="431" t="s">
        <v>17836</v>
      </c>
      <c r="C3269" s="430" t="s">
        <v>22</v>
      </c>
      <c r="D3269" s="432">
        <v>49.11</v>
      </c>
    </row>
    <row r="3270" spans="1:4" ht="9" customHeight="1">
      <c r="A3270" s="430" t="s">
        <v>17837</v>
      </c>
      <c r="B3270" s="431" t="s">
        <v>17838</v>
      </c>
      <c r="C3270" s="430" t="s">
        <v>22</v>
      </c>
      <c r="D3270" s="432">
        <v>61.96</v>
      </c>
    </row>
    <row r="3271" spans="1:4" ht="9" customHeight="1">
      <c r="A3271" s="430" t="s">
        <v>17839</v>
      </c>
      <c r="B3271" s="431" t="s">
        <v>17840</v>
      </c>
      <c r="C3271" s="430" t="s">
        <v>22</v>
      </c>
      <c r="D3271" s="432">
        <v>53.78</v>
      </c>
    </row>
    <row r="3272" spans="1:4" ht="9" customHeight="1">
      <c r="A3272" s="430" t="s">
        <v>17841</v>
      </c>
      <c r="B3272" s="431" t="s">
        <v>17842</v>
      </c>
      <c r="C3272" s="430" t="s">
        <v>22</v>
      </c>
      <c r="D3272" s="432">
        <v>49.72</v>
      </c>
    </row>
    <row r="3273" spans="1:4" ht="9" customHeight="1">
      <c r="A3273" s="430" t="s">
        <v>17843</v>
      </c>
      <c r="B3273" s="431" t="s">
        <v>17844</v>
      </c>
      <c r="C3273" s="430" t="s">
        <v>22</v>
      </c>
      <c r="D3273" s="432">
        <v>41.5</v>
      </c>
    </row>
    <row r="3274" spans="1:4" ht="9" customHeight="1">
      <c r="A3274" s="430" t="s">
        <v>17845</v>
      </c>
      <c r="B3274" s="431" t="s">
        <v>17846</v>
      </c>
      <c r="C3274" s="430" t="s">
        <v>22</v>
      </c>
      <c r="D3274" s="432">
        <v>51.45</v>
      </c>
    </row>
    <row r="3275" spans="1:4" ht="9" customHeight="1">
      <c r="A3275" s="430" t="s">
        <v>17847</v>
      </c>
      <c r="B3275" s="431" t="s">
        <v>17848</v>
      </c>
      <c r="C3275" s="430" t="s">
        <v>22</v>
      </c>
      <c r="D3275" s="432">
        <v>44.56</v>
      </c>
    </row>
    <row r="3276" spans="1:4" ht="9" customHeight="1">
      <c r="A3276" s="430" t="s">
        <v>17849</v>
      </c>
      <c r="B3276" s="431" t="s">
        <v>17850</v>
      </c>
      <c r="C3276" s="430" t="s">
        <v>22</v>
      </c>
      <c r="D3276" s="432">
        <v>41.28</v>
      </c>
    </row>
    <row r="3277" spans="1:4" ht="9" customHeight="1">
      <c r="A3277" s="430" t="s">
        <v>17851</v>
      </c>
      <c r="B3277" s="431" t="s">
        <v>17852</v>
      </c>
      <c r="C3277" s="430" t="s">
        <v>22</v>
      </c>
      <c r="D3277" s="432">
        <v>34.36</v>
      </c>
    </row>
    <row r="3278" spans="1:4" ht="9" customHeight="1">
      <c r="A3278" s="430" t="s">
        <v>17853</v>
      </c>
      <c r="B3278" s="431" t="s">
        <v>17854</v>
      </c>
      <c r="C3278" s="430" t="s">
        <v>22</v>
      </c>
      <c r="D3278" s="432">
        <v>20.65</v>
      </c>
    </row>
    <row r="3279" spans="1:4" ht="9" customHeight="1">
      <c r="A3279" s="430" t="s">
        <v>17855</v>
      </c>
      <c r="B3279" s="431" t="s">
        <v>17856</v>
      </c>
      <c r="C3279" s="430" t="s">
        <v>22</v>
      </c>
      <c r="D3279" s="432">
        <v>18.22</v>
      </c>
    </row>
    <row r="3280" spans="1:4" ht="9" customHeight="1">
      <c r="A3280" s="430" t="s">
        <v>17857</v>
      </c>
      <c r="B3280" s="431" t="s">
        <v>17858</v>
      </c>
      <c r="C3280" s="430" t="s">
        <v>22</v>
      </c>
      <c r="D3280" s="432">
        <v>15.09</v>
      </c>
    </row>
    <row r="3281" spans="1:4" ht="9" customHeight="1">
      <c r="A3281" s="430" t="s">
        <v>17859</v>
      </c>
      <c r="B3281" s="431" t="s">
        <v>17860</v>
      </c>
      <c r="C3281" s="430" t="s">
        <v>22</v>
      </c>
      <c r="D3281" s="432">
        <v>11.66</v>
      </c>
    </row>
    <row r="3282" spans="1:4" ht="9" customHeight="1">
      <c r="A3282" s="430" t="s">
        <v>17861</v>
      </c>
      <c r="B3282" s="431" t="s">
        <v>17862</v>
      </c>
      <c r="C3282" s="430" t="s">
        <v>22</v>
      </c>
      <c r="D3282" s="432">
        <v>0.1</v>
      </c>
    </row>
    <row r="3283" spans="1:4" ht="9" customHeight="1">
      <c r="A3283" s="430" t="s">
        <v>17863</v>
      </c>
      <c r="B3283" s="431" t="s">
        <v>17864</v>
      </c>
      <c r="C3283" s="430" t="s">
        <v>22</v>
      </c>
      <c r="D3283" s="432">
        <v>157.35</v>
      </c>
    </row>
    <row r="3284" spans="1:4" ht="9" customHeight="1">
      <c r="A3284" s="430" t="s">
        <v>17865</v>
      </c>
      <c r="B3284" s="431" t="s">
        <v>17866</v>
      </c>
      <c r="C3284" s="430" t="s">
        <v>22</v>
      </c>
      <c r="D3284" s="432">
        <v>122.82</v>
      </c>
    </row>
    <row r="3285" spans="1:4" ht="9" customHeight="1">
      <c r="A3285" s="430" t="s">
        <v>17867</v>
      </c>
      <c r="B3285" s="431" t="s">
        <v>17868</v>
      </c>
      <c r="C3285" s="430" t="s">
        <v>22</v>
      </c>
      <c r="D3285" s="432">
        <v>192.95</v>
      </c>
    </row>
    <row r="3286" spans="1:4" ht="9" customHeight="1">
      <c r="A3286" s="430" t="s">
        <v>17869</v>
      </c>
      <c r="B3286" s="431" t="s">
        <v>17870</v>
      </c>
      <c r="C3286" s="430" t="s">
        <v>22</v>
      </c>
      <c r="D3286" s="432">
        <v>150.44999999999999</v>
      </c>
    </row>
    <row r="3287" spans="1:4" ht="9" customHeight="1">
      <c r="A3287" s="430" t="s">
        <v>17871</v>
      </c>
      <c r="B3287" s="431" t="s">
        <v>17872</v>
      </c>
      <c r="C3287" s="430" t="s">
        <v>22</v>
      </c>
      <c r="D3287" s="432">
        <v>470.92</v>
      </c>
    </row>
    <row r="3288" spans="1:4" ht="9" customHeight="1">
      <c r="A3288" s="430" t="s">
        <v>17873</v>
      </c>
      <c r="B3288" s="431" t="s">
        <v>17874</v>
      </c>
      <c r="C3288" s="430" t="s">
        <v>22</v>
      </c>
      <c r="D3288" s="432">
        <v>437.01</v>
      </c>
    </row>
    <row r="3289" spans="1:4" ht="9" customHeight="1">
      <c r="A3289" s="430" t="s">
        <v>17875</v>
      </c>
      <c r="B3289" s="431" t="s">
        <v>17876</v>
      </c>
      <c r="C3289" s="430" t="s">
        <v>22</v>
      </c>
      <c r="D3289" s="432">
        <v>403.1</v>
      </c>
    </row>
    <row r="3290" spans="1:4" ht="9" customHeight="1">
      <c r="A3290" s="430" t="s">
        <v>17877</v>
      </c>
      <c r="B3290" s="431" t="s">
        <v>17878</v>
      </c>
      <c r="C3290" s="430" t="s">
        <v>22</v>
      </c>
      <c r="D3290" s="432">
        <v>372.25</v>
      </c>
    </row>
    <row r="3291" spans="1:4" ht="9" customHeight="1">
      <c r="A3291" s="430" t="s">
        <v>17879</v>
      </c>
      <c r="B3291" s="431" t="s">
        <v>17880</v>
      </c>
      <c r="C3291" s="430" t="s">
        <v>22</v>
      </c>
      <c r="D3291" s="432">
        <v>357.84</v>
      </c>
    </row>
    <row r="3292" spans="1:4" ht="9" customHeight="1">
      <c r="A3292" s="430" t="s">
        <v>17881</v>
      </c>
      <c r="B3292" s="431" t="s">
        <v>17882</v>
      </c>
      <c r="C3292" s="430" t="s">
        <v>22</v>
      </c>
      <c r="D3292" s="432">
        <v>329.02</v>
      </c>
    </row>
    <row r="3293" spans="1:4" ht="9" customHeight="1">
      <c r="A3293" s="430" t="s">
        <v>17883</v>
      </c>
      <c r="B3293" s="431" t="s">
        <v>17884</v>
      </c>
      <c r="C3293" s="430" t="s">
        <v>22</v>
      </c>
      <c r="D3293" s="432">
        <v>335.14</v>
      </c>
    </row>
    <row r="3294" spans="1:4" ht="9" customHeight="1">
      <c r="A3294" s="430" t="s">
        <v>17885</v>
      </c>
      <c r="B3294" s="431" t="s">
        <v>17886</v>
      </c>
      <c r="C3294" s="430" t="s">
        <v>22</v>
      </c>
      <c r="D3294" s="432">
        <v>307.35000000000002</v>
      </c>
    </row>
    <row r="3295" spans="1:4" ht="9" customHeight="1">
      <c r="A3295" s="430" t="s">
        <v>17887</v>
      </c>
      <c r="B3295" s="431" t="s">
        <v>17888</v>
      </c>
      <c r="C3295" s="430" t="s">
        <v>22</v>
      </c>
      <c r="D3295" s="432">
        <v>155.66</v>
      </c>
    </row>
    <row r="3296" spans="1:4" ht="9" customHeight="1">
      <c r="A3296" s="430" t="s">
        <v>17889</v>
      </c>
      <c r="B3296" s="431" t="s">
        <v>17890</v>
      </c>
      <c r="C3296" s="430" t="s">
        <v>22</v>
      </c>
      <c r="D3296" s="432">
        <v>164.75</v>
      </c>
    </row>
    <row r="3297" spans="1:4" ht="9" customHeight="1">
      <c r="A3297" s="430" t="s">
        <v>17891</v>
      </c>
      <c r="B3297" s="431" t="s">
        <v>17892</v>
      </c>
      <c r="C3297" s="430" t="s">
        <v>22</v>
      </c>
      <c r="D3297" s="432">
        <v>282.74</v>
      </c>
    </row>
    <row r="3298" spans="1:4" ht="9" customHeight="1">
      <c r="A3298" s="430" t="s">
        <v>17893</v>
      </c>
      <c r="B3298" s="431" t="s">
        <v>17894</v>
      </c>
      <c r="C3298" s="430" t="s">
        <v>22</v>
      </c>
      <c r="D3298" s="432">
        <v>385.99</v>
      </c>
    </row>
    <row r="3299" spans="1:4" ht="9" customHeight="1">
      <c r="A3299" s="430" t="s">
        <v>17895</v>
      </c>
      <c r="B3299" s="431" t="s">
        <v>17896</v>
      </c>
      <c r="C3299" s="430" t="s">
        <v>22</v>
      </c>
      <c r="D3299" s="432">
        <v>531.52</v>
      </c>
    </row>
    <row r="3300" spans="1:4" ht="9" customHeight="1">
      <c r="A3300" s="430" t="s">
        <v>17897</v>
      </c>
      <c r="B3300" s="431" t="s">
        <v>17898</v>
      </c>
      <c r="C3300" s="430" t="s">
        <v>22</v>
      </c>
      <c r="D3300" s="432">
        <v>699.36</v>
      </c>
    </row>
    <row r="3301" spans="1:4" ht="9" customHeight="1">
      <c r="A3301" s="430" t="s">
        <v>17899</v>
      </c>
      <c r="B3301" s="431" t="s">
        <v>17900</v>
      </c>
      <c r="C3301" s="430" t="s">
        <v>22</v>
      </c>
      <c r="D3301" s="432">
        <v>155.09</v>
      </c>
    </row>
    <row r="3302" spans="1:4" ht="18" customHeight="1">
      <c r="A3302" s="430" t="s">
        <v>17901</v>
      </c>
      <c r="B3302" s="431" t="s">
        <v>17902</v>
      </c>
      <c r="C3302" s="430" t="s">
        <v>22</v>
      </c>
      <c r="D3302" s="432">
        <v>140.66</v>
      </c>
    </row>
    <row r="3303" spans="1:4" ht="9" customHeight="1">
      <c r="A3303" s="430" t="s">
        <v>17903</v>
      </c>
      <c r="B3303" s="431" t="s">
        <v>17904</v>
      </c>
      <c r="C3303" s="430" t="s">
        <v>22</v>
      </c>
      <c r="D3303" s="432">
        <v>227.49</v>
      </c>
    </row>
    <row r="3304" spans="1:4" ht="18" customHeight="1">
      <c r="A3304" s="430" t="s">
        <v>17905</v>
      </c>
      <c r="B3304" s="431" t="s">
        <v>17906</v>
      </c>
      <c r="C3304" s="430" t="s">
        <v>22</v>
      </c>
      <c r="D3304" s="432">
        <v>204.66</v>
      </c>
    </row>
    <row r="3305" spans="1:4" ht="9" customHeight="1">
      <c r="A3305" s="430" t="s">
        <v>17907</v>
      </c>
      <c r="B3305" s="431" t="s">
        <v>17908</v>
      </c>
      <c r="C3305" s="430" t="s">
        <v>22</v>
      </c>
      <c r="D3305" s="432">
        <v>386.77</v>
      </c>
    </row>
    <row r="3306" spans="1:4" ht="18" customHeight="1">
      <c r="A3306" s="430" t="s">
        <v>17909</v>
      </c>
      <c r="B3306" s="431" t="s">
        <v>17910</v>
      </c>
      <c r="C3306" s="430" t="s">
        <v>22</v>
      </c>
      <c r="D3306" s="432">
        <v>355.48</v>
      </c>
    </row>
    <row r="3307" spans="1:4" ht="9" customHeight="1">
      <c r="A3307" s="430" t="s">
        <v>17911</v>
      </c>
      <c r="B3307" s="431" t="s">
        <v>17912</v>
      </c>
      <c r="C3307" s="430" t="s">
        <v>22</v>
      </c>
      <c r="D3307" s="432">
        <v>511.38</v>
      </c>
    </row>
    <row r="3308" spans="1:4" ht="18" customHeight="1">
      <c r="A3308" s="430" t="s">
        <v>17913</v>
      </c>
      <c r="B3308" s="431" t="s">
        <v>17914</v>
      </c>
      <c r="C3308" s="430" t="s">
        <v>22</v>
      </c>
      <c r="D3308" s="432">
        <v>465.64</v>
      </c>
    </row>
    <row r="3309" spans="1:4" ht="9" customHeight="1">
      <c r="A3309" s="430" t="s">
        <v>17915</v>
      </c>
      <c r="B3309" s="431" t="s">
        <v>17916</v>
      </c>
      <c r="C3309" s="430" t="s">
        <v>22</v>
      </c>
      <c r="D3309" s="432">
        <v>800.72</v>
      </c>
    </row>
    <row r="3310" spans="1:4" ht="18" customHeight="1">
      <c r="A3310" s="430" t="s">
        <v>17917</v>
      </c>
      <c r="B3310" s="431" t="s">
        <v>17918</v>
      </c>
      <c r="C3310" s="430" t="s">
        <v>22</v>
      </c>
      <c r="D3310" s="432">
        <v>729.13</v>
      </c>
    </row>
    <row r="3311" spans="1:4" ht="9" customHeight="1">
      <c r="A3311" s="430" t="s">
        <v>17919</v>
      </c>
      <c r="B3311" s="431" t="s">
        <v>17920</v>
      </c>
      <c r="C3311" s="430" t="s">
        <v>22</v>
      </c>
      <c r="D3311" s="432">
        <v>156.58000000000001</v>
      </c>
    </row>
    <row r="3312" spans="1:4" ht="9" customHeight="1">
      <c r="A3312" s="430" t="s">
        <v>17921</v>
      </c>
      <c r="B3312" s="431" t="s">
        <v>17922</v>
      </c>
      <c r="C3312" s="430" t="s">
        <v>22</v>
      </c>
      <c r="D3312" s="432">
        <v>178.8</v>
      </c>
    </row>
    <row r="3313" spans="1:4" ht="9" customHeight="1">
      <c r="A3313" s="430" t="s">
        <v>17923</v>
      </c>
      <c r="B3313" s="431" t="s">
        <v>17924</v>
      </c>
      <c r="C3313" s="430" t="s">
        <v>22</v>
      </c>
      <c r="D3313" s="432">
        <v>307.33999999999997</v>
      </c>
    </row>
    <row r="3314" spans="1:4" ht="9" customHeight="1">
      <c r="A3314" s="430" t="s">
        <v>17925</v>
      </c>
      <c r="B3314" s="431" t="s">
        <v>17926</v>
      </c>
      <c r="C3314" s="430" t="s">
        <v>22</v>
      </c>
      <c r="D3314" s="432">
        <v>410.9</v>
      </c>
    </row>
    <row r="3315" spans="1:4" ht="9" customHeight="1">
      <c r="A3315" s="430" t="s">
        <v>17927</v>
      </c>
      <c r="B3315" s="431" t="s">
        <v>17928</v>
      </c>
      <c r="C3315" s="430" t="s">
        <v>22</v>
      </c>
      <c r="D3315" s="432">
        <v>533.4</v>
      </c>
    </row>
    <row r="3316" spans="1:4" ht="9" customHeight="1">
      <c r="A3316" s="430" t="s">
        <v>17929</v>
      </c>
      <c r="B3316" s="431" t="s">
        <v>17930</v>
      </c>
      <c r="C3316" s="430" t="s">
        <v>22</v>
      </c>
      <c r="D3316" s="432">
        <v>748.63</v>
      </c>
    </row>
    <row r="3317" spans="1:4" ht="9" customHeight="1">
      <c r="A3317" s="430" t="s">
        <v>17931</v>
      </c>
      <c r="B3317" s="431" t="s">
        <v>17932</v>
      </c>
      <c r="C3317" s="430" t="s">
        <v>22</v>
      </c>
      <c r="D3317" s="432">
        <v>169.32</v>
      </c>
    </row>
    <row r="3318" spans="1:4" ht="18" customHeight="1">
      <c r="A3318" s="430" t="s">
        <v>17933</v>
      </c>
      <c r="B3318" s="431" t="s">
        <v>17934</v>
      </c>
      <c r="C3318" s="430" t="s">
        <v>22</v>
      </c>
      <c r="D3318" s="432">
        <v>154.9</v>
      </c>
    </row>
    <row r="3319" spans="1:4" ht="9" customHeight="1">
      <c r="A3319" s="430" t="s">
        <v>17935</v>
      </c>
      <c r="B3319" s="431" t="s">
        <v>17936</v>
      </c>
      <c r="C3319" s="430" t="s">
        <v>22</v>
      </c>
      <c r="D3319" s="432">
        <v>284.39</v>
      </c>
    </row>
    <row r="3320" spans="1:4" ht="18" customHeight="1">
      <c r="A3320" s="430" t="s">
        <v>17937</v>
      </c>
      <c r="B3320" s="431" t="s">
        <v>17938</v>
      </c>
      <c r="C3320" s="430" t="s">
        <v>22</v>
      </c>
      <c r="D3320" s="432">
        <v>261.61</v>
      </c>
    </row>
    <row r="3321" spans="1:4" ht="9" customHeight="1">
      <c r="A3321" s="430" t="s">
        <v>17939</v>
      </c>
      <c r="B3321" s="431" t="s">
        <v>17940</v>
      </c>
      <c r="C3321" s="430" t="s">
        <v>22</v>
      </c>
      <c r="D3321" s="432">
        <v>443.67</v>
      </c>
    </row>
    <row r="3322" spans="1:4" ht="18" customHeight="1">
      <c r="A3322" s="430" t="s">
        <v>17941</v>
      </c>
      <c r="B3322" s="431" t="s">
        <v>17942</v>
      </c>
      <c r="C3322" s="430" t="s">
        <v>22</v>
      </c>
      <c r="D3322" s="432">
        <v>412.43</v>
      </c>
    </row>
    <row r="3323" spans="1:4" ht="9" customHeight="1">
      <c r="A3323" s="430" t="s">
        <v>17943</v>
      </c>
      <c r="B3323" s="431" t="s">
        <v>17944</v>
      </c>
      <c r="C3323" s="430" t="s">
        <v>22</v>
      </c>
      <c r="D3323" s="432">
        <v>639.41</v>
      </c>
    </row>
    <row r="3324" spans="1:4" ht="18" customHeight="1">
      <c r="A3324" s="430" t="s">
        <v>17945</v>
      </c>
      <c r="B3324" s="431" t="s">
        <v>17946</v>
      </c>
      <c r="C3324" s="430" t="s">
        <v>22</v>
      </c>
      <c r="D3324" s="432">
        <v>593.79</v>
      </c>
    </row>
    <row r="3325" spans="1:4" ht="9" customHeight="1">
      <c r="A3325" s="430" t="s">
        <v>17947</v>
      </c>
      <c r="B3325" s="431" t="s">
        <v>17948</v>
      </c>
      <c r="C3325" s="430" t="s">
        <v>22</v>
      </c>
      <c r="D3325" s="432">
        <v>999.87</v>
      </c>
    </row>
    <row r="3326" spans="1:4" ht="18" customHeight="1">
      <c r="A3326" s="430" t="s">
        <v>17949</v>
      </c>
      <c r="B3326" s="431" t="s">
        <v>17950</v>
      </c>
      <c r="C3326" s="430" t="s">
        <v>22</v>
      </c>
      <c r="D3326" s="432">
        <v>928.46</v>
      </c>
    </row>
    <row r="3327" spans="1:4" ht="9" customHeight="1">
      <c r="A3327" s="430" t="s">
        <v>17951</v>
      </c>
      <c r="B3327" s="431" t="s">
        <v>17952</v>
      </c>
      <c r="C3327" s="430" t="s">
        <v>22</v>
      </c>
      <c r="D3327" s="432">
        <v>156.66999999999999</v>
      </c>
    </row>
    <row r="3328" spans="1:4" ht="9" customHeight="1">
      <c r="A3328" s="430" t="s">
        <v>17953</v>
      </c>
      <c r="B3328" s="431" t="s">
        <v>17954</v>
      </c>
      <c r="C3328" s="430" t="s">
        <v>22</v>
      </c>
      <c r="D3328" s="432">
        <v>210.74</v>
      </c>
    </row>
    <row r="3329" spans="1:4" ht="9" customHeight="1">
      <c r="A3329" s="430" t="s">
        <v>17955</v>
      </c>
      <c r="B3329" s="431" t="s">
        <v>17956</v>
      </c>
      <c r="C3329" s="430" t="s">
        <v>22</v>
      </c>
      <c r="D3329" s="432">
        <v>318.66000000000003</v>
      </c>
    </row>
    <row r="3330" spans="1:4" ht="9" customHeight="1">
      <c r="A3330" s="430" t="s">
        <v>17957</v>
      </c>
      <c r="B3330" s="431" t="s">
        <v>17958</v>
      </c>
      <c r="C3330" s="430" t="s">
        <v>22</v>
      </c>
      <c r="D3330" s="432">
        <v>466.18</v>
      </c>
    </row>
    <row r="3331" spans="1:4" ht="9" customHeight="1">
      <c r="A3331" s="430" t="s">
        <v>17959</v>
      </c>
      <c r="B3331" s="431" t="s">
        <v>17960</v>
      </c>
      <c r="C3331" s="430" t="s">
        <v>22</v>
      </c>
      <c r="D3331" s="432">
        <v>616.54999999999995</v>
      </c>
    </row>
    <row r="3332" spans="1:4" ht="9" customHeight="1">
      <c r="A3332" s="430" t="s">
        <v>17961</v>
      </c>
      <c r="B3332" s="431" t="s">
        <v>17962</v>
      </c>
      <c r="C3332" s="430" t="s">
        <v>22</v>
      </c>
      <c r="D3332" s="432">
        <v>844.08</v>
      </c>
    </row>
    <row r="3333" spans="1:4" ht="9" customHeight="1">
      <c r="A3333" s="430" t="s">
        <v>17963</v>
      </c>
      <c r="B3333" s="431" t="s">
        <v>17964</v>
      </c>
      <c r="C3333" s="430" t="s">
        <v>22</v>
      </c>
      <c r="D3333" s="432">
        <v>240.44</v>
      </c>
    </row>
    <row r="3334" spans="1:4" ht="18" customHeight="1">
      <c r="A3334" s="430" t="s">
        <v>17965</v>
      </c>
      <c r="B3334" s="431" t="s">
        <v>17966</v>
      </c>
      <c r="C3334" s="430" t="s">
        <v>22</v>
      </c>
      <c r="D3334" s="432">
        <v>226.1</v>
      </c>
    </row>
    <row r="3335" spans="1:4" ht="9" customHeight="1">
      <c r="A3335" s="430" t="s">
        <v>17967</v>
      </c>
      <c r="B3335" s="431" t="s">
        <v>17968</v>
      </c>
      <c r="C3335" s="430" t="s">
        <v>22</v>
      </c>
      <c r="D3335" s="432">
        <v>393.54</v>
      </c>
    </row>
    <row r="3336" spans="1:4" ht="18" customHeight="1">
      <c r="A3336" s="430" t="s">
        <v>17969</v>
      </c>
      <c r="B3336" s="431" t="s">
        <v>17970</v>
      </c>
      <c r="C3336" s="430" t="s">
        <v>22</v>
      </c>
      <c r="D3336" s="432">
        <v>368.05</v>
      </c>
    </row>
    <row r="3337" spans="1:4" ht="9" customHeight="1">
      <c r="A3337" s="430" t="s">
        <v>17971</v>
      </c>
      <c r="B3337" s="431" t="s">
        <v>17972</v>
      </c>
      <c r="C3337" s="430" t="s">
        <v>22</v>
      </c>
      <c r="D3337" s="432">
        <v>544.52</v>
      </c>
    </row>
    <row r="3338" spans="1:4" ht="18" customHeight="1">
      <c r="A3338" s="430" t="s">
        <v>17973</v>
      </c>
      <c r="B3338" s="431" t="s">
        <v>17974</v>
      </c>
      <c r="C3338" s="430" t="s">
        <v>22</v>
      </c>
      <c r="D3338" s="432">
        <v>504.65</v>
      </c>
    </row>
    <row r="3339" spans="1:4" ht="9" customHeight="1">
      <c r="A3339" s="430" t="s">
        <v>17975</v>
      </c>
      <c r="B3339" s="431" t="s">
        <v>17976</v>
      </c>
      <c r="C3339" s="430" t="s">
        <v>22</v>
      </c>
      <c r="D3339" s="432">
        <v>820.29</v>
      </c>
    </row>
    <row r="3340" spans="1:4" ht="18" customHeight="1">
      <c r="A3340" s="430" t="s">
        <v>17977</v>
      </c>
      <c r="B3340" s="431" t="s">
        <v>17978</v>
      </c>
      <c r="C3340" s="430" t="s">
        <v>22</v>
      </c>
      <c r="D3340" s="432">
        <v>759.33</v>
      </c>
    </row>
    <row r="3341" spans="1:4" ht="9" customHeight="1">
      <c r="A3341" s="430" t="s">
        <v>17979</v>
      </c>
      <c r="B3341" s="431" t="s">
        <v>17980</v>
      </c>
      <c r="C3341" s="430" t="s">
        <v>22</v>
      </c>
      <c r="D3341" s="432">
        <v>1293.54</v>
      </c>
    </row>
    <row r="3342" spans="1:4" ht="18" customHeight="1">
      <c r="A3342" s="430" t="s">
        <v>17981</v>
      </c>
      <c r="B3342" s="431" t="s">
        <v>17982</v>
      </c>
      <c r="C3342" s="430" t="s">
        <v>22</v>
      </c>
      <c r="D3342" s="432">
        <v>1198.8699999999999</v>
      </c>
    </row>
    <row r="3343" spans="1:4" ht="9" customHeight="1">
      <c r="A3343" s="430" t="s">
        <v>17983</v>
      </c>
      <c r="B3343" s="431" t="s">
        <v>17984</v>
      </c>
      <c r="C3343" s="430" t="s">
        <v>22</v>
      </c>
      <c r="D3343" s="432">
        <v>243.52</v>
      </c>
    </row>
    <row r="3344" spans="1:4" ht="9" customHeight="1">
      <c r="A3344" s="430" t="s">
        <v>17985</v>
      </c>
      <c r="B3344" s="431" t="s">
        <v>17986</v>
      </c>
      <c r="C3344" s="430" t="s">
        <v>22</v>
      </c>
      <c r="D3344" s="432">
        <v>275.17</v>
      </c>
    </row>
    <row r="3345" spans="1:4" ht="9" customHeight="1">
      <c r="A3345" s="430" t="s">
        <v>17987</v>
      </c>
      <c r="B3345" s="431" t="s">
        <v>17988</v>
      </c>
      <c r="C3345" s="430" t="s">
        <v>22</v>
      </c>
      <c r="D3345" s="432">
        <v>354.79</v>
      </c>
    </row>
    <row r="3346" spans="1:4" ht="9" customHeight="1">
      <c r="A3346" s="430" t="s">
        <v>17989</v>
      </c>
      <c r="B3346" s="431" t="s">
        <v>17990</v>
      </c>
      <c r="C3346" s="430" t="s">
        <v>22</v>
      </c>
      <c r="D3346" s="432">
        <v>514.88</v>
      </c>
    </row>
    <row r="3347" spans="1:4" ht="9" customHeight="1">
      <c r="A3347" s="430" t="s">
        <v>17991</v>
      </c>
      <c r="B3347" s="431" t="s">
        <v>17992</v>
      </c>
      <c r="C3347" s="430" t="s">
        <v>22</v>
      </c>
      <c r="D3347" s="432">
        <v>678.8</v>
      </c>
    </row>
    <row r="3348" spans="1:4" ht="9" customHeight="1">
      <c r="A3348" s="430" t="s">
        <v>17993</v>
      </c>
      <c r="B3348" s="431" t="s">
        <v>17994</v>
      </c>
      <c r="C3348" s="430" t="s">
        <v>22</v>
      </c>
      <c r="D3348" s="432">
        <v>998.02</v>
      </c>
    </row>
    <row r="3349" spans="1:4" ht="9" customHeight="1">
      <c r="A3349" s="430" t="s">
        <v>17995</v>
      </c>
      <c r="B3349" s="431" t="s">
        <v>17996</v>
      </c>
      <c r="C3349" s="430" t="s">
        <v>22</v>
      </c>
      <c r="D3349" s="432">
        <v>292.72000000000003</v>
      </c>
    </row>
    <row r="3350" spans="1:4" ht="18" customHeight="1">
      <c r="A3350" s="430" t="s">
        <v>17997</v>
      </c>
      <c r="B3350" s="431" t="s">
        <v>17998</v>
      </c>
      <c r="C3350" s="430" t="s">
        <v>22</v>
      </c>
      <c r="D3350" s="432">
        <v>275.63</v>
      </c>
    </row>
    <row r="3351" spans="1:4" ht="9" customHeight="1">
      <c r="A3351" s="430" t="s">
        <v>17999</v>
      </c>
      <c r="B3351" s="431" t="s">
        <v>18000</v>
      </c>
      <c r="C3351" s="430" t="s">
        <v>22</v>
      </c>
      <c r="D3351" s="432">
        <v>454.71</v>
      </c>
    </row>
    <row r="3352" spans="1:4" ht="18" customHeight="1">
      <c r="A3352" s="430" t="s">
        <v>18001</v>
      </c>
      <c r="B3352" s="431" t="s">
        <v>18002</v>
      </c>
      <c r="C3352" s="430" t="s">
        <v>22</v>
      </c>
      <c r="D3352" s="432">
        <v>423.85</v>
      </c>
    </row>
    <row r="3353" spans="1:4" ht="9" customHeight="1">
      <c r="A3353" s="430" t="s">
        <v>18003</v>
      </c>
      <c r="B3353" s="431" t="s">
        <v>18004</v>
      </c>
      <c r="C3353" s="430" t="s">
        <v>22</v>
      </c>
      <c r="D3353" s="432">
        <v>681.49</v>
      </c>
    </row>
    <row r="3354" spans="1:4" ht="18" customHeight="1">
      <c r="A3354" s="430" t="s">
        <v>18005</v>
      </c>
      <c r="B3354" s="431" t="s">
        <v>18006</v>
      </c>
      <c r="C3354" s="430" t="s">
        <v>22</v>
      </c>
      <c r="D3354" s="432">
        <v>634.96</v>
      </c>
    </row>
    <row r="3355" spans="1:4" ht="9" customHeight="1">
      <c r="A3355" s="430" t="s">
        <v>18007</v>
      </c>
      <c r="B3355" s="431" t="s">
        <v>18008</v>
      </c>
      <c r="C3355" s="430" t="s">
        <v>22</v>
      </c>
      <c r="D3355" s="432">
        <v>976.81</v>
      </c>
    </row>
    <row r="3356" spans="1:4" ht="18" customHeight="1">
      <c r="A3356" s="430" t="s">
        <v>18009</v>
      </c>
      <c r="B3356" s="431" t="s">
        <v>18010</v>
      </c>
      <c r="C3356" s="430" t="s">
        <v>22</v>
      </c>
      <c r="D3356" s="432">
        <v>907.66</v>
      </c>
    </row>
    <row r="3357" spans="1:4" ht="9" customHeight="1">
      <c r="A3357" s="430" t="s">
        <v>18011</v>
      </c>
      <c r="B3357" s="431" t="s">
        <v>18012</v>
      </c>
      <c r="C3357" s="430" t="s">
        <v>22</v>
      </c>
      <c r="D3357" s="432">
        <v>1547.2</v>
      </c>
    </row>
    <row r="3358" spans="1:4" ht="18" customHeight="1">
      <c r="A3358" s="430" t="s">
        <v>18013</v>
      </c>
      <c r="B3358" s="431" t="s">
        <v>18014</v>
      </c>
      <c r="C3358" s="430" t="s">
        <v>22</v>
      </c>
      <c r="D3358" s="432">
        <v>1449.3</v>
      </c>
    </row>
    <row r="3359" spans="1:4" ht="9" customHeight="1">
      <c r="A3359" s="430" t="s">
        <v>18015</v>
      </c>
      <c r="B3359" s="431" t="s">
        <v>18016</v>
      </c>
      <c r="C3359" s="430" t="s">
        <v>22</v>
      </c>
      <c r="D3359" s="432">
        <v>68.78</v>
      </c>
    </row>
    <row r="3360" spans="1:4" ht="9" customHeight="1">
      <c r="A3360" s="430" t="s">
        <v>18017</v>
      </c>
      <c r="B3360" s="431" t="s">
        <v>18018</v>
      </c>
      <c r="C3360" s="430" t="s">
        <v>22</v>
      </c>
      <c r="D3360" s="432">
        <v>8.9</v>
      </c>
    </row>
    <row r="3361" spans="1:4" ht="9" customHeight="1">
      <c r="A3361" s="430" t="s">
        <v>18019</v>
      </c>
      <c r="B3361" s="431" t="s">
        <v>18020</v>
      </c>
      <c r="C3361" s="430" t="s">
        <v>22</v>
      </c>
      <c r="D3361" s="432">
        <v>12.31</v>
      </c>
    </row>
    <row r="3362" spans="1:4" ht="9" customHeight="1">
      <c r="A3362" s="430" t="s">
        <v>18021</v>
      </c>
      <c r="B3362" s="431" t="s">
        <v>18022</v>
      </c>
      <c r="C3362" s="430" t="s">
        <v>22</v>
      </c>
      <c r="D3362" s="432">
        <v>904.73</v>
      </c>
    </row>
    <row r="3363" spans="1:4" ht="9" customHeight="1">
      <c r="A3363" s="430" t="s">
        <v>18023</v>
      </c>
      <c r="B3363" s="431" t="s">
        <v>18024</v>
      </c>
      <c r="C3363" s="430" t="s">
        <v>22</v>
      </c>
      <c r="D3363" s="432">
        <v>922.61</v>
      </c>
    </row>
    <row r="3364" spans="1:4" ht="9" customHeight="1">
      <c r="A3364" s="430" t="s">
        <v>18025</v>
      </c>
      <c r="B3364" s="431" t="s">
        <v>18026</v>
      </c>
      <c r="C3364" s="430" t="s">
        <v>22</v>
      </c>
      <c r="D3364" s="432">
        <v>1654.9</v>
      </c>
    </row>
    <row r="3365" spans="1:4" ht="9" customHeight="1">
      <c r="A3365" s="430" t="s">
        <v>18027</v>
      </c>
      <c r="B3365" s="431" t="s">
        <v>18028</v>
      </c>
      <c r="C3365" s="430" t="s">
        <v>22</v>
      </c>
      <c r="D3365" s="432">
        <v>1751.75</v>
      </c>
    </row>
    <row r="3366" spans="1:4" ht="9" customHeight="1">
      <c r="A3366" s="430" t="s">
        <v>18029</v>
      </c>
      <c r="B3366" s="431" t="s">
        <v>18030</v>
      </c>
      <c r="C3366" s="430" t="s">
        <v>22</v>
      </c>
      <c r="D3366" s="432">
        <v>6528.01</v>
      </c>
    </row>
    <row r="3367" spans="1:4" ht="9" customHeight="1">
      <c r="A3367" s="430" t="s">
        <v>18031</v>
      </c>
      <c r="B3367" s="431" t="s">
        <v>18032</v>
      </c>
      <c r="C3367" s="430" t="s">
        <v>22</v>
      </c>
      <c r="D3367" s="432">
        <v>7883.25</v>
      </c>
    </row>
    <row r="3368" spans="1:4" ht="9" customHeight="1">
      <c r="A3368" s="430" t="s">
        <v>18033</v>
      </c>
      <c r="B3368" s="431" t="s">
        <v>18034</v>
      </c>
      <c r="C3368" s="430" t="s">
        <v>22</v>
      </c>
      <c r="D3368" s="432">
        <v>13134.03</v>
      </c>
    </row>
    <row r="3369" spans="1:4" ht="9" customHeight="1">
      <c r="A3369" s="430" t="s">
        <v>18035</v>
      </c>
      <c r="B3369" s="431" t="s">
        <v>18036</v>
      </c>
      <c r="C3369" s="430" t="s">
        <v>22</v>
      </c>
      <c r="D3369" s="432">
        <v>18454.349999999999</v>
      </c>
    </row>
    <row r="3370" spans="1:4" ht="9" customHeight="1">
      <c r="A3370" s="430" t="s">
        <v>18037</v>
      </c>
      <c r="B3370" s="431" t="s">
        <v>18038</v>
      </c>
      <c r="C3370" s="430" t="s">
        <v>22</v>
      </c>
      <c r="D3370" s="432">
        <v>214.37</v>
      </c>
    </row>
    <row r="3371" spans="1:4" ht="9" customHeight="1">
      <c r="A3371" s="430" t="s">
        <v>18039</v>
      </c>
      <c r="B3371" s="431" t="s">
        <v>18040</v>
      </c>
      <c r="C3371" s="430" t="s">
        <v>22</v>
      </c>
      <c r="D3371" s="432">
        <v>221.01</v>
      </c>
    </row>
    <row r="3372" spans="1:4" ht="9" customHeight="1">
      <c r="A3372" s="430" t="s">
        <v>18041</v>
      </c>
      <c r="B3372" s="431" t="s">
        <v>18042</v>
      </c>
      <c r="C3372" s="430" t="s">
        <v>22</v>
      </c>
      <c r="D3372" s="432">
        <v>350.75</v>
      </c>
    </row>
    <row r="3373" spans="1:4" ht="9" customHeight="1">
      <c r="A3373" s="430" t="s">
        <v>18043</v>
      </c>
      <c r="B3373" s="431" t="s">
        <v>18044</v>
      </c>
      <c r="C3373" s="430" t="s">
        <v>22</v>
      </c>
      <c r="D3373" s="432">
        <v>511.73</v>
      </c>
    </row>
    <row r="3374" spans="1:4" ht="9" customHeight="1">
      <c r="A3374" s="430" t="s">
        <v>18045</v>
      </c>
      <c r="B3374" s="431" t="s">
        <v>18046</v>
      </c>
      <c r="C3374" s="430" t="s">
        <v>22</v>
      </c>
      <c r="D3374" s="432">
        <v>557.13</v>
      </c>
    </row>
    <row r="3375" spans="1:4" ht="9" customHeight="1">
      <c r="A3375" s="430" t="s">
        <v>18047</v>
      </c>
      <c r="B3375" s="431" t="s">
        <v>18048</v>
      </c>
      <c r="C3375" s="430" t="s">
        <v>22</v>
      </c>
      <c r="D3375" s="432">
        <v>700.49</v>
      </c>
    </row>
    <row r="3376" spans="1:4" ht="9" customHeight="1">
      <c r="A3376" s="430" t="s">
        <v>18049</v>
      </c>
      <c r="B3376" s="431" t="s">
        <v>18050</v>
      </c>
      <c r="C3376" s="430" t="s">
        <v>22</v>
      </c>
      <c r="D3376" s="432">
        <v>710.24</v>
      </c>
    </row>
    <row r="3377" spans="1:4" ht="9" customHeight="1">
      <c r="A3377" s="430" t="s">
        <v>18051</v>
      </c>
      <c r="B3377" s="431" t="s">
        <v>18052</v>
      </c>
      <c r="C3377" s="430" t="s">
        <v>22</v>
      </c>
      <c r="D3377" s="432">
        <v>101.08</v>
      </c>
    </row>
    <row r="3378" spans="1:4" ht="9" customHeight="1">
      <c r="A3378" s="430" t="s">
        <v>18053</v>
      </c>
      <c r="B3378" s="431" t="s">
        <v>18054</v>
      </c>
      <c r="C3378" s="430" t="s">
        <v>22</v>
      </c>
      <c r="D3378" s="432">
        <v>85.79</v>
      </c>
    </row>
    <row r="3379" spans="1:4" ht="9" customHeight="1">
      <c r="A3379" s="430" t="s">
        <v>18055</v>
      </c>
      <c r="B3379" s="431" t="s">
        <v>18056</v>
      </c>
      <c r="C3379" s="430" t="s">
        <v>22</v>
      </c>
      <c r="D3379" s="432">
        <v>79.37</v>
      </c>
    </row>
    <row r="3380" spans="1:4" ht="9" customHeight="1">
      <c r="A3380" s="430" t="s">
        <v>18057</v>
      </c>
      <c r="B3380" s="431" t="s">
        <v>18058</v>
      </c>
      <c r="C3380" s="430" t="s">
        <v>22</v>
      </c>
      <c r="D3380" s="432">
        <v>67.39</v>
      </c>
    </row>
    <row r="3381" spans="1:4" ht="9" customHeight="1">
      <c r="A3381" s="430" t="s">
        <v>18059</v>
      </c>
      <c r="B3381" s="431" t="s">
        <v>18060</v>
      </c>
      <c r="C3381" s="430" t="s">
        <v>22</v>
      </c>
      <c r="D3381" s="432">
        <v>45.77</v>
      </c>
    </row>
    <row r="3382" spans="1:4" ht="9" customHeight="1">
      <c r="A3382" s="430" t="s">
        <v>18061</v>
      </c>
      <c r="B3382" s="431" t="s">
        <v>18062</v>
      </c>
      <c r="C3382" s="430" t="s">
        <v>22</v>
      </c>
      <c r="D3382" s="432">
        <v>35.89</v>
      </c>
    </row>
    <row r="3383" spans="1:4" ht="9" customHeight="1">
      <c r="A3383" s="430" t="s">
        <v>18063</v>
      </c>
      <c r="B3383" s="431" t="s">
        <v>18064</v>
      </c>
      <c r="C3383" s="430" t="s">
        <v>22</v>
      </c>
      <c r="D3383" s="432">
        <v>102.21</v>
      </c>
    </row>
    <row r="3384" spans="1:4" ht="9" customHeight="1">
      <c r="A3384" s="430" t="s">
        <v>18065</v>
      </c>
      <c r="B3384" s="431" t="s">
        <v>18066</v>
      </c>
      <c r="C3384" s="430" t="s">
        <v>22</v>
      </c>
      <c r="D3384" s="432">
        <v>86.92</v>
      </c>
    </row>
    <row r="3385" spans="1:4" ht="9" customHeight="1">
      <c r="A3385" s="430" t="s">
        <v>18067</v>
      </c>
      <c r="B3385" s="431" t="s">
        <v>18068</v>
      </c>
      <c r="C3385" s="430" t="s">
        <v>22</v>
      </c>
      <c r="D3385" s="432">
        <v>80.12</v>
      </c>
    </row>
    <row r="3386" spans="1:4" ht="9" customHeight="1">
      <c r="A3386" s="430" t="s">
        <v>18069</v>
      </c>
      <c r="B3386" s="431" t="s">
        <v>18070</v>
      </c>
      <c r="C3386" s="430" t="s">
        <v>22</v>
      </c>
      <c r="D3386" s="432">
        <v>68.14</v>
      </c>
    </row>
    <row r="3387" spans="1:4" ht="9" customHeight="1">
      <c r="A3387" s="430" t="s">
        <v>18071</v>
      </c>
      <c r="B3387" s="431" t="s">
        <v>18072</v>
      </c>
      <c r="C3387" s="430" t="s">
        <v>22</v>
      </c>
      <c r="D3387" s="432">
        <v>47.27</v>
      </c>
    </row>
    <row r="3388" spans="1:4" ht="9" customHeight="1">
      <c r="A3388" s="430" t="s">
        <v>18073</v>
      </c>
      <c r="B3388" s="431" t="s">
        <v>18074</v>
      </c>
      <c r="C3388" s="430" t="s">
        <v>22</v>
      </c>
      <c r="D3388" s="432">
        <v>35.89</v>
      </c>
    </row>
    <row r="3389" spans="1:4" ht="18" customHeight="1">
      <c r="A3389" s="430" t="s">
        <v>18075</v>
      </c>
      <c r="B3389" s="431" t="s">
        <v>18076</v>
      </c>
      <c r="C3389" s="430" t="s">
        <v>9</v>
      </c>
      <c r="D3389" s="432">
        <v>470.23</v>
      </c>
    </row>
    <row r="3390" spans="1:4" ht="18" customHeight="1">
      <c r="A3390" s="430" t="s">
        <v>18077</v>
      </c>
      <c r="B3390" s="431" t="s">
        <v>18078</v>
      </c>
      <c r="C3390" s="430" t="s">
        <v>9</v>
      </c>
      <c r="D3390" s="432">
        <v>537.91</v>
      </c>
    </row>
    <row r="3391" spans="1:4" ht="18" customHeight="1">
      <c r="A3391" s="430" t="s">
        <v>18079</v>
      </c>
      <c r="B3391" s="431" t="s">
        <v>18080</v>
      </c>
      <c r="C3391" s="430" t="s">
        <v>9</v>
      </c>
      <c r="D3391" s="432">
        <v>605.6</v>
      </c>
    </row>
    <row r="3392" spans="1:4" ht="18" customHeight="1">
      <c r="A3392" s="430" t="s">
        <v>18081</v>
      </c>
      <c r="B3392" s="431" t="s">
        <v>18082</v>
      </c>
      <c r="C3392" s="430" t="s">
        <v>9</v>
      </c>
      <c r="D3392" s="432">
        <v>177.69</v>
      </c>
    </row>
    <row r="3393" spans="1:4" ht="9" customHeight="1">
      <c r="A3393" s="430" t="s">
        <v>18083</v>
      </c>
      <c r="B3393" s="431" t="s">
        <v>18084</v>
      </c>
      <c r="C3393" s="430" t="s">
        <v>18</v>
      </c>
      <c r="D3393" s="432">
        <v>36.130000000000003</v>
      </c>
    </row>
    <row r="3394" spans="1:4" ht="9" customHeight="1">
      <c r="A3394" s="430" t="s">
        <v>18085</v>
      </c>
      <c r="B3394" s="431" t="s">
        <v>18086</v>
      </c>
      <c r="C3394" s="430" t="s">
        <v>18</v>
      </c>
      <c r="D3394" s="432">
        <v>23.75</v>
      </c>
    </row>
    <row r="3395" spans="1:4" ht="9" customHeight="1">
      <c r="A3395" s="430" t="s">
        <v>18087</v>
      </c>
      <c r="B3395" s="431" t="s">
        <v>18088</v>
      </c>
      <c r="C3395" s="430" t="s">
        <v>18</v>
      </c>
      <c r="D3395" s="432">
        <v>20.28</v>
      </c>
    </row>
    <row r="3396" spans="1:4" ht="9" customHeight="1">
      <c r="A3396" s="430" t="s">
        <v>18089</v>
      </c>
      <c r="B3396" s="431" t="s">
        <v>18090</v>
      </c>
      <c r="C3396" s="430" t="s">
        <v>18</v>
      </c>
      <c r="D3396" s="432">
        <v>18.690000000000001</v>
      </c>
    </row>
    <row r="3397" spans="1:4" ht="9" customHeight="1">
      <c r="A3397" s="430" t="s">
        <v>18091</v>
      </c>
      <c r="B3397" s="431" t="s">
        <v>18092</v>
      </c>
      <c r="C3397" s="430" t="s">
        <v>18</v>
      </c>
      <c r="D3397" s="432">
        <v>56.32</v>
      </c>
    </row>
    <row r="3398" spans="1:4" ht="9" customHeight="1">
      <c r="A3398" s="430" t="s">
        <v>18093</v>
      </c>
      <c r="B3398" s="431" t="s">
        <v>18094</v>
      </c>
      <c r="C3398" s="430" t="s">
        <v>18</v>
      </c>
      <c r="D3398" s="432">
        <v>37.409999999999997</v>
      </c>
    </row>
    <row r="3399" spans="1:4" ht="9" customHeight="1">
      <c r="A3399" s="430" t="s">
        <v>18095</v>
      </c>
      <c r="B3399" s="431" t="s">
        <v>18096</v>
      </c>
      <c r="C3399" s="430" t="s">
        <v>18</v>
      </c>
      <c r="D3399" s="432">
        <v>32.46</v>
      </c>
    </row>
    <row r="3400" spans="1:4" ht="9" customHeight="1">
      <c r="A3400" s="430" t="s">
        <v>18097</v>
      </c>
      <c r="B3400" s="431" t="s">
        <v>18098</v>
      </c>
      <c r="C3400" s="430" t="s">
        <v>18</v>
      </c>
      <c r="D3400" s="432">
        <v>30.8</v>
      </c>
    </row>
    <row r="3401" spans="1:4" ht="18" customHeight="1">
      <c r="A3401" s="430" t="s">
        <v>18099</v>
      </c>
      <c r="B3401" s="431" t="s">
        <v>18100</v>
      </c>
      <c r="C3401" s="430" t="s">
        <v>9</v>
      </c>
      <c r="D3401" s="432">
        <v>122.77</v>
      </c>
    </row>
    <row r="3402" spans="1:4" ht="18" customHeight="1">
      <c r="A3402" s="430" t="s">
        <v>18101</v>
      </c>
      <c r="B3402" s="431" t="s">
        <v>18102</v>
      </c>
      <c r="C3402" s="430" t="s">
        <v>9</v>
      </c>
      <c r="D3402" s="432">
        <v>189.4</v>
      </c>
    </row>
    <row r="3403" spans="1:4" ht="18" customHeight="1">
      <c r="A3403" s="430" t="s">
        <v>18103</v>
      </c>
      <c r="B3403" s="431" t="s">
        <v>18104</v>
      </c>
      <c r="C3403" s="430" t="s">
        <v>18</v>
      </c>
      <c r="D3403" s="432">
        <v>2.68</v>
      </c>
    </row>
    <row r="3404" spans="1:4" ht="18" customHeight="1">
      <c r="A3404" s="430" t="s">
        <v>18105</v>
      </c>
      <c r="B3404" s="431" t="s">
        <v>18106</v>
      </c>
      <c r="C3404" s="430" t="s">
        <v>27</v>
      </c>
      <c r="D3404" s="432">
        <v>10.83</v>
      </c>
    </row>
    <row r="3405" spans="1:4" ht="18" customHeight="1">
      <c r="A3405" s="430" t="s">
        <v>18107</v>
      </c>
      <c r="B3405" s="431" t="s">
        <v>18108</v>
      </c>
      <c r="C3405" s="430" t="s">
        <v>27</v>
      </c>
      <c r="D3405" s="432">
        <v>9.08</v>
      </c>
    </row>
    <row r="3406" spans="1:4" ht="9" customHeight="1">
      <c r="A3406" s="430" t="s">
        <v>18109</v>
      </c>
      <c r="B3406" s="431" t="s">
        <v>18110</v>
      </c>
      <c r="C3406" s="430" t="s">
        <v>18</v>
      </c>
      <c r="D3406" s="432">
        <v>57.54</v>
      </c>
    </row>
    <row r="3407" spans="1:4" ht="9" customHeight="1">
      <c r="A3407" s="430" t="s">
        <v>18111</v>
      </c>
      <c r="B3407" s="431" t="s">
        <v>18112</v>
      </c>
      <c r="C3407" s="430" t="s">
        <v>22</v>
      </c>
      <c r="D3407" s="432">
        <v>29.89</v>
      </c>
    </row>
    <row r="3408" spans="1:4" ht="9" customHeight="1">
      <c r="A3408" s="430" t="s">
        <v>18113</v>
      </c>
      <c r="B3408" s="431" t="s">
        <v>18114</v>
      </c>
      <c r="C3408" s="430" t="s">
        <v>22</v>
      </c>
      <c r="D3408" s="432">
        <v>17.739999999999998</v>
      </c>
    </row>
    <row r="3409" spans="1:4" ht="9" customHeight="1">
      <c r="A3409" s="430" t="s">
        <v>18115</v>
      </c>
      <c r="B3409" s="431" t="s">
        <v>18116</v>
      </c>
      <c r="C3409" s="430" t="s">
        <v>22</v>
      </c>
      <c r="D3409" s="432">
        <v>27.73</v>
      </c>
    </row>
    <row r="3410" spans="1:4" ht="9" customHeight="1">
      <c r="A3410" s="430" t="s">
        <v>18117</v>
      </c>
      <c r="B3410" s="431" t="s">
        <v>18118</v>
      </c>
      <c r="C3410" s="430" t="s">
        <v>22</v>
      </c>
      <c r="D3410" s="432">
        <v>24.76</v>
      </c>
    </row>
    <row r="3411" spans="1:4" ht="9" customHeight="1">
      <c r="A3411" s="430" t="s">
        <v>18119</v>
      </c>
      <c r="B3411" s="431" t="s">
        <v>18120</v>
      </c>
      <c r="C3411" s="430" t="s">
        <v>22</v>
      </c>
      <c r="D3411" s="432">
        <v>41.7</v>
      </c>
    </row>
    <row r="3412" spans="1:4" ht="9" customHeight="1">
      <c r="A3412" s="430" t="s">
        <v>18121</v>
      </c>
      <c r="B3412" s="431" t="s">
        <v>18122</v>
      </c>
      <c r="C3412" s="430" t="s">
        <v>11482</v>
      </c>
      <c r="D3412" s="432">
        <v>0.55000000000000004</v>
      </c>
    </row>
    <row r="3413" spans="1:4" ht="18" customHeight="1">
      <c r="A3413" s="430" t="s">
        <v>18123</v>
      </c>
      <c r="B3413" s="431" t="s">
        <v>18124</v>
      </c>
      <c r="C3413" s="430" t="s">
        <v>22</v>
      </c>
      <c r="D3413" s="432">
        <v>1365.59</v>
      </c>
    </row>
    <row r="3414" spans="1:4" ht="18" customHeight="1">
      <c r="A3414" s="430" t="s">
        <v>18125</v>
      </c>
      <c r="B3414" s="431" t="s">
        <v>18126</v>
      </c>
      <c r="C3414" s="430" t="s">
        <v>22</v>
      </c>
      <c r="D3414" s="432">
        <v>1663.88</v>
      </c>
    </row>
    <row r="3415" spans="1:4" ht="9" customHeight="1">
      <c r="A3415" s="430" t="s">
        <v>18127</v>
      </c>
      <c r="B3415" s="431" t="s">
        <v>18128</v>
      </c>
      <c r="C3415" s="430" t="s">
        <v>22</v>
      </c>
      <c r="D3415" s="432">
        <v>319.63</v>
      </c>
    </row>
    <row r="3416" spans="1:4" ht="9" customHeight="1">
      <c r="A3416" s="430" t="s">
        <v>18129</v>
      </c>
      <c r="B3416" s="431" t="s">
        <v>18130</v>
      </c>
      <c r="C3416" s="430" t="s">
        <v>18</v>
      </c>
      <c r="D3416" s="432">
        <v>108.02</v>
      </c>
    </row>
    <row r="3417" spans="1:4" ht="9" customHeight="1">
      <c r="A3417" s="430" t="s">
        <v>18131</v>
      </c>
      <c r="B3417" s="431" t="s">
        <v>18132</v>
      </c>
      <c r="C3417" s="430" t="s">
        <v>22</v>
      </c>
      <c r="D3417" s="432">
        <v>208.84</v>
      </c>
    </row>
    <row r="3418" spans="1:4" ht="9" customHeight="1">
      <c r="A3418" s="430" t="s">
        <v>18133</v>
      </c>
      <c r="B3418" s="431" t="s">
        <v>18134</v>
      </c>
      <c r="C3418" s="430" t="s">
        <v>11482</v>
      </c>
      <c r="D3418" s="432">
        <v>13.23</v>
      </c>
    </row>
    <row r="3419" spans="1:4" ht="9" customHeight="1">
      <c r="A3419" s="430" t="s">
        <v>18135</v>
      </c>
      <c r="B3419" s="431" t="s">
        <v>18136</v>
      </c>
      <c r="C3419" s="430" t="s">
        <v>18</v>
      </c>
      <c r="D3419" s="432">
        <v>172.6</v>
      </c>
    </row>
    <row r="3420" spans="1:4" ht="9" customHeight="1">
      <c r="A3420" s="430" t="s">
        <v>18137</v>
      </c>
      <c r="B3420" s="431" t="s">
        <v>18138</v>
      </c>
      <c r="C3420" s="430" t="s">
        <v>18</v>
      </c>
      <c r="D3420" s="432">
        <v>429.91</v>
      </c>
    </row>
    <row r="3421" spans="1:4" ht="9" customHeight="1">
      <c r="A3421" s="430" t="s">
        <v>18139</v>
      </c>
      <c r="B3421" s="431" t="s">
        <v>18140</v>
      </c>
      <c r="C3421" s="430" t="s">
        <v>18</v>
      </c>
      <c r="D3421" s="432">
        <v>82.78</v>
      </c>
    </row>
    <row r="3422" spans="1:4" ht="9" customHeight="1">
      <c r="A3422" s="430" t="s">
        <v>18141</v>
      </c>
      <c r="B3422" s="431" t="s">
        <v>18142</v>
      </c>
      <c r="C3422" s="430" t="s">
        <v>22</v>
      </c>
      <c r="D3422" s="432">
        <v>7438.86</v>
      </c>
    </row>
    <row r="3423" spans="1:4" ht="9" customHeight="1">
      <c r="A3423" s="430" t="s">
        <v>18143</v>
      </c>
      <c r="B3423" s="431" t="s">
        <v>18144</v>
      </c>
      <c r="C3423" s="430" t="s">
        <v>22</v>
      </c>
      <c r="D3423" s="432">
        <v>7231.97</v>
      </c>
    </row>
    <row r="3424" spans="1:4" ht="9" customHeight="1">
      <c r="A3424" s="430" t="s">
        <v>18145</v>
      </c>
      <c r="B3424" s="431" t="s">
        <v>18146</v>
      </c>
      <c r="C3424" s="430" t="s">
        <v>22</v>
      </c>
      <c r="D3424" s="432">
        <v>7486.6</v>
      </c>
    </row>
    <row r="3425" spans="1:4" ht="9" customHeight="1">
      <c r="A3425" s="430" t="s">
        <v>18147</v>
      </c>
      <c r="B3425" s="431" t="s">
        <v>18148</v>
      </c>
      <c r="C3425" s="430" t="s">
        <v>22</v>
      </c>
      <c r="D3425" s="432">
        <v>7272.04</v>
      </c>
    </row>
    <row r="3426" spans="1:4" ht="9" customHeight="1">
      <c r="A3426" s="430" t="s">
        <v>18149</v>
      </c>
      <c r="B3426" s="431" t="s">
        <v>18150</v>
      </c>
      <c r="C3426" s="430" t="s">
        <v>22</v>
      </c>
      <c r="D3426" s="432">
        <v>7534.98</v>
      </c>
    </row>
    <row r="3427" spans="1:4" ht="9" customHeight="1">
      <c r="A3427" s="430" t="s">
        <v>18151</v>
      </c>
      <c r="B3427" s="431" t="s">
        <v>18152</v>
      </c>
      <c r="C3427" s="430" t="s">
        <v>22</v>
      </c>
      <c r="D3427" s="432">
        <v>7312.17</v>
      </c>
    </row>
    <row r="3428" spans="1:4" ht="9" customHeight="1">
      <c r="A3428" s="430" t="s">
        <v>18153</v>
      </c>
      <c r="B3428" s="431" t="s">
        <v>18154</v>
      </c>
      <c r="C3428" s="430" t="s">
        <v>22</v>
      </c>
      <c r="D3428" s="432">
        <v>7584.03</v>
      </c>
    </row>
    <row r="3429" spans="1:4" ht="9" customHeight="1">
      <c r="A3429" s="430" t="s">
        <v>18155</v>
      </c>
      <c r="B3429" s="431" t="s">
        <v>18156</v>
      </c>
      <c r="C3429" s="430" t="s">
        <v>22</v>
      </c>
      <c r="D3429" s="432">
        <v>7352.31</v>
      </c>
    </row>
    <row r="3430" spans="1:4" ht="9" customHeight="1">
      <c r="A3430" s="430" t="s">
        <v>18157</v>
      </c>
      <c r="B3430" s="431" t="s">
        <v>18158</v>
      </c>
      <c r="C3430" s="430" t="s">
        <v>22</v>
      </c>
      <c r="D3430" s="432">
        <v>7633.96</v>
      </c>
    </row>
    <row r="3431" spans="1:4" ht="9" customHeight="1">
      <c r="A3431" s="430" t="s">
        <v>18159</v>
      </c>
      <c r="B3431" s="431" t="s">
        <v>18160</v>
      </c>
      <c r="C3431" s="430" t="s">
        <v>22</v>
      </c>
      <c r="D3431" s="432">
        <v>7392.58</v>
      </c>
    </row>
    <row r="3432" spans="1:4" ht="9" customHeight="1">
      <c r="A3432" s="430" t="s">
        <v>18161</v>
      </c>
      <c r="B3432" s="431" t="s">
        <v>18162</v>
      </c>
      <c r="C3432" s="430" t="s">
        <v>22</v>
      </c>
      <c r="D3432" s="432">
        <v>10226.030000000001</v>
      </c>
    </row>
    <row r="3433" spans="1:4" ht="9" customHeight="1">
      <c r="A3433" s="430" t="s">
        <v>18163</v>
      </c>
      <c r="B3433" s="431" t="s">
        <v>18164</v>
      </c>
      <c r="C3433" s="430" t="s">
        <v>22</v>
      </c>
      <c r="D3433" s="432">
        <v>10011.469999999999</v>
      </c>
    </row>
    <row r="3434" spans="1:4" ht="9" customHeight="1">
      <c r="A3434" s="430" t="s">
        <v>18165</v>
      </c>
      <c r="B3434" s="431" t="s">
        <v>18166</v>
      </c>
      <c r="C3434" s="430" t="s">
        <v>22</v>
      </c>
      <c r="D3434" s="432">
        <v>10319.1</v>
      </c>
    </row>
    <row r="3435" spans="1:4" ht="9" customHeight="1">
      <c r="A3435" s="430" t="s">
        <v>18167</v>
      </c>
      <c r="B3435" s="431" t="s">
        <v>18168</v>
      </c>
      <c r="C3435" s="430" t="s">
        <v>22</v>
      </c>
      <c r="D3435" s="432">
        <v>10096.290000000001</v>
      </c>
    </row>
    <row r="3436" spans="1:4" ht="9" customHeight="1">
      <c r="A3436" s="430" t="s">
        <v>18169</v>
      </c>
      <c r="B3436" s="431" t="s">
        <v>18170</v>
      </c>
      <c r="C3436" s="430" t="s">
        <v>22</v>
      </c>
      <c r="D3436" s="432">
        <v>10412.83</v>
      </c>
    </row>
    <row r="3437" spans="1:4" ht="9" customHeight="1">
      <c r="A3437" s="430" t="s">
        <v>18171</v>
      </c>
      <c r="B3437" s="431" t="s">
        <v>18172</v>
      </c>
      <c r="C3437" s="430" t="s">
        <v>22</v>
      </c>
      <c r="D3437" s="432">
        <v>10181.11</v>
      </c>
    </row>
    <row r="3438" spans="1:4" ht="9" customHeight="1">
      <c r="A3438" s="430" t="s">
        <v>18173</v>
      </c>
      <c r="B3438" s="431" t="s">
        <v>18174</v>
      </c>
      <c r="C3438" s="430" t="s">
        <v>22</v>
      </c>
      <c r="D3438" s="432">
        <v>10507.44</v>
      </c>
    </row>
    <row r="3439" spans="1:4" ht="9" customHeight="1">
      <c r="A3439" s="430" t="s">
        <v>18175</v>
      </c>
      <c r="B3439" s="431" t="s">
        <v>18176</v>
      </c>
      <c r="C3439" s="430" t="s">
        <v>22</v>
      </c>
      <c r="D3439" s="432">
        <v>10266.06</v>
      </c>
    </row>
    <row r="3440" spans="1:4" ht="9" customHeight="1">
      <c r="A3440" s="430" t="s">
        <v>18177</v>
      </c>
      <c r="B3440" s="431" t="s">
        <v>18178</v>
      </c>
      <c r="C3440" s="430" t="s">
        <v>22</v>
      </c>
      <c r="D3440" s="432">
        <v>2527.46</v>
      </c>
    </row>
    <row r="3441" spans="1:4" ht="9" customHeight="1">
      <c r="A3441" s="430" t="s">
        <v>18179</v>
      </c>
      <c r="B3441" s="431" t="s">
        <v>18180</v>
      </c>
      <c r="C3441" s="430" t="s">
        <v>22</v>
      </c>
      <c r="D3441" s="432">
        <v>2346.42</v>
      </c>
    </row>
    <row r="3442" spans="1:4" ht="9" customHeight="1">
      <c r="A3442" s="430" t="s">
        <v>18181</v>
      </c>
      <c r="B3442" s="431" t="s">
        <v>18182</v>
      </c>
      <c r="C3442" s="430" t="s">
        <v>22</v>
      </c>
      <c r="D3442" s="432">
        <v>996.38</v>
      </c>
    </row>
    <row r="3443" spans="1:4" ht="9" customHeight="1">
      <c r="A3443" s="430" t="s">
        <v>18183</v>
      </c>
      <c r="B3443" s="431" t="s">
        <v>18184</v>
      </c>
      <c r="C3443" s="430" t="s">
        <v>22</v>
      </c>
      <c r="D3443" s="432">
        <v>843.93</v>
      </c>
    </row>
    <row r="3444" spans="1:4" ht="9" customHeight="1">
      <c r="A3444" s="430" t="s">
        <v>18185</v>
      </c>
      <c r="B3444" s="431" t="s">
        <v>18186</v>
      </c>
      <c r="C3444" s="430" t="s">
        <v>22</v>
      </c>
      <c r="D3444" s="432">
        <v>1216.6199999999999</v>
      </c>
    </row>
    <row r="3445" spans="1:4" ht="9" customHeight="1">
      <c r="A3445" s="430" t="s">
        <v>18187</v>
      </c>
      <c r="B3445" s="431" t="s">
        <v>18188</v>
      </c>
      <c r="C3445" s="430" t="s">
        <v>22</v>
      </c>
      <c r="D3445" s="432">
        <v>1060.05</v>
      </c>
    </row>
    <row r="3446" spans="1:4" ht="9" customHeight="1">
      <c r="A3446" s="430" t="s">
        <v>18189</v>
      </c>
      <c r="B3446" s="431" t="s">
        <v>18190</v>
      </c>
      <c r="C3446" s="430" t="s">
        <v>22</v>
      </c>
      <c r="D3446" s="432">
        <v>1385.75</v>
      </c>
    </row>
    <row r="3447" spans="1:4" ht="9" customHeight="1">
      <c r="A3447" s="430" t="s">
        <v>18191</v>
      </c>
      <c r="B3447" s="431" t="s">
        <v>18192</v>
      </c>
      <c r="C3447" s="430" t="s">
        <v>22</v>
      </c>
      <c r="D3447" s="432">
        <v>1224.83</v>
      </c>
    </row>
    <row r="3448" spans="1:4" ht="9" customHeight="1">
      <c r="A3448" s="430" t="s">
        <v>18193</v>
      </c>
      <c r="B3448" s="431" t="s">
        <v>18194</v>
      </c>
      <c r="C3448" s="430" t="s">
        <v>22</v>
      </c>
      <c r="D3448" s="432">
        <v>1616.74</v>
      </c>
    </row>
    <row r="3449" spans="1:4" ht="9" customHeight="1">
      <c r="A3449" s="430" t="s">
        <v>18195</v>
      </c>
      <c r="B3449" s="431" t="s">
        <v>18196</v>
      </c>
      <c r="C3449" s="430" t="s">
        <v>22</v>
      </c>
      <c r="D3449" s="432">
        <v>1451.22</v>
      </c>
    </row>
    <row r="3450" spans="1:4" ht="9" customHeight="1">
      <c r="A3450" s="430" t="s">
        <v>18197</v>
      </c>
      <c r="B3450" s="431" t="s">
        <v>18198</v>
      </c>
      <c r="C3450" s="430" t="s">
        <v>22</v>
      </c>
      <c r="D3450" s="432">
        <v>1955.93</v>
      </c>
    </row>
    <row r="3451" spans="1:4" ht="9" customHeight="1">
      <c r="A3451" s="430" t="s">
        <v>18199</v>
      </c>
      <c r="B3451" s="431" t="s">
        <v>18200</v>
      </c>
      <c r="C3451" s="430" t="s">
        <v>22</v>
      </c>
      <c r="D3451" s="432">
        <v>1785.54</v>
      </c>
    </row>
    <row r="3452" spans="1:4" ht="9" customHeight="1">
      <c r="A3452" s="430" t="s">
        <v>18201</v>
      </c>
      <c r="B3452" s="431" t="s">
        <v>18202</v>
      </c>
      <c r="C3452" s="430" t="s">
        <v>22</v>
      </c>
      <c r="D3452" s="432">
        <v>1971.87</v>
      </c>
    </row>
    <row r="3453" spans="1:4" ht="9" customHeight="1">
      <c r="A3453" s="430" t="s">
        <v>18203</v>
      </c>
      <c r="B3453" s="431" t="s">
        <v>18204</v>
      </c>
      <c r="C3453" s="430" t="s">
        <v>22</v>
      </c>
      <c r="D3453" s="432">
        <v>1796.32</v>
      </c>
    </row>
    <row r="3454" spans="1:4" ht="9" customHeight="1">
      <c r="A3454" s="430" t="s">
        <v>18205</v>
      </c>
      <c r="B3454" s="431" t="s">
        <v>18206</v>
      </c>
      <c r="C3454" s="430" t="s">
        <v>22</v>
      </c>
      <c r="D3454" s="432">
        <v>3192.28</v>
      </c>
    </row>
    <row r="3455" spans="1:4" ht="9" customHeight="1">
      <c r="A3455" s="430" t="s">
        <v>18207</v>
      </c>
      <c r="B3455" s="431" t="s">
        <v>18208</v>
      </c>
      <c r="C3455" s="430" t="s">
        <v>22</v>
      </c>
      <c r="D3455" s="432">
        <v>3011.25</v>
      </c>
    </row>
    <row r="3456" spans="1:4" ht="9" customHeight="1">
      <c r="A3456" s="430" t="s">
        <v>18209</v>
      </c>
      <c r="B3456" s="431" t="s">
        <v>18210</v>
      </c>
      <c r="C3456" s="430" t="s">
        <v>22</v>
      </c>
      <c r="D3456" s="432">
        <v>3214.21</v>
      </c>
    </row>
    <row r="3457" spans="1:4" ht="9" customHeight="1">
      <c r="A3457" s="430" t="s">
        <v>18211</v>
      </c>
      <c r="B3457" s="431" t="s">
        <v>18212</v>
      </c>
      <c r="C3457" s="430" t="s">
        <v>22</v>
      </c>
      <c r="D3457" s="432">
        <v>3027.34</v>
      </c>
    </row>
    <row r="3458" spans="1:4" ht="9" customHeight="1">
      <c r="A3458" s="430" t="s">
        <v>18213</v>
      </c>
      <c r="B3458" s="431" t="s">
        <v>18214</v>
      </c>
      <c r="C3458" s="430" t="s">
        <v>22</v>
      </c>
      <c r="D3458" s="432">
        <v>3236.57</v>
      </c>
    </row>
    <row r="3459" spans="1:4" ht="9" customHeight="1">
      <c r="A3459" s="430" t="s">
        <v>18215</v>
      </c>
      <c r="B3459" s="431" t="s">
        <v>18216</v>
      </c>
      <c r="C3459" s="430" t="s">
        <v>22</v>
      </c>
      <c r="D3459" s="432">
        <v>3043.47</v>
      </c>
    </row>
    <row r="3460" spans="1:4" ht="9" customHeight="1">
      <c r="A3460" s="430" t="s">
        <v>18217</v>
      </c>
      <c r="B3460" s="431" t="s">
        <v>18218</v>
      </c>
      <c r="C3460" s="430" t="s">
        <v>22</v>
      </c>
      <c r="D3460" s="432">
        <v>2033.1</v>
      </c>
    </row>
    <row r="3461" spans="1:4" ht="9" customHeight="1">
      <c r="A3461" s="430" t="s">
        <v>18219</v>
      </c>
      <c r="B3461" s="431" t="s">
        <v>18220</v>
      </c>
      <c r="C3461" s="430" t="s">
        <v>22</v>
      </c>
      <c r="D3461" s="432">
        <v>1867.59</v>
      </c>
    </row>
    <row r="3462" spans="1:4" ht="9" customHeight="1">
      <c r="A3462" s="430" t="s">
        <v>18221</v>
      </c>
      <c r="B3462" s="431" t="s">
        <v>18222</v>
      </c>
      <c r="C3462" s="430" t="s">
        <v>22</v>
      </c>
      <c r="D3462" s="432">
        <v>2464.81</v>
      </c>
    </row>
    <row r="3463" spans="1:4" ht="9" customHeight="1">
      <c r="A3463" s="430" t="s">
        <v>18223</v>
      </c>
      <c r="B3463" s="431" t="s">
        <v>18224</v>
      </c>
      <c r="C3463" s="430" t="s">
        <v>22</v>
      </c>
      <c r="D3463" s="432">
        <v>2294.4299999999998</v>
      </c>
    </row>
    <row r="3464" spans="1:4" ht="9" customHeight="1">
      <c r="A3464" s="430" t="s">
        <v>18225</v>
      </c>
      <c r="B3464" s="431" t="s">
        <v>18226</v>
      </c>
      <c r="C3464" s="430" t="s">
        <v>22</v>
      </c>
      <c r="D3464" s="432">
        <v>2486</v>
      </c>
    </row>
    <row r="3465" spans="1:4" ht="9" customHeight="1">
      <c r="A3465" s="430" t="s">
        <v>18227</v>
      </c>
      <c r="B3465" s="431" t="s">
        <v>18228</v>
      </c>
      <c r="C3465" s="430" t="s">
        <v>22</v>
      </c>
      <c r="D3465" s="432">
        <v>2310.4499999999998</v>
      </c>
    </row>
    <row r="3466" spans="1:4" ht="9" customHeight="1">
      <c r="A3466" s="430" t="s">
        <v>18229</v>
      </c>
      <c r="B3466" s="431" t="s">
        <v>18230</v>
      </c>
      <c r="C3466" s="430" t="s">
        <v>22</v>
      </c>
      <c r="D3466" s="432">
        <v>3810.17</v>
      </c>
    </row>
    <row r="3467" spans="1:4" ht="9" customHeight="1">
      <c r="A3467" s="430" t="s">
        <v>18231</v>
      </c>
      <c r="B3467" s="431" t="s">
        <v>18232</v>
      </c>
      <c r="C3467" s="430" t="s">
        <v>22</v>
      </c>
      <c r="D3467" s="432">
        <v>3629.14</v>
      </c>
    </row>
    <row r="3468" spans="1:4" ht="9" customHeight="1">
      <c r="A3468" s="430" t="s">
        <v>18233</v>
      </c>
      <c r="B3468" s="431" t="s">
        <v>18234</v>
      </c>
      <c r="C3468" s="430" t="s">
        <v>22</v>
      </c>
      <c r="D3468" s="432">
        <v>3838.63</v>
      </c>
    </row>
    <row r="3469" spans="1:4" ht="9" customHeight="1">
      <c r="A3469" s="430" t="s">
        <v>18235</v>
      </c>
      <c r="B3469" s="431" t="s">
        <v>18236</v>
      </c>
      <c r="C3469" s="430" t="s">
        <v>22</v>
      </c>
      <c r="D3469" s="432">
        <v>3651.76</v>
      </c>
    </row>
    <row r="3470" spans="1:4" ht="9" customHeight="1">
      <c r="A3470" s="430" t="s">
        <v>18237</v>
      </c>
      <c r="B3470" s="431" t="s">
        <v>18238</v>
      </c>
      <c r="C3470" s="430" t="s">
        <v>22</v>
      </c>
      <c r="D3470" s="432">
        <v>3867.54</v>
      </c>
    </row>
    <row r="3471" spans="1:4" ht="9" customHeight="1">
      <c r="A3471" s="430" t="s">
        <v>18239</v>
      </c>
      <c r="B3471" s="431" t="s">
        <v>18240</v>
      </c>
      <c r="C3471" s="430" t="s">
        <v>22</v>
      </c>
      <c r="D3471" s="432">
        <v>3674.43</v>
      </c>
    </row>
    <row r="3472" spans="1:4" ht="9" customHeight="1">
      <c r="A3472" s="430" t="s">
        <v>18241</v>
      </c>
      <c r="B3472" s="431" t="s">
        <v>18242</v>
      </c>
      <c r="C3472" s="430" t="s">
        <v>22</v>
      </c>
      <c r="D3472" s="432">
        <v>5523.26</v>
      </c>
    </row>
    <row r="3473" spans="1:4" ht="9" customHeight="1">
      <c r="A3473" s="430" t="s">
        <v>18243</v>
      </c>
      <c r="B3473" s="431" t="s">
        <v>18244</v>
      </c>
      <c r="C3473" s="430" t="s">
        <v>22</v>
      </c>
      <c r="D3473" s="432">
        <v>5323.5</v>
      </c>
    </row>
    <row r="3474" spans="1:4" ht="9" customHeight="1">
      <c r="A3474" s="430" t="s">
        <v>18245</v>
      </c>
      <c r="B3474" s="431" t="s">
        <v>18246</v>
      </c>
      <c r="C3474" s="430" t="s">
        <v>22</v>
      </c>
      <c r="D3474" s="432">
        <v>5553.16</v>
      </c>
    </row>
    <row r="3475" spans="1:4" ht="9" customHeight="1">
      <c r="A3475" s="430" t="s">
        <v>18247</v>
      </c>
      <c r="B3475" s="431" t="s">
        <v>18248</v>
      </c>
      <c r="C3475" s="430" t="s">
        <v>22</v>
      </c>
      <c r="D3475" s="432">
        <v>5346.26</v>
      </c>
    </row>
    <row r="3476" spans="1:4" ht="9" customHeight="1">
      <c r="A3476" s="430" t="s">
        <v>18249</v>
      </c>
      <c r="B3476" s="431" t="s">
        <v>18250</v>
      </c>
      <c r="C3476" s="430" t="s">
        <v>22</v>
      </c>
      <c r="D3476" s="432">
        <v>5583.63</v>
      </c>
    </row>
    <row r="3477" spans="1:4" ht="9" customHeight="1">
      <c r="A3477" s="430" t="s">
        <v>18251</v>
      </c>
      <c r="B3477" s="431" t="s">
        <v>18252</v>
      </c>
      <c r="C3477" s="430" t="s">
        <v>22</v>
      </c>
      <c r="D3477" s="432">
        <v>5369.07</v>
      </c>
    </row>
    <row r="3478" spans="1:4" ht="9" customHeight="1">
      <c r="A3478" s="430" t="s">
        <v>18253</v>
      </c>
      <c r="B3478" s="431" t="s">
        <v>18254</v>
      </c>
      <c r="C3478" s="430" t="s">
        <v>22</v>
      </c>
      <c r="D3478" s="432">
        <v>2968.89</v>
      </c>
    </row>
    <row r="3479" spans="1:4" ht="9" customHeight="1">
      <c r="A3479" s="430" t="s">
        <v>18255</v>
      </c>
      <c r="B3479" s="431" t="s">
        <v>18256</v>
      </c>
      <c r="C3479" s="430" t="s">
        <v>22</v>
      </c>
      <c r="D3479" s="432">
        <v>2793.34</v>
      </c>
    </row>
    <row r="3480" spans="1:4" ht="9" customHeight="1">
      <c r="A3480" s="430" t="s">
        <v>18257</v>
      </c>
      <c r="B3480" s="431" t="s">
        <v>18258</v>
      </c>
      <c r="C3480" s="430" t="s">
        <v>22</v>
      </c>
      <c r="D3480" s="432">
        <v>62.46</v>
      </c>
    </row>
    <row r="3481" spans="1:4" ht="9" customHeight="1">
      <c r="A3481" s="430" t="s">
        <v>18259</v>
      </c>
      <c r="B3481" s="431" t="s">
        <v>18260</v>
      </c>
      <c r="C3481" s="430" t="s">
        <v>22</v>
      </c>
      <c r="D3481" s="432">
        <v>50.57</v>
      </c>
    </row>
    <row r="3482" spans="1:4" ht="9" customHeight="1">
      <c r="A3482" s="430" t="s">
        <v>18261</v>
      </c>
      <c r="B3482" s="431" t="s">
        <v>18262</v>
      </c>
      <c r="C3482" s="430" t="s">
        <v>22</v>
      </c>
      <c r="D3482" s="432">
        <v>75.540000000000006</v>
      </c>
    </row>
    <row r="3483" spans="1:4" ht="9" customHeight="1">
      <c r="A3483" s="430" t="s">
        <v>18263</v>
      </c>
      <c r="B3483" s="431" t="s">
        <v>18264</v>
      </c>
      <c r="C3483" s="430" t="s">
        <v>22</v>
      </c>
      <c r="D3483" s="432">
        <v>58.41</v>
      </c>
    </row>
    <row r="3484" spans="1:4" ht="9" customHeight="1">
      <c r="A3484" s="430" t="s">
        <v>18265</v>
      </c>
      <c r="B3484" s="431" t="s">
        <v>18266</v>
      </c>
      <c r="C3484" s="430" t="s">
        <v>22</v>
      </c>
      <c r="D3484" s="432">
        <v>90.68</v>
      </c>
    </row>
    <row r="3485" spans="1:4" ht="9" customHeight="1">
      <c r="A3485" s="430" t="s">
        <v>18267</v>
      </c>
      <c r="B3485" s="431" t="s">
        <v>18268</v>
      </c>
      <c r="C3485" s="430" t="s">
        <v>22</v>
      </c>
      <c r="D3485" s="432">
        <v>67.36</v>
      </c>
    </row>
    <row r="3486" spans="1:4" ht="9" customHeight="1">
      <c r="A3486" s="430" t="s">
        <v>18269</v>
      </c>
      <c r="B3486" s="431" t="s">
        <v>18270</v>
      </c>
      <c r="C3486" s="430" t="s">
        <v>22</v>
      </c>
      <c r="D3486" s="432">
        <v>108.78</v>
      </c>
    </row>
    <row r="3487" spans="1:4" ht="9" customHeight="1">
      <c r="A3487" s="430" t="s">
        <v>18271</v>
      </c>
      <c r="B3487" s="431" t="s">
        <v>18272</v>
      </c>
      <c r="C3487" s="430" t="s">
        <v>22</v>
      </c>
      <c r="D3487" s="432">
        <v>78.319999999999993</v>
      </c>
    </row>
    <row r="3488" spans="1:4" ht="9" customHeight="1">
      <c r="A3488" s="430" t="s">
        <v>18273</v>
      </c>
      <c r="B3488" s="431" t="s">
        <v>18274</v>
      </c>
      <c r="C3488" s="430" t="s">
        <v>22</v>
      </c>
      <c r="D3488" s="432">
        <v>7197</v>
      </c>
    </row>
    <row r="3489" spans="1:4" ht="9" customHeight="1">
      <c r="A3489" s="430" t="s">
        <v>18275</v>
      </c>
      <c r="B3489" s="431" t="s">
        <v>18276</v>
      </c>
      <c r="C3489" s="430" t="s">
        <v>22</v>
      </c>
      <c r="D3489" s="432">
        <v>7235.3</v>
      </c>
    </row>
    <row r="3490" spans="1:4" ht="9" customHeight="1">
      <c r="A3490" s="430" t="s">
        <v>18277</v>
      </c>
      <c r="B3490" s="431" t="s">
        <v>18278</v>
      </c>
      <c r="C3490" s="430" t="s">
        <v>22</v>
      </c>
      <c r="D3490" s="432">
        <v>7273.6</v>
      </c>
    </row>
    <row r="3491" spans="1:4" ht="9" customHeight="1">
      <c r="A3491" s="430" t="s">
        <v>18279</v>
      </c>
      <c r="B3491" s="431" t="s">
        <v>18280</v>
      </c>
      <c r="C3491" s="430" t="s">
        <v>22</v>
      </c>
      <c r="D3491" s="432">
        <v>7311.84</v>
      </c>
    </row>
    <row r="3492" spans="1:4" ht="9" customHeight="1">
      <c r="A3492" s="430" t="s">
        <v>18281</v>
      </c>
      <c r="B3492" s="431" t="s">
        <v>18282</v>
      </c>
      <c r="C3492" s="430" t="s">
        <v>22</v>
      </c>
      <c r="D3492" s="432">
        <v>7350.14</v>
      </c>
    </row>
    <row r="3493" spans="1:4" ht="9" customHeight="1">
      <c r="A3493" s="430" t="s">
        <v>18283</v>
      </c>
      <c r="B3493" s="431" t="s">
        <v>18284</v>
      </c>
      <c r="C3493" s="430" t="s">
        <v>22</v>
      </c>
      <c r="D3493" s="432">
        <v>9967.85</v>
      </c>
    </row>
    <row r="3494" spans="1:4" ht="9" customHeight="1">
      <c r="A3494" s="430" t="s">
        <v>18285</v>
      </c>
      <c r="B3494" s="431" t="s">
        <v>18286</v>
      </c>
      <c r="C3494" s="430" t="s">
        <v>22</v>
      </c>
      <c r="D3494" s="432">
        <v>10050.39</v>
      </c>
    </row>
    <row r="3495" spans="1:4" ht="9" customHeight="1">
      <c r="A3495" s="430" t="s">
        <v>18287</v>
      </c>
      <c r="B3495" s="431" t="s">
        <v>18288</v>
      </c>
      <c r="C3495" s="430" t="s">
        <v>22</v>
      </c>
      <c r="D3495" s="432">
        <v>10132.870000000001</v>
      </c>
    </row>
    <row r="3496" spans="1:4" ht="9" customHeight="1">
      <c r="A3496" s="430" t="s">
        <v>18289</v>
      </c>
      <c r="B3496" s="431" t="s">
        <v>18290</v>
      </c>
      <c r="C3496" s="430" t="s">
        <v>22</v>
      </c>
      <c r="D3496" s="432">
        <v>10215.41</v>
      </c>
    </row>
    <row r="3497" spans="1:4" ht="9" customHeight="1">
      <c r="A3497" s="430" t="s">
        <v>18291</v>
      </c>
      <c r="B3497" s="431" t="s">
        <v>18292</v>
      </c>
      <c r="C3497" s="430" t="s">
        <v>22</v>
      </c>
      <c r="D3497" s="432">
        <v>2324.54</v>
      </c>
    </row>
    <row r="3498" spans="1:4" ht="9" customHeight="1">
      <c r="A3498" s="430" t="s">
        <v>18293</v>
      </c>
      <c r="B3498" s="431" t="s">
        <v>18294</v>
      </c>
      <c r="C3498" s="430" t="s">
        <v>22</v>
      </c>
      <c r="D3498" s="432">
        <v>827.21</v>
      </c>
    </row>
    <row r="3499" spans="1:4" ht="9" customHeight="1">
      <c r="A3499" s="430" t="s">
        <v>18295</v>
      </c>
      <c r="B3499" s="431" t="s">
        <v>18296</v>
      </c>
      <c r="C3499" s="430" t="s">
        <v>22</v>
      </c>
      <c r="D3499" s="432">
        <v>1042.53</v>
      </c>
    </row>
    <row r="3500" spans="1:4" ht="9" customHeight="1">
      <c r="A3500" s="430" t="s">
        <v>18297</v>
      </c>
      <c r="B3500" s="431" t="s">
        <v>18298</v>
      </c>
      <c r="C3500" s="430" t="s">
        <v>22</v>
      </c>
      <c r="D3500" s="432">
        <v>1206.49</v>
      </c>
    </row>
    <row r="3501" spans="1:4" ht="9" customHeight="1">
      <c r="A3501" s="430" t="s">
        <v>18299</v>
      </c>
      <c r="B3501" s="431" t="s">
        <v>18300</v>
      </c>
      <c r="C3501" s="430" t="s">
        <v>22</v>
      </c>
      <c r="D3501" s="432">
        <v>1432.04</v>
      </c>
    </row>
    <row r="3502" spans="1:4" ht="9" customHeight="1">
      <c r="A3502" s="430" t="s">
        <v>18301</v>
      </c>
      <c r="B3502" s="431" t="s">
        <v>18302</v>
      </c>
      <c r="C3502" s="430" t="s">
        <v>22</v>
      </c>
      <c r="D3502" s="432">
        <v>1765.49</v>
      </c>
    </row>
    <row r="3503" spans="1:4" ht="9" customHeight="1">
      <c r="A3503" s="430" t="s">
        <v>18303</v>
      </c>
      <c r="B3503" s="431" t="s">
        <v>18304</v>
      </c>
      <c r="C3503" s="430" t="s">
        <v>22</v>
      </c>
      <c r="D3503" s="432">
        <v>1775.37</v>
      </c>
    </row>
    <row r="3504" spans="1:4" ht="9" customHeight="1">
      <c r="A3504" s="430" t="s">
        <v>18305</v>
      </c>
      <c r="B3504" s="431" t="s">
        <v>18306</v>
      </c>
      <c r="C3504" s="430" t="s">
        <v>22</v>
      </c>
      <c r="D3504" s="432">
        <v>2987.82</v>
      </c>
    </row>
    <row r="3505" spans="1:4" ht="9" customHeight="1">
      <c r="A3505" s="430" t="s">
        <v>18307</v>
      </c>
      <c r="B3505" s="431" t="s">
        <v>18308</v>
      </c>
      <c r="C3505" s="430" t="s">
        <v>22</v>
      </c>
      <c r="D3505" s="432">
        <v>3002.79</v>
      </c>
    </row>
    <row r="3506" spans="1:4" ht="9" customHeight="1">
      <c r="A3506" s="430" t="s">
        <v>18309</v>
      </c>
      <c r="B3506" s="431" t="s">
        <v>18310</v>
      </c>
      <c r="C3506" s="430" t="s">
        <v>22</v>
      </c>
      <c r="D3506" s="432">
        <v>3017.76</v>
      </c>
    </row>
    <row r="3507" spans="1:4" ht="9" customHeight="1">
      <c r="A3507" s="430" t="s">
        <v>18311</v>
      </c>
      <c r="B3507" s="431" t="s">
        <v>18312</v>
      </c>
      <c r="C3507" s="430" t="s">
        <v>22</v>
      </c>
      <c r="D3507" s="432">
        <v>1847.31</v>
      </c>
    </row>
    <row r="3508" spans="1:4" ht="9" customHeight="1">
      <c r="A3508" s="430" t="s">
        <v>18313</v>
      </c>
      <c r="B3508" s="431" t="s">
        <v>18314</v>
      </c>
      <c r="C3508" s="430" t="s">
        <v>22</v>
      </c>
      <c r="D3508" s="432">
        <v>2273.13</v>
      </c>
    </row>
    <row r="3509" spans="1:4" ht="9" customHeight="1">
      <c r="A3509" s="430" t="s">
        <v>18315</v>
      </c>
      <c r="B3509" s="431" t="s">
        <v>18316</v>
      </c>
      <c r="C3509" s="430" t="s">
        <v>22</v>
      </c>
      <c r="D3509" s="432">
        <v>2288.1</v>
      </c>
    </row>
    <row r="3510" spans="1:4" ht="9" customHeight="1">
      <c r="A3510" s="430" t="s">
        <v>18317</v>
      </c>
      <c r="B3510" s="431" t="s">
        <v>18318</v>
      </c>
      <c r="C3510" s="430" t="s">
        <v>22</v>
      </c>
      <c r="D3510" s="432">
        <v>3604.2</v>
      </c>
    </row>
    <row r="3511" spans="1:4" ht="9" customHeight="1">
      <c r="A3511" s="430" t="s">
        <v>18319</v>
      </c>
      <c r="B3511" s="431" t="s">
        <v>18320</v>
      </c>
      <c r="C3511" s="430" t="s">
        <v>22</v>
      </c>
      <c r="D3511" s="432">
        <v>3625.56</v>
      </c>
    </row>
    <row r="3512" spans="1:4" ht="9" customHeight="1">
      <c r="A3512" s="430" t="s">
        <v>18321</v>
      </c>
      <c r="B3512" s="431" t="s">
        <v>18322</v>
      </c>
      <c r="C3512" s="430" t="s">
        <v>22</v>
      </c>
      <c r="D3512" s="432">
        <v>3646.93</v>
      </c>
    </row>
    <row r="3513" spans="1:4" ht="9" customHeight="1">
      <c r="A3513" s="430" t="s">
        <v>18323</v>
      </c>
      <c r="B3513" s="431" t="s">
        <v>18324</v>
      </c>
      <c r="C3513" s="430" t="s">
        <v>22</v>
      </c>
      <c r="D3513" s="432">
        <v>5294.65</v>
      </c>
    </row>
    <row r="3514" spans="1:4" ht="9" customHeight="1">
      <c r="A3514" s="430" t="s">
        <v>18325</v>
      </c>
      <c r="B3514" s="431" t="s">
        <v>18326</v>
      </c>
      <c r="C3514" s="430" t="s">
        <v>22</v>
      </c>
      <c r="D3514" s="432">
        <v>5316.02</v>
      </c>
    </row>
    <row r="3515" spans="1:4" ht="9" customHeight="1">
      <c r="A3515" s="430" t="s">
        <v>18327</v>
      </c>
      <c r="B3515" s="431" t="s">
        <v>18328</v>
      </c>
      <c r="C3515" s="430" t="s">
        <v>22</v>
      </c>
      <c r="D3515" s="432">
        <v>5337.38</v>
      </c>
    </row>
    <row r="3516" spans="1:4" ht="9" customHeight="1">
      <c r="A3516" s="430" t="s">
        <v>18329</v>
      </c>
      <c r="B3516" s="431" t="s">
        <v>18330</v>
      </c>
      <c r="C3516" s="430" t="s">
        <v>22</v>
      </c>
      <c r="D3516" s="432">
        <v>2769.63</v>
      </c>
    </row>
    <row r="3517" spans="1:4" ht="9" customHeight="1">
      <c r="A3517" s="430" t="s">
        <v>18331</v>
      </c>
      <c r="B3517" s="431" t="s">
        <v>18332</v>
      </c>
      <c r="C3517" s="430" t="s">
        <v>11482</v>
      </c>
      <c r="D3517" s="432">
        <v>13.48</v>
      </c>
    </row>
    <row r="3518" spans="1:4" ht="18" customHeight="1">
      <c r="A3518" s="430" t="s">
        <v>18333</v>
      </c>
      <c r="B3518" s="431" t="s">
        <v>18334</v>
      </c>
      <c r="C3518" s="430" t="s">
        <v>22</v>
      </c>
      <c r="D3518" s="432">
        <v>2799.38</v>
      </c>
    </row>
    <row r="3519" spans="1:4" ht="18" customHeight="1">
      <c r="A3519" s="430" t="s">
        <v>18335</v>
      </c>
      <c r="B3519" s="431" t="s">
        <v>18336</v>
      </c>
      <c r="C3519" s="430" t="s">
        <v>22</v>
      </c>
      <c r="D3519" s="432">
        <v>2889.93</v>
      </c>
    </row>
    <row r="3520" spans="1:4" ht="18" customHeight="1">
      <c r="A3520" s="430" t="s">
        <v>18337</v>
      </c>
      <c r="B3520" s="431" t="s">
        <v>18338</v>
      </c>
      <c r="C3520" s="430" t="s">
        <v>22</v>
      </c>
      <c r="D3520" s="432">
        <v>3048.31</v>
      </c>
    </row>
    <row r="3521" spans="1:4" ht="18" customHeight="1">
      <c r="A3521" s="430" t="s">
        <v>18339</v>
      </c>
      <c r="B3521" s="431" t="s">
        <v>18340</v>
      </c>
      <c r="C3521" s="430" t="s">
        <v>22</v>
      </c>
      <c r="D3521" s="432">
        <v>3252.3</v>
      </c>
    </row>
    <row r="3522" spans="1:4" ht="18" customHeight="1">
      <c r="A3522" s="430" t="s">
        <v>18341</v>
      </c>
      <c r="B3522" s="431" t="s">
        <v>18342</v>
      </c>
      <c r="C3522" s="430" t="s">
        <v>22</v>
      </c>
      <c r="D3522" s="432">
        <v>3368.48</v>
      </c>
    </row>
    <row r="3523" spans="1:4" ht="18" customHeight="1">
      <c r="A3523" s="430" t="s">
        <v>18343</v>
      </c>
      <c r="B3523" s="431" t="s">
        <v>18344</v>
      </c>
      <c r="C3523" s="430" t="s">
        <v>22</v>
      </c>
      <c r="D3523" s="432">
        <v>3502.84</v>
      </c>
    </row>
    <row r="3524" spans="1:4" ht="18" customHeight="1">
      <c r="A3524" s="430" t="s">
        <v>18345</v>
      </c>
      <c r="B3524" s="431" t="s">
        <v>18346</v>
      </c>
      <c r="C3524" s="430" t="s">
        <v>22</v>
      </c>
      <c r="D3524" s="432">
        <v>3721.1</v>
      </c>
    </row>
    <row r="3525" spans="1:4" ht="18" customHeight="1">
      <c r="A3525" s="430" t="s">
        <v>18347</v>
      </c>
      <c r="B3525" s="431" t="s">
        <v>18348</v>
      </c>
      <c r="C3525" s="430" t="s">
        <v>22</v>
      </c>
      <c r="D3525" s="432">
        <v>3827.89</v>
      </c>
    </row>
    <row r="3526" spans="1:4" ht="18" customHeight="1">
      <c r="A3526" s="430" t="s">
        <v>18349</v>
      </c>
      <c r="B3526" s="431" t="s">
        <v>18350</v>
      </c>
      <c r="C3526" s="430" t="s">
        <v>22</v>
      </c>
      <c r="D3526" s="432">
        <v>4023.97</v>
      </c>
    </row>
    <row r="3527" spans="1:4" ht="18" customHeight="1">
      <c r="A3527" s="430" t="s">
        <v>18351</v>
      </c>
      <c r="B3527" s="431" t="s">
        <v>18352</v>
      </c>
      <c r="C3527" s="430" t="s">
        <v>22</v>
      </c>
      <c r="D3527" s="432">
        <v>2249.2399999999998</v>
      </c>
    </row>
    <row r="3528" spans="1:4" ht="18" customHeight="1">
      <c r="A3528" s="430" t="s">
        <v>18353</v>
      </c>
      <c r="B3528" s="431" t="s">
        <v>18354</v>
      </c>
      <c r="C3528" s="430" t="s">
        <v>22</v>
      </c>
      <c r="D3528" s="432">
        <v>2354.63</v>
      </c>
    </row>
    <row r="3529" spans="1:4" ht="18" customHeight="1">
      <c r="A3529" s="430" t="s">
        <v>18355</v>
      </c>
      <c r="B3529" s="431" t="s">
        <v>18356</v>
      </c>
      <c r="C3529" s="430" t="s">
        <v>22</v>
      </c>
      <c r="D3529" s="432">
        <v>2522.16</v>
      </c>
    </row>
    <row r="3530" spans="1:4" ht="18" customHeight="1">
      <c r="A3530" s="430" t="s">
        <v>18357</v>
      </c>
      <c r="B3530" s="431" t="s">
        <v>18358</v>
      </c>
      <c r="C3530" s="430" t="s">
        <v>22</v>
      </c>
      <c r="D3530" s="432">
        <v>2635.83</v>
      </c>
    </row>
    <row r="3531" spans="1:4" ht="18" customHeight="1">
      <c r="A3531" s="430" t="s">
        <v>18359</v>
      </c>
      <c r="B3531" s="431" t="s">
        <v>18360</v>
      </c>
      <c r="C3531" s="430" t="s">
        <v>22</v>
      </c>
      <c r="D3531" s="432">
        <v>4878.71</v>
      </c>
    </row>
    <row r="3532" spans="1:4" ht="18" customHeight="1">
      <c r="A3532" s="430" t="s">
        <v>18361</v>
      </c>
      <c r="B3532" s="431" t="s">
        <v>18362</v>
      </c>
      <c r="C3532" s="430" t="s">
        <v>22</v>
      </c>
      <c r="D3532" s="432">
        <v>5149.6099999999997</v>
      </c>
    </row>
    <row r="3533" spans="1:4" ht="18" customHeight="1">
      <c r="A3533" s="430" t="s">
        <v>18363</v>
      </c>
      <c r="B3533" s="431" t="s">
        <v>18364</v>
      </c>
      <c r="C3533" s="430" t="s">
        <v>22</v>
      </c>
      <c r="D3533" s="432">
        <v>5371.24</v>
      </c>
    </row>
    <row r="3534" spans="1:4" ht="18" customHeight="1">
      <c r="A3534" s="430" t="s">
        <v>18365</v>
      </c>
      <c r="B3534" s="431" t="s">
        <v>18366</v>
      </c>
      <c r="C3534" s="430" t="s">
        <v>22</v>
      </c>
      <c r="D3534" s="432">
        <v>5622.09</v>
      </c>
    </row>
    <row r="3535" spans="1:4" ht="18" customHeight="1">
      <c r="A3535" s="430" t="s">
        <v>18367</v>
      </c>
      <c r="B3535" s="431" t="s">
        <v>18368</v>
      </c>
      <c r="C3535" s="430" t="s">
        <v>22</v>
      </c>
      <c r="D3535" s="432">
        <v>5776.28</v>
      </c>
    </row>
    <row r="3536" spans="1:4" ht="18" customHeight="1">
      <c r="A3536" s="430" t="s">
        <v>18369</v>
      </c>
      <c r="B3536" s="431" t="s">
        <v>18370</v>
      </c>
      <c r="C3536" s="430" t="s">
        <v>22</v>
      </c>
      <c r="D3536" s="432">
        <v>6103.14</v>
      </c>
    </row>
    <row r="3537" spans="1:4" ht="18" customHeight="1">
      <c r="A3537" s="430" t="s">
        <v>18371</v>
      </c>
      <c r="B3537" s="431" t="s">
        <v>18372</v>
      </c>
      <c r="C3537" s="430" t="s">
        <v>22</v>
      </c>
      <c r="D3537" s="432">
        <v>6580</v>
      </c>
    </row>
    <row r="3538" spans="1:4" ht="18" customHeight="1">
      <c r="A3538" s="430" t="s">
        <v>18373</v>
      </c>
      <c r="B3538" s="431" t="s">
        <v>18374</v>
      </c>
      <c r="C3538" s="430" t="s">
        <v>22</v>
      </c>
      <c r="D3538" s="432">
        <v>6884.23</v>
      </c>
    </row>
    <row r="3539" spans="1:4" ht="18" customHeight="1">
      <c r="A3539" s="430" t="s">
        <v>18375</v>
      </c>
      <c r="B3539" s="431" t="s">
        <v>18376</v>
      </c>
      <c r="C3539" s="430" t="s">
        <v>22</v>
      </c>
      <c r="D3539" s="432">
        <v>7180.01</v>
      </c>
    </row>
    <row r="3540" spans="1:4" ht="18" customHeight="1">
      <c r="A3540" s="430" t="s">
        <v>18377</v>
      </c>
      <c r="B3540" s="431" t="s">
        <v>18378</v>
      </c>
      <c r="C3540" s="430" t="s">
        <v>22</v>
      </c>
      <c r="D3540" s="432">
        <v>3902.02</v>
      </c>
    </row>
    <row r="3541" spans="1:4" ht="18" customHeight="1">
      <c r="A3541" s="430" t="s">
        <v>18379</v>
      </c>
      <c r="B3541" s="431" t="s">
        <v>18380</v>
      </c>
      <c r="C3541" s="430" t="s">
        <v>22</v>
      </c>
      <c r="D3541" s="432">
        <v>4095.86</v>
      </c>
    </row>
    <row r="3542" spans="1:4" ht="18" customHeight="1">
      <c r="A3542" s="430" t="s">
        <v>18381</v>
      </c>
      <c r="B3542" s="431" t="s">
        <v>18382</v>
      </c>
      <c r="C3542" s="430" t="s">
        <v>22</v>
      </c>
      <c r="D3542" s="432">
        <v>4296.46</v>
      </c>
    </row>
    <row r="3543" spans="1:4" ht="18" customHeight="1">
      <c r="A3543" s="430" t="s">
        <v>18383</v>
      </c>
      <c r="B3543" s="431" t="s">
        <v>18384</v>
      </c>
      <c r="C3543" s="430" t="s">
        <v>22</v>
      </c>
      <c r="D3543" s="432">
        <v>4541.91</v>
      </c>
    </row>
    <row r="3544" spans="1:4" ht="9" customHeight="1">
      <c r="A3544" s="430" t="s">
        <v>18385</v>
      </c>
      <c r="B3544" s="431" t="s">
        <v>18386</v>
      </c>
      <c r="C3544" s="430" t="s">
        <v>22</v>
      </c>
      <c r="D3544" s="432">
        <v>453.43</v>
      </c>
    </row>
    <row r="3545" spans="1:4" ht="9" customHeight="1">
      <c r="A3545" s="430" t="s">
        <v>18387</v>
      </c>
      <c r="B3545" s="431" t="s">
        <v>18388</v>
      </c>
      <c r="C3545" s="430" t="s">
        <v>22</v>
      </c>
      <c r="D3545" s="432">
        <v>468.68</v>
      </c>
    </row>
    <row r="3546" spans="1:4" ht="9" customHeight="1">
      <c r="A3546" s="430" t="s">
        <v>18389</v>
      </c>
      <c r="B3546" s="431" t="s">
        <v>18390</v>
      </c>
      <c r="C3546" s="430" t="s">
        <v>22</v>
      </c>
      <c r="D3546" s="432">
        <v>493.56</v>
      </c>
    </row>
    <row r="3547" spans="1:4" ht="9" customHeight="1">
      <c r="A3547" s="430" t="s">
        <v>18391</v>
      </c>
      <c r="B3547" s="431" t="s">
        <v>18392</v>
      </c>
      <c r="C3547" s="430" t="s">
        <v>22</v>
      </c>
      <c r="D3547" s="432">
        <v>511.67</v>
      </c>
    </row>
    <row r="3548" spans="1:4" ht="9" customHeight="1">
      <c r="A3548" s="430" t="s">
        <v>18393</v>
      </c>
      <c r="B3548" s="431" t="s">
        <v>18394</v>
      </c>
      <c r="C3548" s="430" t="s">
        <v>22</v>
      </c>
      <c r="D3548" s="432">
        <v>531.16999999999996</v>
      </c>
    </row>
    <row r="3549" spans="1:4" ht="9" customHeight="1">
      <c r="A3549" s="430" t="s">
        <v>18395</v>
      </c>
      <c r="B3549" s="431" t="s">
        <v>18396</v>
      </c>
      <c r="C3549" s="430" t="s">
        <v>22</v>
      </c>
      <c r="D3549" s="432">
        <v>552.20000000000005</v>
      </c>
    </row>
    <row r="3550" spans="1:4" ht="9" customHeight="1">
      <c r="A3550" s="430" t="s">
        <v>18397</v>
      </c>
      <c r="B3550" s="431" t="s">
        <v>18398</v>
      </c>
      <c r="C3550" s="430" t="s">
        <v>22</v>
      </c>
      <c r="D3550" s="432">
        <v>576.46</v>
      </c>
    </row>
    <row r="3551" spans="1:4" ht="9" customHeight="1">
      <c r="A3551" s="430" t="s">
        <v>18399</v>
      </c>
      <c r="B3551" s="431" t="s">
        <v>18400</v>
      </c>
      <c r="C3551" s="430" t="s">
        <v>22</v>
      </c>
      <c r="D3551" s="432">
        <v>601.32000000000005</v>
      </c>
    </row>
    <row r="3552" spans="1:4" ht="9" customHeight="1">
      <c r="A3552" s="430" t="s">
        <v>18401</v>
      </c>
      <c r="B3552" s="431" t="s">
        <v>18402</v>
      </c>
      <c r="C3552" s="430" t="s">
        <v>22</v>
      </c>
      <c r="D3552" s="432">
        <v>614.57000000000005</v>
      </c>
    </row>
    <row r="3553" spans="1:4" ht="9" customHeight="1">
      <c r="A3553" s="430" t="s">
        <v>18403</v>
      </c>
      <c r="B3553" s="431" t="s">
        <v>18404</v>
      </c>
      <c r="C3553" s="430" t="s">
        <v>22</v>
      </c>
      <c r="D3553" s="432">
        <v>377.48</v>
      </c>
    </row>
    <row r="3554" spans="1:4" ht="9" customHeight="1">
      <c r="A3554" s="430" t="s">
        <v>18405</v>
      </c>
      <c r="B3554" s="431" t="s">
        <v>18406</v>
      </c>
      <c r="C3554" s="430" t="s">
        <v>22</v>
      </c>
      <c r="D3554" s="432">
        <v>394.85</v>
      </c>
    </row>
    <row r="3555" spans="1:4" ht="9" customHeight="1">
      <c r="A3555" s="430" t="s">
        <v>18407</v>
      </c>
      <c r="B3555" s="431" t="s">
        <v>18408</v>
      </c>
      <c r="C3555" s="430" t="s">
        <v>22</v>
      </c>
      <c r="D3555" s="432">
        <v>412.36</v>
      </c>
    </row>
    <row r="3556" spans="1:4" ht="9" customHeight="1">
      <c r="A3556" s="430" t="s">
        <v>18409</v>
      </c>
      <c r="B3556" s="431" t="s">
        <v>18410</v>
      </c>
      <c r="C3556" s="430" t="s">
        <v>22</v>
      </c>
      <c r="D3556" s="432">
        <v>431.51</v>
      </c>
    </row>
    <row r="3557" spans="1:4" ht="9" customHeight="1">
      <c r="A3557" s="430" t="s">
        <v>18411</v>
      </c>
      <c r="B3557" s="431" t="s">
        <v>18412</v>
      </c>
      <c r="C3557" s="430" t="s">
        <v>18</v>
      </c>
      <c r="D3557" s="432">
        <v>229.91</v>
      </c>
    </row>
    <row r="3558" spans="1:4" ht="9" customHeight="1">
      <c r="A3558" s="430" t="s">
        <v>18413</v>
      </c>
      <c r="B3558" s="431" t="s">
        <v>18414</v>
      </c>
      <c r="C3558" s="430" t="s">
        <v>22</v>
      </c>
      <c r="D3558" s="432">
        <v>32.29</v>
      </c>
    </row>
    <row r="3559" spans="1:4" ht="9" customHeight="1">
      <c r="A3559" s="430" t="s">
        <v>18415</v>
      </c>
      <c r="B3559" s="431" t="s">
        <v>18416</v>
      </c>
      <c r="C3559" s="430" t="s">
        <v>22</v>
      </c>
      <c r="D3559" s="432">
        <v>43.06</v>
      </c>
    </row>
    <row r="3560" spans="1:4" ht="9" customHeight="1">
      <c r="A3560" s="430" t="s">
        <v>18417</v>
      </c>
      <c r="B3560" s="431" t="s">
        <v>18418</v>
      </c>
      <c r="C3560" s="430" t="s">
        <v>18</v>
      </c>
      <c r="D3560" s="432">
        <v>747.52</v>
      </c>
    </row>
    <row r="3561" spans="1:4" ht="9" customHeight="1">
      <c r="A3561" s="430" t="s">
        <v>18419</v>
      </c>
      <c r="B3561" s="431" t="s">
        <v>18420</v>
      </c>
      <c r="C3561" s="430" t="s">
        <v>22</v>
      </c>
      <c r="D3561" s="432">
        <v>500.92</v>
      </c>
    </row>
    <row r="3562" spans="1:4" ht="9" customHeight="1">
      <c r="A3562" s="430" t="s">
        <v>18421</v>
      </c>
      <c r="B3562" s="431" t="s">
        <v>18422</v>
      </c>
      <c r="C3562" s="430" t="s">
        <v>22</v>
      </c>
      <c r="D3562" s="432">
        <v>261.95</v>
      </c>
    </row>
    <row r="3563" spans="1:4" ht="9" customHeight="1">
      <c r="A3563" s="430" t="s">
        <v>18423</v>
      </c>
      <c r="B3563" s="431" t="s">
        <v>18424</v>
      </c>
      <c r="C3563" s="430" t="s">
        <v>22</v>
      </c>
      <c r="D3563" s="432">
        <v>381.33</v>
      </c>
    </row>
    <row r="3564" spans="1:4" ht="9" customHeight="1">
      <c r="A3564" s="430" t="s">
        <v>18425</v>
      </c>
      <c r="B3564" s="431" t="s">
        <v>18426</v>
      </c>
      <c r="C3564" s="430" t="s">
        <v>22</v>
      </c>
      <c r="D3564" s="432">
        <v>454.19</v>
      </c>
    </row>
    <row r="3565" spans="1:4" ht="9" customHeight="1">
      <c r="A3565" s="430" t="s">
        <v>18427</v>
      </c>
      <c r="B3565" s="431" t="s">
        <v>18428</v>
      </c>
      <c r="C3565" s="430" t="s">
        <v>22</v>
      </c>
      <c r="D3565" s="432">
        <v>570.54999999999995</v>
      </c>
    </row>
    <row r="3566" spans="1:4" ht="9" customHeight="1">
      <c r="A3566" s="430" t="s">
        <v>18429</v>
      </c>
      <c r="B3566" s="431" t="s">
        <v>18430</v>
      </c>
      <c r="C3566" s="430" t="s">
        <v>22</v>
      </c>
      <c r="D3566" s="432">
        <v>675.81</v>
      </c>
    </row>
    <row r="3567" spans="1:4" ht="9" customHeight="1">
      <c r="A3567" s="430" t="s">
        <v>18431</v>
      </c>
      <c r="B3567" s="431" t="s">
        <v>18432</v>
      </c>
      <c r="C3567" s="430" t="s">
        <v>22</v>
      </c>
      <c r="D3567" s="432">
        <v>116.54</v>
      </c>
    </row>
    <row r="3568" spans="1:4" ht="9" customHeight="1">
      <c r="A3568" s="430" t="s">
        <v>18433</v>
      </c>
      <c r="B3568" s="431" t="s">
        <v>18434</v>
      </c>
      <c r="C3568" s="430" t="s">
        <v>22</v>
      </c>
      <c r="D3568" s="432">
        <v>127.14</v>
      </c>
    </row>
    <row r="3569" spans="1:4" ht="9" customHeight="1">
      <c r="A3569" s="430" t="s">
        <v>18435</v>
      </c>
      <c r="B3569" s="431" t="s">
        <v>18436</v>
      </c>
      <c r="C3569" s="430" t="s">
        <v>22</v>
      </c>
      <c r="D3569" s="432">
        <v>139.85</v>
      </c>
    </row>
    <row r="3570" spans="1:4" ht="9" customHeight="1">
      <c r="A3570" s="430" t="s">
        <v>18437</v>
      </c>
      <c r="B3570" s="431" t="s">
        <v>18438</v>
      </c>
      <c r="C3570" s="430" t="s">
        <v>22</v>
      </c>
      <c r="D3570" s="432">
        <v>162.62</v>
      </c>
    </row>
    <row r="3571" spans="1:4" ht="9" customHeight="1">
      <c r="A3571" s="430" t="s">
        <v>18439</v>
      </c>
      <c r="B3571" s="431" t="s">
        <v>18440</v>
      </c>
      <c r="C3571" s="430" t="s">
        <v>22</v>
      </c>
      <c r="D3571" s="432">
        <v>199.79</v>
      </c>
    </row>
    <row r="3572" spans="1:4" ht="9" customHeight="1">
      <c r="A3572" s="430" t="s">
        <v>18441</v>
      </c>
      <c r="B3572" s="431" t="s">
        <v>18442</v>
      </c>
      <c r="C3572" s="430" t="s">
        <v>22</v>
      </c>
      <c r="D3572" s="432">
        <v>279.70999999999998</v>
      </c>
    </row>
    <row r="3573" spans="1:4" ht="9" customHeight="1">
      <c r="A3573" s="430" t="s">
        <v>18443</v>
      </c>
      <c r="B3573" s="431" t="s">
        <v>18444</v>
      </c>
      <c r="C3573" s="430" t="s">
        <v>18</v>
      </c>
      <c r="D3573" s="432">
        <v>199.77</v>
      </c>
    </row>
    <row r="3574" spans="1:4" ht="9" customHeight="1">
      <c r="A3574" s="430" t="s">
        <v>18445</v>
      </c>
      <c r="B3574" s="431" t="s">
        <v>18446</v>
      </c>
      <c r="C3574" s="430" t="s">
        <v>18</v>
      </c>
      <c r="D3574" s="432">
        <v>239.53</v>
      </c>
    </row>
    <row r="3575" spans="1:4" ht="9" customHeight="1">
      <c r="A3575" s="430" t="s">
        <v>18447</v>
      </c>
      <c r="B3575" s="431" t="s">
        <v>18448</v>
      </c>
      <c r="C3575" s="430" t="s">
        <v>22</v>
      </c>
      <c r="D3575" s="432">
        <v>321.54000000000002</v>
      </c>
    </row>
    <row r="3576" spans="1:4" ht="9" customHeight="1">
      <c r="A3576" s="430" t="s">
        <v>18449</v>
      </c>
      <c r="B3576" s="431" t="s">
        <v>18450</v>
      </c>
      <c r="C3576" s="430" t="s">
        <v>11482</v>
      </c>
      <c r="D3576" s="432">
        <v>10.09</v>
      </c>
    </row>
    <row r="3577" spans="1:4" ht="9" customHeight="1">
      <c r="A3577" s="430" t="s">
        <v>18451</v>
      </c>
      <c r="B3577" s="431" t="s">
        <v>18452</v>
      </c>
      <c r="C3577" s="430" t="s">
        <v>11482</v>
      </c>
      <c r="D3577" s="432">
        <v>10.63</v>
      </c>
    </row>
    <row r="3578" spans="1:4" ht="9" customHeight="1">
      <c r="A3578" s="430" t="s">
        <v>18453</v>
      </c>
      <c r="B3578" s="431" t="s">
        <v>18454</v>
      </c>
      <c r="C3578" s="430" t="s">
        <v>11482</v>
      </c>
      <c r="D3578" s="432">
        <v>2.14</v>
      </c>
    </row>
    <row r="3579" spans="1:4" ht="9" customHeight="1">
      <c r="A3579" s="430" t="s">
        <v>18455</v>
      </c>
      <c r="B3579" s="431" t="s">
        <v>18456</v>
      </c>
      <c r="C3579" s="430" t="s">
        <v>11482</v>
      </c>
      <c r="D3579" s="432">
        <v>1.33</v>
      </c>
    </row>
    <row r="3580" spans="1:4" ht="9" customHeight="1">
      <c r="A3580" s="430" t="s">
        <v>18457</v>
      </c>
      <c r="B3580" s="431" t="s">
        <v>18458</v>
      </c>
      <c r="C3580" s="430" t="s">
        <v>22</v>
      </c>
      <c r="D3580" s="432">
        <v>235.01</v>
      </c>
    </row>
    <row r="3581" spans="1:4" ht="9" customHeight="1">
      <c r="A3581" s="430" t="s">
        <v>18459</v>
      </c>
      <c r="B3581" s="431" t="s">
        <v>18460</v>
      </c>
      <c r="C3581" s="430" t="s">
        <v>22</v>
      </c>
      <c r="D3581" s="432">
        <v>282.88</v>
      </c>
    </row>
    <row r="3582" spans="1:4" ht="9" customHeight="1">
      <c r="A3582" s="430" t="s">
        <v>18461</v>
      </c>
      <c r="B3582" s="431" t="s">
        <v>18462</v>
      </c>
      <c r="C3582" s="430" t="s">
        <v>22</v>
      </c>
      <c r="D3582" s="432">
        <v>432.52</v>
      </c>
    </row>
    <row r="3583" spans="1:4" ht="9" customHeight="1">
      <c r="A3583" s="430" t="s">
        <v>18463</v>
      </c>
      <c r="B3583" s="431" t="s">
        <v>18464</v>
      </c>
      <c r="C3583" s="430" t="s">
        <v>22</v>
      </c>
      <c r="D3583" s="432">
        <v>465.13</v>
      </c>
    </row>
    <row r="3584" spans="1:4" ht="9" customHeight="1">
      <c r="A3584" s="430" t="s">
        <v>18465</v>
      </c>
      <c r="B3584" s="431" t="s">
        <v>18466</v>
      </c>
      <c r="C3584" s="430" t="s">
        <v>22</v>
      </c>
      <c r="D3584" s="432">
        <v>658.94</v>
      </c>
    </row>
    <row r="3585" spans="1:4" ht="9" customHeight="1">
      <c r="A3585" s="430" t="s">
        <v>18467</v>
      </c>
      <c r="B3585" s="431" t="s">
        <v>18468</v>
      </c>
      <c r="C3585" s="430" t="s">
        <v>22</v>
      </c>
      <c r="D3585" s="432">
        <v>164.78</v>
      </c>
    </row>
    <row r="3586" spans="1:4" ht="9" customHeight="1">
      <c r="A3586" s="430" t="s">
        <v>18469</v>
      </c>
      <c r="B3586" s="431" t="s">
        <v>18470</v>
      </c>
      <c r="C3586" s="430" t="s">
        <v>22</v>
      </c>
      <c r="D3586" s="432">
        <v>212.46</v>
      </c>
    </row>
    <row r="3587" spans="1:4" ht="9" customHeight="1">
      <c r="A3587" s="430" t="s">
        <v>18471</v>
      </c>
      <c r="B3587" s="431" t="s">
        <v>18472</v>
      </c>
      <c r="C3587" s="430" t="s">
        <v>22</v>
      </c>
      <c r="D3587" s="432">
        <v>70.5</v>
      </c>
    </row>
    <row r="3588" spans="1:4" ht="9" customHeight="1">
      <c r="A3588" s="430" t="s">
        <v>18473</v>
      </c>
      <c r="B3588" s="431" t="s">
        <v>18474</v>
      </c>
      <c r="C3588" s="430" t="s">
        <v>22</v>
      </c>
      <c r="D3588" s="432">
        <v>74.75</v>
      </c>
    </row>
    <row r="3589" spans="1:4" ht="9" customHeight="1">
      <c r="A3589" s="430" t="s">
        <v>18475</v>
      </c>
      <c r="B3589" s="431" t="s">
        <v>18476</v>
      </c>
      <c r="C3589" s="430" t="s">
        <v>22</v>
      </c>
      <c r="D3589" s="432">
        <v>84.76</v>
      </c>
    </row>
    <row r="3590" spans="1:4" ht="9" customHeight="1">
      <c r="A3590" s="430" t="s">
        <v>18477</v>
      </c>
      <c r="B3590" s="431" t="s">
        <v>18478</v>
      </c>
      <c r="C3590" s="430" t="s">
        <v>22</v>
      </c>
      <c r="D3590" s="432">
        <v>90.22</v>
      </c>
    </row>
    <row r="3591" spans="1:4" ht="9" customHeight="1">
      <c r="A3591" s="430" t="s">
        <v>18479</v>
      </c>
      <c r="B3591" s="431" t="s">
        <v>18480</v>
      </c>
      <c r="C3591" s="430" t="s">
        <v>22</v>
      </c>
      <c r="D3591" s="432">
        <v>95.67</v>
      </c>
    </row>
    <row r="3592" spans="1:4" ht="9" customHeight="1">
      <c r="A3592" s="430" t="s">
        <v>18481</v>
      </c>
      <c r="B3592" s="431" t="s">
        <v>18482</v>
      </c>
      <c r="C3592" s="430" t="s">
        <v>22</v>
      </c>
      <c r="D3592" s="432">
        <v>104.72</v>
      </c>
    </row>
    <row r="3593" spans="1:4" ht="9" customHeight="1">
      <c r="A3593" s="430" t="s">
        <v>18483</v>
      </c>
      <c r="B3593" s="431" t="s">
        <v>18484</v>
      </c>
      <c r="C3593" s="430" t="s">
        <v>22</v>
      </c>
      <c r="D3593" s="432">
        <v>107.67</v>
      </c>
    </row>
    <row r="3594" spans="1:4" ht="9" customHeight="1">
      <c r="A3594" s="430" t="s">
        <v>18485</v>
      </c>
      <c r="B3594" s="431" t="s">
        <v>18486</v>
      </c>
      <c r="C3594" s="430" t="s">
        <v>22</v>
      </c>
      <c r="D3594" s="432">
        <v>121.34</v>
      </c>
    </row>
    <row r="3595" spans="1:4" ht="9" customHeight="1">
      <c r="A3595" s="430" t="s">
        <v>18487</v>
      </c>
      <c r="B3595" s="431" t="s">
        <v>18488</v>
      </c>
      <c r="C3595" s="430" t="s">
        <v>22</v>
      </c>
      <c r="D3595" s="432">
        <v>135.86000000000001</v>
      </c>
    </row>
    <row r="3596" spans="1:4" ht="9" customHeight="1">
      <c r="A3596" s="430" t="s">
        <v>18489</v>
      </c>
      <c r="B3596" s="431" t="s">
        <v>18490</v>
      </c>
      <c r="C3596" s="430" t="s">
        <v>22</v>
      </c>
      <c r="D3596" s="432">
        <v>149.77000000000001</v>
      </c>
    </row>
    <row r="3597" spans="1:4" ht="9" customHeight="1">
      <c r="A3597" s="430" t="s">
        <v>18491</v>
      </c>
      <c r="B3597" s="431" t="s">
        <v>18492</v>
      </c>
      <c r="C3597" s="430" t="s">
        <v>22</v>
      </c>
      <c r="D3597" s="432">
        <v>158.32</v>
      </c>
    </row>
    <row r="3598" spans="1:4" ht="9" customHeight="1">
      <c r="A3598" s="430" t="s">
        <v>18493</v>
      </c>
      <c r="B3598" s="431" t="s">
        <v>18494</v>
      </c>
      <c r="C3598" s="430" t="s">
        <v>22</v>
      </c>
      <c r="D3598" s="432">
        <v>178.11</v>
      </c>
    </row>
    <row r="3599" spans="1:4" ht="9" customHeight="1">
      <c r="A3599" s="430" t="s">
        <v>18495</v>
      </c>
      <c r="B3599" s="431" t="s">
        <v>18496</v>
      </c>
      <c r="C3599" s="430" t="s">
        <v>22</v>
      </c>
      <c r="D3599" s="432">
        <v>191.04</v>
      </c>
    </row>
    <row r="3600" spans="1:4" ht="9" customHeight="1">
      <c r="A3600" s="430" t="s">
        <v>18497</v>
      </c>
      <c r="B3600" s="431" t="s">
        <v>18498</v>
      </c>
      <c r="C3600" s="430" t="s">
        <v>22</v>
      </c>
      <c r="D3600" s="432">
        <v>222.61</v>
      </c>
    </row>
    <row r="3601" spans="1:4" ht="18" customHeight="1">
      <c r="A3601" s="430" t="s">
        <v>18499</v>
      </c>
      <c r="B3601" s="431" t="s">
        <v>18500</v>
      </c>
      <c r="C3601" s="430" t="s">
        <v>22</v>
      </c>
      <c r="D3601" s="432">
        <v>229.01</v>
      </c>
    </row>
    <row r="3602" spans="1:4" ht="18" customHeight="1">
      <c r="A3602" s="430" t="s">
        <v>18501</v>
      </c>
      <c r="B3602" s="431" t="s">
        <v>18502</v>
      </c>
      <c r="C3602" s="430" t="s">
        <v>22</v>
      </c>
      <c r="D3602" s="432">
        <v>91.16</v>
      </c>
    </row>
    <row r="3603" spans="1:4" ht="18" customHeight="1">
      <c r="A3603" s="430" t="s">
        <v>18503</v>
      </c>
      <c r="B3603" s="431" t="s">
        <v>18504</v>
      </c>
      <c r="C3603" s="430" t="s">
        <v>22</v>
      </c>
      <c r="D3603" s="432">
        <v>114.62</v>
      </c>
    </row>
    <row r="3604" spans="1:4" ht="18" customHeight="1">
      <c r="A3604" s="430" t="s">
        <v>18505</v>
      </c>
      <c r="B3604" s="431" t="s">
        <v>18506</v>
      </c>
      <c r="C3604" s="430" t="s">
        <v>22</v>
      </c>
      <c r="D3604" s="432">
        <v>136.29</v>
      </c>
    </row>
    <row r="3605" spans="1:4" ht="18" customHeight="1">
      <c r="A3605" s="430" t="s">
        <v>18507</v>
      </c>
      <c r="B3605" s="431" t="s">
        <v>18508</v>
      </c>
      <c r="C3605" s="430" t="s">
        <v>22</v>
      </c>
      <c r="D3605" s="432">
        <v>203.42</v>
      </c>
    </row>
    <row r="3606" spans="1:4" ht="9" customHeight="1">
      <c r="A3606" s="430" t="s">
        <v>18509</v>
      </c>
      <c r="B3606" s="431" t="s">
        <v>18510</v>
      </c>
      <c r="C3606" s="430" t="s">
        <v>22</v>
      </c>
      <c r="D3606" s="432">
        <v>384.59</v>
      </c>
    </row>
    <row r="3607" spans="1:4" ht="9" customHeight="1">
      <c r="A3607" s="430" t="s">
        <v>18511</v>
      </c>
      <c r="B3607" s="431" t="s">
        <v>18512</v>
      </c>
      <c r="C3607" s="430" t="s">
        <v>22</v>
      </c>
      <c r="D3607" s="432">
        <v>488.22</v>
      </c>
    </row>
    <row r="3608" spans="1:4" ht="9" customHeight="1">
      <c r="A3608" s="430" t="s">
        <v>18513</v>
      </c>
      <c r="B3608" s="431" t="s">
        <v>18514</v>
      </c>
      <c r="C3608" s="430" t="s">
        <v>22</v>
      </c>
      <c r="D3608" s="432">
        <v>663.3</v>
      </c>
    </row>
    <row r="3609" spans="1:4" ht="9" customHeight="1">
      <c r="A3609" s="430" t="s">
        <v>18515</v>
      </c>
      <c r="B3609" s="431" t="s">
        <v>18516</v>
      </c>
      <c r="C3609" s="430" t="s">
        <v>22</v>
      </c>
      <c r="D3609" s="432">
        <v>1062.42</v>
      </c>
    </row>
    <row r="3610" spans="1:4" ht="9" customHeight="1">
      <c r="A3610" s="430" t="s">
        <v>18517</v>
      </c>
      <c r="B3610" s="431" t="s">
        <v>18518</v>
      </c>
      <c r="C3610" s="430" t="s">
        <v>22</v>
      </c>
      <c r="D3610" s="432">
        <v>1599.43</v>
      </c>
    </row>
    <row r="3611" spans="1:4" ht="9" customHeight="1">
      <c r="A3611" s="430" t="s">
        <v>18519</v>
      </c>
      <c r="B3611" s="431" t="s">
        <v>18520</v>
      </c>
      <c r="C3611" s="430" t="s">
        <v>22</v>
      </c>
      <c r="D3611" s="432">
        <v>1595.99</v>
      </c>
    </row>
    <row r="3612" spans="1:4" ht="9" customHeight="1">
      <c r="A3612" s="430" t="s">
        <v>18521</v>
      </c>
      <c r="B3612" s="431" t="s">
        <v>18522</v>
      </c>
      <c r="C3612" s="430" t="s">
        <v>22</v>
      </c>
      <c r="D3612" s="432">
        <v>67.349999999999994</v>
      </c>
    </row>
    <row r="3613" spans="1:4" ht="9" customHeight="1">
      <c r="A3613" s="430" t="s">
        <v>18523</v>
      </c>
      <c r="B3613" s="431" t="s">
        <v>18524</v>
      </c>
      <c r="C3613" s="430" t="s">
        <v>22</v>
      </c>
      <c r="D3613" s="432">
        <v>81.599999999999994</v>
      </c>
    </row>
    <row r="3614" spans="1:4" ht="9" customHeight="1">
      <c r="A3614" s="430" t="s">
        <v>18525</v>
      </c>
      <c r="B3614" s="431" t="s">
        <v>18526</v>
      </c>
      <c r="C3614" s="430" t="s">
        <v>22</v>
      </c>
      <c r="D3614" s="432">
        <v>101.35</v>
      </c>
    </row>
    <row r="3615" spans="1:4" ht="9" customHeight="1">
      <c r="A3615" s="430" t="s">
        <v>18527</v>
      </c>
      <c r="B3615" s="431" t="s">
        <v>18528</v>
      </c>
      <c r="C3615" s="430" t="s">
        <v>22</v>
      </c>
      <c r="D3615" s="432">
        <v>131.68</v>
      </c>
    </row>
    <row r="3616" spans="1:4" ht="9" customHeight="1">
      <c r="A3616" s="430" t="s">
        <v>18529</v>
      </c>
      <c r="B3616" s="431" t="s">
        <v>18530</v>
      </c>
      <c r="C3616" s="430" t="s">
        <v>22</v>
      </c>
      <c r="D3616" s="432">
        <v>186.78</v>
      </c>
    </row>
    <row r="3617" spans="1:4" ht="9" customHeight="1">
      <c r="A3617" s="430" t="s">
        <v>18531</v>
      </c>
      <c r="B3617" s="431" t="s">
        <v>18532</v>
      </c>
      <c r="C3617" s="430" t="s">
        <v>22</v>
      </c>
      <c r="D3617" s="432">
        <v>212.17</v>
      </c>
    </row>
    <row r="3618" spans="1:4" ht="9" customHeight="1">
      <c r="A3618" s="430" t="s">
        <v>18533</v>
      </c>
      <c r="B3618" s="431" t="s">
        <v>18534</v>
      </c>
      <c r="C3618" s="430" t="s">
        <v>22</v>
      </c>
      <c r="D3618" s="432">
        <v>13.21</v>
      </c>
    </row>
    <row r="3619" spans="1:4" ht="9" customHeight="1">
      <c r="A3619" s="430" t="s">
        <v>18535</v>
      </c>
      <c r="B3619" s="431" t="s">
        <v>18536</v>
      </c>
      <c r="C3619" s="430" t="s">
        <v>22</v>
      </c>
      <c r="D3619" s="432">
        <v>16.46</v>
      </c>
    </row>
    <row r="3620" spans="1:4" ht="9" customHeight="1">
      <c r="A3620" s="430" t="s">
        <v>18537</v>
      </c>
      <c r="B3620" s="431" t="s">
        <v>18538</v>
      </c>
      <c r="C3620" s="430" t="s">
        <v>22</v>
      </c>
      <c r="D3620" s="432">
        <v>18.75</v>
      </c>
    </row>
    <row r="3621" spans="1:4" ht="9" customHeight="1">
      <c r="A3621" s="430" t="s">
        <v>18539</v>
      </c>
      <c r="B3621" s="431" t="s">
        <v>18540</v>
      </c>
      <c r="C3621" s="430" t="s">
        <v>22</v>
      </c>
      <c r="D3621" s="432">
        <v>21.95</v>
      </c>
    </row>
    <row r="3622" spans="1:4" ht="9" customHeight="1">
      <c r="A3622" s="430" t="s">
        <v>18541</v>
      </c>
      <c r="B3622" s="431" t="s">
        <v>18542</v>
      </c>
      <c r="C3622" s="430" t="s">
        <v>22</v>
      </c>
      <c r="D3622" s="432">
        <v>140.13999999999999</v>
      </c>
    </row>
    <row r="3623" spans="1:4" ht="9" customHeight="1">
      <c r="A3623" s="430" t="s">
        <v>18543</v>
      </c>
      <c r="B3623" s="431" t="s">
        <v>18544</v>
      </c>
      <c r="C3623" s="430" t="s">
        <v>22</v>
      </c>
      <c r="D3623" s="432">
        <v>200.03</v>
      </c>
    </row>
    <row r="3624" spans="1:4" ht="9" customHeight="1">
      <c r="A3624" s="430" t="s">
        <v>18545</v>
      </c>
      <c r="B3624" s="431" t="s">
        <v>18546</v>
      </c>
      <c r="C3624" s="430" t="s">
        <v>22</v>
      </c>
      <c r="D3624" s="432">
        <v>236.13</v>
      </c>
    </row>
    <row r="3625" spans="1:4" ht="9" customHeight="1">
      <c r="A3625" s="430" t="s">
        <v>18547</v>
      </c>
      <c r="B3625" s="431" t="s">
        <v>18548</v>
      </c>
      <c r="C3625" s="430" t="s">
        <v>22</v>
      </c>
      <c r="D3625" s="432">
        <v>294.14</v>
      </c>
    </row>
    <row r="3626" spans="1:4" ht="9" customHeight="1">
      <c r="A3626" s="430" t="s">
        <v>18549</v>
      </c>
      <c r="B3626" s="431" t="s">
        <v>18550</v>
      </c>
      <c r="C3626" s="430" t="s">
        <v>22</v>
      </c>
      <c r="D3626" s="432">
        <v>346.65</v>
      </c>
    </row>
    <row r="3627" spans="1:4" ht="9" customHeight="1">
      <c r="A3627" s="430" t="s">
        <v>18551</v>
      </c>
      <c r="B3627" s="431" t="s">
        <v>18552</v>
      </c>
      <c r="C3627" s="430" t="s">
        <v>22</v>
      </c>
      <c r="D3627" s="432">
        <v>382.58</v>
      </c>
    </row>
    <row r="3628" spans="1:4" ht="9" customHeight="1">
      <c r="A3628" s="430" t="s">
        <v>18553</v>
      </c>
      <c r="B3628" s="431" t="s">
        <v>18554</v>
      </c>
      <c r="C3628" s="430" t="s">
        <v>22</v>
      </c>
      <c r="D3628" s="432">
        <v>561.09</v>
      </c>
    </row>
    <row r="3629" spans="1:4" ht="9" customHeight="1">
      <c r="A3629" s="430" t="s">
        <v>18555</v>
      </c>
      <c r="B3629" s="431" t="s">
        <v>18556</v>
      </c>
      <c r="C3629" s="430" t="s">
        <v>22</v>
      </c>
      <c r="D3629" s="432">
        <v>669.99</v>
      </c>
    </row>
    <row r="3630" spans="1:4" ht="9" customHeight="1">
      <c r="A3630" s="430" t="s">
        <v>18557</v>
      </c>
      <c r="B3630" s="431" t="s">
        <v>18558</v>
      </c>
      <c r="C3630" s="430" t="s">
        <v>22</v>
      </c>
      <c r="D3630" s="432">
        <v>843.99</v>
      </c>
    </row>
    <row r="3631" spans="1:4" ht="9" customHeight="1">
      <c r="A3631" s="430" t="s">
        <v>18559</v>
      </c>
      <c r="B3631" s="431" t="s">
        <v>18560</v>
      </c>
      <c r="C3631" s="430" t="s">
        <v>22</v>
      </c>
      <c r="D3631" s="432">
        <v>1001.29</v>
      </c>
    </row>
    <row r="3632" spans="1:4" ht="9" customHeight="1">
      <c r="A3632" s="430" t="s">
        <v>18561</v>
      </c>
      <c r="B3632" s="431" t="s">
        <v>18562</v>
      </c>
      <c r="C3632" s="430" t="s">
        <v>22</v>
      </c>
      <c r="D3632" s="432">
        <v>35.78</v>
      </c>
    </row>
    <row r="3633" spans="1:4" ht="9" customHeight="1">
      <c r="A3633" s="430" t="s">
        <v>18563</v>
      </c>
      <c r="B3633" s="431" t="s">
        <v>18564</v>
      </c>
      <c r="C3633" s="430" t="s">
        <v>22</v>
      </c>
      <c r="D3633" s="432">
        <v>38.29</v>
      </c>
    </row>
    <row r="3634" spans="1:4" ht="9" customHeight="1">
      <c r="A3634" s="430" t="s">
        <v>18565</v>
      </c>
      <c r="B3634" s="431" t="s">
        <v>18566</v>
      </c>
      <c r="C3634" s="430" t="s">
        <v>22</v>
      </c>
      <c r="D3634" s="432">
        <v>46.14</v>
      </c>
    </row>
    <row r="3635" spans="1:4" ht="9" customHeight="1">
      <c r="A3635" s="430" t="s">
        <v>18567</v>
      </c>
      <c r="B3635" s="431" t="s">
        <v>18568</v>
      </c>
      <c r="C3635" s="430" t="s">
        <v>22</v>
      </c>
      <c r="D3635" s="432">
        <v>50.12</v>
      </c>
    </row>
    <row r="3636" spans="1:4" ht="9" customHeight="1">
      <c r="A3636" s="430" t="s">
        <v>18569</v>
      </c>
      <c r="B3636" s="431" t="s">
        <v>18570</v>
      </c>
      <c r="C3636" s="430" t="s">
        <v>22</v>
      </c>
      <c r="D3636" s="432">
        <v>53.39</v>
      </c>
    </row>
    <row r="3637" spans="1:4" ht="9" customHeight="1">
      <c r="A3637" s="430" t="s">
        <v>18571</v>
      </c>
      <c r="B3637" s="431" t="s">
        <v>18572</v>
      </c>
      <c r="C3637" s="430" t="s">
        <v>22</v>
      </c>
      <c r="D3637" s="432">
        <v>60.27</v>
      </c>
    </row>
    <row r="3638" spans="1:4" ht="9" customHeight="1">
      <c r="A3638" s="430" t="s">
        <v>18573</v>
      </c>
      <c r="B3638" s="431" t="s">
        <v>18574</v>
      </c>
      <c r="C3638" s="430" t="s">
        <v>22</v>
      </c>
      <c r="D3638" s="432">
        <v>61.75</v>
      </c>
    </row>
    <row r="3639" spans="1:4" ht="9" customHeight="1">
      <c r="A3639" s="430" t="s">
        <v>18575</v>
      </c>
      <c r="B3639" s="431" t="s">
        <v>18576</v>
      </c>
      <c r="C3639" s="430" t="s">
        <v>22</v>
      </c>
      <c r="D3639" s="432">
        <v>71.59</v>
      </c>
    </row>
    <row r="3640" spans="1:4" ht="9" customHeight="1">
      <c r="A3640" s="430" t="s">
        <v>18577</v>
      </c>
      <c r="B3640" s="431" t="s">
        <v>18578</v>
      </c>
      <c r="C3640" s="430" t="s">
        <v>22</v>
      </c>
      <c r="D3640" s="432">
        <v>80.95</v>
      </c>
    </row>
    <row r="3641" spans="1:4" ht="9" customHeight="1">
      <c r="A3641" s="430" t="s">
        <v>18579</v>
      </c>
      <c r="B3641" s="431" t="s">
        <v>18580</v>
      </c>
      <c r="C3641" s="430" t="s">
        <v>22</v>
      </c>
      <c r="D3641" s="432">
        <v>91.63</v>
      </c>
    </row>
    <row r="3642" spans="1:4" ht="9" customHeight="1">
      <c r="A3642" s="430" t="s">
        <v>18581</v>
      </c>
      <c r="B3642" s="431" t="s">
        <v>18582</v>
      </c>
      <c r="C3642" s="430" t="s">
        <v>22</v>
      </c>
      <c r="D3642" s="432">
        <v>96.97</v>
      </c>
    </row>
    <row r="3643" spans="1:4" ht="9" customHeight="1">
      <c r="A3643" s="430" t="s">
        <v>18583</v>
      </c>
      <c r="B3643" s="431" t="s">
        <v>18584</v>
      </c>
      <c r="C3643" s="430" t="s">
        <v>22</v>
      </c>
      <c r="D3643" s="432">
        <v>111.88</v>
      </c>
    </row>
    <row r="3644" spans="1:4" ht="9" customHeight="1">
      <c r="A3644" s="430" t="s">
        <v>18585</v>
      </c>
      <c r="B3644" s="431" t="s">
        <v>18586</v>
      </c>
      <c r="C3644" s="430" t="s">
        <v>22</v>
      </c>
      <c r="D3644" s="432">
        <v>121.15</v>
      </c>
    </row>
    <row r="3645" spans="1:4" ht="9" customHeight="1">
      <c r="A3645" s="430" t="s">
        <v>18587</v>
      </c>
      <c r="B3645" s="431" t="s">
        <v>18588</v>
      </c>
      <c r="C3645" s="430" t="s">
        <v>22</v>
      </c>
      <c r="D3645" s="432">
        <v>146.77000000000001</v>
      </c>
    </row>
    <row r="3646" spans="1:4" ht="9" customHeight="1">
      <c r="A3646" s="430" t="s">
        <v>18589</v>
      </c>
      <c r="B3646" s="431" t="s">
        <v>18590</v>
      </c>
      <c r="C3646" s="430" t="s">
        <v>11482</v>
      </c>
      <c r="D3646" s="432">
        <v>13.39</v>
      </c>
    </row>
    <row r="3647" spans="1:4" ht="9" customHeight="1">
      <c r="A3647" s="430" t="s">
        <v>18591</v>
      </c>
      <c r="B3647" s="431" t="s">
        <v>18592</v>
      </c>
      <c r="C3647" s="430" t="s">
        <v>22</v>
      </c>
      <c r="D3647" s="432">
        <v>553.07000000000005</v>
      </c>
    </row>
    <row r="3648" spans="1:4" ht="9" customHeight="1">
      <c r="A3648" s="430" t="s">
        <v>18593</v>
      </c>
      <c r="B3648" s="431" t="s">
        <v>18594</v>
      </c>
      <c r="C3648" s="430" t="s">
        <v>11482</v>
      </c>
      <c r="D3648" s="432">
        <v>16.34</v>
      </c>
    </row>
    <row r="3649" spans="1:4" ht="9" customHeight="1">
      <c r="A3649" s="430" t="s">
        <v>18595</v>
      </c>
      <c r="B3649" s="431" t="s">
        <v>18596</v>
      </c>
      <c r="C3649" s="430" t="s">
        <v>11482</v>
      </c>
      <c r="D3649" s="432">
        <v>60.95</v>
      </c>
    </row>
    <row r="3650" spans="1:4" ht="9" customHeight="1">
      <c r="A3650" s="430" t="s">
        <v>18597</v>
      </c>
      <c r="B3650" s="431" t="s">
        <v>18598</v>
      </c>
      <c r="C3650" s="430" t="s">
        <v>9</v>
      </c>
      <c r="D3650" s="432">
        <v>4.3899999999999997</v>
      </c>
    </row>
    <row r="3651" spans="1:4" ht="9" customHeight="1">
      <c r="A3651" s="430" t="s">
        <v>18599</v>
      </c>
      <c r="B3651" s="431" t="s">
        <v>18600</v>
      </c>
      <c r="C3651" s="430" t="s">
        <v>9</v>
      </c>
      <c r="D3651" s="432">
        <v>4.88</v>
      </c>
    </row>
    <row r="3652" spans="1:4" ht="9" customHeight="1">
      <c r="A3652" s="430" t="s">
        <v>18601</v>
      </c>
      <c r="B3652" s="431" t="s">
        <v>18602</v>
      </c>
      <c r="C3652" s="430" t="s">
        <v>9</v>
      </c>
      <c r="D3652" s="432">
        <v>8.81</v>
      </c>
    </row>
    <row r="3653" spans="1:4" ht="9" customHeight="1">
      <c r="A3653" s="430" t="s">
        <v>18603</v>
      </c>
      <c r="B3653" s="431" t="s">
        <v>18604</v>
      </c>
      <c r="C3653" s="430" t="s">
        <v>9</v>
      </c>
      <c r="D3653" s="432">
        <v>13.73</v>
      </c>
    </row>
    <row r="3654" spans="1:4" ht="9" customHeight="1">
      <c r="A3654" s="430" t="s">
        <v>18605</v>
      </c>
      <c r="B3654" s="431" t="s">
        <v>18606</v>
      </c>
      <c r="C3654" s="430" t="s">
        <v>9</v>
      </c>
      <c r="D3654" s="432">
        <v>7.99</v>
      </c>
    </row>
    <row r="3655" spans="1:4" ht="9" customHeight="1">
      <c r="A3655" s="430" t="s">
        <v>18607</v>
      </c>
      <c r="B3655" s="431" t="s">
        <v>18608</v>
      </c>
      <c r="C3655" s="430" t="s">
        <v>9</v>
      </c>
      <c r="D3655" s="432">
        <v>10.57</v>
      </c>
    </row>
    <row r="3656" spans="1:4" ht="18" customHeight="1">
      <c r="A3656" s="430" t="s">
        <v>18609</v>
      </c>
      <c r="B3656" s="431" t="s">
        <v>18610</v>
      </c>
      <c r="C3656" s="430" t="s">
        <v>9</v>
      </c>
      <c r="D3656" s="432">
        <v>12.39</v>
      </c>
    </row>
    <row r="3657" spans="1:4" ht="9" customHeight="1">
      <c r="A3657" s="430" t="s">
        <v>18611</v>
      </c>
      <c r="B3657" s="431" t="s">
        <v>18612</v>
      </c>
      <c r="C3657" s="430" t="s">
        <v>9</v>
      </c>
      <c r="D3657" s="432">
        <v>6.19</v>
      </c>
    </row>
    <row r="3658" spans="1:4" ht="9" customHeight="1">
      <c r="A3658" s="430" t="s">
        <v>18613</v>
      </c>
      <c r="B3658" s="431" t="s">
        <v>18614</v>
      </c>
      <c r="C3658" s="430" t="s">
        <v>9</v>
      </c>
      <c r="D3658" s="432">
        <v>2.41</v>
      </c>
    </row>
    <row r="3659" spans="1:4" ht="9" customHeight="1">
      <c r="A3659" s="430" t="s">
        <v>18615</v>
      </c>
      <c r="B3659" s="431" t="s">
        <v>18616</v>
      </c>
      <c r="C3659" s="430" t="s">
        <v>9</v>
      </c>
      <c r="D3659" s="432">
        <v>5.25</v>
      </c>
    </row>
    <row r="3660" spans="1:4" ht="9" customHeight="1">
      <c r="A3660" s="430" t="s">
        <v>18617</v>
      </c>
      <c r="B3660" s="431" t="s">
        <v>18618</v>
      </c>
      <c r="C3660" s="430" t="s">
        <v>9</v>
      </c>
      <c r="D3660" s="432">
        <v>20.11</v>
      </c>
    </row>
    <row r="3661" spans="1:4" ht="9" customHeight="1">
      <c r="A3661" s="430" t="s">
        <v>18619</v>
      </c>
      <c r="B3661" s="431" t="s">
        <v>18620</v>
      </c>
      <c r="C3661" s="430" t="s">
        <v>9</v>
      </c>
      <c r="D3661" s="432">
        <v>8.19</v>
      </c>
    </row>
    <row r="3662" spans="1:4" ht="9" customHeight="1">
      <c r="A3662" s="430" t="s">
        <v>18621</v>
      </c>
      <c r="B3662" s="431" t="s">
        <v>18622</v>
      </c>
      <c r="C3662" s="430" t="s">
        <v>11482</v>
      </c>
      <c r="D3662" s="432">
        <v>86.89</v>
      </c>
    </row>
    <row r="3663" spans="1:4" ht="9" customHeight="1">
      <c r="A3663" s="430" t="s">
        <v>18623</v>
      </c>
      <c r="B3663" s="431" t="s">
        <v>18624</v>
      </c>
      <c r="C3663" s="430" t="s">
        <v>11482</v>
      </c>
      <c r="D3663" s="432">
        <v>56.86</v>
      </c>
    </row>
    <row r="3664" spans="1:4" ht="9" customHeight="1">
      <c r="A3664" s="430" t="s">
        <v>18625</v>
      </c>
      <c r="B3664" s="431" t="s">
        <v>18626</v>
      </c>
      <c r="C3664" s="430" t="s">
        <v>9</v>
      </c>
      <c r="D3664" s="432">
        <v>7.83</v>
      </c>
    </row>
    <row r="3665" spans="1:4" ht="9" customHeight="1">
      <c r="A3665" s="430" t="s">
        <v>18627</v>
      </c>
      <c r="B3665" s="431" t="s">
        <v>18628</v>
      </c>
      <c r="C3665" s="430" t="s">
        <v>27</v>
      </c>
      <c r="D3665" s="432">
        <v>242.72</v>
      </c>
    </row>
    <row r="3666" spans="1:4" ht="9" customHeight="1">
      <c r="A3666" s="430" t="s">
        <v>18629</v>
      </c>
      <c r="B3666" s="431" t="s">
        <v>18630</v>
      </c>
      <c r="C3666" s="430" t="s">
        <v>27</v>
      </c>
      <c r="D3666" s="432">
        <v>129442.39</v>
      </c>
    </row>
    <row r="3667" spans="1:4" ht="9" customHeight="1">
      <c r="A3667" s="430" t="s">
        <v>18631</v>
      </c>
      <c r="B3667" s="431" t="s">
        <v>18632</v>
      </c>
      <c r="C3667" s="430" t="s">
        <v>27</v>
      </c>
      <c r="D3667" s="432">
        <v>113526.44</v>
      </c>
    </row>
    <row r="3668" spans="1:4" ht="9" customHeight="1">
      <c r="A3668" s="430" t="s">
        <v>18633</v>
      </c>
      <c r="B3668" s="431" t="s">
        <v>18634</v>
      </c>
      <c r="C3668" s="430" t="s">
        <v>27</v>
      </c>
      <c r="D3668" s="432">
        <v>154101.09</v>
      </c>
    </row>
    <row r="3669" spans="1:4" ht="9" customHeight="1">
      <c r="A3669" s="430" t="s">
        <v>18635</v>
      </c>
      <c r="B3669" s="431" t="s">
        <v>18636</v>
      </c>
      <c r="C3669" s="430" t="s">
        <v>27</v>
      </c>
      <c r="D3669" s="432">
        <v>161881.65</v>
      </c>
    </row>
    <row r="3670" spans="1:4" ht="9" customHeight="1">
      <c r="A3670" s="430" t="s">
        <v>18637</v>
      </c>
      <c r="B3670" s="431" t="s">
        <v>18638</v>
      </c>
      <c r="C3670" s="430" t="s">
        <v>27</v>
      </c>
      <c r="D3670" s="432">
        <v>141698.82999999999</v>
      </c>
    </row>
    <row r="3671" spans="1:4" ht="9" customHeight="1">
      <c r="A3671" s="430" t="s">
        <v>18639</v>
      </c>
      <c r="B3671" s="431" t="s">
        <v>18640</v>
      </c>
      <c r="C3671" s="430" t="s">
        <v>27</v>
      </c>
      <c r="D3671" s="432">
        <v>197077.44</v>
      </c>
    </row>
    <row r="3672" spans="1:4" ht="9" customHeight="1">
      <c r="A3672" s="430" t="s">
        <v>18641</v>
      </c>
      <c r="B3672" s="431" t="s">
        <v>18642</v>
      </c>
      <c r="C3672" s="430" t="s">
        <v>27</v>
      </c>
      <c r="D3672" s="432">
        <v>195033.83</v>
      </c>
    </row>
    <row r="3673" spans="1:4" ht="9" customHeight="1">
      <c r="A3673" s="430" t="s">
        <v>18643</v>
      </c>
      <c r="B3673" s="431" t="s">
        <v>18644</v>
      </c>
      <c r="C3673" s="430" t="s">
        <v>27</v>
      </c>
      <c r="D3673" s="432">
        <v>167470.59</v>
      </c>
    </row>
    <row r="3674" spans="1:4" ht="9" customHeight="1">
      <c r="A3674" s="430" t="s">
        <v>18645</v>
      </c>
      <c r="B3674" s="431" t="s">
        <v>18646</v>
      </c>
      <c r="C3674" s="430" t="s">
        <v>27</v>
      </c>
      <c r="D3674" s="432">
        <v>232684.38</v>
      </c>
    </row>
    <row r="3675" spans="1:4" ht="9" customHeight="1">
      <c r="A3675" s="430" t="s">
        <v>18647</v>
      </c>
      <c r="B3675" s="431" t="s">
        <v>18648</v>
      </c>
      <c r="C3675" s="430" t="s">
        <v>27</v>
      </c>
      <c r="D3675" s="432">
        <v>170073.03</v>
      </c>
    </row>
    <row r="3676" spans="1:4" ht="9" customHeight="1">
      <c r="A3676" s="430" t="s">
        <v>18649</v>
      </c>
      <c r="B3676" s="431" t="s">
        <v>18650</v>
      </c>
      <c r="C3676" s="430" t="s">
        <v>27</v>
      </c>
      <c r="D3676" s="432">
        <v>148760.28</v>
      </c>
    </row>
    <row r="3677" spans="1:4" ht="9" customHeight="1">
      <c r="A3677" s="430" t="s">
        <v>18651</v>
      </c>
      <c r="B3677" s="431" t="s">
        <v>18652</v>
      </c>
      <c r="C3677" s="430" t="s">
        <v>27</v>
      </c>
      <c r="D3677" s="432">
        <v>206842.2</v>
      </c>
    </row>
    <row r="3678" spans="1:4" ht="9" customHeight="1">
      <c r="A3678" s="430" t="s">
        <v>18653</v>
      </c>
      <c r="B3678" s="431" t="s">
        <v>18654</v>
      </c>
      <c r="C3678" s="430" t="s">
        <v>27</v>
      </c>
      <c r="D3678" s="432">
        <v>141715.68</v>
      </c>
    </row>
    <row r="3679" spans="1:4" ht="9" customHeight="1">
      <c r="A3679" s="430" t="s">
        <v>18655</v>
      </c>
      <c r="B3679" s="431" t="s">
        <v>18656</v>
      </c>
      <c r="C3679" s="430" t="s">
        <v>27</v>
      </c>
      <c r="D3679" s="432">
        <v>124181.2</v>
      </c>
    </row>
    <row r="3680" spans="1:4" ht="9" customHeight="1">
      <c r="A3680" s="430" t="s">
        <v>18657</v>
      </c>
      <c r="B3680" s="431" t="s">
        <v>18658</v>
      </c>
      <c r="C3680" s="430" t="s">
        <v>27</v>
      </c>
      <c r="D3680" s="432">
        <v>168906.44</v>
      </c>
    </row>
    <row r="3681" spans="1:4" ht="9" customHeight="1">
      <c r="A3681" s="430" t="s">
        <v>18659</v>
      </c>
      <c r="B3681" s="431" t="s">
        <v>18660</v>
      </c>
      <c r="C3681" s="430" t="s">
        <v>27</v>
      </c>
      <c r="D3681" s="432">
        <v>177427.23</v>
      </c>
    </row>
    <row r="3682" spans="1:4" ht="9" customHeight="1">
      <c r="A3682" s="430" t="s">
        <v>18661</v>
      </c>
      <c r="B3682" s="431" t="s">
        <v>18662</v>
      </c>
      <c r="C3682" s="430" t="s">
        <v>27</v>
      </c>
      <c r="D3682" s="432">
        <v>155192.04</v>
      </c>
    </row>
    <row r="3683" spans="1:4" ht="9" customHeight="1">
      <c r="A3683" s="430" t="s">
        <v>18663</v>
      </c>
      <c r="B3683" s="431" t="s">
        <v>18664</v>
      </c>
      <c r="C3683" s="430" t="s">
        <v>27</v>
      </c>
      <c r="D3683" s="432">
        <v>215837.69</v>
      </c>
    </row>
    <row r="3684" spans="1:4" ht="9" customHeight="1">
      <c r="A3684" s="430" t="s">
        <v>18665</v>
      </c>
      <c r="B3684" s="431" t="s">
        <v>18666</v>
      </c>
      <c r="C3684" s="430" t="s">
        <v>27</v>
      </c>
      <c r="D3684" s="432">
        <v>213483.31</v>
      </c>
    </row>
    <row r="3685" spans="1:4" ht="9" customHeight="1">
      <c r="A3685" s="430" t="s">
        <v>18667</v>
      </c>
      <c r="B3685" s="431" t="s">
        <v>18668</v>
      </c>
      <c r="C3685" s="430" t="s">
        <v>27</v>
      </c>
      <c r="D3685" s="432">
        <v>187441.72</v>
      </c>
    </row>
    <row r="3686" spans="1:4" ht="9" customHeight="1">
      <c r="A3686" s="430" t="s">
        <v>18669</v>
      </c>
      <c r="B3686" s="431" t="s">
        <v>18670</v>
      </c>
      <c r="C3686" s="430" t="s">
        <v>27</v>
      </c>
      <c r="D3686" s="432">
        <v>255029.67</v>
      </c>
    </row>
    <row r="3687" spans="1:4" ht="9" customHeight="1">
      <c r="A3687" s="430" t="s">
        <v>18671</v>
      </c>
      <c r="B3687" s="431" t="s">
        <v>18672</v>
      </c>
      <c r="C3687" s="430" t="s">
        <v>27</v>
      </c>
      <c r="D3687" s="432">
        <v>190341.48</v>
      </c>
    </row>
    <row r="3688" spans="1:4" ht="9" customHeight="1">
      <c r="A3688" s="430" t="s">
        <v>18673</v>
      </c>
      <c r="B3688" s="431" t="s">
        <v>18674</v>
      </c>
      <c r="C3688" s="430" t="s">
        <v>27</v>
      </c>
      <c r="D3688" s="432">
        <v>162965.20000000001</v>
      </c>
    </row>
    <row r="3689" spans="1:4" ht="9" customHeight="1">
      <c r="A3689" s="430" t="s">
        <v>18675</v>
      </c>
      <c r="B3689" s="431" t="s">
        <v>18676</v>
      </c>
      <c r="C3689" s="430" t="s">
        <v>27</v>
      </c>
      <c r="D3689" s="432">
        <v>226590.19</v>
      </c>
    </row>
    <row r="3690" spans="1:4" ht="9" customHeight="1">
      <c r="A3690" s="430" t="s">
        <v>18677</v>
      </c>
      <c r="B3690" s="431" t="s">
        <v>18678</v>
      </c>
      <c r="C3690" s="430" t="s">
        <v>27</v>
      </c>
      <c r="D3690" s="432">
        <v>155194.82999999999</v>
      </c>
    </row>
    <row r="3691" spans="1:4" ht="9" customHeight="1">
      <c r="A3691" s="430" t="s">
        <v>18679</v>
      </c>
      <c r="B3691" s="431" t="s">
        <v>18680</v>
      </c>
      <c r="C3691" s="430" t="s">
        <v>27</v>
      </c>
      <c r="D3691" s="432">
        <v>135885.31</v>
      </c>
    </row>
    <row r="3692" spans="1:4" ht="9" customHeight="1">
      <c r="A3692" s="430" t="s">
        <v>18681</v>
      </c>
      <c r="B3692" s="431" t="s">
        <v>18682</v>
      </c>
      <c r="C3692" s="430" t="s">
        <v>27</v>
      </c>
      <c r="D3692" s="432">
        <v>189046.54</v>
      </c>
    </row>
    <row r="3693" spans="1:4" ht="9" customHeight="1">
      <c r="A3693" s="430" t="s">
        <v>18683</v>
      </c>
      <c r="B3693" s="431" t="s">
        <v>18684</v>
      </c>
      <c r="C3693" s="430" t="s">
        <v>27</v>
      </c>
      <c r="D3693" s="432">
        <v>198441.4</v>
      </c>
    </row>
    <row r="3694" spans="1:4" ht="9" customHeight="1">
      <c r="A3694" s="430" t="s">
        <v>18685</v>
      </c>
      <c r="B3694" s="431" t="s">
        <v>18686</v>
      </c>
      <c r="C3694" s="430" t="s">
        <v>27</v>
      </c>
      <c r="D3694" s="432">
        <v>170014.31</v>
      </c>
    </row>
    <row r="3695" spans="1:4" ht="9" customHeight="1">
      <c r="A3695" s="430" t="s">
        <v>18687</v>
      </c>
      <c r="B3695" s="431" t="s">
        <v>18688</v>
      </c>
      <c r="C3695" s="430" t="s">
        <v>27</v>
      </c>
      <c r="D3695" s="432">
        <v>236429.97</v>
      </c>
    </row>
    <row r="3696" spans="1:4" ht="9" customHeight="1">
      <c r="A3696" s="430" t="s">
        <v>18689</v>
      </c>
      <c r="B3696" s="431" t="s">
        <v>18690</v>
      </c>
      <c r="C3696" s="430" t="s">
        <v>27</v>
      </c>
      <c r="D3696" s="432">
        <v>233755.17</v>
      </c>
    </row>
    <row r="3697" spans="1:4" ht="9" customHeight="1">
      <c r="A3697" s="430" t="s">
        <v>18691</v>
      </c>
      <c r="B3697" s="431" t="s">
        <v>18692</v>
      </c>
      <c r="C3697" s="430" t="s">
        <v>27</v>
      </c>
      <c r="D3697" s="432">
        <v>205109.44</v>
      </c>
    </row>
    <row r="3698" spans="1:4" ht="9" customHeight="1">
      <c r="A3698" s="430" t="s">
        <v>18693</v>
      </c>
      <c r="B3698" s="431" t="s">
        <v>18694</v>
      </c>
      <c r="C3698" s="430" t="s">
        <v>27</v>
      </c>
      <c r="D3698" s="432">
        <v>291227.71999999997</v>
      </c>
    </row>
    <row r="3699" spans="1:4" ht="9" customHeight="1">
      <c r="A3699" s="430" t="s">
        <v>18695</v>
      </c>
      <c r="B3699" s="431" t="s">
        <v>18696</v>
      </c>
      <c r="C3699" s="430" t="s">
        <v>27</v>
      </c>
      <c r="D3699" s="432">
        <v>208328.98</v>
      </c>
    </row>
    <row r="3700" spans="1:4" ht="9" customHeight="1">
      <c r="A3700" s="430" t="s">
        <v>18697</v>
      </c>
      <c r="B3700" s="431" t="s">
        <v>18698</v>
      </c>
      <c r="C3700" s="430" t="s">
        <v>27</v>
      </c>
      <c r="D3700" s="432">
        <v>178569.29</v>
      </c>
    </row>
    <row r="3701" spans="1:4" ht="9" customHeight="1">
      <c r="A3701" s="430" t="s">
        <v>18699</v>
      </c>
      <c r="B3701" s="431" t="s">
        <v>18700</v>
      </c>
      <c r="C3701" s="430" t="s">
        <v>27</v>
      </c>
      <c r="D3701" s="432">
        <v>248267.21</v>
      </c>
    </row>
    <row r="3702" spans="1:4" ht="9" customHeight="1">
      <c r="A3702" s="430" t="s">
        <v>18701</v>
      </c>
      <c r="B3702" s="431" t="s">
        <v>18702</v>
      </c>
      <c r="C3702" s="430" t="s">
        <v>27</v>
      </c>
      <c r="D3702" s="432">
        <v>236166.58</v>
      </c>
    </row>
    <row r="3703" spans="1:4" ht="9" customHeight="1">
      <c r="A3703" s="430" t="s">
        <v>18703</v>
      </c>
      <c r="B3703" s="431" t="s">
        <v>18704</v>
      </c>
      <c r="C3703" s="430" t="s">
        <v>27</v>
      </c>
      <c r="D3703" s="432">
        <v>206674.04</v>
      </c>
    </row>
    <row r="3704" spans="1:4" ht="9" customHeight="1">
      <c r="A3704" s="430" t="s">
        <v>18705</v>
      </c>
      <c r="B3704" s="431" t="s">
        <v>18706</v>
      </c>
      <c r="C3704" s="430" t="s">
        <v>27</v>
      </c>
      <c r="D3704" s="432">
        <v>293750.69</v>
      </c>
    </row>
    <row r="3705" spans="1:4" ht="9" customHeight="1">
      <c r="A3705" s="430" t="s">
        <v>18707</v>
      </c>
      <c r="B3705" s="431" t="s">
        <v>18708</v>
      </c>
      <c r="C3705" s="430" t="s">
        <v>27</v>
      </c>
      <c r="D3705" s="432">
        <v>290200.56</v>
      </c>
    </row>
    <row r="3706" spans="1:4" ht="9" customHeight="1">
      <c r="A3706" s="430" t="s">
        <v>18709</v>
      </c>
      <c r="B3706" s="431" t="s">
        <v>18710</v>
      </c>
      <c r="C3706" s="430" t="s">
        <v>27</v>
      </c>
      <c r="D3706" s="432">
        <v>244158.99</v>
      </c>
    </row>
    <row r="3707" spans="1:4" ht="9" customHeight="1">
      <c r="A3707" s="430" t="s">
        <v>18711</v>
      </c>
      <c r="B3707" s="431" t="s">
        <v>18712</v>
      </c>
      <c r="C3707" s="430" t="s">
        <v>27</v>
      </c>
      <c r="D3707" s="432">
        <v>345586.16</v>
      </c>
    </row>
    <row r="3708" spans="1:4" ht="9" customHeight="1">
      <c r="A3708" s="430" t="s">
        <v>18713</v>
      </c>
      <c r="B3708" s="431" t="s">
        <v>18714</v>
      </c>
      <c r="C3708" s="430" t="s">
        <v>27</v>
      </c>
      <c r="D3708" s="432">
        <v>248141.12</v>
      </c>
    </row>
    <row r="3709" spans="1:4" ht="9" customHeight="1">
      <c r="A3709" s="430" t="s">
        <v>18715</v>
      </c>
      <c r="B3709" s="431" t="s">
        <v>18716</v>
      </c>
      <c r="C3709" s="430" t="s">
        <v>27</v>
      </c>
      <c r="D3709" s="432">
        <v>216958.13</v>
      </c>
    </row>
    <row r="3710" spans="1:4" ht="9" customHeight="1">
      <c r="A3710" s="430" t="s">
        <v>18717</v>
      </c>
      <c r="B3710" s="431" t="s">
        <v>18718</v>
      </c>
      <c r="C3710" s="430" t="s">
        <v>27</v>
      </c>
      <c r="D3710" s="432">
        <v>307992.02</v>
      </c>
    </row>
    <row r="3711" spans="1:4" ht="9" customHeight="1">
      <c r="A3711" s="430" t="s">
        <v>18719</v>
      </c>
      <c r="B3711" s="431" t="s">
        <v>18720</v>
      </c>
      <c r="C3711" s="430" t="s">
        <v>27</v>
      </c>
      <c r="D3711" s="432">
        <v>118265.54</v>
      </c>
    </row>
    <row r="3712" spans="1:4" ht="9" customHeight="1">
      <c r="A3712" s="430" t="s">
        <v>18721</v>
      </c>
      <c r="B3712" s="431" t="s">
        <v>18722</v>
      </c>
      <c r="C3712" s="430" t="s">
        <v>27</v>
      </c>
      <c r="D3712" s="432">
        <v>103825.98</v>
      </c>
    </row>
    <row r="3713" spans="1:4" ht="9" customHeight="1">
      <c r="A3713" s="430" t="s">
        <v>18723</v>
      </c>
      <c r="B3713" s="431" t="s">
        <v>18724</v>
      </c>
      <c r="C3713" s="430" t="s">
        <v>27</v>
      </c>
      <c r="D3713" s="432">
        <v>140610.26999999999</v>
      </c>
    </row>
    <row r="3714" spans="1:4" ht="9" customHeight="1">
      <c r="A3714" s="430" t="s">
        <v>18725</v>
      </c>
      <c r="B3714" s="431" t="s">
        <v>18726</v>
      </c>
      <c r="C3714" s="430" t="s">
        <v>27</v>
      </c>
      <c r="D3714" s="432">
        <v>147714.79</v>
      </c>
    </row>
    <row r="3715" spans="1:4" ht="9" customHeight="1">
      <c r="A3715" s="430" t="s">
        <v>18727</v>
      </c>
      <c r="B3715" s="431" t="s">
        <v>18728</v>
      </c>
      <c r="C3715" s="430" t="s">
        <v>27</v>
      </c>
      <c r="D3715" s="432">
        <v>129414.01</v>
      </c>
    </row>
    <row r="3716" spans="1:4" ht="9" customHeight="1">
      <c r="A3716" s="430" t="s">
        <v>18729</v>
      </c>
      <c r="B3716" s="431" t="s">
        <v>18730</v>
      </c>
      <c r="C3716" s="430" t="s">
        <v>27</v>
      </c>
      <c r="D3716" s="432">
        <v>176094.02</v>
      </c>
    </row>
    <row r="3717" spans="1:4" ht="9" customHeight="1">
      <c r="A3717" s="430" t="s">
        <v>18731</v>
      </c>
      <c r="B3717" s="431" t="s">
        <v>18732</v>
      </c>
      <c r="C3717" s="430" t="s">
        <v>18</v>
      </c>
      <c r="D3717" s="432">
        <v>123.19</v>
      </c>
    </row>
    <row r="3718" spans="1:4" ht="9" customHeight="1">
      <c r="A3718" s="430" t="s">
        <v>18733</v>
      </c>
      <c r="B3718" s="431" t="s">
        <v>18734</v>
      </c>
      <c r="C3718" s="430" t="s">
        <v>18</v>
      </c>
      <c r="D3718" s="432">
        <v>119.66</v>
      </c>
    </row>
    <row r="3719" spans="1:4" ht="18" customHeight="1">
      <c r="A3719" s="430" t="s">
        <v>18735</v>
      </c>
      <c r="B3719" s="431" t="s">
        <v>18736</v>
      </c>
      <c r="C3719" s="430" t="s">
        <v>27</v>
      </c>
      <c r="D3719" s="432">
        <v>178.39</v>
      </c>
    </row>
    <row r="3720" spans="1:4" ht="18" customHeight="1">
      <c r="A3720" s="430" t="s">
        <v>18737</v>
      </c>
      <c r="B3720" s="431" t="s">
        <v>18738</v>
      </c>
      <c r="C3720" s="430" t="s">
        <v>27</v>
      </c>
      <c r="D3720" s="432">
        <v>122.56</v>
      </c>
    </row>
    <row r="3721" spans="1:4" ht="18" customHeight="1">
      <c r="A3721" s="430" t="s">
        <v>18739</v>
      </c>
      <c r="B3721" s="431" t="s">
        <v>18740</v>
      </c>
      <c r="C3721" s="430" t="s">
        <v>27</v>
      </c>
      <c r="D3721" s="432">
        <v>272.3</v>
      </c>
    </row>
    <row r="3722" spans="1:4" ht="18" customHeight="1">
      <c r="A3722" s="430" t="s">
        <v>18741</v>
      </c>
      <c r="B3722" s="431" t="s">
        <v>18742</v>
      </c>
      <c r="C3722" s="430" t="s">
        <v>27</v>
      </c>
      <c r="D3722" s="432">
        <v>203.56</v>
      </c>
    </row>
    <row r="3723" spans="1:4" ht="18" customHeight="1">
      <c r="A3723" s="430" t="s">
        <v>18743</v>
      </c>
      <c r="B3723" s="431" t="s">
        <v>18744</v>
      </c>
      <c r="C3723" s="430" t="s">
        <v>27</v>
      </c>
      <c r="D3723" s="432">
        <v>139.91</v>
      </c>
    </row>
    <row r="3724" spans="1:4" ht="18" customHeight="1">
      <c r="A3724" s="430" t="s">
        <v>18745</v>
      </c>
      <c r="B3724" s="431" t="s">
        <v>18746</v>
      </c>
      <c r="C3724" s="430" t="s">
        <v>27</v>
      </c>
      <c r="D3724" s="432">
        <v>311.04000000000002</v>
      </c>
    </row>
    <row r="3725" spans="1:4" ht="18" customHeight="1">
      <c r="A3725" s="430" t="s">
        <v>18747</v>
      </c>
      <c r="B3725" s="431" t="s">
        <v>18748</v>
      </c>
      <c r="C3725" s="430" t="s">
        <v>27</v>
      </c>
      <c r="D3725" s="432">
        <v>236.43</v>
      </c>
    </row>
    <row r="3726" spans="1:4" ht="18" customHeight="1">
      <c r="A3726" s="430" t="s">
        <v>18749</v>
      </c>
      <c r="B3726" s="431" t="s">
        <v>18750</v>
      </c>
      <c r="C3726" s="430" t="s">
        <v>27</v>
      </c>
      <c r="D3726" s="432">
        <v>165.05</v>
      </c>
    </row>
    <row r="3727" spans="1:4" ht="18" customHeight="1">
      <c r="A3727" s="430" t="s">
        <v>18751</v>
      </c>
      <c r="B3727" s="431" t="s">
        <v>18752</v>
      </c>
      <c r="C3727" s="430" t="s">
        <v>27</v>
      </c>
      <c r="D3727" s="432">
        <v>361.31</v>
      </c>
    </row>
    <row r="3728" spans="1:4" ht="18" customHeight="1">
      <c r="A3728" s="430" t="s">
        <v>18753</v>
      </c>
      <c r="B3728" s="431" t="s">
        <v>18754</v>
      </c>
      <c r="C3728" s="430" t="s">
        <v>27</v>
      </c>
      <c r="D3728" s="432">
        <v>311.95</v>
      </c>
    </row>
    <row r="3729" spans="1:4" ht="18" customHeight="1">
      <c r="A3729" s="430" t="s">
        <v>18755</v>
      </c>
      <c r="B3729" s="431" t="s">
        <v>18756</v>
      </c>
      <c r="C3729" s="430" t="s">
        <v>27</v>
      </c>
      <c r="D3729" s="432">
        <v>203.56</v>
      </c>
    </row>
    <row r="3730" spans="1:4" ht="18" customHeight="1">
      <c r="A3730" s="430" t="s">
        <v>18757</v>
      </c>
      <c r="B3730" s="431" t="s">
        <v>18758</v>
      </c>
      <c r="C3730" s="430" t="s">
        <v>27</v>
      </c>
      <c r="D3730" s="432">
        <v>475.38</v>
      </c>
    </row>
    <row r="3731" spans="1:4" ht="9" customHeight="1">
      <c r="A3731" s="430" t="s">
        <v>18759</v>
      </c>
      <c r="B3731" s="431" t="s">
        <v>18760</v>
      </c>
      <c r="C3731" s="430" t="s">
        <v>27</v>
      </c>
      <c r="D3731" s="432">
        <v>143.21</v>
      </c>
    </row>
    <row r="3732" spans="1:4" ht="9" customHeight="1">
      <c r="A3732" s="430" t="s">
        <v>18761</v>
      </c>
      <c r="B3732" s="431" t="s">
        <v>18762</v>
      </c>
      <c r="C3732" s="430" t="s">
        <v>27</v>
      </c>
      <c r="D3732" s="432">
        <v>104.77</v>
      </c>
    </row>
    <row r="3733" spans="1:4" ht="9" customHeight="1">
      <c r="A3733" s="430" t="s">
        <v>18763</v>
      </c>
      <c r="B3733" s="431" t="s">
        <v>18764</v>
      </c>
      <c r="C3733" s="430" t="s">
        <v>27</v>
      </c>
      <c r="D3733" s="432">
        <v>218.76</v>
      </c>
    </row>
    <row r="3734" spans="1:4" ht="9" customHeight="1">
      <c r="A3734" s="430" t="s">
        <v>18765</v>
      </c>
      <c r="B3734" s="431" t="s">
        <v>18766</v>
      </c>
      <c r="C3734" s="430" t="s">
        <v>27</v>
      </c>
      <c r="D3734" s="432">
        <v>403.55</v>
      </c>
    </row>
    <row r="3735" spans="1:4" ht="9" customHeight="1">
      <c r="A3735" s="430" t="s">
        <v>18767</v>
      </c>
      <c r="B3735" s="431" t="s">
        <v>18768</v>
      </c>
      <c r="C3735" s="430" t="s">
        <v>27</v>
      </c>
      <c r="D3735" s="432">
        <v>275.52</v>
      </c>
    </row>
    <row r="3736" spans="1:4" ht="9" customHeight="1">
      <c r="A3736" s="430" t="s">
        <v>18769</v>
      </c>
      <c r="B3736" s="431" t="s">
        <v>18770</v>
      </c>
      <c r="C3736" s="430" t="s">
        <v>27</v>
      </c>
      <c r="D3736" s="432">
        <v>585.1</v>
      </c>
    </row>
    <row r="3737" spans="1:4" ht="9" customHeight="1">
      <c r="A3737" s="430" t="s">
        <v>18771</v>
      </c>
      <c r="B3737" s="431" t="s">
        <v>18772</v>
      </c>
      <c r="C3737" s="430" t="s">
        <v>27</v>
      </c>
      <c r="D3737" s="432">
        <v>461.46</v>
      </c>
    </row>
    <row r="3738" spans="1:4" ht="9" customHeight="1">
      <c r="A3738" s="430" t="s">
        <v>18773</v>
      </c>
      <c r="B3738" s="431" t="s">
        <v>18774</v>
      </c>
      <c r="C3738" s="430" t="s">
        <v>27</v>
      </c>
      <c r="D3738" s="432">
        <v>316.41000000000003</v>
      </c>
    </row>
    <row r="3739" spans="1:4" ht="9" customHeight="1">
      <c r="A3739" s="430" t="s">
        <v>18775</v>
      </c>
      <c r="B3739" s="431" t="s">
        <v>18776</v>
      </c>
      <c r="C3739" s="430" t="s">
        <v>27</v>
      </c>
      <c r="D3739" s="432">
        <v>668.59</v>
      </c>
    </row>
    <row r="3740" spans="1:4" ht="9" customHeight="1">
      <c r="A3740" s="430" t="s">
        <v>18777</v>
      </c>
      <c r="B3740" s="431" t="s">
        <v>18778</v>
      </c>
      <c r="C3740" s="430" t="s">
        <v>27</v>
      </c>
      <c r="D3740" s="432">
        <v>536.46</v>
      </c>
    </row>
    <row r="3741" spans="1:4" ht="9" customHeight="1">
      <c r="A3741" s="430" t="s">
        <v>18779</v>
      </c>
      <c r="B3741" s="431" t="s">
        <v>18780</v>
      </c>
      <c r="C3741" s="430" t="s">
        <v>27</v>
      </c>
      <c r="D3741" s="432">
        <v>374.31</v>
      </c>
    </row>
    <row r="3742" spans="1:4" ht="9" customHeight="1">
      <c r="A3742" s="430" t="s">
        <v>18781</v>
      </c>
      <c r="B3742" s="431" t="s">
        <v>18782</v>
      </c>
      <c r="C3742" s="430" t="s">
        <v>27</v>
      </c>
      <c r="D3742" s="432">
        <v>777.72</v>
      </c>
    </row>
    <row r="3743" spans="1:4" ht="9" customHeight="1">
      <c r="A3743" s="430" t="s">
        <v>18783</v>
      </c>
      <c r="B3743" s="431" t="s">
        <v>18784</v>
      </c>
      <c r="C3743" s="430" t="s">
        <v>27</v>
      </c>
      <c r="D3743" s="432">
        <v>710.22</v>
      </c>
    </row>
    <row r="3744" spans="1:4" ht="9" customHeight="1">
      <c r="A3744" s="430" t="s">
        <v>18785</v>
      </c>
      <c r="B3744" s="431" t="s">
        <v>18786</v>
      </c>
      <c r="C3744" s="430" t="s">
        <v>27</v>
      </c>
      <c r="D3744" s="432">
        <v>461.46</v>
      </c>
    </row>
    <row r="3745" spans="1:4" ht="9" customHeight="1">
      <c r="A3745" s="430" t="s">
        <v>18787</v>
      </c>
      <c r="B3745" s="431" t="s">
        <v>18788</v>
      </c>
      <c r="C3745" s="430" t="s">
        <v>27</v>
      </c>
      <c r="D3745" s="432">
        <v>1028.25</v>
      </c>
    </row>
    <row r="3746" spans="1:4" ht="9" customHeight="1">
      <c r="A3746" s="430" t="s">
        <v>18789</v>
      </c>
      <c r="B3746" s="431" t="s">
        <v>18790</v>
      </c>
      <c r="C3746" s="430" t="s">
        <v>27</v>
      </c>
      <c r="D3746" s="432">
        <v>323.72000000000003</v>
      </c>
    </row>
    <row r="3747" spans="1:4" ht="9" customHeight="1">
      <c r="A3747" s="430" t="s">
        <v>18791</v>
      </c>
      <c r="B3747" s="431" t="s">
        <v>18792</v>
      </c>
      <c r="C3747" s="430" t="s">
        <v>27</v>
      </c>
      <c r="D3747" s="432">
        <v>236.53</v>
      </c>
    </row>
    <row r="3748" spans="1:4" ht="9" customHeight="1">
      <c r="A3748" s="430" t="s">
        <v>18793</v>
      </c>
      <c r="B3748" s="431" t="s">
        <v>18794</v>
      </c>
      <c r="C3748" s="430" t="s">
        <v>27</v>
      </c>
      <c r="D3748" s="432">
        <v>468.72</v>
      </c>
    </row>
    <row r="3749" spans="1:4" ht="9" customHeight="1">
      <c r="A3749" s="430" t="s">
        <v>18795</v>
      </c>
      <c r="B3749" s="431" t="s">
        <v>18796</v>
      </c>
      <c r="C3749" s="430" t="s">
        <v>18797</v>
      </c>
      <c r="D3749" s="432">
        <v>83223.259999999995</v>
      </c>
    </row>
    <row r="3750" spans="1:4" ht="9" customHeight="1">
      <c r="A3750" s="430" t="s">
        <v>18798</v>
      </c>
      <c r="B3750" s="431" t="s">
        <v>18799</v>
      </c>
      <c r="C3750" s="430" t="s">
        <v>18797</v>
      </c>
      <c r="D3750" s="432">
        <v>40968</v>
      </c>
    </row>
    <row r="3751" spans="1:4" ht="9" customHeight="1">
      <c r="A3751" s="430" t="s">
        <v>18800</v>
      </c>
      <c r="B3751" s="431" t="s">
        <v>18801</v>
      </c>
      <c r="C3751" s="430" t="s">
        <v>18797</v>
      </c>
      <c r="D3751" s="432">
        <v>83223.259999999995</v>
      </c>
    </row>
    <row r="3752" spans="1:4" ht="9" customHeight="1">
      <c r="A3752" s="430" t="s">
        <v>18802</v>
      </c>
      <c r="B3752" s="431" t="s">
        <v>18803</v>
      </c>
      <c r="C3752" s="430" t="s">
        <v>18797</v>
      </c>
      <c r="D3752" s="432">
        <v>94984.25</v>
      </c>
    </row>
    <row r="3753" spans="1:4" ht="9" customHeight="1">
      <c r="A3753" s="430" t="s">
        <v>18804</v>
      </c>
      <c r="B3753" s="431" t="s">
        <v>18805</v>
      </c>
      <c r="C3753" s="430" t="s">
        <v>18797</v>
      </c>
      <c r="D3753" s="432">
        <v>46625.58</v>
      </c>
    </row>
    <row r="3754" spans="1:4" ht="9" customHeight="1">
      <c r="A3754" s="430" t="s">
        <v>18806</v>
      </c>
      <c r="B3754" s="431" t="s">
        <v>18807</v>
      </c>
      <c r="C3754" s="430" t="s">
        <v>18797</v>
      </c>
      <c r="D3754" s="432">
        <v>94984.25</v>
      </c>
    </row>
    <row r="3755" spans="1:4" ht="9" customHeight="1">
      <c r="A3755" s="430" t="s">
        <v>18808</v>
      </c>
      <c r="B3755" s="431" t="s">
        <v>18809</v>
      </c>
      <c r="C3755" s="430" t="s">
        <v>18797</v>
      </c>
      <c r="D3755" s="432">
        <v>110645.86</v>
      </c>
    </row>
    <row r="3756" spans="1:4" ht="9" customHeight="1">
      <c r="A3756" s="430" t="s">
        <v>18810</v>
      </c>
      <c r="B3756" s="431" t="s">
        <v>18811</v>
      </c>
      <c r="C3756" s="430" t="s">
        <v>18797</v>
      </c>
      <c r="D3756" s="432">
        <v>55092.13</v>
      </c>
    </row>
    <row r="3757" spans="1:4" ht="9" customHeight="1">
      <c r="A3757" s="430" t="s">
        <v>18812</v>
      </c>
      <c r="B3757" s="431" t="s">
        <v>18813</v>
      </c>
      <c r="C3757" s="430" t="s">
        <v>18797</v>
      </c>
      <c r="D3757" s="432">
        <v>110645.86</v>
      </c>
    </row>
    <row r="3758" spans="1:4" ht="9" customHeight="1">
      <c r="A3758" s="430" t="s">
        <v>18814</v>
      </c>
      <c r="B3758" s="431" t="s">
        <v>18815</v>
      </c>
      <c r="C3758" s="430" t="s">
        <v>18797</v>
      </c>
      <c r="D3758" s="432">
        <v>145889.39000000001</v>
      </c>
    </row>
    <row r="3759" spans="1:4" ht="9" customHeight="1">
      <c r="A3759" s="430" t="s">
        <v>18816</v>
      </c>
      <c r="B3759" s="431" t="s">
        <v>18817</v>
      </c>
      <c r="C3759" s="430" t="s">
        <v>18797</v>
      </c>
      <c r="D3759" s="432">
        <v>68514.02</v>
      </c>
    </row>
    <row r="3760" spans="1:4" ht="9" customHeight="1">
      <c r="A3760" s="430" t="s">
        <v>18818</v>
      </c>
      <c r="B3760" s="431" t="s">
        <v>18819</v>
      </c>
      <c r="C3760" s="430" t="s">
        <v>18797</v>
      </c>
      <c r="D3760" s="432">
        <v>145889.39000000001</v>
      </c>
    </row>
    <row r="3761" spans="1:4" ht="9" customHeight="1">
      <c r="A3761" s="430" t="s">
        <v>18820</v>
      </c>
      <c r="B3761" s="431" t="s">
        <v>18821</v>
      </c>
      <c r="C3761" s="430" t="s">
        <v>18797</v>
      </c>
      <c r="D3761" s="432">
        <v>45659.1</v>
      </c>
    </row>
    <row r="3762" spans="1:4" ht="9" customHeight="1">
      <c r="A3762" s="430" t="s">
        <v>18822</v>
      </c>
      <c r="B3762" s="431" t="s">
        <v>18823</v>
      </c>
      <c r="C3762" s="430" t="s">
        <v>18797</v>
      </c>
      <c r="D3762" s="432">
        <v>18799.849999999999</v>
      </c>
    </row>
    <row r="3763" spans="1:4" ht="9" customHeight="1">
      <c r="A3763" s="430" t="s">
        <v>18824</v>
      </c>
      <c r="B3763" s="431" t="s">
        <v>18825</v>
      </c>
      <c r="C3763" s="430" t="s">
        <v>18797</v>
      </c>
      <c r="D3763" s="432">
        <v>45925.79</v>
      </c>
    </row>
    <row r="3764" spans="1:4" ht="9" customHeight="1">
      <c r="A3764" s="430" t="s">
        <v>18826</v>
      </c>
      <c r="B3764" s="431" t="s">
        <v>18827</v>
      </c>
      <c r="C3764" s="430" t="s">
        <v>18797</v>
      </c>
      <c r="D3764" s="432">
        <v>51463.22</v>
      </c>
    </row>
    <row r="3765" spans="1:4" ht="9" customHeight="1">
      <c r="A3765" s="430" t="s">
        <v>18828</v>
      </c>
      <c r="B3765" s="431" t="s">
        <v>18829</v>
      </c>
      <c r="C3765" s="430" t="s">
        <v>18797</v>
      </c>
      <c r="D3765" s="432">
        <v>21524.19</v>
      </c>
    </row>
    <row r="3766" spans="1:4" ht="9" customHeight="1">
      <c r="A3766" s="430" t="s">
        <v>18830</v>
      </c>
      <c r="B3766" s="431" t="s">
        <v>18831</v>
      </c>
      <c r="C3766" s="430" t="s">
        <v>18797</v>
      </c>
      <c r="D3766" s="432">
        <v>51767.040000000001</v>
      </c>
    </row>
    <row r="3767" spans="1:4" ht="9" customHeight="1">
      <c r="A3767" s="430" t="s">
        <v>18832</v>
      </c>
      <c r="B3767" s="431" t="s">
        <v>18833</v>
      </c>
      <c r="C3767" s="430" t="s">
        <v>18797</v>
      </c>
      <c r="D3767" s="432">
        <v>60455.54</v>
      </c>
    </row>
    <row r="3768" spans="1:4" ht="9" customHeight="1">
      <c r="A3768" s="430" t="s">
        <v>18834</v>
      </c>
      <c r="B3768" s="431" t="s">
        <v>18835</v>
      </c>
      <c r="C3768" s="430" t="s">
        <v>18797</v>
      </c>
      <c r="D3768" s="432">
        <v>26213.47</v>
      </c>
    </row>
    <row r="3769" spans="1:4" ht="9" customHeight="1">
      <c r="A3769" s="430" t="s">
        <v>18836</v>
      </c>
      <c r="B3769" s="431" t="s">
        <v>18837</v>
      </c>
      <c r="C3769" s="430" t="s">
        <v>18797</v>
      </c>
      <c r="D3769" s="432">
        <v>60808.4</v>
      </c>
    </row>
    <row r="3770" spans="1:4" ht="9" customHeight="1">
      <c r="A3770" s="430" t="s">
        <v>18838</v>
      </c>
      <c r="B3770" s="431" t="s">
        <v>18839</v>
      </c>
      <c r="C3770" s="430" t="s">
        <v>18797</v>
      </c>
      <c r="D3770" s="432">
        <v>79696.39</v>
      </c>
    </row>
    <row r="3771" spans="1:4" ht="9" customHeight="1">
      <c r="A3771" s="430" t="s">
        <v>18840</v>
      </c>
      <c r="B3771" s="431" t="s">
        <v>18841</v>
      </c>
      <c r="C3771" s="430" t="s">
        <v>18797</v>
      </c>
      <c r="D3771" s="432">
        <v>32934.74</v>
      </c>
    </row>
    <row r="3772" spans="1:4" ht="9" customHeight="1">
      <c r="A3772" s="430" t="s">
        <v>18842</v>
      </c>
      <c r="B3772" s="431" t="s">
        <v>18843</v>
      </c>
      <c r="C3772" s="430" t="s">
        <v>18797</v>
      </c>
      <c r="D3772" s="432">
        <v>80161.460000000006</v>
      </c>
    </row>
    <row r="3773" spans="1:4" ht="9" customHeight="1">
      <c r="A3773" s="430" t="s">
        <v>18844</v>
      </c>
      <c r="B3773" s="431" t="s">
        <v>18845</v>
      </c>
      <c r="C3773" s="430" t="s">
        <v>18797</v>
      </c>
      <c r="D3773" s="432">
        <v>36331.589999999997</v>
      </c>
    </row>
    <row r="3774" spans="1:4" ht="9" customHeight="1">
      <c r="A3774" s="430" t="s">
        <v>18846</v>
      </c>
      <c r="B3774" s="431" t="s">
        <v>18847</v>
      </c>
      <c r="C3774" s="430" t="s">
        <v>18797</v>
      </c>
      <c r="D3774" s="432">
        <v>15690.96</v>
      </c>
    </row>
    <row r="3775" spans="1:4" ht="9" customHeight="1">
      <c r="A3775" s="430" t="s">
        <v>18848</v>
      </c>
      <c r="B3775" s="431" t="s">
        <v>18849</v>
      </c>
      <c r="C3775" s="430" t="s">
        <v>18797</v>
      </c>
      <c r="D3775" s="432">
        <v>36545.1</v>
      </c>
    </row>
    <row r="3776" spans="1:4" ht="9" customHeight="1">
      <c r="A3776" s="430" t="s">
        <v>18850</v>
      </c>
      <c r="B3776" s="431" t="s">
        <v>18851</v>
      </c>
      <c r="C3776" s="430" t="s">
        <v>27</v>
      </c>
      <c r="D3776" s="432">
        <v>243.74</v>
      </c>
    </row>
    <row r="3777" spans="1:4" ht="9" customHeight="1">
      <c r="A3777" s="430" t="s">
        <v>18852</v>
      </c>
      <c r="B3777" s="431" t="s">
        <v>18853</v>
      </c>
      <c r="C3777" s="430" t="s">
        <v>27</v>
      </c>
      <c r="D3777" s="432">
        <v>1648.56</v>
      </c>
    </row>
    <row r="3778" spans="1:4" ht="9" customHeight="1">
      <c r="A3778" s="430" t="s">
        <v>18854</v>
      </c>
      <c r="B3778" s="431" t="s">
        <v>18855</v>
      </c>
      <c r="C3778" s="430" t="s">
        <v>27</v>
      </c>
      <c r="D3778" s="432">
        <v>2384.46</v>
      </c>
    </row>
    <row r="3779" spans="1:4" ht="9" customHeight="1">
      <c r="A3779" s="430" t="s">
        <v>18856</v>
      </c>
      <c r="B3779" s="431" t="s">
        <v>18857</v>
      </c>
      <c r="C3779" s="430" t="s">
        <v>27</v>
      </c>
      <c r="D3779" s="432">
        <v>1735.53</v>
      </c>
    </row>
    <row r="3780" spans="1:4" ht="9" customHeight="1">
      <c r="A3780" s="430" t="s">
        <v>18858</v>
      </c>
      <c r="B3780" s="431" t="s">
        <v>18859</v>
      </c>
      <c r="C3780" s="430" t="s">
        <v>27</v>
      </c>
      <c r="D3780" s="432">
        <v>2515.5700000000002</v>
      </c>
    </row>
    <row r="3781" spans="1:4" ht="9" customHeight="1">
      <c r="A3781" s="430" t="s">
        <v>18860</v>
      </c>
      <c r="B3781" s="431" t="s">
        <v>18861</v>
      </c>
      <c r="C3781" s="430" t="s">
        <v>27</v>
      </c>
      <c r="D3781" s="432">
        <v>2514.88</v>
      </c>
    </row>
    <row r="3782" spans="1:4" ht="9" customHeight="1">
      <c r="A3782" s="430" t="s">
        <v>18862</v>
      </c>
      <c r="B3782" s="431" t="s">
        <v>18863</v>
      </c>
      <c r="C3782" s="430" t="s">
        <v>27</v>
      </c>
      <c r="D3782" s="432">
        <v>1865.85</v>
      </c>
    </row>
    <row r="3783" spans="1:4" ht="9" customHeight="1">
      <c r="A3783" s="430" t="s">
        <v>18864</v>
      </c>
      <c r="B3783" s="431" t="s">
        <v>18865</v>
      </c>
      <c r="C3783" s="430" t="s">
        <v>27</v>
      </c>
      <c r="D3783" s="432">
        <v>2651.41</v>
      </c>
    </row>
    <row r="3784" spans="1:4" ht="9" customHeight="1">
      <c r="A3784" s="430" t="s">
        <v>18866</v>
      </c>
      <c r="B3784" s="431" t="s">
        <v>18867</v>
      </c>
      <c r="C3784" s="430" t="s">
        <v>27</v>
      </c>
      <c r="D3784" s="432">
        <v>2634.49</v>
      </c>
    </row>
    <row r="3785" spans="1:4" ht="9" customHeight="1">
      <c r="A3785" s="430" t="s">
        <v>18868</v>
      </c>
      <c r="B3785" s="431" t="s">
        <v>18869</v>
      </c>
      <c r="C3785" s="430" t="s">
        <v>27</v>
      </c>
      <c r="D3785" s="432">
        <v>2775.77</v>
      </c>
    </row>
    <row r="3786" spans="1:4" ht="9" customHeight="1">
      <c r="A3786" s="430" t="s">
        <v>18870</v>
      </c>
      <c r="B3786" s="431" t="s">
        <v>18871</v>
      </c>
      <c r="C3786" s="430" t="s">
        <v>27</v>
      </c>
      <c r="D3786" s="432">
        <v>1859.97</v>
      </c>
    </row>
    <row r="3787" spans="1:4" ht="9" customHeight="1">
      <c r="A3787" s="430" t="s">
        <v>18872</v>
      </c>
      <c r="B3787" s="431" t="s">
        <v>18873</v>
      </c>
      <c r="C3787" s="430" t="s">
        <v>27</v>
      </c>
      <c r="D3787" s="432">
        <v>2687.92</v>
      </c>
    </row>
    <row r="3788" spans="1:4" ht="9" customHeight="1">
      <c r="A3788" s="430" t="s">
        <v>18874</v>
      </c>
      <c r="B3788" s="431" t="s">
        <v>18875</v>
      </c>
      <c r="C3788" s="430" t="s">
        <v>27</v>
      </c>
      <c r="D3788" s="432">
        <v>1955.63</v>
      </c>
    </row>
    <row r="3789" spans="1:4" ht="9" customHeight="1">
      <c r="A3789" s="430" t="s">
        <v>18876</v>
      </c>
      <c r="B3789" s="431" t="s">
        <v>18877</v>
      </c>
      <c r="C3789" s="430" t="s">
        <v>27</v>
      </c>
      <c r="D3789" s="432">
        <v>2832.87</v>
      </c>
    </row>
    <row r="3790" spans="1:4" ht="9" customHeight="1">
      <c r="A3790" s="430" t="s">
        <v>18878</v>
      </c>
      <c r="B3790" s="431" t="s">
        <v>18879</v>
      </c>
      <c r="C3790" s="430" t="s">
        <v>27</v>
      </c>
      <c r="D3790" s="432">
        <v>2831.38</v>
      </c>
    </row>
    <row r="3791" spans="1:4" ht="9" customHeight="1">
      <c r="A3791" s="430" t="s">
        <v>18880</v>
      </c>
      <c r="B3791" s="431" t="s">
        <v>18881</v>
      </c>
      <c r="C3791" s="430" t="s">
        <v>27</v>
      </c>
      <c r="D3791" s="432">
        <v>2098.9899999999998</v>
      </c>
    </row>
    <row r="3792" spans="1:4" ht="9" customHeight="1">
      <c r="A3792" s="430" t="s">
        <v>18882</v>
      </c>
      <c r="B3792" s="431" t="s">
        <v>18883</v>
      </c>
      <c r="C3792" s="430" t="s">
        <v>27</v>
      </c>
      <c r="D3792" s="432">
        <v>2982.29</v>
      </c>
    </row>
    <row r="3793" spans="1:4" ht="9" customHeight="1">
      <c r="A3793" s="430" t="s">
        <v>18884</v>
      </c>
      <c r="B3793" s="431" t="s">
        <v>18885</v>
      </c>
      <c r="C3793" s="430" t="s">
        <v>27</v>
      </c>
      <c r="D3793" s="432">
        <v>2962.95</v>
      </c>
    </row>
    <row r="3794" spans="1:4" ht="9" customHeight="1">
      <c r="A3794" s="430" t="s">
        <v>18886</v>
      </c>
      <c r="B3794" s="431" t="s">
        <v>18887</v>
      </c>
      <c r="C3794" s="430" t="s">
        <v>27</v>
      </c>
      <c r="D3794" s="432">
        <v>3119.08</v>
      </c>
    </row>
    <row r="3795" spans="1:4" ht="9" customHeight="1">
      <c r="A3795" s="430" t="s">
        <v>18888</v>
      </c>
      <c r="B3795" s="431" t="s">
        <v>18889</v>
      </c>
      <c r="C3795" s="430" t="s">
        <v>27</v>
      </c>
      <c r="D3795" s="432">
        <v>2172.75</v>
      </c>
    </row>
    <row r="3796" spans="1:4" ht="9" customHeight="1">
      <c r="A3796" s="430" t="s">
        <v>18890</v>
      </c>
      <c r="B3796" s="431" t="s">
        <v>18891</v>
      </c>
      <c r="C3796" s="430" t="s">
        <v>27</v>
      </c>
      <c r="D3796" s="432">
        <v>3092.55</v>
      </c>
    </row>
    <row r="3797" spans="1:4" ht="9" customHeight="1">
      <c r="A3797" s="430" t="s">
        <v>18892</v>
      </c>
      <c r="B3797" s="431" t="s">
        <v>18893</v>
      </c>
      <c r="C3797" s="430" t="s">
        <v>27</v>
      </c>
      <c r="D3797" s="432">
        <v>2277.98</v>
      </c>
    </row>
    <row r="3798" spans="1:4" ht="9" customHeight="1">
      <c r="A3798" s="430" t="s">
        <v>18894</v>
      </c>
      <c r="B3798" s="431" t="s">
        <v>18895</v>
      </c>
      <c r="C3798" s="430" t="s">
        <v>27</v>
      </c>
      <c r="D3798" s="432">
        <v>3254.99</v>
      </c>
    </row>
    <row r="3799" spans="1:4" ht="9" customHeight="1">
      <c r="A3799" s="430" t="s">
        <v>18896</v>
      </c>
      <c r="B3799" s="431" t="s">
        <v>18897</v>
      </c>
      <c r="C3799" s="430" t="s">
        <v>27</v>
      </c>
      <c r="D3799" s="432">
        <v>3250.36</v>
      </c>
    </row>
    <row r="3800" spans="1:4" ht="9" customHeight="1">
      <c r="A3800" s="430" t="s">
        <v>18898</v>
      </c>
      <c r="B3800" s="431" t="s">
        <v>18899</v>
      </c>
      <c r="C3800" s="430" t="s">
        <v>27</v>
      </c>
      <c r="D3800" s="432">
        <v>2435.66</v>
      </c>
    </row>
    <row r="3801" spans="1:4" ht="9" customHeight="1">
      <c r="A3801" s="430" t="s">
        <v>18900</v>
      </c>
      <c r="B3801" s="431" t="s">
        <v>18901</v>
      </c>
      <c r="C3801" s="430" t="s">
        <v>27</v>
      </c>
      <c r="D3801" s="432">
        <v>3419.36</v>
      </c>
    </row>
    <row r="3802" spans="1:4" ht="9" customHeight="1">
      <c r="A3802" s="430" t="s">
        <v>18902</v>
      </c>
      <c r="B3802" s="431" t="s">
        <v>18903</v>
      </c>
      <c r="C3802" s="430" t="s">
        <v>27</v>
      </c>
      <c r="D3802" s="432">
        <v>3395.08</v>
      </c>
    </row>
    <row r="3803" spans="1:4" ht="9" customHeight="1">
      <c r="A3803" s="430" t="s">
        <v>18904</v>
      </c>
      <c r="B3803" s="431" t="s">
        <v>18905</v>
      </c>
      <c r="C3803" s="430" t="s">
        <v>27</v>
      </c>
      <c r="D3803" s="432">
        <v>3569.83</v>
      </c>
    </row>
    <row r="3804" spans="1:4" ht="9" customHeight="1">
      <c r="A3804" s="430" t="s">
        <v>18906</v>
      </c>
      <c r="B3804" s="431" t="s">
        <v>18907</v>
      </c>
      <c r="C3804" s="430" t="s">
        <v>27</v>
      </c>
      <c r="D3804" s="432">
        <v>4203.7700000000004</v>
      </c>
    </row>
    <row r="3805" spans="1:4" ht="9" customHeight="1">
      <c r="A3805" s="430" t="s">
        <v>18908</v>
      </c>
      <c r="B3805" s="431" t="s">
        <v>18909</v>
      </c>
      <c r="C3805" s="430" t="s">
        <v>27</v>
      </c>
      <c r="D3805" s="432">
        <v>2992.27</v>
      </c>
    </row>
    <row r="3806" spans="1:4" ht="9" customHeight="1">
      <c r="A3806" s="430" t="s">
        <v>18910</v>
      </c>
      <c r="B3806" s="431" t="s">
        <v>18911</v>
      </c>
      <c r="C3806" s="430" t="s">
        <v>27</v>
      </c>
      <c r="D3806" s="432">
        <v>4409.46</v>
      </c>
    </row>
    <row r="3807" spans="1:4" ht="9" customHeight="1">
      <c r="A3807" s="430" t="s">
        <v>18912</v>
      </c>
      <c r="B3807" s="431" t="s">
        <v>18913</v>
      </c>
      <c r="C3807" s="430" t="s">
        <v>27</v>
      </c>
      <c r="D3807" s="432">
        <v>4377.4399999999996</v>
      </c>
    </row>
    <row r="3808" spans="1:4" ht="9" customHeight="1">
      <c r="A3808" s="430" t="s">
        <v>18914</v>
      </c>
      <c r="B3808" s="431" t="s">
        <v>18915</v>
      </c>
      <c r="C3808" s="430" t="s">
        <v>27</v>
      </c>
      <c r="D3808" s="432">
        <v>4590.0200000000004</v>
      </c>
    </row>
    <row r="3809" spans="1:4" ht="9" customHeight="1">
      <c r="A3809" s="430" t="s">
        <v>18916</v>
      </c>
      <c r="B3809" s="431" t="s">
        <v>18917</v>
      </c>
      <c r="C3809" s="430" t="s">
        <v>27</v>
      </c>
      <c r="D3809" s="432">
        <v>1419.24</v>
      </c>
    </row>
    <row r="3810" spans="1:4" ht="9" customHeight="1">
      <c r="A3810" s="430" t="s">
        <v>18918</v>
      </c>
      <c r="B3810" s="431" t="s">
        <v>18919</v>
      </c>
      <c r="C3810" s="430" t="s">
        <v>27</v>
      </c>
      <c r="D3810" s="432">
        <v>1967.33</v>
      </c>
    </row>
    <row r="3811" spans="1:4" ht="9" customHeight="1">
      <c r="A3811" s="430" t="s">
        <v>18920</v>
      </c>
      <c r="B3811" s="431" t="s">
        <v>18921</v>
      </c>
      <c r="C3811" s="430" t="s">
        <v>27</v>
      </c>
      <c r="D3811" s="432">
        <v>1498.3</v>
      </c>
    </row>
    <row r="3812" spans="1:4" ht="9" customHeight="1">
      <c r="A3812" s="430" t="s">
        <v>18922</v>
      </c>
      <c r="B3812" s="431" t="s">
        <v>18923</v>
      </c>
      <c r="C3812" s="430" t="s">
        <v>27</v>
      </c>
      <c r="D3812" s="432">
        <v>2066</v>
      </c>
    </row>
    <row r="3813" spans="1:4" ht="9" customHeight="1">
      <c r="A3813" s="430" t="s">
        <v>18924</v>
      </c>
      <c r="B3813" s="431" t="s">
        <v>18925</v>
      </c>
      <c r="C3813" s="430" t="s">
        <v>27</v>
      </c>
      <c r="D3813" s="432">
        <v>2085.9</v>
      </c>
    </row>
    <row r="3814" spans="1:4" ht="9" customHeight="1">
      <c r="A3814" s="430" t="s">
        <v>18926</v>
      </c>
      <c r="B3814" s="431" t="s">
        <v>18927</v>
      </c>
      <c r="C3814" s="430" t="s">
        <v>27</v>
      </c>
      <c r="D3814" s="432">
        <v>1616.77</v>
      </c>
    </row>
    <row r="3815" spans="1:4" ht="9" customHeight="1">
      <c r="A3815" s="430" t="s">
        <v>18928</v>
      </c>
      <c r="B3815" s="431" t="s">
        <v>18929</v>
      </c>
      <c r="C3815" s="430" t="s">
        <v>27</v>
      </c>
      <c r="D3815" s="432">
        <v>2189.4899999999998</v>
      </c>
    </row>
    <row r="3816" spans="1:4" ht="18" customHeight="1">
      <c r="A3816" s="430" t="s">
        <v>18930</v>
      </c>
      <c r="B3816" s="431" t="s">
        <v>18931</v>
      </c>
      <c r="C3816" s="430" t="s">
        <v>14928</v>
      </c>
      <c r="D3816" s="432">
        <v>19036.53</v>
      </c>
    </row>
    <row r="3817" spans="1:4" ht="18" customHeight="1">
      <c r="A3817" s="430" t="s">
        <v>18932</v>
      </c>
      <c r="B3817" s="431" t="s">
        <v>18933</v>
      </c>
      <c r="C3817" s="430" t="s">
        <v>14928</v>
      </c>
      <c r="D3817" s="432">
        <v>20430.53</v>
      </c>
    </row>
    <row r="3818" spans="1:4" ht="18" customHeight="1">
      <c r="A3818" s="430" t="s">
        <v>18934</v>
      </c>
      <c r="B3818" s="431" t="s">
        <v>18935</v>
      </c>
      <c r="C3818" s="430" t="s">
        <v>14928</v>
      </c>
      <c r="D3818" s="432">
        <v>21074.11</v>
      </c>
    </row>
    <row r="3819" spans="1:4" ht="18" customHeight="1">
      <c r="A3819" s="430" t="s">
        <v>18936</v>
      </c>
      <c r="B3819" s="431" t="s">
        <v>18937</v>
      </c>
      <c r="C3819" s="430" t="s">
        <v>14928</v>
      </c>
      <c r="D3819" s="432">
        <v>19871.54</v>
      </c>
    </row>
    <row r="3820" spans="1:4" ht="18" customHeight="1">
      <c r="A3820" s="430" t="s">
        <v>18938</v>
      </c>
      <c r="B3820" s="431" t="s">
        <v>18939</v>
      </c>
      <c r="C3820" s="430" t="s">
        <v>14928</v>
      </c>
      <c r="D3820" s="432">
        <v>21318.17</v>
      </c>
    </row>
    <row r="3821" spans="1:4" ht="18" customHeight="1">
      <c r="A3821" s="430" t="s">
        <v>18940</v>
      </c>
      <c r="B3821" s="431" t="s">
        <v>18941</v>
      </c>
      <c r="C3821" s="430" t="s">
        <v>14928</v>
      </c>
      <c r="D3821" s="432">
        <v>21980.23</v>
      </c>
    </row>
    <row r="3822" spans="1:4" ht="18" customHeight="1">
      <c r="A3822" s="430" t="s">
        <v>18942</v>
      </c>
      <c r="B3822" s="431" t="s">
        <v>18943</v>
      </c>
      <c r="C3822" s="430" t="s">
        <v>14928</v>
      </c>
      <c r="D3822" s="432">
        <v>17699.599999999999</v>
      </c>
    </row>
    <row r="3823" spans="1:4" ht="18" customHeight="1">
      <c r="A3823" s="430" t="s">
        <v>18944</v>
      </c>
      <c r="B3823" s="431" t="s">
        <v>18945</v>
      </c>
      <c r="C3823" s="430" t="s">
        <v>14928</v>
      </c>
      <c r="D3823" s="432">
        <v>18040.37</v>
      </c>
    </row>
    <row r="3824" spans="1:4" ht="18" customHeight="1">
      <c r="A3824" s="430" t="s">
        <v>18946</v>
      </c>
      <c r="B3824" s="431" t="s">
        <v>18947</v>
      </c>
      <c r="C3824" s="430" t="s">
        <v>14928</v>
      </c>
      <c r="D3824" s="432">
        <v>19432.580000000002</v>
      </c>
    </row>
    <row r="3825" spans="1:4" ht="18" customHeight="1">
      <c r="A3825" s="430" t="s">
        <v>18948</v>
      </c>
      <c r="B3825" s="431" t="s">
        <v>18949</v>
      </c>
      <c r="C3825" s="430" t="s">
        <v>14928</v>
      </c>
      <c r="D3825" s="432">
        <v>18482.59</v>
      </c>
    </row>
    <row r="3826" spans="1:4" ht="18" customHeight="1">
      <c r="A3826" s="430" t="s">
        <v>18950</v>
      </c>
      <c r="B3826" s="431" t="s">
        <v>18951</v>
      </c>
      <c r="C3826" s="430" t="s">
        <v>14928</v>
      </c>
      <c r="D3826" s="432">
        <v>18825.87</v>
      </c>
    </row>
    <row r="3827" spans="1:4" ht="18" customHeight="1">
      <c r="A3827" s="430" t="s">
        <v>18952</v>
      </c>
      <c r="B3827" s="431" t="s">
        <v>18953</v>
      </c>
      <c r="C3827" s="430" t="s">
        <v>14928</v>
      </c>
      <c r="D3827" s="432">
        <v>20270.63</v>
      </c>
    </row>
    <row r="3828" spans="1:4" ht="18" customHeight="1">
      <c r="A3828" s="430" t="s">
        <v>18954</v>
      </c>
      <c r="B3828" s="431" t="s">
        <v>18955</v>
      </c>
      <c r="C3828" s="430" t="s">
        <v>14928</v>
      </c>
      <c r="D3828" s="432">
        <v>17582.96</v>
      </c>
    </row>
    <row r="3829" spans="1:4" ht="18" customHeight="1">
      <c r="A3829" s="430" t="s">
        <v>18956</v>
      </c>
      <c r="B3829" s="431" t="s">
        <v>18957</v>
      </c>
      <c r="C3829" s="430" t="s">
        <v>14928</v>
      </c>
      <c r="D3829" s="432">
        <v>22604.2</v>
      </c>
    </row>
    <row r="3830" spans="1:4" ht="18" customHeight="1">
      <c r="A3830" s="430" t="s">
        <v>18958</v>
      </c>
      <c r="B3830" s="431" t="s">
        <v>18959</v>
      </c>
      <c r="C3830" s="430" t="s">
        <v>14928</v>
      </c>
      <c r="D3830" s="432">
        <v>23569.57</v>
      </c>
    </row>
    <row r="3831" spans="1:4" ht="18" customHeight="1">
      <c r="A3831" s="430" t="s">
        <v>18960</v>
      </c>
      <c r="B3831" s="431" t="s">
        <v>18961</v>
      </c>
      <c r="C3831" s="430" t="s">
        <v>14928</v>
      </c>
      <c r="D3831" s="432">
        <v>18291.22</v>
      </c>
    </row>
    <row r="3832" spans="1:4" ht="18" customHeight="1">
      <c r="A3832" s="430" t="s">
        <v>18962</v>
      </c>
      <c r="B3832" s="431" t="s">
        <v>18963</v>
      </c>
      <c r="C3832" s="430" t="s">
        <v>14928</v>
      </c>
      <c r="D3832" s="432">
        <v>23558.48</v>
      </c>
    </row>
    <row r="3833" spans="1:4" ht="18" customHeight="1">
      <c r="A3833" s="430" t="s">
        <v>18964</v>
      </c>
      <c r="B3833" s="431" t="s">
        <v>18965</v>
      </c>
      <c r="C3833" s="430" t="s">
        <v>14928</v>
      </c>
      <c r="D3833" s="432">
        <v>24551.57</v>
      </c>
    </row>
    <row r="3834" spans="1:4" ht="9" customHeight="1">
      <c r="A3834" s="430" t="s">
        <v>18966</v>
      </c>
      <c r="B3834" s="431" t="s">
        <v>18967</v>
      </c>
      <c r="C3834" s="430" t="s">
        <v>14928</v>
      </c>
      <c r="D3834" s="432">
        <v>103.35</v>
      </c>
    </row>
    <row r="3835" spans="1:4" ht="9" customHeight="1">
      <c r="A3835" s="430" t="s">
        <v>18968</v>
      </c>
      <c r="B3835" s="431" t="s">
        <v>18969</v>
      </c>
      <c r="C3835" s="430" t="s">
        <v>14928</v>
      </c>
      <c r="D3835" s="432">
        <v>138.07</v>
      </c>
    </row>
    <row r="3836" spans="1:4" ht="9" customHeight="1">
      <c r="A3836" s="430" t="s">
        <v>18970</v>
      </c>
      <c r="B3836" s="431" t="s">
        <v>18971</v>
      </c>
      <c r="C3836" s="430" t="s">
        <v>14928</v>
      </c>
      <c r="D3836" s="432">
        <v>58.53</v>
      </c>
    </row>
    <row r="3837" spans="1:4" ht="9" customHeight="1">
      <c r="A3837" s="430" t="s">
        <v>18972</v>
      </c>
      <c r="B3837" s="431" t="s">
        <v>18973</v>
      </c>
      <c r="C3837" s="430" t="s">
        <v>27</v>
      </c>
      <c r="D3837" s="432">
        <v>8.09</v>
      </c>
    </row>
    <row r="3838" spans="1:4" ht="18" customHeight="1">
      <c r="A3838" s="430" t="s">
        <v>18974</v>
      </c>
      <c r="B3838" s="431" t="s">
        <v>18975</v>
      </c>
      <c r="C3838" s="430" t="s">
        <v>14928</v>
      </c>
      <c r="D3838" s="432">
        <v>4536.37</v>
      </c>
    </row>
    <row r="3839" spans="1:4" ht="18" customHeight="1">
      <c r="A3839" s="430" t="s">
        <v>18976</v>
      </c>
      <c r="B3839" s="431" t="s">
        <v>18977</v>
      </c>
      <c r="C3839" s="430" t="s">
        <v>14928</v>
      </c>
      <c r="D3839" s="432">
        <v>4746.8999999999996</v>
      </c>
    </row>
    <row r="3840" spans="1:4" ht="18" customHeight="1">
      <c r="A3840" s="430" t="s">
        <v>18978</v>
      </c>
      <c r="B3840" s="431" t="s">
        <v>18979</v>
      </c>
      <c r="C3840" s="430" t="s">
        <v>14928</v>
      </c>
      <c r="D3840" s="432">
        <v>6649.85</v>
      </c>
    </row>
    <row r="3841" spans="1:4" ht="18" customHeight="1">
      <c r="A3841" s="430" t="s">
        <v>18980</v>
      </c>
      <c r="B3841" s="431" t="s">
        <v>18981</v>
      </c>
      <c r="C3841" s="430" t="s">
        <v>14928</v>
      </c>
      <c r="D3841" s="432">
        <v>6964.97</v>
      </c>
    </row>
    <row r="3842" spans="1:4" ht="18" customHeight="1">
      <c r="A3842" s="430" t="s">
        <v>18982</v>
      </c>
      <c r="B3842" s="431" t="s">
        <v>18983</v>
      </c>
      <c r="C3842" s="430" t="s">
        <v>14928</v>
      </c>
      <c r="D3842" s="432">
        <v>7219.45</v>
      </c>
    </row>
    <row r="3843" spans="1:4" ht="18" customHeight="1">
      <c r="A3843" s="430" t="s">
        <v>18984</v>
      </c>
      <c r="B3843" s="431" t="s">
        <v>18985</v>
      </c>
      <c r="C3843" s="430" t="s">
        <v>14928</v>
      </c>
      <c r="D3843" s="432">
        <v>7556.6</v>
      </c>
    </row>
    <row r="3844" spans="1:4" ht="18" customHeight="1">
      <c r="A3844" s="430" t="s">
        <v>18986</v>
      </c>
      <c r="B3844" s="431" t="s">
        <v>18987</v>
      </c>
      <c r="C3844" s="430" t="s">
        <v>14928</v>
      </c>
      <c r="D3844" s="432">
        <v>10603.67</v>
      </c>
    </row>
    <row r="3845" spans="1:4" ht="18" customHeight="1">
      <c r="A3845" s="430" t="s">
        <v>18988</v>
      </c>
      <c r="B3845" s="431" t="s">
        <v>18989</v>
      </c>
      <c r="C3845" s="430" t="s">
        <v>14928</v>
      </c>
      <c r="D3845" s="432">
        <v>11113.46</v>
      </c>
    </row>
    <row r="3846" spans="1:4" ht="18" customHeight="1">
      <c r="A3846" s="430" t="s">
        <v>18990</v>
      </c>
      <c r="B3846" s="431" t="s">
        <v>18991</v>
      </c>
      <c r="C3846" s="430" t="s">
        <v>14928</v>
      </c>
      <c r="D3846" s="432">
        <v>5241.13</v>
      </c>
    </row>
    <row r="3847" spans="1:4" ht="18" customHeight="1">
      <c r="A3847" s="430" t="s">
        <v>18992</v>
      </c>
      <c r="B3847" s="431" t="s">
        <v>18993</v>
      </c>
      <c r="C3847" s="430" t="s">
        <v>14928</v>
      </c>
      <c r="D3847" s="432">
        <v>5502.1</v>
      </c>
    </row>
    <row r="3848" spans="1:4" ht="9" customHeight="1">
      <c r="A3848" s="430" t="s">
        <v>18994</v>
      </c>
      <c r="B3848" s="431" t="s">
        <v>18995</v>
      </c>
      <c r="C3848" s="430" t="s">
        <v>14928</v>
      </c>
      <c r="D3848" s="432">
        <v>451.16</v>
      </c>
    </row>
    <row r="3849" spans="1:4" ht="18" customHeight="1">
      <c r="A3849" s="430" t="s">
        <v>18996</v>
      </c>
      <c r="B3849" s="431" t="s">
        <v>18997</v>
      </c>
      <c r="C3849" s="430" t="s">
        <v>27</v>
      </c>
      <c r="D3849" s="432">
        <v>73.92</v>
      </c>
    </row>
    <row r="3850" spans="1:4" ht="18" customHeight="1">
      <c r="A3850" s="430" t="s">
        <v>18998</v>
      </c>
      <c r="B3850" s="431" t="s">
        <v>18999</v>
      </c>
      <c r="C3850" s="430" t="s">
        <v>27</v>
      </c>
      <c r="D3850" s="432">
        <v>75.86</v>
      </c>
    </row>
    <row r="3851" spans="1:4" ht="18" customHeight="1">
      <c r="A3851" s="430" t="s">
        <v>19000</v>
      </c>
      <c r="B3851" s="431" t="s">
        <v>19001</v>
      </c>
      <c r="C3851" s="430" t="s">
        <v>27</v>
      </c>
      <c r="D3851" s="432">
        <v>140.74</v>
      </c>
    </row>
    <row r="3852" spans="1:4" ht="18" customHeight="1">
      <c r="A3852" s="430" t="s">
        <v>19002</v>
      </c>
      <c r="B3852" s="431" t="s">
        <v>19003</v>
      </c>
      <c r="C3852" s="430" t="s">
        <v>27</v>
      </c>
      <c r="D3852" s="432">
        <v>144.63</v>
      </c>
    </row>
    <row r="3853" spans="1:4" ht="18" customHeight="1">
      <c r="A3853" s="430" t="s">
        <v>19004</v>
      </c>
      <c r="B3853" s="431" t="s">
        <v>19005</v>
      </c>
      <c r="C3853" s="430" t="s">
        <v>27</v>
      </c>
      <c r="D3853" s="432">
        <v>74.290000000000006</v>
      </c>
    </row>
    <row r="3854" spans="1:4" ht="18" customHeight="1">
      <c r="A3854" s="430" t="s">
        <v>19006</v>
      </c>
      <c r="B3854" s="431" t="s">
        <v>19007</v>
      </c>
      <c r="C3854" s="430" t="s">
        <v>27</v>
      </c>
      <c r="D3854" s="432">
        <v>76.23</v>
      </c>
    </row>
    <row r="3855" spans="1:4" ht="18" customHeight="1">
      <c r="A3855" s="430" t="s">
        <v>19008</v>
      </c>
      <c r="B3855" s="431" t="s">
        <v>19009</v>
      </c>
      <c r="C3855" s="430" t="s">
        <v>27</v>
      </c>
      <c r="D3855" s="432">
        <v>140.79</v>
      </c>
    </row>
    <row r="3856" spans="1:4" ht="18" customHeight="1">
      <c r="A3856" s="430" t="s">
        <v>19010</v>
      </c>
      <c r="B3856" s="431" t="s">
        <v>19011</v>
      </c>
      <c r="C3856" s="430" t="s">
        <v>27</v>
      </c>
      <c r="D3856" s="432">
        <v>144.68</v>
      </c>
    </row>
    <row r="3857" spans="1:4" ht="18" customHeight="1">
      <c r="A3857" s="430" t="s">
        <v>19012</v>
      </c>
      <c r="B3857" s="431" t="s">
        <v>19013</v>
      </c>
      <c r="C3857" s="430" t="s">
        <v>27</v>
      </c>
      <c r="D3857" s="432">
        <v>73.92</v>
      </c>
    </row>
    <row r="3858" spans="1:4" ht="18" customHeight="1">
      <c r="A3858" s="430" t="s">
        <v>19014</v>
      </c>
      <c r="B3858" s="431" t="s">
        <v>19015</v>
      </c>
      <c r="C3858" s="430" t="s">
        <v>27</v>
      </c>
      <c r="D3858" s="432">
        <v>75.86</v>
      </c>
    </row>
    <row r="3859" spans="1:4" ht="18" customHeight="1">
      <c r="A3859" s="430" t="s">
        <v>19016</v>
      </c>
      <c r="B3859" s="431" t="s">
        <v>19017</v>
      </c>
      <c r="C3859" s="430" t="s">
        <v>27</v>
      </c>
      <c r="D3859" s="432">
        <v>140.74</v>
      </c>
    </row>
    <row r="3860" spans="1:4" ht="18" customHeight="1">
      <c r="A3860" s="430" t="s">
        <v>19018</v>
      </c>
      <c r="B3860" s="431" t="s">
        <v>19019</v>
      </c>
      <c r="C3860" s="430" t="s">
        <v>27</v>
      </c>
      <c r="D3860" s="432">
        <v>144.63</v>
      </c>
    </row>
    <row r="3861" spans="1:4" ht="18" customHeight="1">
      <c r="A3861" s="430" t="s">
        <v>19020</v>
      </c>
      <c r="B3861" s="431" t="s">
        <v>19021</v>
      </c>
      <c r="C3861" s="430" t="s">
        <v>27</v>
      </c>
      <c r="D3861" s="432">
        <v>74.290000000000006</v>
      </c>
    </row>
    <row r="3862" spans="1:4" ht="18" customHeight="1">
      <c r="A3862" s="430" t="s">
        <v>19022</v>
      </c>
      <c r="B3862" s="431" t="s">
        <v>19023</v>
      </c>
      <c r="C3862" s="430" t="s">
        <v>27</v>
      </c>
      <c r="D3862" s="432">
        <v>76.23</v>
      </c>
    </row>
    <row r="3863" spans="1:4" ht="18" customHeight="1">
      <c r="A3863" s="430" t="s">
        <v>19024</v>
      </c>
      <c r="B3863" s="431" t="s">
        <v>19025</v>
      </c>
      <c r="C3863" s="430" t="s">
        <v>27</v>
      </c>
      <c r="D3863" s="432">
        <v>140.79</v>
      </c>
    </row>
    <row r="3864" spans="1:4" ht="18" customHeight="1">
      <c r="A3864" s="430" t="s">
        <v>19026</v>
      </c>
      <c r="B3864" s="431" t="s">
        <v>19027</v>
      </c>
      <c r="C3864" s="430" t="s">
        <v>27</v>
      </c>
      <c r="D3864" s="432">
        <v>144.68</v>
      </c>
    </row>
    <row r="3865" spans="1:4" ht="9" customHeight="1">
      <c r="A3865" s="430" t="s">
        <v>19028</v>
      </c>
      <c r="B3865" s="431" t="s">
        <v>19029</v>
      </c>
      <c r="C3865" s="430" t="s">
        <v>27</v>
      </c>
      <c r="D3865" s="432">
        <v>0.11</v>
      </c>
    </row>
    <row r="3866" spans="1:4" ht="9" customHeight="1">
      <c r="A3866" s="430" t="s">
        <v>19030</v>
      </c>
      <c r="B3866" s="431" t="s">
        <v>19031</v>
      </c>
      <c r="C3866" s="430" t="s">
        <v>27</v>
      </c>
      <c r="D3866" s="432">
        <v>28.74</v>
      </c>
    </row>
    <row r="3867" spans="1:4" ht="9" customHeight="1">
      <c r="A3867" s="430" t="s">
        <v>19032</v>
      </c>
      <c r="B3867" s="431" t="s">
        <v>19033</v>
      </c>
      <c r="C3867" s="430" t="s">
        <v>27</v>
      </c>
      <c r="D3867" s="432">
        <v>30.31</v>
      </c>
    </row>
    <row r="3868" spans="1:4" ht="9" customHeight="1">
      <c r="A3868" s="430" t="s">
        <v>19034</v>
      </c>
      <c r="B3868" s="431" t="s">
        <v>19035</v>
      </c>
      <c r="C3868" s="430" t="s">
        <v>27</v>
      </c>
      <c r="D3868" s="432">
        <v>30.36</v>
      </c>
    </row>
    <row r="3869" spans="1:4" ht="9" customHeight="1">
      <c r="A3869" s="430" t="s">
        <v>19036</v>
      </c>
      <c r="B3869" s="431" t="s">
        <v>19037</v>
      </c>
      <c r="C3869" s="430" t="s">
        <v>27</v>
      </c>
      <c r="D3869" s="432">
        <v>30.38</v>
      </c>
    </row>
    <row r="3870" spans="1:4" ht="9" customHeight="1">
      <c r="A3870" s="430" t="s">
        <v>19038</v>
      </c>
      <c r="B3870" s="431" t="s">
        <v>19039</v>
      </c>
      <c r="C3870" s="430" t="s">
        <v>27</v>
      </c>
      <c r="D3870" s="432">
        <v>0.09</v>
      </c>
    </row>
    <row r="3871" spans="1:4" ht="18" customHeight="1">
      <c r="A3871" s="430" t="s">
        <v>19040</v>
      </c>
      <c r="B3871" s="431" t="s">
        <v>19041</v>
      </c>
      <c r="C3871" s="430" t="s">
        <v>22</v>
      </c>
      <c r="D3871" s="432">
        <v>1075.56</v>
      </c>
    </row>
    <row r="3872" spans="1:4" ht="18" customHeight="1">
      <c r="A3872" s="430" t="s">
        <v>19042</v>
      </c>
      <c r="B3872" s="431" t="s">
        <v>19043</v>
      </c>
      <c r="C3872" s="430" t="s">
        <v>22</v>
      </c>
      <c r="D3872" s="432">
        <v>1356.39</v>
      </c>
    </row>
    <row r="3873" spans="1:4" ht="18" customHeight="1">
      <c r="A3873" s="430" t="s">
        <v>19044</v>
      </c>
      <c r="B3873" s="431" t="s">
        <v>19045</v>
      </c>
      <c r="C3873" s="430" t="s">
        <v>22</v>
      </c>
      <c r="D3873" s="432">
        <v>1644.23</v>
      </c>
    </row>
    <row r="3874" spans="1:4" ht="18" customHeight="1">
      <c r="A3874" s="430" t="s">
        <v>19046</v>
      </c>
      <c r="B3874" s="431" t="s">
        <v>19047</v>
      </c>
      <c r="C3874" s="430" t="s">
        <v>22</v>
      </c>
      <c r="D3874" s="432">
        <v>1684.14</v>
      </c>
    </row>
    <row r="3875" spans="1:4" ht="9" customHeight="1">
      <c r="A3875" s="430" t="s">
        <v>19048</v>
      </c>
      <c r="B3875" s="431" t="s">
        <v>19049</v>
      </c>
      <c r="C3875" s="430" t="s">
        <v>27</v>
      </c>
      <c r="D3875" s="432">
        <v>366.13</v>
      </c>
    </row>
    <row r="3876" spans="1:4" ht="9" customHeight="1">
      <c r="A3876" s="430" t="s">
        <v>19050</v>
      </c>
      <c r="B3876" s="431" t="s">
        <v>19051</v>
      </c>
      <c r="C3876" s="430" t="s">
        <v>27</v>
      </c>
      <c r="D3876" s="432">
        <v>277.20999999999998</v>
      </c>
    </row>
    <row r="3877" spans="1:4" ht="9" customHeight="1">
      <c r="A3877" s="430" t="s">
        <v>19052</v>
      </c>
      <c r="B3877" s="431" t="s">
        <v>19053</v>
      </c>
      <c r="C3877" s="430" t="s">
        <v>27</v>
      </c>
      <c r="D3877" s="432">
        <v>516.22</v>
      </c>
    </row>
    <row r="3878" spans="1:4" ht="9" customHeight="1">
      <c r="A3878" s="430" t="s">
        <v>19054</v>
      </c>
      <c r="B3878" s="431" t="s">
        <v>19055</v>
      </c>
      <c r="C3878" s="430" t="s">
        <v>27</v>
      </c>
      <c r="D3878" s="432">
        <v>957.45</v>
      </c>
    </row>
    <row r="3879" spans="1:4" ht="9" customHeight="1">
      <c r="A3879" s="430" t="s">
        <v>19056</v>
      </c>
      <c r="B3879" s="431" t="s">
        <v>19057</v>
      </c>
      <c r="C3879" s="430" t="s">
        <v>27</v>
      </c>
      <c r="D3879" s="432">
        <v>682.94</v>
      </c>
    </row>
    <row r="3880" spans="1:4" ht="18" customHeight="1">
      <c r="A3880" s="430" t="s">
        <v>19058</v>
      </c>
      <c r="B3880" s="431" t="s">
        <v>19059</v>
      </c>
      <c r="C3880" s="430" t="s">
        <v>14928</v>
      </c>
      <c r="D3880" s="432">
        <v>628833.55000000005</v>
      </c>
    </row>
    <row r="3881" spans="1:4" ht="18" customHeight="1">
      <c r="A3881" s="430" t="s">
        <v>19060</v>
      </c>
      <c r="B3881" s="431" t="s">
        <v>19061</v>
      </c>
      <c r="C3881" s="430" t="s">
        <v>14928</v>
      </c>
      <c r="D3881" s="432">
        <v>622892.31000000006</v>
      </c>
    </row>
    <row r="3882" spans="1:4" ht="18" customHeight="1">
      <c r="A3882" s="430" t="s">
        <v>19062</v>
      </c>
      <c r="B3882" s="431" t="s">
        <v>19063</v>
      </c>
      <c r="C3882" s="430" t="s">
        <v>14928</v>
      </c>
      <c r="D3882" s="432">
        <v>660143.94999999995</v>
      </c>
    </row>
    <row r="3883" spans="1:4" ht="18" customHeight="1">
      <c r="A3883" s="430" t="s">
        <v>19064</v>
      </c>
      <c r="B3883" s="431" t="s">
        <v>19065</v>
      </c>
      <c r="C3883" s="430" t="s">
        <v>14928</v>
      </c>
      <c r="D3883" s="432">
        <v>653906.1</v>
      </c>
    </row>
    <row r="3884" spans="1:4" ht="18" customHeight="1">
      <c r="A3884" s="430" t="s">
        <v>19066</v>
      </c>
      <c r="B3884" s="431" t="s">
        <v>19067</v>
      </c>
      <c r="C3884" s="430" t="s">
        <v>14928</v>
      </c>
      <c r="D3884" s="432">
        <v>476633.12</v>
      </c>
    </row>
    <row r="3885" spans="1:4" ht="18" customHeight="1">
      <c r="A3885" s="430" t="s">
        <v>19068</v>
      </c>
      <c r="B3885" s="431" t="s">
        <v>19069</v>
      </c>
      <c r="C3885" s="430" t="s">
        <v>14928</v>
      </c>
      <c r="D3885" s="432">
        <v>472670.46</v>
      </c>
    </row>
    <row r="3886" spans="1:4" ht="18" customHeight="1">
      <c r="A3886" s="430" t="s">
        <v>19070</v>
      </c>
      <c r="B3886" s="431" t="s">
        <v>19071</v>
      </c>
      <c r="C3886" s="430" t="s">
        <v>14928</v>
      </c>
      <c r="D3886" s="432">
        <v>500365.45</v>
      </c>
    </row>
    <row r="3887" spans="1:4" ht="18" customHeight="1">
      <c r="A3887" s="430" t="s">
        <v>19072</v>
      </c>
      <c r="B3887" s="431" t="s">
        <v>19073</v>
      </c>
      <c r="C3887" s="430" t="s">
        <v>14928</v>
      </c>
      <c r="D3887" s="432">
        <v>496204.7</v>
      </c>
    </row>
    <row r="3888" spans="1:4" ht="18" customHeight="1">
      <c r="A3888" s="430" t="s">
        <v>19074</v>
      </c>
      <c r="B3888" s="431" t="s">
        <v>19075</v>
      </c>
      <c r="C3888" s="430" t="s">
        <v>14928</v>
      </c>
      <c r="D3888" s="432">
        <v>879036.58</v>
      </c>
    </row>
    <row r="3889" spans="1:4" ht="18" customHeight="1">
      <c r="A3889" s="430" t="s">
        <v>19076</v>
      </c>
      <c r="B3889" s="431" t="s">
        <v>19077</v>
      </c>
      <c r="C3889" s="430" t="s">
        <v>14928</v>
      </c>
      <c r="D3889" s="432">
        <v>873093.84</v>
      </c>
    </row>
    <row r="3890" spans="1:4" ht="18" customHeight="1">
      <c r="A3890" s="430" t="s">
        <v>19078</v>
      </c>
      <c r="B3890" s="431" t="s">
        <v>19079</v>
      </c>
      <c r="C3890" s="430" t="s">
        <v>14928</v>
      </c>
      <c r="D3890" s="432">
        <v>922804.6</v>
      </c>
    </row>
    <row r="3891" spans="1:4" ht="18" customHeight="1">
      <c r="A3891" s="430" t="s">
        <v>19080</v>
      </c>
      <c r="B3891" s="431" t="s">
        <v>19081</v>
      </c>
      <c r="C3891" s="430" t="s">
        <v>14928</v>
      </c>
      <c r="D3891" s="432">
        <v>916565.17</v>
      </c>
    </row>
    <row r="3892" spans="1:4" ht="18" customHeight="1">
      <c r="A3892" s="430" t="s">
        <v>19082</v>
      </c>
      <c r="B3892" s="431" t="s">
        <v>19083</v>
      </c>
      <c r="C3892" s="430" t="s">
        <v>27</v>
      </c>
      <c r="D3892" s="432">
        <v>687.3</v>
      </c>
    </row>
    <row r="3893" spans="1:4" ht="18" customHeight="1">
      <c r="A3893" s="430" t="s">
        <v>19084</v>
      </c>
      <c r="B3893" s="431" t="s">
        <v>19085</v>
      </c>
      <c r="C3893" s="430" t="s">
        <v>27</v>
      </c>
      <c r="D3893" s="432">
        <v>776.38</v>
      </c>
    </row>
    <row r="3894" spans="1:4" ht="18" customHeight="1">
      <c r="A3894" s="430" t="s">
        <v>19086</v>
      </c>
      <c r="B3894" s="431" t="s">
        <v>19087</v>
      </c>
      <c r="C3894" s="430" t="s">
        <v>27</v>
      </c>
      <c r="D3894" s="432">
        <v>789.73</v>
      </c>
    </row>
    <row r="3895" spans="1:4" ht="18" customHeight="1">
      <c r="A3895" s="430" t="s">
        <v>19088</v>
      </c>
      <c r="B3895" s="431" t="s">
        <v>19089</v>
      </c>
      <c r="C3895" s="430" t="s">
        <v>27</v>
      </c>
      <c r="D3895" s="432">
        <v>789.69</v>
      </c>
    </row>
    <row r="3896" spans="1:4" ht="9" customHeight="1">
      <c r="A3896" s="430" t="s">
        <v>19090</v>
      </c>
      <c r="B3896" s="431" t="s">
        <v>19091</v>
      </c>
      <c r="C3896" s="430" t="s">
        <v>27</v>
      </c>
      <c r="D3896" s="432">
        <v>362.73</v>
      </c>
    </row>
    <row r="3897" spans="1:4" ht="9" customHeight="1">
      <c r="A3897" s="430" t="s">
        <v>19092</v>
      </c>
      <c r="B3897" s="431" t="s">
        <v>19093</v>
      </c>
      <c r="C3897" s="430" t="s">
        <v>14928</v>
      </c>
      <c r="D3897" s="432">
        <v>589674.06000000006</v>
      </c>
    </row>
    <row r="3898" spans="1:4" ht="9" customHeight="1">
      <c r="A3898" s="430" t="s">
        <v>19094</v>
      </c>
      <c r="B3898" s="431" t="s">
        <v>19095</v>
      </c>
      <c r="C3898" s="430" t="s">
        <v>14928</v>
      </c>
      <c r="D3898" s="432">
        <v>619034.69999999995</v>
      </c>
    </row>
    <row r="3899" spans="1:4" ht="9" customHeight="1">
      <c r="A3899" s="430" t="s">
        <v>19096</v>
      </c>
      <c r="B3899" s="431" t="s">
        <v>19097</v>
      </c>
      <c r="C3899" s="430" t="s">
        <v>27</v>
      </c>
      <c r="D3899" s="432">
        <v>251.57</v>
      </c>
    </row>
    <row r="3900" spans="1:4" ht="9" customHeight="1">
      <c r="A3900" s="430" t="s">
        <v>19098</v>
      </c>
      <c r="B3900" s="431" t="s">
        <v>19099</v>
      </c>
      <c r="C3900" s="430" t="s">
        <v>14928</v>
      </c>
      <c r="D3900" s="432">
        <v>407967.63</v>
      </c>
    </row>
    <row r="3901" spans="1:4" ht="9" customHeight="1">
      <c r="A3901" s="430" t="s">
        <v>19100</v>
      </c>
      <c r="B3901" s="431" t="s">
        <v>19101</v>
      </c>
      <c r="C3901" s="430" t="s">
        <v>14928</v>
      </c>
      <c r="D3901" s="432">
        <v>428281.11</v>
      </c>
    </row>
    <row r="3902" spans="1:4" ht="9" customHeight="1">
      <c r="A3902" s="430" t="s">
        <v>19102</v>
      </c>
      <c r="B3902" s="431" t="s">
        <v>19103</v>
      </c>
      <c r="C3902" s="430" t="s">
        <v>18</v>
      </c>
      <c r="D3902" s="432">
        <v>131.22999999999999</v>
      </c>
    </row>
    <row r="3903" spans="1:4" ht="9" customHeight="1">
      <c r="A3903" s="430" t="s">
        <v>19104</v>
      </c>
      <c r="B3903" s="431" t="s">
        <v>19105</v>
      </c>
      <c r="C3903" s="430" t="s">
        <v>27</v>
      </c>
      <c r="D3903" s="432">
        <v>83981.2</v>
      </c>
    </row>
    <row r="3904" spans="1:4" ht="9" customHeight="1">
      <c r="A3904" s="430" t="s">
        <v>19106</v>
      </c>
      <c r="B3904" s="431" t="s">
        <v>19107</v>
      </c>
      <c r="C3904" s="430" t="s">
        <v>14928</v>
      </c>
      <c r="D3904" s="432">
        <v>159.63999999999999</v>
      </c>
    </row>
    <row r="3905" spans="1:4" ht="9" customHeight="1">
      <c r="A3905" s="430" t="s">
        <v>19108</v>
      </c>
      <c r="B3905" s="431" t="s">
        <v>19109</v>
      </c>
      <c r="C3905" s="430" t="s">
        <v>14928</v>
      </c>
      <c r="D3905" s="432">
        <v>970.87</v>
      </c>
    </row>
    <row r="3906" spans="1:4" ht="9" customHeight="1">
      <c r="A3906" s="430" t="s">
        <v>19110</v>
      </c>
      <c r="B3906" s="431" t="s">
        <v>19111</v>
      </c>
      <c r="C3906" s="430" t="s">
        <v>14928</v>
      </c>
      <c r="D3906" s="432">
        <v>1412.77</v>
      </c>
    </row>
    <row r="3907" spans="1:4" ht="9" customHeight="1">
      <c r="A3907" s="430" t="s">
        <v>19112</v>
      </c>
      <c r="B3907" s="431" t="s">
        <v>19113</v>
      </c>
      <c r="C3907" s="430" t="s">
        <v>27</v>
      </c>
      <c r="D3907" s="432">
        <v>1267.67</v>
      </c>
    </row>
    <row r="3908" spans="1:4" ht="9" customHeight="1">
      <c r="A3908" s="430" t="s">
        <v>19114</v>
      </c>
      <c r="B3908" s="431" t="s">
        <v>19115</v>
      </c>
      <c r="C3908" s="430" t="s">
        <v>27</v>
      </c>
      <c r="D3908" s="432">
        <v>1276.71</v>
      </c>
    </row>
    <row r="3909" spans="1:4" ht="9" customHeight="1">
      <c r="A3909" s="430" t="s">
        <v>19116</v>
      </c>
      <c r="B3909" s="431" t="s">
        <v>19117</v>
      </c>
      <c r="C3909" s="430" t="s">
        <v>27</v>
      </c>
      <c r="D3909" s="432">
        <v>1348.75</v>
      </c>
    </row>
    <row r="3910" spans="1:4" ht="9" customHeight="1">
      <c r="A3910" s="430" t="s">
        <v>19118</v>
      </c>
      <c r="B3910" s="431" t="s">
        <v>19119</v>
      </c>
      <c r="C3910" s="430" t="s">
        <v>27</v>
      </c>
      <c r="D3910" s="432">
        <v>1290.51</v>
      </c>
    </row>
    <row r="3911" spans="1:4" ht="18" customHeight="1">
      <c r="A3911" s="430" t="s">
        <v>19120</v>
      </c>
      <c r="B3911" s="431" t="s">
        <v>19121</v>
      </c>
      <c r="C3911" s="430" t="s">
        <v>27</v>
      </c>
      <c r="D3911" s="432">
        <v>241.7</v>
      </c>
    </row>
    <row r="3912" spans="1:4" ht="18" customHeight="1">
      <c r="A3912" s="430" t="s">
        <v>19122</v>
      </c>
      <c r="B3912" s="431" t="s">
        <v>19123</v>
      </c>
      <c r="C3912" s="430" t="s">
        <v>27</v>
      </c>
      <c r="D3912" s="432">
        <v>212.66</v>
      </c>
    </row>
    <row r="3913" spans="1:4" ht="18" customHeight="1">
      <c r="A3913" s="430" t="s">
        <v>19124</v>
      </c>
      <c r="B3913" s="431" t="s">
        <v>19125</v>
      </c>
      <c r="C3913" s="430" t="s">
        <v>27</v>
      </c>
      <c r="D3913" s="432">
        <v>218.5</v>
      </c>
    </row>
    <row r="3914" spans="1:4" ht="18" customHeight="1">
      <c r="A3914" s="430" t="s">
        <v>19126</v>
      </c>
      <c r="B3914" s="431" t="s">
        <v>19127</v>
      </c>
      <c r="C3914" s="430" t="s">
        <v>14928</v>
      </c>
      <c r="D3914" s="432">
        <v>1163363.5</v>
      </c>
    </row>
    <row r="3915" spans="1:4" ht="18" customHeight="1">
      <c r="A3915" s="430" t="s">
        <v>19128</v>
      </c>
      <c r="B3915" s="431" t="s">
        <v>19129</v>
      </c>
      <c r="C3915" s="430" t="s">
        <v>14928</v>
      </c>
      <c r="D3915" s="432">
        <v>1170205.99</v>
      </c>
    </row>
    <row r="3916" spans="1:4" ht="18" customHeight="1">
      <c r="A3916" s="430" t="s">
        <v>19130</v>
      </c>
      <c r="B3916" s="431" t="s">
        <v>19131</v>
      </c>
      <c r="C3916" s="430" t="s">
        <v>14928</v>
      </c>
      <c r="D3916" s="432">
        <v>1745166.71</v>
      </c>
    </row>
    <row r="3917" spans="1:4" ht="18" customHeight="1">
      <c r="A3917" s="430" t="s">
        <v>19132</v>
      </c>
      <c r="B3917" s="431" t="s">
        <v>19133</v>
      </c>
      <c r="C3917" s="430" t="s">
        <v>14928</v>
      </c>
      <c r="D3917" s="432">
        <v>1755430.45</v>
      </c>
    </row>
    <row r="3918" spans="1:4" ht="18" customHeight="1">
      <c r="A3918" s="430" t="s">
        <v>19134</v>
      </c>
      <c r="B3918" s="431" t="s">
        <v>19135</v>
      </c>
      <c r="C3918" s="430" t="s">
        <v>14928</v>
      </c>
      <c r="D3918" s="432">
        <v>1363312.34</v>
      </c>
    </row>
    <row r="3919" spans="1:4" ht="18" customHeight="1">
      <c r="A3919" s="430" t="s">
        <v>19136</v>
      </c>
      <c r="B3919" s="431" t="s">
        <v>19137</v>
      </c>
      <c r="C3919" s="430" t="s">
        <v>14928</v>
      </c>
      <c r="D3919" s="432">
        <v>1379950.81</v>
      </c>
    </row>
    <row r="3920" spans="1:4" ht="18" customHeight="1">
      <c r="A3920" s="430" t="s">
        <v>19138</v>
      </c>
      <c r="B3920" s="431" t="s">
        <v>19139</v>
      </c>
      <c r="C3920" s="430" t="s">
        <v>14928</v>
      </c>
      <c r="D3920" s="432">
        <v>2044970.67</v>
      </c>
    </row>
    <row r="3921" spans="1:4" ht="18" customHeight="1">
      <c r="A3921" s="430" t="s">
        <v>19140</v>
      </c>
      <c r="B3921" s="431" t="s">
        <v>19141</v>
      </c>
      <c r="C3921" s="430" t="s">
        <v>14928</v>
      </c>
      <c r="D3921" s="432">
        <v>2069928.52</v>
      </c>
    </row>
    <row r="3922" spans="1:4" ht="18" customHeight="1">
      <c r="A3922" s="430" t="s">
        <v>19142</v>
      </c>
      <c r="B3922" s="431" t="s">
        <v>19143</v>
      </c>
      <c r="C3922" s="430" t="s">
        <v>27</v>
      </c>
      <c r="D3922" s="432">
        <v>58151.54</v>
      </c>
    </row>
    <row r="3923" spans="1:4" ht="18" customHeight="1">
      <c r="A3923" s="430" t="s">
        <v>19144</v>
      </c>
      <c r="B3923" s="431" t="s">
        <v>19145</v>
      </c>
      <c r="C3923" s="430" t="s">
        <v>14928</v>
      </c>
      <c r="D3923" s="432">
        <v>1118733.6000000001</v>
      </c>
    </row>
    <row r="3924" spans="1:4" ht="18" customHeight="1">
      <c r="A3924" s="430" t="s">
        <v>19146</v>
      </c>
      <c r="B3924" s="431" t="s">
        <v>19147</v>
      </c>
      <c r="C3924" s="430" t="s">
        <v>14928</v>
      </c>
      <c r="D3924" s="432">
        <v>1678020.34</v>
      </c>
    </row>
    <row r="3925" spans="1:4" ht="18" customHeight="1">
      <c r="A3925" s="430" t="s">
        <v>19148</v>
      </c>
      <c r="B3925" s="431" t="s">
        <v>19149</v>
      </c>
      <c r="C3925" s="430" t="s">
        <v>14928</v>
      </c>
      <c r="D3925" s="432">
        <v>1688278.14</v>
      </c>
    </row>
    <row r="3926" spans="1:4" ht="18" customHeight="1">
      <c r="A3926" s="430" t="s">
        <v>19150</v>
      </c>
      <c r="B3926" s="431" t="s">
        <v>19151</v>
      </c>
      <c r="C3926" s="430" t="s">
        <v>14928</v>
      </c>
      <c r="D3926" s="432">
        <v>1444006.6</v>
      </c>
    </row>
    <row r="3927" spans="1:4" ht="18" customHeight="1">
      <c r="A3927" s="430" t="s">
        <v>19152</v>
      </c>
      <c r="B3927" s="431" t="s">
        <v>19153</v>
      </c>
      <c r="C3927" s="430" t="s">
        <v>14928</v>
      </c>
      <c r="D3927" s="432">
        <v>1317592.72</v>
      </c>
    </row>
    <row r="3928" spans="1:4" ht="18" customHeight="1">
      <c r="A3928" s="430" t="s">
        <v>19154</v>
      </c>
      <c r="B3928" s="431" t="s">
        <v>19155</v>
      </c>
      <c r="C3928" s="430" t="s">
        <v>14928</v>
      </c>
      <c r="D3928" s="432">
        <v>1467251.11</v>
      </c>
    </row>
    <row r="3929" spans="1:4" ht="18" customHeight="1">
      <c r="A3929" s="430" t="s">
        <v>19156</v>
      </c>
      <c r="B3929" s="431" t="s">
        <v>19157</v>
      </c>
      <c r="C3929" s="430" t="s">
        <v>14928</v>
      </c>
      <c r="D3929" s="432">
        <v>1334542.96</v>
      </c>
    </row>
    <row r="3930" spans="1:4" ht="18" customHeight="1">
      <c r="A3930" s="430" t="s">
        <v>19158</v>
      </c>
      <c r="B3930" s="431" t="s">
        <v>19159</v>
      </c>
      <c r="C3930" s="430" t="s">
        <v>14928</v>
      </c>
      <c r="D3930" s="432">
        <v>2166516.38</v>
      </c>
    </row>
    <row r="3931" spans="1:4" ht="18" customHeight="1">
      <c r="A3931" s="430" t="s">
        <v>19160</v>
      </c>
      <c r="B3931" s="431" t="s">
        <v>19161</v>
      </c>
      <c r="C3931" s="430" t="s">
        <v>14928</v>
      </c>
      <c r="D3931" s="432">
        <v>2201412.71</v>
      </c>
    </row>
    <row r="3932" spans="1:4" ht="18" customHeight="1">
      <c r="A3932" s="430" t="s">
        <v>19162</v>
      </c>
      <c r="B3932" s="431" t="s">
        <v>19163</v>
      </c>
      <c r="C3932" s="430" t="s">
        <v>27</v>
      </c>
      <c r="D3932" s="432">
        <v>116544.78</v>
      </c>
    </row>
    <row r="3933" spans="1:4" ht="18" customHeight="1">
      <c r="A3933" s="430" t="s">
        <v>19164</v>
      </c>
      <c r="B3933" s="431" t="s">
        <v>19165</v>
      </c>
      <c r="C3933" s="430" t="s">
        <v>14928</v>
      </c>
      <c r="D3933" s="432">
        <v>1116394</v>
      </c>
    </row>
    <row r="3934" spans="1:4" ht="18" customHeight="1">
      <c r="A3934" s="430" t="s">
        <v>19166</v>
      </c>
      <c r="B3934" s="431" t="s">
        <v>19167</v>
      </c>
      <c r="C3934" s="430" t="s">
        <v>14928</v>
      </c>
      <c r="D3934" s="432">
        <v>1123232.68</v>
      </c>
    </row>
    <row r="3935" spans="1:4" ht="18" customHeight="1">
      <c r="A3935" s="430" t="s">
        <v>19168</v>
      </c>
      <c r="B3935" s="431" t="s">
        <v>19169</v>
      </c>
      <c r="C3935" s="430" t="s">
        <v>14928</v>
      </c>
      <c r="D3935" s="432">
        <v>1674511.76</v>
      </c>
    </row>
    <row r="3936" spans="1:4" ht="18" customHeight="1">
      <c r="A3936" s="430" t="s">
        <v>19170</v>
      </c>
      <c r="B3936" s="431" t="s">
        <v>19171</v>
      </c>
      <c r="C3936" s="430" t="s">
        <v>14928</v>
      </c>
      <c r="D3936" s="432">
        <v>1684769.79</v>
      </c>
    </row>
    <row r="3937" spans="1:4" ht="18" customHeight="1">
      <c r="A3937" s="430" t="s">
        <v>19172</v>
      </c>
      <c r="B3937" s="431" t="s">
        <v>19173</v>
      </c>
      <c r="C3937" s="430" t="s">
        <v>14928</v>
      </c>
      <c r="D3937" s="432">
        <v>1441711.52</v>
      </c>
    </row>
    <row r="3938" spans="1:4" ht="18" customHeight="1">
      <c r="A3938" s="430" t="s">
        <v>19174</v>
      </c>
      <c r="B3938" s="431" t="s">
        <v>19175</v>
      </c>
      <c r="C3938" s="430" t="s">
        <v>14928</v>
      </c>
      <c r="D3938" s="432">
        <v>1315297.6399999999</v>
      </c>
    </row>
    <row r="3939" spans="1:4" ht="18" customHeight="1">
      <c r="A3939" s="430" t="s">
        <v>19176</v>
      </c>
      <c r="B3939" s="431" t="s">
        <v>19177</v>
      </c>
      <c r="C3939" s="430" t="s">
        <v>14928</v>
      </c>
      <c r="D3939" s="432">
        <v>1464956.04</v>
      </c>
    </row>
    <row r="3940" spans="1:4" ht="18" customHeight="1">
      <c r="A3940" s="430" t="s">
        <v>19178</v>
      </c>
      <c r="B3940" s="431" t="s">
        <v>19179</v>
      </c>
      <c r="C3940" s="430" t="s">
        <v>14928</v>
      </c>
      <c r="D3940" s="432">
        <v>1332247.8799999999</v>
      </c>
    </row>
    <row r="3941" spans="1:4" ht="18" customHeight="1">
      <c r="A3941" s="430" t="s">
        <v>19180</v>
      </c>
      <c r="B3941" s="431" t="s">
        <v>19181</v>
      </c>
      <c r="C3941" s="430" t="s">
        <v>14928</v>
      </c>
      <c r="D3941" s="432">
        <v>2163074.64</v>
      </c>
    </row>
    <row r="3942" spans="1:4" ht="18" customHeight="1">
      <c r="A3942" s="430" t="s">
        <v>19182</v>
      </c>
      <c r="B3942" s="431" t="s">
        <v>19183</v>
      </c>
      <c r="C3942" s="430" t="s">
        <v>14928</v>
      </c>
      <c r="D3942" s="432">
        <v>2197970.9700000002</v>
      </c>
    </row>
    <row r="3943" spans="1:4" ht="18" customHeight="1">
      <c r="A3943" s="430" t="s">
        <v>19184</v>
      </c>
      <c r="B3943" s="431" t="s">
        <v>19185</v>
      </c>
      <c r="C3943" s="430" t="s">
        <v>14928</v>
      </c>
      <c r="D3943" s="432">
        <v>1444589.17</v>
      </c>
    </row>
    <row r="3944" spans="1:4" ht="18" customHeight="1">
      <c r="A3944" s="430" t="s">
        <v>19186</v>
      </c>
      <c r="B3944" s="431" t="s">
        <v>19187</v>
      </c>
      <c r="C3944" s="430" t="s">
        <v>14928</v>
      </c>
      <c r="D3944" s="432">
        <v>1451269.85</v>
      </c>
    </row>
    <row r="3945" spans="1:4" ht="18" customHeight="1">
      <c r="A3945" s="430" t="s">
        <v>19188</v>
      </c>
      <c r="B3945" s="431" t="s">
        <v>19189</v>
      </c>
      <c r="C3945" s="430" t="s">
        <v>14928</v>
      </c>
      <c r="D3945" s="432">
        <v>2165514.2200000002</v>
      </c>
    </row>
    <row r="3946" spans="1:4" ht="18" customHeight="1">
      <c r="A3946" s="430" t="s">
        <v>19190</v>
      </c>
      <c r="B3946" s="431" t="s">
        <v>19191</v>
      </c>
      <c r="C3946" s="430" t="s">
        <v>14928</v>
      </c>
      <c r="D3946" s="432">
        <v>2177390.3199999998</v>
      </c>
    </row>
    <row r="3947" spans="1:4" ht="18" customHeight="1">
      <c r="A3947" s="430" t="s">
        <v>19192</v>
      </c>
      <c r="B3947" s="431" t="s">
        <v>19193</v>
      </c>
      <c r="C3947" s="430" t="s">
        <v>14928</v>
      </c>
      <c r="D3947" s="432">
        <v>1799523.88</v>
      </c>
    </row>
    <row r="3948" spans="1:4" ht="18" customHeight="1">
      <c r="A3948" s="430" t="s">
        <v>19194</v>
      </c>
      <c r="B3948" s="431" t="s">
        <v>19195</v>
      </c>
      <c r="C3948" s="430" t="s">
        <v>14928</v>
      </c>
      <c r="D3948" s="432">
        <v>1810390.48</v>
      </c>
    </row>
    <row r="3949" spans="1:4" ht="18" customHeight="1">
      <c r="A3949" s="430" t="s">
        <v>19196</v>
      </c>
      <c r="B3949" s="431" t="s">
        <v>19197</v>
      </c>
      <c r="C3949" s="430" t="s">
        <v>14928</v>
      </c>
      <c r="D3949" s="432">
        <v>2689252.71</v>
      </c>
    </row>
    <row r="3950" spans="1:4" ht="18" customHeight="1">
      <c r="A3950" s="430" t="s">
        <v>19198</v>
      </c>
      <c r="B3950" s="431" t="s">
        <v>19199</v>
      </c>
      <c r="C3950" s="430" t="s">
        <v>14928</v>
      </c>
      <c r="D3950" s="432">
        <v>2725623.5</v>
      </c>
    </row>
    <row r="3951" spans="1:4" ht="18" customHeight="1">
      <c r="A3951" s="430" t="s">
        <v>19200</v>
      </c>
      <c r="B3951" s="431" t="s">
        <v>19201</v>
      </c>
      <c r="C3951" s="430" t="s">
        <v>27</v>
      </c>
      <c r="D3951" s="432">
        <v>74839.83</v>
      </c>
    </row>
    <row r="3952" spans="1:4" ht="18" customHeight="1">
      <c r="A3952" s="430" t="s">
        <v>19202</v>
      </c>
      <c r="B3952" s="431" t="s">
        <v>19203</v>
      </c>
      <c r="C3952" s="430" t="s">
        <v>14928</v>
      </c>
      <c r="D3952" s="432">
        <v>1397130.71</v>
      </c>
    </row>
    <row r="3953" spans="1:4" ht="18" customHeight="1">
      <c r="A3953" s="430" t="s">
        <v>19204</v>
      </c>
      <c r="B3953" s="431" t="s">
        <v>19205</v>
      </c>
      <c r="C3953" s="430" t="s">
        <v>14928</v>
      </c>
      <c r="D3953" s="432">
        <v>1403969.33</v>
      </c>
    </row>
    <row r="3954" spans="1:4" ht="18" customHeight="1">
      <c r="A3954" s="430" t="s">
        <v>19206</v>
      </c>
      <c r="B3954" s="431" t="s">
        <v>19207</v>
      </c>
      <c r="C3954" s="430" t="s">
        <v>14928</v>
      </c>
      <c r="D3954" s="432">
        <v>2095615.93</v>
      </c>
    </row>
    <row r="3955" spans="1:4" ht="18" customHeight="1">
      <c r="A3955" s="430" t="s">
        <v>19208</v>
      </c>
      <c r="B3955" s="431" t="s">
        <v>19209</v>
      </c>
      <c r="C3955" s="430" t="s">
        <v>14928</v>
      </c>
      <c r="D3955" s="432">
        <v>2105873.73</v>
      </c>
    </row>
    <row r="3956" spans="1:4" ht="18" customHeight="1">
      <c r="A3956" s="430" t="s">
        <v>19210</v>
      </c>
      <c r="B3956" s="431" t="s">
        <v>19211</v>
      </c>
      <c r="C3956" s="430" t="s">
        <v>14928</v>
      </c>
      <c r="D3956" s="432">
        <v>1735336.56</v>
      </c>
    </row>
    <row r="3957" spans="1:4" ht="18" customHeight="1">
      <c r="A3957" s="430" t="s">
        <v>19212</v>
      </c>
      <c r="B3957" s="431" t="s">
        <v>19213</v>
      </c>
      <c r="C3957" s="430" t="s">
        <v>14928</v>
      </c>
      <c r="D3957" s="432">
        <v>1744495.06</v>
      </c>
    </row>
    <row r="3958" spans="1:4" ht="18" customHeight="1">
      <c r="A3958" s="430" t="s">
        <v>19214</v>
      </c>
      <c r="B3958" s="431" t="s">
        <v>19215</v>
      </c>
      <c r="C3958" s="430" t="s">
        <v>14928</v>
      </c>
      <c r="D3958" s="432">
        <v>1759225</v>
      </c>
    </row>
    <row r="3959" spans="1:4" ht="18" customHeight="1">
      <c r="A3959" s="430" t="s">
        <v>19216</v>
      </c>
      <c r="B3959" s="431" t="s">
        <v>19217</v>
      </c>
      <c r="C3959" s="430" t="s">
        <v>14928</v>
      </c>
      <c r="D3959" s="432">
        <v>1768839.38</v>
      </c>
    </row>
    <row r="3960" spans="1:4" ht="18" customHeight="1">
      <c r="A3960" s="430" t="s">
        <v>19218</v>
      </c>
      <c r="B3960" s="431" t="s">
        <v>19219</v>
      </c>
      <c r="C3960" s="430" t="s">
        <v>14928</v>
      </c>
      <c r="D3960" s="432">
        <v>2603511.23</v>
      </c>
    </row>
    <row r="3961" spans="1:4" ht="18" customHeight="1">
      <c r="A3961" s="430" t="s">
        <v>19220</v>
      </c>
      <c r="B3961" s="431" t="s">
        <v>19221</v>
      </c>
      <c r="C3961" s="430" t="s">
        <v>14928</v>
      </c>
      <c r="D3961" s="432">
        <v>2639373.4500000002</v>
      </c>
    </row>
    <row r="3962" spans="1:4" ht="18" customHeight="1">
      <c r="A3962" s="430" t="s">
        <v>19222</v>
      </c>
      <c r="B3962" s="431" t="s">
        <v>19223</v>
      </c>
      <c r="C3962" s="430" t="s">
        <v>27</v>
      </c>
      <c r="D3962" s="432">
        <v>149921.37</v>
      </c>
    </row>
    <row r="3963" spans="1:4" ht="18" customHeight="1">
      <c r="A3963" s="430" t="s">
        <v>19224</v>
      </c>
      <c r="B3963" s="431" t="s">
        <v>19225</v>
      </c>
      <c r="C3963" s="430" t="s">
        <v>14928</v>
      </c>
      <c r="D3963" s="432">
        <v>1394662.5</v>
      </c>
    </row>
    <row r="3964" spans="1:4" ht="18" customHeight="1">
      <c r="A3964" s="430" t="s">
        <v>19226</v>
      </c>
      <c r="B3964" s="431" t="s">
        <v>19227</v>
      </c>
      <c r="C3964" s="430" t="s">
        <v>14928</v>
      </c>
      <c r="D3964" s="432">
        <v>1401501.18</v>
      </c>
    </row>
    <row r="3965" spans="1:4" ht="18" customHeight="1">
      <c r="A3965" s="430" t="s">
        <v>19228</v>
      </c>
      <c r="B3965" s="431" t="s">
        <v>19229</v>
      </c>
      <c r="C3965" s="430" t="s">
        <v>14928</v>
      </c>
      <c r="D3965" s="432">
        <v>2091914.68</v>
      </c>
    </row>
    <row r="3966" spans="1:4" ht="18" customHeight="1">
      <c r="A3966" s="430" t="s">
        <v>19230</v>
      </c>
      <c r="B3966" s="431" t="s">
        <v>19231</v>
      </c>
      <c r="C3966" s="430" t="s">
        <v>14928</v>
      </c>
      <c r="D3966" s="432">
        <v>2102172.71</v>
      </c>
    </row>
    <row r="3967" spans="1:4" ht="18" customHeight="1">
      <c r="A3967" s="430" t="s">
        <v>19232</v>
      </c>
      <c r="B3967" s="431" t="s">
        <v>19233</v>
      </c>
      <c r="C3967" s="430" t="s">
        <v>14928</v>
      </c>
      <c r="D3967" s="432">
        <v>1732912.87</v>
      </c>
    </row>
    <row r="3968" spans="1:4" ht="18" customHeight="1">
      <c r="A3968" s="430" t="s">
        <v>19234</v>
      </c>
      <c r="B3968" s="431" t="s">
        <v>19235</v>
      </c>
      <c r="C3968" s="430" t="s">
        <v>14928</v>
      </c>
      <c r="D3968" s="432">
        <v>1742071.36</v>
      </c>
    </row>
    <row r="3969" spans="1:4" ht="18" customHeight="1">
      <c r="A3969" s="430" t="s">
        <v>19236</v>
      </c>
      <c r="B3969" s="431" t="s">
        <v>19237</v>
      </c>
      <c r="C3969" s="430" t="s">
        <v>14928</v>
      </c>
      <c r="D3969" s="432">
        <v>1756801.31</v>
      </c>
    </row>
    <row r="3970" spans="1:4" ht="18" customHeight="1">
      <c r="A3970" s="430" t="s">
        <v>19238</v>
      </c>
      <c r="B3970" s="431" t="s">
        <v>19239</v>
      </c>
      <c r="C3970" s="430" t="s">
        <v>14928</v>
      </c>
      <c r="D3970" s="432">
        <v>1766415.69</v>
      </c>
    </row>
    <row r="3971" spans="1:4" ht="18" customHeight="1">
      <c r="A3971" s="430" t="s">
        <v>19240</v>
      </c>
      <c r="B3971" s="431" t="s">
        <v>19241</v>
      </c>
      <c r="C3971" s="430" t="s">
        <v>14928</v>
      </c>
      <c r="D3971" s="432">
        <v>2599876.83</v>
      </c>
    </row>
    <row r="3972" spans="1:4" ht="18" customHeight="1">
      <c r="A3972" s="430" t="s">
        <v>19242</v>
      </c>
      <c r="B3972" s="431" t="s">
        <v>19243</v>
      </c>
      <c r="C3972" s="430" t="s">
        <v>14928</v>
      </c>
      <c r="D3972" s="432">
        <v>2635739.0499999998</v>
      </c>
    </row>
    <row r="3973" spans="1:4" ht="18" customHeight="1">
      <c r="A3973" s="430" t="s">
        <v>19244</v>
      </c>
      <c r="B3973" s="431" t="s">
        <v>19245</v>
      </c>
      <c r="C3973" s="430" t="s">
        <v>14928</v>
      </c>
      <c r="D3973" s="432">
        <v>1733542.49</v>
      </c>
    </row>
    <row r="3974" spans="1:4" ht="18" customHeight="1">
      <c r="A3974" s="430" t="s">
        <v>19246</v>
      </c>
      <c r="B3974" s="431" t="s">
        <v>19247</v>
      </c>
      <c r="C3974" s="430" t="s">
        <v>14928</v>
      </c>
      <c r="D3974" s="432">
        <v>1739015.34</v>
      </c>
    </row>
    <row r="3975" spans="1:4" ht="18" customHeight="1">
      <c r="A3975" s="430" t="s">
        <v>19248</v>
      </c>
      <c r="B3975" s="431" t="s">
        <v>19249</v>
      </c>
      <c r="C3975" s="430" t="s">
        <v>14928</v>
      </c>
      <c r="D3975" s="432">
        <v>2597294.27</v>
      </c>
    </row>
    <row r="3976" spans="1:4" ht="18" customHeight="1">
      <c r="A3976" s="430" t="s">
        <v>19250</v>
      </c>
      <c r="B3976" s="431" t="s">
        <v>19251</v>
      </c>
      <c r="C3976" s="430" t="s">
        <v>14928</v>
      </c>
      <c r="D3976" s="432">
        <v>2607274.83</v>
      </c>
    </row>
    <row r="3977" spans="1:4" ht="18" customHeight="1">
      <c r="A3977" s="430" t="s">
        <v>19252</v>
      </c>
      <c r="B3977" s="431" t="s">
        <v>19253</v>
      </c>
      <c r="C3977" s="430" t="s">
        <v>14928</v>
      </c>
      <c r="D3977" s="432">
        <v>2109513.98</v>
      </c>
    </row>
    <row r="3978" spans="1:4" ht="18" customHeight="1">
      <c r="A3978" s="430" t="s">
        <v>19254</v>
      </c>
      <c r="B3978" s="431" t="s">
        <v>19255</v>
      </c>
      <c r="C3978" s="430" t="s">
        <v>14928</v>
      </c>
      <c r="D3978" s="432">
        <v>2121488.14</v>
      </c>
    </row>
    <row r="3979" spans="1:4" ht="18" customHeight="1">
      <c r="A3979" s="430" t="s">
        <v>19256</v>
      </c>
      <c r="B3979" s="431" t="s">
        <v>19257</v>
      </c>
      <c r="C3979" s="430" t="s">
        <v>14928</v>
      </c>
      <c r="D3979" s="432">
        <v>3154237.87</v>
      </c>
    </row>
    <row r="3980" spans="1:4" ht="18" customHeight="1">
      <c r="A3980" s="430" t="s">
        <v>19258</v>
      </c>
      <c r="B3980" s="431" t="s">
        <v>19259</v>
      </c>
      <c r="C3980" s="430" t="s">
        <v>14928</v>
      </c>
      <c r="D3980" s="432">
        <v>3192270</v>
      </c>
    </row>
    <row r="3981" spans="1:4" ht="18" customHeight="1">
      <c r="A3981" s="430" t="s">
        <v>19260</v>
      </c>
      <c r="B3981" s="431" t="s">
        <v>19261</v>
      </c>
      <c r="C3981" s="430" t="s">
        <v>27</v>
      </c>
      <c r="D3981" s="432">
        <v>90652.45</v>
      </c>
    </row>
    <row r="3982" spans="1:4" ht="18" customHeight="1">
      <c r="A3982" s="430" t="s">
        <v>19262</v>
      </c>
      <c r="B3982" s="431" t="s">
        <v>19263</v>
      </c>
      <c r="C3982" s="430" t="s">
        <v>14928</v>
      </c>
      <c r="D3982" s="432">
        <v>1663013.56</v>
      </c>
    </row>
    <row r="3983" spans="1:4" ht="18" customHeight="1">
      <c r="A3983" s="430" t="s">
        <v>19264</v>
      </c>
      <c r="B3983" s="431" t="s">
        <v>19265</v>
      </c>
      <c r="C3983" s="430" t="s">
        <v>14928</v>
      </c>
      <c r="D3983" s="432">
        <v>1669852.18</v>
      </c>
    </row>
    <row r="3984" spans="1:4" ht="18" customHeight="1">
      <c r="A3984" s="430" t="s">
        <v>19266</v>
      </c>
      <c r="B3984" s="431" t="s">
        <v>19267</v>
      </c>
      <c r="C3984" s="430" t="s">
        <v>14928</v>
      </c>
      <c r="D3984" s="432">
        <v>2494440.13</v>
      </c>
    </row>
    <row r="3985" spans="1:4" ht="18" customHeight="1">
      <c r="A3985" s="430" t="s">
        <v>19268</v>
      </c>
      <c r="B3985" s="431" t="s">
        <v>19269</v>
      </c>
      <c r="C3985" s="430" t="s">
        <v>14928</v>
      </c>
      <c r="D3985" s="432">
        <v>2504697.9300000002</v>
      </c>
    </row>
    <row r="3986" spans="1:4" ht="18" customHeight="1">
      <c r="A3986" s="430" t="s">
        <v>19270</v>
      </c>
      <c r="B3986" s="431" t="s">
        <v>19271</v>
      </c>
      <c r="C3986" s="430" t="s">
        <v>14928</v>
      </c>
      <c r="D3986" s="432">
        <v>2134703.63</v>
      </c>
    </row>
    <row r="3987" spans="1:4" ht="18" customHeight="1">
      <c r="A3987" s="430" t="s">
        <v>19272</v>
      </c>
      <c r="B3987" s="431" t="s">
        <v>19273</v>
      </c>
      <c r="C3987" s="430" t="s">
        <v>14928</v>
      </c>
      <c r="D3987" s="432">
        <v>2032622.52</v>
      </c>
    </row>
    <row r="3988" spans="1:4" ht="18" customHeight="1">
      <c r="A3988" s="430" t="s">
        <v>19274</v>
      </c>
      <c r="B3988" s="431" t="s">
        <v>19275</v>
      </c>
      <c r="C3988" s="430" t="s">
        <v>14928</v>
      </c>
      <c r="D3988" s="432">
        <v>2165238.2599999998</v>
      </c>
    </row>
    <row r="3989" spans="1:4" ht="18" customHeight="1">
      <c r="A3989" s="430" t="s">
        <v>19276</v>
      </c>
      <c r="B3989" s="431" t="s">
        <v>19277</v>
      </c>
      <c r="C3989" s="430" t="s">
        <v>14928</v>
      </c>
      <c r="D3989" s="432">
        <v>2058074.41</v>
      </c>
    </row>
    <row r="3990" spans="1:4" ht="18" customHeight="1">
      <c r="A3990" s="430" t="s">
        <v>19278</v>
      </c>
      <c r="B3990" s="431" t="s">
        <v>19279</v>
      </c>
      <c r="C3990" s="430" t="s">
        <v>14928</v>
      </c>
      <c r="D3990" s="432">
        <v>3202561.77</v>
      </c>
    </row>
    <row r="3991" spans="1:4" ht="18" customHeight="1">
      <c r="A3991" s="430" t="s">
        <v>19280</v>
      </c>
      <c r="B3991" s="431" t="s">
        <v>19281</v>
      </c>
      <c r="C3991" s="430" t="s">
        <v>14928</v>
      </c>
      <c r="D3991" s="432">
        <v>3248393.27</v>
      </c>
    </row>
    <row r="3992" spans="1:4" ht="18" customHeight="1">
      <c r="A3992" s="430" t="s">
        <v>19282</v>
      </c>
      <c r="B3992" s="431" t="s">
        <v>19283</v>
      </c>
      <c r="C3992" s="430" t="s">
        <v>27</v>
      </c>
      <c r="D3992" s="432">
        <v>181546.61</v>
      </c>
    </row>
    <row r="3993" spans="1:4" ht="18" customHeight="1">
      <c r="A3993" s="430" t="s">
        <v>19284</v>
      </c>
      <c r="B3993" s="431" t="s">
        <v>19285</v>
      </c>
      <c r="C3993" s="430" t="s">
        <v>14928</v>
      </c>
      <c r="D3993" s="432">
        <v>1659379.25</v>
      </c>
    </row>
    <row r="3994" spans="1:4" ht="18" customHeight="1">
      <c r="A3994" s="430" t="s">
        <v>19286</v>
      </c>
      <c r="B3994" s="431" t="s">
        <v>19287</v>
      </c>
      <c r="C3994" s="430" t="s">
        <v>14928</v>
      </c>
      <c r="D3994" s="432">
        <v>1666217.94</v>
      </c>
    </row>
    <row r="3995" spans="1:4" ht="18" customHeight="1">
      <c r="A3995" s="430" t="s">
        <v>19288</v>
      </c>
      <c r="B3995" s="431" t="s">
        <v>19289</v>
      </c>
      <c r="C3995" s="430" t="s">
        <v>14928</v>
      </c>
      <c r="D3995" s="432">
        <v>2488989.9700000002</v>
      </c>
    </row>
    <row r="3996" spans="1:4" ht="18" customHeight="1">
      <c r="A3996" s="430" t="s">
        <v>19290</v>
      </c>
      <c r="B3996" s="431" t="s">
        <v>19291</v>
      </c>
      <c r="C3996" s="430" t="s">
        <v>14928</v>
      </c>
      <c r="D3996" s="432">
        <v>2499247.9900000002</v>
      </c>
    </row>
    <row r="3997" spans="1:4" ht="18" customHeight="1">
      <c r="A3997" s="430" t="s">
        <v>19292</v>
      </c>
      <c r="B3997" s="431" t="s">
        <v>19293</v>
      </c>
      <c r="C3997" s="430" t="s">
        <v>14928</v>
      </c>
      <c r="D3997" s="432">
        <v>2131113.84</v>
      </c>
    </row>
    <row r="3998" spans="1:4" ht="18" customHeight="1">
      <c r="A3998" s="430" t="s">
        <v>19294</v>
      </c>
      <c r="B3998" s="431" t="s">
        <v>19295</v>
      </c>
      <c r="C3998" s="430" t="s">
        <v>14928</v>
      </c>
      <c r="D3998" s="432">
        <v>2029032.73</v>
      </c>
    </row>
    <row r="3999" spans="1:4" ht="18" customHeight="1">
      <c r="A3999" s="430" t="s">
        <v>19296</v>
      </c>
      <c r="B3999" s="431" t="s">
        <v>19297</v>
      </c>
      <c r="C3999" s="430" t="s">
        <v>14928</v>
      </c>
      <c r="D3999" s="432">
        <v>2161648.4700000002</v>
      </c>
    </row>
    <row r="4000" spans="1:4" ht="18" customHeight="1">
      <c r="A4000" s="430" t="s">
        <v>19298</v>
      </c>
      <c r="B4000" s="431" t="s">
        <v>19299</v>
      </c>
      <c r="C4000" s="430" t="s">
        <v>14928</v>
      </c>
      <c r="D4000" s="432">
        <v>2054484.61</v>
      </c>
    </row>
    <row r="4001" spans="1:4" ht="18" customHeight="1">
      <c r="A4001" s="430" t="s">
        <v>19300</v>
      </c>
      <c r="B4001" s="431" t="s">
        <v>19301</v>
      </c>
      <c r="C4001" s="430" t="s">
        <v>14928</v>
      </c>
      <c r="D4001" s="432">
        <v>3197178.45</v>
      </c>
    </row>
    <row r="4002" spans="1:4" ht="18" customHeight="1">
      <c r="A4002" s="430" t="s">
        <v>19302</v>
      </c>
      <c r="B4002" s="431" t="s">
        <v>19303</v>
      </c>
      <c r="C4002" s="430" t="s">
        <v>14928</v>
      </c>
      <c r="D4002" s="432">
        <v>3243009.94</v>
      </c>
    </row>
    <row r="4003" spans="1:4" ht="18" customHeight="1">
      <c r="A4003" s="430" t="s">
        <v>19304</v>
      </c>
      <c r="B4003" s="431" t="s">
        <v>19305</v>
      </c>
      <c r="C4003" s="430" t="s">
        <v>14928</v>
      </c>
      <c r="D4003" s="432">
        <v>1773522.87</v>
      </c>
    </row>
    <row r="4004" spans="1:4" ht="18" customHeight="1">
      <c r="A4004" s="430" t="s">
        <v>19306</v>
      </c>
      <c r="B4004" s="431" t="s">
        <v>19307</v>
      </c>
      <c r="C4004" s="430" t="s">
        <v>14928</v>
      </c>
      <c r="D4004" s="432">
        <v>1779076.62</v>
      </c>
    </row>
    <row r="4005" spans="1:4" ht="18" customHeight="1">
      <c r="A4005" s="430" t="s">
        <v>19308</v>
      </c>
      <c r="B4005" s="431" t="s">
        <v>19309</v>
      </c>
      <c r="C4005" s="430" t="s">
        <v>14928</v>
      </c>
      <c r="D4005" s="432">
        <v>2658836.75</v>
      </c>
    </row>
    <row r="4006" spans="1:4" ht="18" customHeight="1">
      <c r="A4006" s="430" t="s">
        <v>19310</v>
      </c>
      <c r="B4006" s="431" t="s">
        <v>19311</v>
      </c>
      <c r="C4006" s="430" t="s">
        <v>14928</v>
      </c>
      <c r="D4006" s="432">
        <v>2667407.21</v>
      </c>
    </row>
    <row r="4007" spans="1:4" ht="18" customHeight="1">
      <c r="A4007" s="430" t="s">
        <v>19312</v>
      </c>
      <c r="B4007" s="431" t="s">
        <v>19313</v>
      </c>
      <c r="C4007" s="430" t="s">
        <v>14928</v>
      </c>
      <c r="D4007" s="432">
        <v>2149426.41</v>
      </c>
    </row>
    <row r="4008" spans="1:4" ht="18" customHeight="1">
      <c r="A4008" s="430" t="s">
        <v>19314</v>
      </c>
      <c r="B4008" s="431" t="s">
        <v>19315</v>
      </c>
      <c r="C4008" s="430" t="s">
        <v>14928</v>
      </c>
      <c r="D4008" s="432">
        <v>2161397.19</v>
      </c>
    </row>
    <row r="4009" spans="1:4" ht="18" customHeight="1">
      <c r="A4009" s="430" t="s">
        <v>19316</v>
      </c>
      <c r="B4009" s="431" t="s">
        <v>19317</v>
      </c>
      <c r="C4009" s="430" t="s">
        <v>14928</v>
      </c>
      <c r="D4009" s="432">
        <v>3214106.51</v>
      </c>
    </row>
    <row r="4010" spans="1:4" ht="18" customHeight="1">
      <c r="A4010" s="430" t="s">
        <v>19318</v>
      </c>
      <c r="B4010" s="431" t="s">
        <v>19319</v>
      </c>
      <c r="C4010" s="430" t="s">
        <v>14928</v>
      </c>
      <c r="D4010" s="432">
        <v>3252133.57</v>
      </c>
    </row>
    <row r="4011" spans="1:4" ht="18" customHeight="1">
      <c r="A4011" s="430" t="s">
        <v>19320</v>
      </c>
      <c r="B4011" s="431" t="s">
        <v>19321</v>
      </c>
      <c r="C4011" s="430" t="s">
        <v>27</v>
      </c>
      <c r="D4011" s="432">
        <v>94161.75</v>
      </c>
    </row>
    <row r="4012" spans="1:4" ht="18" customHeight="1">
      <c r="A4012" s="430" t="s">
        <v>19322</v>
      </c>
      <c r="B4012" s="431" t="s">
        <v>19323</v>
      </c>
      <c r="C4012" s="430" t="s">
        <v>14928</v>
      </c>
      <c r="D4012" s="432">
        <v>1719718.19</v>
      </c>
    </row>
    <row r="4013" spans="1:4" ht="18" customHeight="1">
      <c r="A4013" s="430" t="s">
        <v>19324</v>
      </c>
      <c r="B4013" s="431" t="s">
        <v>19325</v>
      </c>
      <c r="C4013" s="430" t="s">
        <v>14928</v>
      </c>
      <c r="D4013" s="432">
        <v>1726556.81</v>
      </c>
    </row>
    <row r="4014" spans="1:4" ht="18" customHeight="1">
      <c r="A4014" s="430" t="s">
        <v>19326</v>
      </c>
      <c r="B4014" s="431" t="s">
        <v>19327</v>
      </c>
      <c r="C4014" s="430" t="s">
        <v>14928</v>
      </c>
      <c r="D4014" s="432">
        <v>2579497.06</v>
      </c>
    </row>
    <row r="4015" spans="1:4" ht="18" customHeight="1">
      <c r="A4015" s="430" t="s">
        <v>19328</v>
      </c>
      <c r="B4015" s="431" t="s">
        <v>19329</v>
      </c>
      <c r="C4015" s="430" t="s">
        <v>14928</v>
      </c>
      <c r="D4015" s="432">
        <v>2589754.85</v>
      </c>
    </row>
    <row r="4016" spans="1:4" ht="18" customHeight="1">
      <c r="A4016" s="430" t="s">
        <v>19330</v>
      </c>
      <c r="B4016" s="431" t="s">
        <v>19331</v>
      </c>
      <c r="C4016" s="430" t="s">
        <v>14928</v>
      </c>
      <c r="D4016" s="432">
        <v>2128945.35</v>
      </c>
    </row>
    <row r="4017" spans="1:4" ht="18" customHeight="1">
      <c r="A4017" s="430" t="s">
        <v>19332</v>
      </c>
      <c r="B4017" s="431" t="s">
        <v>19333</v>
      </c>
      <c r="C4017" s="430" t="s">
        <v>14928</v>
      </c>
      <c r="D4017" s="432">
        <v>2089259.2</v>
      </c>
    </row>
    <row r="4018" spans="1:4" ht="18" customHeight="1">
      <c r="A4018" s="430" t="s">
        <v>19334</v>
      </c>
      <c r="B4018" s="431" t="s">
        <v>19335</v>
      </c>
      <c r="C4018" s="430" t="s">
        <v>14928</v>
      </c>
      <c r="D4018" s="432">
        <v>2156369.9500000002</v>
      </c>
    </row>
    <row r="4019" spans="1:4" ht="18" customHeight="1">
      <c r="A4019" s="430" t="s">
        <v>19336</v>
      </c>
      <c r="B4019" s="431" t="s">
        <v>19337</v>
      </c>
      <c r="C4019" s="430" t="s">
        <v>14928</v>
      </c>
      <c r="D4019" s="432">
        <v>2114707.7000000002</v>
      </c>
    </row>
    <row r="4020" spans="1:4" ht="18" customHeight="1">
      <c r="A4020" s="430" t="s">
        <v>19338</v>
      </c>
      <c r="B4020" s="431" t="s">
        <v>19339</v>
      </c>
      <c r="C4020" s="430" t="s">
        <v>14928</v>
      </c>
      <c r="D4020" s="432">
        <v>3193924.33</v>
      </c>
    </row>
    <row r="4021" spans="1:4" ht="18" customHeight="1">
      <c r="A4021" s="430" t="s">
        <v>19340</v>
      </c>
      <c r="B4021" s="431" t="s">
        <v>19341</v>
      </c>
      <c r="C4021" s="430" t="s">
        <v>14928</v>
      </c>
      <c r="D4021" s="432">
        <v>3235090.78</v>
      </c>
    </row>
    <row r="4022" spans="1:4" ht="18" customHeight="1">
      <c r="A4022" s="430" t="s">
        <v>19342</v>
      </c>
      <c r="B4022" s="431" t="s">
        <v>19343</v>
      </c>
      <c r="C4022" s="430" t="s">
        <v>27</v>
      </c>
      <c r="D4022" s="432">
        <v>188565.2</v>
      </c>
    </row>
    <row r="4023" spans="1:4" ht="18" customHeight="1">
      <c r="A4023" s="430" t="s">
        <v>19344</v>
      </c>
      <c r="B4023" s="431" t="s">
        <v>19345</v>
      </c>
      <c r="C4023" s="430" t="s">
        <v>14928</v>
      </c>
      <c r="D4023" s="432">
        <v>1716974.83</v>
      </c>
    </row>
    <row r="4024" spans="1:4" ht="18" customHeight="1">
      <c r="A4024" s="430" t="s">
        <v>19346</v>
      </c>
      <c r="B4024" s="431" t="s">
        <v>19347</v>
      </c>
      <c r="C4024" s="430" t="s">
        <v>14928</v>
      </c>
      <c r="D4024" s="432">
        <v>1723813.51</v>
      </c>
    </row>
    <row r="4025" spans="1:4" ht="18" customHeight="1">
      <c r="A4025" s="430" t="s">
        <v>19348</v>
      </c>
      <c r="B4025" s="431" t="s">
        <v>19349</v>
      </c>
      <c r="C4025" s="430" t="s">
        <v>14928</v>
      </c>
      <c r="D4025" s="432">
        <v>2575383.37</v>
      </c>
    </row>
    <row r="4026" spans="1:4" ht="18" customHeight="1">
      <c r="A4026" s="430" t="s">
        <v>19350</v>
      </c>
      <c r="B4026" s="431" t="s">
        <v>19351</v>
      </c>
      <c r="C4026" s="430" t="s">
        <v>14928</v>
      </c>
      <c r="D4026" s="432">
        <v>2585641.4</v>
      </c>
    </row>
    <row r="4027" spans="1:4" ht="18" customHeight="1">
      <c r="A4027" s="430" t="s">
        <v>19352</v>
      </c>
      <c r="B4027" s="431" t="s">
        <v>19353</v>
      </c>
      <c r="C4027" s="430" t="s">
        <v>14928</v>
      </c>
      <c r="D4027" s="432">
        <v>2126246.5099999998</v>
      </c>
    </row>
    <row r="4028" spans="1:4" ht="18" customHeight="1">
      <c r="A4028" s="430" t="s">
        <v>19354</v>
      </c>
      <c r="B4028" s="431" t="s">
        <v>19355</v>
      </c>
      <c r="C4028" s="430" t="s">
        <v>14928</v>
      </c>
      <c r="D4028" s="432">
        <v>2086560.36</v>
      </c>
    </row>
    <row r="4029" spans="1:4" ht="18" customHeight="1">
      <c r="A4029" s="430" t="s">
        <v>19356</v>
      </c>
      <c r="B4029" s="431" t="s">
        <v>19357</v>
      </c>
      <c r="C4029" s="430" t="s">
        <v>14928</v>
      </c>
      <c r="D4029" s="432">
        <v>2153671.11</v>
      </c>
    </row>
    <row r="4030" spans="1:4" ht="18" customHeight="1">
      <c r="A4030" s="430" t="s">
        <v>19358</v>
      </c>
      <c r="B4030" s="431" t="s">
        <v>19359</v>
      </c>
      <c r="C4030" s="430" t="s">
        <v>14928</v>
      </c>
      <c r="D4030" s="432">
        <v>2112008.86</v>
      </c>
    </row>
    <row r="4031" spans="1:4" ht="18" customHeight="1">
      <c r="A4031" s="430" t="s">
        <v>19360</v>
      </c>
      <c r="B4031" s="431" t="s">
        <v>19361</v>
      </c>
      <c r="C4031" s="430" t="s">
        <v>14928</v>
      </c>
      <c r="D4031" s="432">
        <v>3189877.49</v>
      </c>
    </row>
    <row r="4032" spans="1:4" ht="18" customHeight="1">
      <c r="A4032" s="430" t="s">
        <v>19362</v>
      </c>
      <c r="B4032" s="431" t="s">
        <v>19363</v>
      </c>
      <c r="C4032" s="430" t="s">
        <v>14928</v>
      </c>
      <c r="D4032" s="432">
        <v>3231043.94</v>
      </c>
    </row>
    <row r="4033" spans="1:4" ht="9" customHeight="1">
      <c r="A4033" s="430" t="s">
        <v>19364</v>
      </c>
      <c r="B4033" s="431" t="s">
        <v>19365</v>
      </c>
      <c r="C4033" s="430" t="s">
        <v>9</v>
      </c>
      <c r="D4033" s="432">
        <v>433.13</v>
      </c>
    </row>
    <row r="4034" spans="1:4" ht="9" customHeight="1">
      <c r="A4034" s="430" t="s">
        <v>19366</v>
      </c>
      <c r="B4034" s="431" t="s">
        <v>19367</v>
      </c>
      <c r="C4034" s="430" t="s">
        <v>9</v>
      </c>
      <c r="D4034" s="432">
        <v>697.85</v>
      </c>
    </row>
    <row r="4035" spans="1:4" ht="9" customHeight="1">
      <c r="A4035" s="430" t="s">
        <v>19368</v>
      </c>
      <c r="B4035" s="431" t="s">
        <v>19369</v>
      </c>
      <c r="C4035" s="430" t="s">
        <v>9</v>
      </c>
      <c r="D4035" s="432">
        <v>560.86</v>
      </c>
    </row>
    <row r="4036" spans="1:4" ht="9" customHeight="1">
      <c r="A4036" s="430" t="s">
        <v>19370</v>
      </c>
      <c r="B4036" s="431" t="s">
        <v>19371</v>
      </c>
      <c r="C4036" s="430" t="s">
        <v>9</v>
      </c>
      <c r="D4036" s="432">
        <v>26.03</v>
      </c>
    </row>
    <row r="4037" spans="1:4" ht="18" customHeight="1">
      <c r="A4037" s="430" t="s">
        <v>19372</v>
      </c>
      <c r="B4037" s="431" t="s">
        <v>19373</v>
      </c>
      <c r="C4037" s="430" t="s">
        <v>9</v>
      </c>
      <c r="D4037" s="432">
        <v>17.260000000000002</v>
      </c>
    </row>
    <row r="4038" spans="1:4" ht="9" customHeight="1">
      <c r="A4038" s="430" t="s">
        <v>19374</v>
      </c>
      <c r="B4038" s="431" t="s">
        <v>19375</v>
      </c>
      <c r="C4038" s="430" t="s">
        <v>9</v>
      </c>
      <c r="D4038" s="432">
        <v>13.96</v>
      </c>
    </row>
    <row r="4039" spans="1:4" ht="18" customHeight="1">
      <c r="A4039" s="430" t="s">
        <v>19376</v>
      </c>
      <c r="B4039" s="431" t="s">
        <v>19377</v>
      </c>
      <c r="C4039" s="430" t="s">
        <v>9</v>
      </c>
      <c r="D4039" s="432">
        <v>9.67</v>
      </c>
    </row>
    <row r="4040" spans="1:4" ht="9" customHeight="1">
      <c r="A4040" s="430" t="s">
        <v>19378</v>
      </c>
      <c r="B4040" s="431" t="s">
        <v>19379</v>
      </c>
      <c r="C4040" s="430" t="s">
        <v>9</v>
      </c>
      <c r="D4040" s="432">
        <v>12.55</v>
      </c>
    </row>
    <row r="4041" spans="1:4" ht="9" customHeight="1">
      <c r="A4041" s="430" t="s">
        <v>19380</v>
      </c>
      <c r="B4041" s="431" t="s">
        <v>19381</v>
      </c>
      <c r="C4041" s="430" t="s">
        <v>9</v>
      </c>
      <c r="D4041" s="432">
        <v>26.65</v>
      </c>
    </row>
    <row r="4042" spans="1:4" ht="18" customHeight="1">
      <c r="A4042" s="430" t="s">
        <v>19382</v>
      </c>
      <c r="B4042" s="431" t="s">
        <v>19383</v>
      </c>
      <c r="C4042" s="430" t="s">
        <v>9</v>
      </c>
      <c r="D4042" s="432">
        <v>14.55</v>
      </c>
    </row>
    <row r="4043" spans="1:4" ht="18" customHeight="1">
      <c r="A4043" s="430" t="s">
        <v>19384</v>
      </c>
      <c r="B4043" s="431" t="s">
        <v>19385</v>
      </c>
      <c r="C4043" s="430" t="s">
        <v>9</v>
      </c>
      <c r="D4043" s="432">
        <v>18.62</v>
      </c>
    </row>
    <row r="4044" spans="1:4" ht="9" customHeight="1">
      <c r="A4044" s="430" t="s">
        <v>19386</v>
      </c>
      <c r="B4044" s="431" t="s">
        <v>19387</v>
      </c>
      <c r="C4044" s="430" t="s">
        <v>9</v>
      </c>
      <c r="D4044" s="432">
        <v>14.24</v>
      </c>
    </row>
    <row r="4045" spans="1:4" ht="9" customHeight="1">
      <c r="A4045" s="430" t="s">
        <v>19388</v>
      </c>
      <c r="B4045" s="431" t="s">
        <v>19389</v>
      </c>
      <c r="C4045" s="430" t="s">
        <v>9</v>
      </c>
      <c r="D4045" s="432">
        <v>10.42</v>
      </c>
    </row>
    <row r="4046" spans="1:4" ht="18" customHeight="1">
      <c r="A4046" s="430" t="s">
        <v>19390</v>
      </c>
      <c r="B4046" s="431" t="s">
        <v>19391</v>
      </c>
      <c r="C4046" s="430" t="s">
        <v>9</v>
      </c>
      <c r="D4046" s="432">
        <v>42.87</v>
      </c>
    </row>
    <row r="4047" spans="1:4" ht="9" customHeight="1">
      <c r="A4047" s="430" t="s">
        <v>19392</v>
      </c>
      <c r="B4047" s="431" t="s">
        <v>19393</v>
      </c>
      <c r="C4047" s="430" t="s">
        <v>9</v>
      </c>
      <c r="D4047" s="432">
        <v>9.85</v>
      </c>
    </row>
    <row r="4048" spans="1:4" ht="9" customHeight="1">
      <c r="A4048" s="430" t="s">
        <v>19394</v>
      </c>
      <c r="B4048" s="431" t="s">
        <v>19395</v>
      </c>
      <c r="C4048" s="430" t="s">
        <v>9</v>
      </c>
      <c r="D4048" s="432">
        <v>109.31</v>
      </c>
    </row>
    <row r="4049" spans="1:4" ht="9" customHeight="1">
      <c r="A4049" s="430" t="s">
        <v>19396</v>
      </c>
      <c r="B4049" s="431" t="s">
        <v>19397</v>
      </c>
      <c r="C4049" s="430" t="s">
        <v>9</v>
      </c>
      <c r="D4049" s="432">
        <v>102.95</v>
      </c>
    </row>
    <row r="4050" spans="1:4" ht="9" customHeight="1">
      <c r="A4050" s="430" t="s">
        <v>19398</v>
      </c>
      <c r="B4050" s="431" t="s">
        <v>19399</v>
      </c>
      <c r="C4050" s="430" t="s">
        <v>9</v>
      </c>
      <c r="D4050" s="432">
        <v>136.01</v>
      </c>
    </row>
    <row r="4051" spans="1:4" ht="9" customHeight="1">
      <c r="A4051" s="430" t="s">
        <v>19400</v>
      </c>
      <c r="B4051" s="431" t="s">
        <v>19401</v>
      </c>
      <c r="C4051" s="430" t="s">
        <v>9</v>
      </c>
      <c r="D4051" s="432">
        <v>85.87</v>
      </c>
    </row>
    <row r="4052" spans="1:4" ht="9" customHeight="1">
      <c r="A4052" s="430" t="s">
        <v>19402</v>
      </c>
      <c r="B4052" s="431" t="s">
        <v>19403</v>
      </c>
      <c r="C4052" s="430" t="s">
        <v>9</v>
      </c>
      <c r="D4052" s="432">
        <v>70.28</v>
      </c>
    </row>
    <row r="4053" spans="1:4" ht="9" customHeight="1">
      <c r="A4053" s="430" t="s">
        <v>19404</v>
      </c>
      <c r="B4053" s="431" t="s">
        <v>19405</v>
      </c>
      <c r="C4053" s="430" t="s">
        <v>9</v>
      </c>
      <c r="D4053" s="432">
        <v>140.66</v>
      </c>
    </row>
    <row r="4054" spans="1:4" ht="9" customHeight="1">
      <c r="A4054" s="430" t="s">
        <v>19406</v>
      </c>
      <c r="B4054" s="431" t="s">
        <v>19407</v>
      </c>
      <c r="C4054" s="430" t="s">
        <v>9</v>
      </c>
      <c r="D4054" s="432">
        <v>88.31</v>
      </c>
    </row>
    <row r="4055" spans="1:4" ht="9" customHeight="1">
      <c r="A4055" s="430" t="s">
        <v>19408</v>
      </c>
      <c r="B4055" s="431" t="s">
        <v>19409</v>
      </c>
      <c r="C4055" s="430" t="s">
        <v>9</v>
      </c>
      <c r="D4055" s="432">
        <v>71.989999999999995</v>
      </c>
    </row>
    <row r="4056" spans="1:4" ht="9" customHeight="1">
      <c r="A4056" s="430" t="s">
        <v>19410</v>
      </c>
      <c r="B4056" s="431" t="s">
        <v>19411</v>
      </c>
      <c r="C4056" s="430" t="s">
        <v>9</v>
      </c>
      <c r="D4056" s="432">
        <v>147.36000000000001</v>
      </c>
    </row>
    <row r="4057" spans="1:4" ht="9" customHeight="1">
      <c r="A4057" s="430" t="s">
        <v>19412</v>
      </c>
      <c r="B4057" s="431" t="s">
        <v>19413</v>
      </c>
      <c r="C4057" s="430" t="s">
        <v>9</v>
      </c>
      <c r="D4057" s="432">
        <v>91.83</v>
      </c>
    </row>
    <row r="4058" spans="1:4" ht="9" customHeight="1">
      <c r="A4058" s="430" t="s">
        <v>19414</v>
      </c>
      <c r="B4058" s="431" t="s">
        <v>19415</v>
      </c>
      <c r="C4058" s="430" t="s">
        <v>9</v>
      </c>
      <c r="D4058" s="432">
        <v>74.45</v>
      </c>
    </row>
    <row r="4059" spans="1:4" ht="9" customHeight="1">
      <c r="A4059" s="430" t="s">
        <v>19416</v>
      </c>
      <c r="B4059" s="431" t="s">
        <v>19417</v>
      </c>
      <c r="C4059" s="430" t="s">
        <v>9</v>
      </c>
      <c r="D4059" s="432">
        <v>124.86</v>
      </c>
    </row>
    <row r="4060" spans="1:4" ht="9" customHeight="1">
      <c r="A4060" s="430" t="s">
        <v>19418</v>
      </c>
      <c r="B4060" s="431" t="s">
        <v>19419</v>
      </c>
      <c r="C4060" s="430" t="s">
        <v>9</v>
      </c>
      <c r="D4060" s="432">
        <v>80.05</v>
      </c>
    </row>
    <row r="4061" spans="1:4" ht="9" customHeight="1">
      <c r="A4061" s="430" t="s">
        <v>19420</v>
      </c>
      <c r="B4061" s="431" t="s">
        <v>19421</v>
      </c>
      <c r="C4061" s="430" t="s">
        <v>9</v>
      </c>
      <c r="D4061" s="432">
        <v>66.239999999999995</v>
      </c>
    </row>
    <row r="4062" spans="1:4" ht="9" customHeight="1">
      <c r="A4062" s="430" t="s">
        <v>19422</v>
      </c>
      <c r="B4062" s="431" t="s">
        <v>19423</v>
      </c>
      <c r="C4062" s="430" t="s">
        <v>9</v>
      </c>
      <c r="D4062" s="432">
        <v>128.94999999999999</v>
      </c>
    </row>
    <row r="4063" spans="1:4" ht="9" customHeight="1">
      <c r="A4063" s="430" t="s">
        <v>19424</v>
      </c>
      <c r="B4063" s="431" t="s">
        <v>19425</v>
      </c>
      <c r="C4063" s="430" t="s">
        <v>9</v>
      </c>
      <c r="D4063" s="432">
        <v>82.2</v>
      </c>
    </row>
    <row r="4064" spans="1:4" ht="9" customHeight="1">
      <c r="A4064" s="430" t="s">
        <v>19426</v>
      </c>
      <c r="B4064" s="431" t="s">
        <v>19427</v>
      </c>
      <c r="C4064" s="430" t="s">
        <v>9</v>
      </c>
      <c r="D4064" s="432">
        <v>67.739999999999995</v>
      </c>
    </row>
    <row r="4065" spans="1:4" ht="9" customHeight="1">
      <c r="A4065" s="430" t="s">
        <v>19428</v>
      </c>
      <c r="B4065" s="431" t="s">
        <v>19429</v>
      </c>
      <c r="C4065" s="430" t="s">
        <v>9</v>
      </c>
      <c r="D4065" s="432">
        <v>132.74</v>
      </c>
    </row>
    <row r="4066" spans="1:4" ht="9" customHeight="1">
      <c r="A4066" s="430" t="s">
        <v>19430</v>
      </c>
      <c r="B4066" s="431" t="s">
        <v>19431</v>
      </c>
      <c r="C4066" s="430" t="s">
        <v>9</v>
      </c>
      <c r="D4066" s="432">
        <v>84.19</v>
      </c>
    </row>
    <row r="4067" spans="1:4" ht="9" customHeight="1">
      <c r="A4067" s="430" t="s">
        <v>19432</v>
      </c>
      <c r="B4067" s="431" t="s">
        <v>19433</v>
      </c>
      <c r="C4067" s="430" t="s">
        <v>9</v>
      </c>
      <c r="D4067" s="432">
        <v>69.13</v>
      </c>
    </row>
    <row r="4068" spans="1:4" ht="9" customHeight="1">
      <c r="A4068" s="430" t="s">
        <v>19434</v>
      </c>
      <c r="B4068" s="431" t="s">
        <v>19435</v>
      </c>
      <c r="C4068" s="430" t="s">
        <v>9</v>
      </c>
      <c r="D4068" s="432">
        <v>155.85</v>
      </c>
    </row>
    <row r="4069" spans="1:4" ht="9" customHeight="1">
      <c r="A4069" s="430" t="s">
        <v>19436</v>
      </c>
      <c r="B4069" s="431" t="s">
        <v>19437</v>
      </c>
      <c r="C4069" s="430" t="s">
        <v>9</v>
      </c>
      <c r="D4069" s="432">
        <v>102.32</v>
      </c>
    </row>
    <row r="4070" spans="1:4" ht="9" customHeight="1">
      <c r="A4070" s="430" t="s">
        <v>19438</v>
      </c>
      <c r="B4070" s="431" t="s">
        <v>19439</v>
      </c>
      <c r="C4070" s="430" t="s">
        <v>9</v>
      </c>
      <c r="D4070" s="432">
        <v>85.85</v>
      </c>
    </row>
    <row r="4071" spans="1:4" ht="9" customHeight="1">
      <c r="A4071" s="430" t="s">
        <v>19440</v>
      </c>
      <c r="B4071" s="431" t="s">
        <v>19441</v>
      </c>
      <c r="C4071" s="430" t="s">
        <v>9</v>
      </c>
      <c r="D4071" s="432">
        <v>58.71</v>
      </c>
    </row>
    <row r="4072" spans="1:4" ht="9" customHeight="1">
      <c r="A4072" s="430" t="s">
        <v>19442</v>
      </c>
      <c r="B4072" s="431" t="s">
        <v>19443</v>
      </c>
      <c r="C4072" s="430" t="s">
        <v>9</v>
      </c>
      <c r="D4072" s="432">
        <v>30.35</v>
      </c>
    </row>
    <row r="4073" spans="1:4" ht="18" customHeight="1">
      <c r="A4073" s="430" t="s">
        <v>19444</v>
      </c>
      <c r="B4073" s="431" t="s">
        <v>19445</v>
      </c>
      <c r="C4073" s="430" t="s">
        <v>9</v>
      </c>
      <c r="D4073" s="432">
        <v>113.19</v>
      </c>
    </row>
    <row r="4074" spans="1:4" ht="9" customHeight="1">
      <c r="A4074" s="430" t="s">
        <v>19446</v>
      </c>
      <c r="B4074" s="431" t="s">
        <v>19447</v>
      </c>
      <c r="C4074" s="430" t="s">
        <v>22</v>
      </c>
      <c r="D4074" s="432">
        <v>4.3099999999999996</v>
      </c>
    </row>
    <row r="4075" spans="1:4" ht="9" customHeight="1">
      <c r="A4075" s="430" t="s">
        <v>19448</v>
      </c>
      <c r="B4075" s="431" t="s">
        <v>19449</v>
      </c>
      <c r="C4075" s="430" t="s">
        <v>22</v>
      </c>
      <c r="D4075" s="432">
        <v>3.13</v>
      </c>
    </row>
    <row r="4076" spans="1:4" ht="9" customHeight="1">
      <c r="A4076" s="430" t="s">
        <v>19450</v>
      </c>
      <c r="B4076" s="431" t="s">
        <v>19451</v>
      </c>
      <c r="C4076" s="430" t="s">
        <v>22</v>
      </c>
      <c r="D4076" s="432">
        <v>3.52</v>
      </c>
    </row>
    <row r="4077" spans="1:4" ht="9" customHeight="1">
      <c r="A4077" s="430" t="s">
        <v>19452</v>
      </c>
      <c r="B4077" s="431" t="s">
        <v>19453</v>
      </c>
      <c r="C4077" s="430" t="s">
        <v>18</v>
      </c>
      <c r="D4077" s="432">
        <v>590.85</v>
      </c>
    </row>
    <row r="4078" spans="1:4" ht="9" customHeight="1">
      <c r="A4078" s="430" t="s">
        <v>19454</v>
      </c>
      <c r="B4078" s="431" t="s">
        <v>19455</v>
      </c>
      <c r="C4078" s="430" t="s">
        <v>18</v>
      </c>
      <c r="D4078" s="432">
        <v>525.44000000000005</v>
      </c>
    </row>
    <row r="4079" spans="1:4" ht="9" customHeight="1">
      <c r="A4079" s="430" t="s">
        <v>19456</v>
      </c>
      <c r="B4079" s="431" t="s">
        <v>19457</v>
      </c>
      <c r="C4079" s="430" t="s">
        <v>18</v>
      </c>
      <c r="D4079" s="432">
        <v>512.80999999999995</v>
      </c>
    </row>
    <row r="4080" spans="1:4" ht="9" customHeight="1">
      <c r="A4080" s="430" t="s">
        <v>19458</v>
      </c>
      <c r="B4080" s="431" t="s">
        <v>19459</v>
      </c>
      <c r="C4080" s="430" t="s">
        <v>18</v>
      </c>
      <c r="D4080" s="432">
        <v>447.4</v>
      </c>
    </row>
    <row r="4081" spans="1:4" ht="9" customHeight="1">
      <c r="A4081" s="430" t="s">
        <v>19460</v>
      </c>
      <c r="B4081" s="431" t="s">
        <v>19461</v>
      </c>
      <c r="C4081" s="430" t="s">
        <v>18</v>
      </c>
      <c r="D4081" s="432">
        <v>463.88</v>
      </c>
    </row>
    <row r="4082" spans="1:4" ht="9" customHeight="1">
      <c r="A4082" s="430" t="s">
        <v>19462</v>
      </c>
      <c r="B4082" s="431" t="s">
        <v>19463</v>
      </c>
      <c r="C4082" s="430" t="s">
        <v>18</v>
      </c>
      <c r="D4082" s="432">
        <v>398.47</v>
      </c>
    </row>
    <row r="4083" spans="1:4" ht="9" customHeight="1">
      <c r="A4083" s="430" t="s">
        <v>19464</v>
      </c>
      <c r="B4083" s="431" t="s">
        <v>19465</v>
      </c>
      <c r="C4083" s="430" t="s">
        <v>18</v>
      </c>
      <c r="D4083" s="432">
        <v>496.06</v>
      </c>
    </row>
    <row r="4084" spans="1:4" ht="9" customHeight="1">
      <c r="A4084" s="430" t="s">
        <v>19466</v>
      </c>
      <c r="B4084" s="431" t="s">
        <v>19467</v>
      </c>
      <c r="C4084" s="430" t="s">
        <v>18</v>
      </c>
      <c r="D4084" s="432">
        <v>430.65</v>
      </c>
    </row>
    <row r="4085" spans="1:4" ht="9" customHeight="1">
      <c r="A4085" s="430" t="s">
        <v>19468</v>
      </c>
      <c r="B4085" s="431" t="s">
        <v>19469</v>
      </c>
      <c r="C4085" s="430" t="s">
        <v>9</v>
      </c>
      <c r="D4085" s="432">
        <v>227.82</v>
      </c>
    </row>
    <row r="4086" spans="1:4" ht="9" customHeight="1">
      <c r="A4086" s="430" t="s">
        <v>19470</v>
      </c>
      <c r="B4086" s="431" t="s">
        <v>19471</v>
      </c>
      <c r="C4086" s="430" t="s">
        <v>9</v>
      </c>
      <c r="D4086" s="432">
        <v>216.7</v>
      </c>
    </row>
    <row r="4087" spans="1:4" ht="9" customHeight="1">
      <c r="A4087" s="430" t="s">
        <v>19472</v>
      </c>
      <c r="B4087" s="431" t="s">
        <v>19473</v>
      </c>
      <c r="C4087" s="430" t="s">
        <v>9</v>
      </c>
      <c r="D4087" s="432">
        <v>250.65</v>
      </c>
    </row>
    <row r="4088" spans="1:4" ht="9" customHeight="1">
      <c r="A4088" s="430" t="s">
        <v>19474</v>
      </c>
      <c r="B4088" s="431" t="s">
        <v>19475</v>
      </c>
      <c r="C4088" s="430" t="s">
        <v>9</v>
      </c>
      <c r="D4088" s="432">
        <v>235.61</v>
      </c>
    </row>
    <row r="4089" spans="1:4" ht="9" customHeight="1">
      <c r="A4089" s="430" t="s">
        <v>19476</v>
      </c>
      <c r="B4089" s="431" t="s">
        <v>19477</v>
      </c>
      <c r="C4089" s="430" t="s">
        <v>9</v>
      </c>
      <c r="D4089" s="432">
        <v>280.52</v>
      </c>
    </row>
    <row r="4090" spans="1:4" ht="9" customHeight="1">
      <c r="A4090" s="430" t="s">
        <v>19478</v>
      </c>
      <c r="B4090" s="431" t="s">
        <v>19479</v>
      </c>
      <c r="C4090" s="430" t="s">
        <v>9</v>
      </c>
      <c r="D4090" s="432">
        <v>260.89</v>
      </c>
    </row>
    <row r="4091" spans="1:4" ht="9" customHeight="1">
      <c r="A4091" s="430" t="s">
        <v>19480</v>
      </c>
      <c r="B4091" s="431" t="s">
        <v>19481</v>
      </c>
      <c r="C4091" s="430" t="s">
        <v>18</v>
      </c>
      <c r="D4091" s="432">
        <v>705.16</v>
      </c>
    </row>
    <row r="4092" spans="1:4" ht="9" customHeight="1">
      <c r="A4092" s="430" t="s">
        <v>19482</v>
      </c>
      <c r="B4092" s="431" t="s">
        <v>19483</v>
      </c>
      <c r="C4092" s="430" t="s">
        <v>18</v>
      </c>
      <c r="D4092" s="432">
        <v>639.75</v>
      </c>
    </row>
    <row r="4093" spans="1:4" ht="18" customHeight="1">
      <c r="A4093" s="430" t="s">
        <v>19484</v>
      </c>
      <c r="B4093" s="431" t="s">
        <v>19485</v>
      </c>
      <c r="C4093" s="430" t="s">
        <v>18</v>
      </c>
      <c r="D4093" s="432">
        <v>20.89</v>
      </c>
    </row>
    <row r="4094" spans="1:4" ht="18" customHeight="1">
      <c r="A4094" s="430" t="s">
        <v>19486</v>
      </c>
      <c r="B4094" s="431" t="s">
        <v>19487</v>
      </c>
      <c r="C4094" s="430" t="s">
        <v>18</v>
      </c>
      <c r="D4094" s="432">
        <v>21.7</v>
      </c>
    </row>
    <row r="4095" spans="1:4" ht="18" customHeight="1">
      <c r="A4095" s="430" t="s">
        <v>19488</v>
      </c>
      <c r="B4095" s="431" t="s">
        <v>19489</v>
      </c>
      <c r="C4095" s="430" t="s">
        <v>18</v>
      </c>
      <c r="D4095" s="432">
        <v>21.82</v>
      </c>
    </row>
    <row r="4096" spans="1:4" ht="18" customHeight="1">
      <c r="A4096" s="430" t="s">
        <v>19490</v>
      </c>
      <c r="B4096" s="431" t="s">
        <v>19491</v>
      </c>
      <c r="C4096" s="430" t="s">
        <v>18</v>
      </c>
      <c r="D4096" s="432">
        <v>21.93</v>
      </c>
    </row>
    <row r="4097" spans="1:4" ht="18" customHeight="1">
      <c r="A4097" s="430" t="s">
        <v>19492</v>
      </c>
      <c r="B4097" s="431" t="s">
        <v>19493</v>
      </c>
      <c r="C4097" s="430" t="s">
        <v>18</v>
      </c>
      <c r="D4097" s="432">
        <v>22.16</v>
      </c>
    </row>
    <row r="4098" spans="1:4" ht="18" customHeight="1">
      <c r="A4098" s="430" t="s">
        <v>19494</v>
      </c>
      <c r="B4098" s="431" t="s">
        <v>19495</v>
      </c>
      <c r="C4098" s="430" t="s">
        <v>18</v>
      </c>
      <c r="D4098" s="432">
        <v>22.4</v>
      </c>
    </row>
    <row r="4099" spans="1:4" ht="18" customHeight="1">
      <c r="A4099" s="430" t="s">
        <v>19496</v>
      </c>
      <c r="B4099" s="431" t="s">
        <v>19497</v>
      </c>
      <c r="C4099" s="430" t="s">
        <v>18</v>
      </c>
      <c r="D4099" s="432">
        <v>22.51</v>
      </c>
    </row>
    <row r="4100" spans="1:4" ht="9" customHeight="1">
      <c r="A4100" s="430" t="s">
        <v>19498</v>
      </c>
      <c r="B4100" s="431" t="s">
        <v>19499</v>
      </c>
      <c r="C4100" s="430" t="s">
        <v>18</v>
      </c>
      <c r="D4100" s="432">
        <v>22.63</v>
      </c>
    </row>
    <row r="4101" spans="1:4" ht="18" customHeight="1">
      <c r="A4101" s="430" t="s">
        <v>19500</v>
      </c>
      <c r="B4101" s="431" t="s">
        <v>19501</v>
      </c>
      <c r="C4101" s="430" t="s">
        <v>18</v>
      </c>
      <c r="D4101" s="432">
        <v>21.12</v>
      </c>
    </row>
    <row r="4102" spans="1:4" ht="18" customHeight="1">
      <c r="A4102" s="430" t="s">
        <v>19502</v>
      </c>
      <c r="B4102" s="431" t="s">
        <v>19503</v>
      </c>
      <c r="C4102" s="430" t="s">
        <v>18</v>
      </c>
      <c r="D4102" s="432">
        <v>21.35</v>
      </c>
    </row>
    <row r="4103" spans="1:4" ht="18" customHeight="1">
      <c r="A4103" s="430" t="s">
        <v>19504</v>
      </c>
      <c r="B4103" s="431" t="s">
        <v>19505</v>
      </c>
      <c r="C4103" s="430" t="s">
        <v>18</v>
      </c>
      <c r="D4103" s="432">
        <v>21.47</v>
      </c>
    </row>
    <row r="4104" spans="1:4" ht="18" customHeight="1">
      <c r="A4104" s="430" t="s">
        <v>19506</v>
      </c>
      <c r="B4104" s="431" t="s">
        <v>19507</v>
      </c>
      <c r="C4104" s="430" t="s">
        <v>18</v>
      </c>
      <c r="D4104" s="432">
        <v>47.09</v>
      </c>
    </row>
    <row r="4105" spans="1:4" ht="18" customHeight="1">
      <c r="A4105" s="430" t="s">
        <v>19508</v>
      </c>
      <c r="B4105" s="431" t="s">
        <v>19509</v>
      </c>
      <c r="C4105" s="430" t="s">
        <v>18</v>
      </c>
      <c r="D4105" s="432">
        <v>47.78</v>
      </c>
    </row>
    <row r="4106" spans="1:4" ht="18" customHeight="1">
      <c r="A4106" s="430" t="s">
        <v>19510</v>
      </c>
      <c r="B4106" s="431" t="s">
        <v>19511</v>
      </c>
      <c r="C4106" s="430" t="s">
        <v>18</v>
      </c>
      <c r="D4106" s="432">
        <v>48.33</v>
      </c>
    </row>
    <row r="4107" spans="1:4" ht="18" customHeight="1">
      <c r="A4107" s="430" t="s">
        <v>19512</v>
      </c>
      <c r="B4107" s="431" t="s">
        <v>19513</v>
      </c>
      <c r="C4107" s="430" t="s">
        <v>18</v>
      </c>
      <c r="D4107" s="432">
        <v>49.01</v>
      </c>
    </row>
    <row r="4108" spans="1:4" ht="18" customHeight="1">
      <c r="A4108" s="430" t="s">
        <v>19514</v>
      </c>
      <c r="B4108" s="431" t="s">
        <v>19515</v>
      </c>
      <c r="C4108" s="430" t="s">
        <v>18</v>
      </c>
      <c r="D4108" s="432">
        <v>49.7</v>
      </c>
    </row>
    <row r="4109" spans="1:4" ht="18" customHeight="1">
      <c r="A4109" s="430" t="s">
        <v>19516</v>
      </c>
      <c r="B4109" s="431" t="s">
        <v>19517</v>
      </c>
      <c r="C4109" s="430" t="s">
        <v>18</v>
      </c>
      <c r="D4109" s="432">
        <v>50.8</v>
      </c>
    </row>
    <row r="4110" spans="1:4" ht="18" customHeight="1">
      <c r="A4110" s="430" t="s">
        <v>19518</v>
      </c>
      <c r="B4110" s="431" t="s">
        <v>19519</v>
      </c>
      <c r="C4110" s="430" t="s">
        <v>18</v>
      </c>
      <c r="D4110" s="432">
        <v>54.32</v>
      </c>
    </row>
    <row r="4111" spans="1:4" ht="18" customHeight="1">
      <c r="A4111" s="430" t="s">
        <v>19520</v>
      </c>
      <c r="B4111" s="431" t="s">
        <v>19521</v>
      </c>
      <c r="C4111" s="430" t="s">
        <v>18</v>
      </c>
      <c r="D4111" s="432">
        <v>55.24</v>
      </c>
    </row>
    <row r="4112" spans="1:4" ht="18" customHeight="1">
      <c r="A4112" s="430" t="s">
        <v>19522</v>
      </c>
      <c r="B4112" s="431" t="s">
        <v>19523</v>
      </c>
      <c r="C4112" s="430" t="s">
        <v>18</v>
      </c>
      <c r="D4112" s="432">
        <v>43.34</v>
      </c>
    </row>
    <row r="4113" spans="1:4" ht="18" customHeight="1">
      <c r="A4113" s="430" t="s">
        <v>19524</v>
      </c>
      <c r="B4113" s="431" t="s">
        <v>19525</v>
      </c>
      <c r="C4113" s="430" t="s">
        <v>18</v>
      </c>
      <c r="D4113" s="432">
        <v>43.7</v>
      </c>
    </row>
    <row r="4114" spans="1:4" ht="18" customHeight="1">
      <c r="A4114" s="430" t="s">
        <v>19526</v>
      </c>
      <c r="B4114" s="431" t="s">
        <v>19527</v>
      </c>
      <c r="C4114" s="430" t="s">
        <v>18</v>
      </c>
      <c r="D4114" s="432">
        <v>44.16</v>
      </c>
    </row>
    <row r="4115" spans="1:4" ht="18" customHeight="1">
      <c r="A4115" s="430" t="s">
        <v>19528</v>
      </c>
      <c r="B4115" s="431" t="s">
        <v>19529</v>
      </c>
      <c r="C4115" s="430" t="s">
        <v>18</v>
      </c>
      <c r="D4115" s="432">
        <v>44.52</v>
      </c>
    </row>
    <row r="4116" spans="1:4" ht="18" customHeight="1">
      <c r="A4116" s="430" t="s">
        <v>19530</v>
      </c>
      <c r="B4116" s="431" t="s">
        <v>19531</v>
      </c>
      <c r="C4116" s="430" t="s">
        <v>18</v>
      </c>
      <c r="D4116" s="432">
        <v>44.98</v>
      </c>
    </row>
    <row r="4117" spans="1:4" ht="18" customHeight="1">
      <c r="A4117" s="430" t="s">
        <v>19532</v>
      </c>
      <c r="B4117" s="431" t="s">
        <v>19533</v>
      </c>
      <c r="C4117" s="430" t="s">
        <v>18</v>
      </c>
      <c r="D4117" s="432">
        <v>47.37</v>
      </c>
    </row>
    <row r="4118" spans="1:4" ht="18" customHeight="1">
      <c r="A4118" s="430" t="s">
        <v>19534</v>
      </c>
      <c r="B4118" s="431" t="s">
        <v>19535</v>
      </c>
      <c r="C4118" s="430" t="s">
        <v>18</v>
      </c>
      <c r="D4118" s="432">
        <v>48.6</v>
      </c>
    </row>
    <row r="4119" spans="1:4" ht="18" customHeight="1">
      <c r="A4119" s="430" t="s">
        <v>19536</v>
      </c>
      <c r="B4119" s="431" t="s">
        <v>19537</v>
      </c>
      <c r="C4119" s="430" t="s">
        <v>18</v>
      </c>
      <c r="D4119" s="432">
        <v>49.15</v>
      </c>
    </row>
    <row r="4120" spans="1:4" ht="18" customHeight="1">
      <c r="A4120" s="430" t="s">
        <v>19538</v>
      </c>
      <c r="B4120" s="431" t="s">
        <v>19539</v>
      </c>
      <c r="C4120" s="430" t="s">
        <v>18</v>
      </c>
      <c r="D4120" s="432">
        <v>42.7</v>
      </c>
    </row>
    <row r="4121" spans="1:4" ht="18" customHeight="1">
      <c r="A4121" s="430" t="s">
        <v>19540</v>
      </c>
      <c r="B4121" s="431" t="s">
        <v>19541</v>
      </c>
      <c r="C4121" s="430" t="s">
        <v>18</v>
      </c>
      <c r="D4121" s="432">
        <v>42.97</v>
      </c>
    </row>
    <row r="4122" spans="1:4" ht="18" customHeight="1">
      <c r="A4122" s="430" t="s">
        <v>19542</v>
      </c>
      <c r="B4122" s="431" t="s">
        <v>19543</v>
      </c>
      <c r="C4122" s="430" t="s">
        <v>18</v>
      </c>
      <c r="D4122" s="432">
        <v>43.34</v>
      </c>
    </row>
    <row r="4123" spans="1:4" ht="18" customHeight="1">
      <c r="A4123" s="430" t="s">
        <v>19544</v>
      </c>
      <c r="B4123" s="431" t="s">
        <v>19545</v>
      </c>
      <c r="C4123" s="430" t="s">
        <v>18</v>
      </c>
      <c r="D4123" s="432">
        <v>43.7</v>
      </c>
    </row>
    <row r="4124" spans="1:4" ht="18" customHeight="1">
      <c r="A4124" s="430" t="s">
        <v>19546</v>
      </c>
      <c r="B4124" s="431" t="s">
        <v>19547</v>
      </c>
      <c r="C4124" s="430" t="s">
        <v>18</v>
      </c>
      <c r="D4124" s="432">
        <v>43.98</v>
      </c>
    </row>
    <row r="4125" spans="1:4" ht="18" customHeight="1">
      <c r="A4125" s="430" t="s">
        <v>19548</v>
      </c>
      <c r="B4125" s="431" t="s">
        <v>19549</v>
      </c>
      <c r="C4125" s="430" t="s">
        <v>18</v>
      </c>
      <c r="D4125" s="432">
        <v>44.62</v>
      </c>
    </row>
    <row r="4126" spans="1:4" ht="18" customHeight="1">
      <c r="A4126" s="430" t="s">
        <v>19550</v>
      </c>
      <c r="B4126" s="431" t="s">
        <v>19551</v>
      </c>
      <c r="C4126" s="430" t="s">
        <v>18</v>
      </c>
      <c r="D4126" s="432">
        <v>47.23</v>
      </c>
    </row>
    <row r="4127" spans="1:4" ht="18" customHeight="1">
      <c r="A4127" s="430" t="s">
        <v>19552</v>
      </c>
      <c r="B4127" s="431" t="s">
        <v>19553</v>
      </c>
      <c r="C4127" s="430" t="s">
        <v>18</v>
      </c>
      <c r="D4127" s="432">
        <v>47.78</v>
      </c>
    </row>
    <row r="4128" spans="1:4" ht="18" customHeight="1">
      <c r="A4128" s="430" t="s">
        <v>19554</v>
      </c>
      <c r="B4128" s="431" t="s">
        <v>19555</v>
      </c>
      <c r="C4128" s="430" t="s">
        <v>18</v>
      </c>
      <c r="D4128" s="432">
        <v>42.92</v>
      </c>
    </row>
    <row r="4129" spans="1:4" ht="18" customHeight="1">
      <c r="A4129" s="430" t="s">
        <v>19556</v>
      </c>
      <c r="B4129" s="431" t="s">
        <v>19557</v>
      </c>
      <c r="C4129" s="430" t="s">
        <v>18</v>
      </c>
      <c r="D4129" s="432">
        <v>43.6</v>
      </c>
    </row>
    <row r="4130" spans="1:4" ht="18" customHeight="1">
      <c r="A4130" s="430" t="s">
        <v>19558</v>
      </c>
      <c r="B4130" s="431" t="s">
        <v>19559</v>
      </c>
      <c r="C4130" s="430" t="s">
        <v>18</v>
      </c>
      <c r="D4130" s="432">
        <v>44.15</v>
      </c>
    </row>
    <row r="4131" spans="1:4" ht="18" customHeight="1">
      <c r="A4131" s="430" t="s">
        <v>19560</v>
      </c>
      <c r="B4131" s="431" t="s">
        <v>19561</v>
      </c>
      <c r="C4131" s="430" t="s">
        <v>18</v>
      </c>
      <c r="D4131" s="432">
        <v>44.84</v>
      </c>
    </row>
    <row r="4132" spans="1:4" ht="18" customHeight="1">
      <c r="A4132" s="430" t="s">
        <v>19562</v>
      </c>
      <c r="B4132" s="431" t="s">
        <v>19563</v>
      </c>
      <c r="C4132" s="430" t="s">
        <v>18</v>
      </c>
      <c r="D4132" s="432">
        <v>45.52</v>
      </c>
    </row>
    <row r="4133" spans="1:4" ht="18" customHeight="1">
      <c r="A4133" s="430" t="s">
        <v>19564</v>
      </c>
      <c r="B4133" s="431" t="s">
        <v>19565</v>
      </c>
      <c r="C4133" s="430" t="s">
        <v>18</v>
      </c>
      <c r="D4133" s="432">
        <v>46.62</v>
      </c>
    </row>
    <row r="4134" spans="1:4" ht="18" customHeight="1">
      <c r="A4134" s="430" t="s">
        <v>19566</v>
      </c>
      <c r="B4134" s="431" t="s">
        <v>19567</v>
      </c>
      <c r="C4134" s="430" t="s">
        <v>18</v>
      </c>
      <c r="D4134" s="432">
        <v>50.06</v>
      </c>
    </row>
    <row r="4135" spans="1:4" ht="18" customHeight="1">
      <c r="A4135" s="430" t="s">
        <v>19568</v>
      </c>
      <c r="B4135" s="431" t="s">
        <v>19569</v>
      </c>
      <c r="C4135" s="430" t="s">
        <v>18</v>
      </c>
      <c r="D4135" s="432">
        <v>51.15</v>
      </c>
    </row>
    <row r="4136" spans="1:4" ht="18" customHeight="1">
      <c r="A4136" s="430" t="s">
        <v>19570</v>
      </c>
      <c r="B4136" s="431" t="s">
        <v>19571</v>
      </c>
      <c r="C4136" s="430" t="s">
        <v>18</v>
      </c>
      <c r="D4136" s="432">
        <v>39.159999999999997</v>
      </c>
    </row>
    <row r="4137" spans="1:4" ht="18" customHeight="1">
      <c r="A4137" s="430" t="s">
        <v>19572</v>
      </c>
      <c r="B4137" s="431" t="s">
        <v>19573</v>
      </c>
      <c r="C4137" s="430" t="s">
        <v>18</v>
      </c>
      <c r="D4137" s="432">
        <v>39.619999999999997</v>
      </c>
    </row>
    <row r="4138" spans="1:4" ht="18" customHeight="1">
      <c r="A4138" s="430" t="s">
        <v>19574</v>
      </c>
      <c r="B4138" s="431" t="s">
        <v>19575</v>
      </c>
      <c r="C4138" s="430" t="s">
        <v>18</v>
      </c>
      <c r="D4138" s="432">
        <v>39.979999999999997</v>
      </c>
    </row>
    <row r="4139" spans="1:4" ht="18" customHeight="1">
      <c r="A4139" s="430" t="s">
        <v>19576</v>
      </c>
      <c r="B4139" s="431" t="s">
        <v>19577</v>
      </c>
      <c r="C4139" s="430" t="s">
        <v>18</v>
      </c>
      <c r="D4139" s="432">
        <v>40.35</v>
      </c>
    </row>
    <row r="4140" spans="1:4" ht="18" customHeight="1">
      <c r="A4140" s="430" t="s">
        <v>19578</v>
      </c>
      <c r="B4140" s="431" t="s">
        <v>19579</v>
      </c>
      <c r="C4140" s="430" t="s">
        <v>18</v>
      </c>
      <c r="D4140" s="432">
        <v>42.51</v>
      </c>
    </row>
    <row r="4141" spans="1:4" ht="18" customHeight="1">
      <c r="A4141" s="430" t="s">
        <v>19580</v>
      </c>
      <c r="B4141" s="431" t="s">
        <v>19581</v>
      </c>
      <c r="C4141" s="430" t="s">
        <v>18</v>
      </c>
      <c r="D4141" s="432">
        <v>43.33</v>
      </c>
    </row>
    <row r="4142" spans="1:4" ht="18" customHeight="1">
      <c r="A4142" s="430" t="s">
        <v>19582</v>
      </c>
      <c r="B4142" s="431" t="s">
        <v>19583</v>
      </c>
      <c r="C4142" s="430" t="s">
        <v>18</v>
      </c>
      <c r="D4142" s="432">
        <v>44.42</v>
      </c>
    </row>
    <row r="4143" spans="1:4" ht="18" customHeight="1">
      <c r="A4143" s="430" t="s">
        <v>19584</v>
      </c>
      <c r="B4143" s="431" t="s">
        <v>19585</v>
      </c>
      <c r="C4143" s="430" t="s">
        <v>18</v>
      </c>
      <c r="D4143" s="432">
        <v>44.97</v>
      </c>
    </row>
    <row r="4144" spans="1:4" ht="18" customHeight="1">
      <c r="A4144" s="430" t="s">
        <v>19586</v>
      </c>
      <c r="B4144" s="431" t="s">
        <v>19587</v>
      </c>
      <c r="C4144" s="430" t="s">
        <v>18</v>
      </c>
      <c r="D4144" s="432">
        <v>38.520000000000003</v>
      </c>
    </row>
    <row r="4145" spans="1:4" ht="18" customHeight="1">
      <c r="A4145" s="430" t="s">
        <v>19588</v>
      </c>
      <c r="B4145" s="431" t="s">
        <v>19589</v>
      </c>
      <c r="C4145" s="430" t="s">
        <v>18</v>
      </c>
      <c r="D4145" s="432">
        <v>38.880000000000003</v>
      </c>
    </row>
    <row r="4146" spans="1:4" ht="18" customHeight="1">
      <c r="A4146" s="430" t="s">
        <v>19590</v>
      </c>
      <c r="B4146" s="431" t="s">
        <v>19591</v>
      </c>
      <c r="C4146" s="430" t="s">
        <v>18</v>
      </c>
      <c r="D4146" s="432">
        <v>39.159999999999997</v>
      </c>
    </row>
    <row r="4147" spans="1:4" ht="18" customHeight="1">
      <c r="A4147" s="430" t="s">
        <v>19592</v>
      </c>
      <c r="B4147" s="431" t="s">
        <v>19593</v>
      </c>
      <c r="C4147" s="430" t="s">
        <v>18</v>
      </c>
      <c r="D4147" s="432">
        <v>39.520000000000003</v>
      </c>
    </row>
    <row r="4148" spans="1:4" ht="18" customHeight="1">
      <c r="A4148" s="430" t="s">
        <v>19594</v>
      </c>
      <c r="B4148" s="431" t="s">
        <v>19595</v>
      </c>
      <c r="C4148" s="430" t="s">
        <v>18</v>
      </c>
      <c r="D4148" s="432">
        <v>39.799999999999997</v>
      </c>
    </row>
    <row r="4149" spans="1:4" ht="18" customHeight="1">
      <c r="A4149" s="430" t="s">
        <v>19596</v>
      </c>
      <c r="B4149" s="431" t="s">
        <v>19597</v>
      </c>
      <c r="C4149" s="430" t="s">
        <v>18</v>
      </c>
      <c r="D4149" s="432">
        <v>40.44</v>
      </c>
    </row>
    <row r="4150" spans="1:4" ht="18" customHeight="1">
      <c r="A4150" s="430" t="s">
        <v>19598</v>
      </c>
      <c r="B4150" s="431" t="s">
        <v>19599</v>
      </c>
      <c r="C4150" s="430" t="s">
        <v>18</v>
      </c>
      <c r="D4150" s="432">
        <v>43.19</v>
      </c>
    </row>
    <row r="4151" spans="1:4" ht="18" customHeight="1">
      <c r="A4151" s="430" t="s">
        <v>19600</v>
      </c>
      <c r="B4151" s="431" t="s">
        <v>19601</v>
      </c>
      <c r="C4151" s="430" t="s">
        <v>18</v>
      </c>
      <c r="D4151" s="432">
        <v>43.6</v>
      </c>
    </row>
    <row r="4152" spans="1:4" ht="9" customHeight="1">
      <c r="A4152" s="430" t="s">
        <v>19602</v>
      </c>
      <c r="B4152" s="431" t="s">
        <v>19603</v>
      </c>
      <c r="C4152" s="430" t="s">
        <v>27</v>
      </c>
      <c r="D4152" s="432">
        <v>1712.67</v>
      </c>
    </row>
    <row r="4153" spans="1:4" ht="9" customHeight="1">
      <c r="A4153" s="430" t="s">
        <v>19604</v>
      </c>
      <c r="B4153" s="431" t="s">
        <v>19605</v>
      </c>
      <c r="C4153" s="430" t="s">
        <v>27</v>
      </c>
      <c r="D4153" s="432">
        <v>1278.79</v>
      </c>
    </row>
    <row r="4154" spans="1:4" ht="9" customHeight="1">
      <c r="A4154" s="430" t="s">
        <v>19606</v>
      </c>
      <c r="B4154" s="431" t="s">
        <v>19607</v>
      </c>
      <c r="C4154" s="430" t="s">
        <v>27</v>
      </c>
      <c r="D4154" s="432">
        <v>1870.1</v>
      </c>
    </row>
    <row r="4155" spans="1:4" ht="9" customHeight="1">
      <c r="A4155" s="430" t="s">
        <v>19608</v>
      </c>
      <c r="B4155" s="431" t="s">
        <v>19609</v>
      </c>
      <c r="C4155" s="430" t="s">
        <v>27</v>
      </c>
      <c r="D4155" s="432">
        <v>1392.84</v>
      </c>
    </row>
    <row r="4156" spans="1:4" ht="9" customHeight="1">
      <c r="A4156" s="430" t="s">
        <v>19610</v>
      </c>
      <c r="B4156" s="431" t="s">
        <v>19611</v>
      </c>
      <c r="C4156" s="430" t="s">
        <v>27</v>
      </c>
      <c r="D4156" s="432">
        <v>2036.94</v>
      </c>
    </row>
    <row r="4157" spans="1:4" ht="9" customHeight="1">
      <c r="A4157" s="430" t="s">
        <v>19612</v>
      </c>
      <c r="B4157" s="431" t="s">
        <v>19613</v>
      </c>
      <c r="C4157" s="430" t="s">
        <v>27</v>
      </c>
      <c r="D4157" s="432">
        <v>1516.29</v>
      </c>
    </row>
    <row r="4158" spans="1:4" ht="9" customHeight="1">
      <c r="A4158" s="430" t="s">
        <v>19614</v>
      </c>
      <c r="B4158" s="431" t="s">
        <v>19615</v>
      </c>
      <c r="C4158" s="430" t="s">
        <v>27</v>
      </c>
      <c r="D4158" s="432">
        <v>1369.27</v>
      </c>
    </row>
    <row r="4159" spans="1:4" ht="9" customHeight="1">
      <c r="A4159" s="430" t="s">
        <v>19616</v>
      </c>
      <c r="B4159" s="431" t="s">
        <v>19617</v>
      </c>
      <c r="C4159" s="430" t="s">
        <v>27</v>
      </c>
      <c r="D4159" s="432">
        <v>1022.17</v>
      </c>
    </row>
    <row r="4160" spans="1:4" ht="9" customHeight="1">
      <c r="A4160" s="430" t="s">
        <v>19618</v>
      </c>
      <c r="B4160" s="431" t="s">
        <v>19619</v>
      </c>
      <c r="C4160" s="430" t="s">
        <v>27</v>
      </c>
      <c r="D4160" s="432">
        <v>1527.51</v>
      </c>
    </row>
    <row r="4161" spans="1:4" ht="9" customHeight="1">
      <c r="A4161" s="430" t="s">
        <v>19620</v>
      </c>
      <c r="B4161" s="431" t="s">
        <v>19621</v>
      </c>
      <c r="C4161" s="430" t="s">
        <v>27</v>
      </c>
      <c r="D4161" s="432">
        <v>1137.02</v>
      </c>
    </row>
    <row r="4162" spans="1:4" ht="9" customHeight="1">
      <c r="A4162" s="430" t="s">
        <v>19622</v>
      </c>
      <c r="B4162" s="431" t="s">
        <v>19623</v>
      </c>
      <c r="C4162" s="430" t="s">
        <v>27</v>
      </c>
      <c r="D4162" s="432">
        <v>1674.17</v>
      </c>
    </row>
    <row r="4163" spans="1:4" ht="9" customHeight="1">
      <c r="A4163" s="430" t="s">
        <v>19624</v>
      </c>
      <c r="B4163" s="431" t="s">
        <v>19625</v>
      </c>
      <c r="C4163" s="430" t="s">
        <v>27</v>
      </c>
      <c r="D4163" s="432">
        <v>1240.29</v>
      </c>
    </row>
    <row r="4164" spans="1:4" ht="9" customHeight="1">
      <c r="A4164" s="430" t="s">
        <v>19626</v>
      </c>
      <c r="B4164" s="431" t="s">
        <v>19627</v>
      </c>
      <c r="C4164" s="430" t="s">
        <v>27</v>
      </c>
      <c r="D4164" s="432">
        <v>1834.4</v>
      </c>
    </row>
    <row r="4165" spans="1:4" ht="9" customHeight="1">
      <c r="A4165" s="430" t="s">
        <v>19628</v>
      </c>
      <c r="B4165" s="431" t="s">
        <v>19629</v>
      </c>
      <c r="C4165" s="430" t="s">
        <v>27</v>
      </c>
      <c r="D4165" s="432">
        <v>1357.13</v>
      </c>
    </row>
    <row r="4166" spans="1:4" ht="9" customHeight="1">
      <c r="A4166" s="430" t="s">
        <v>19630</v>
      </c>
      <c r="B4166" s="431" t="s">
        <v>19631</v>
      </c>
      <c r="C4166" s="430" t="s">
        <v>27</v>
      </c>
      <c r="D4166" s="432">
        <v>1994.22</v>
      </c>
    </row>
    <row r="4167" spans="1:4" ht="9" customHeight="1">
      <c r="A4167" s="430" t="s">
        <v>19632</v>
      </c>
      <c r="B4167" s="431" t="s">
        <v>19633</v>
      </c>
      <c r="C4167" s="430" t="s">
        <v>27</v>
      </c>
      <c r="D4167" s="432">
        <v>1473.57</v>
      </c>
    </row>
    <row r="4168" spans="1:4" ht="9" customHeight="1">
      <c r="A4168" s="430" t="s">
        <v>19634</v>
      </c>
      <c r="B4168" s="431" t="s">
        <v>19635</v>
      </c>
      <c r="C4168" s="430" t="s">
        <v>27</v>
      </c>
      <c r="D4168" s="432">
        <v>1352.23</v>
      </c>
    </row>
    <row r="4169" spans="1:4" ht="9" customHeight="1">
      <c r="A4169" s="430" t="s">
        <v>19636</v>
      </c>
      <c r="B4169" s="431" t="s">
        <v>19637</v>
      </c>
      <c r="C4169" s="430" t="s">
        <v>27</v>
      </c>
      <c r="D4169" s="432">
        <v>1005.13</v>
      </c>
    </row>
    <row r="4170" spans="1:4" ht="9" customHeight="1">
      <c r="A4170" s="430" t="s">
        <v>19638</v>
      </c>
      <c r="B4170" s="431" t="s">
        <v>19639</v>
      </c>
      <c r="C4170" s="430" t="s">
        <v>27</v>
      </c>
      <c r="D4170" s="432">
        <v>1513.47</v>
      </c>
    </row>
    <row r="4171" spans="1:4" ht="9" customHeight="1">
      <c r="A4171" s="430" t="s">
        <v>19640</v>
      </c>
      <c r="B4171" s="431" t="s">
        <v>19641</v>
      </c>
      <c r="C4171" s="430" t="s">
        <v>27</v>
      </c>
      <c r="D4171" s="432">
        <v>1122.98</v>
      </c>
    </row>
    <row r="4172" spans="1:4" ht="9" customHeight="1">
      <c r="A4172" s="430" t="s">
        <v>19642</v>
      </c>
      <c r="B4172" s="431" t="s">
        <v>19643</v>
      </c>
      <c r="C4172" s="430" t="s">
        <v>27</v>
      </c>
      <c r="D4172" s="432">
        <v>83.98</v>
      </c>
    </row>
    <row r="4173" spans="1:4" ht="9" customHeight="1">
      <c r="A4173" s="430" t="s">
        <v>19644</v>
      </c>
      <c r="B4173" s="431" t="s">
        <v>19645</v>
      </c>
      <c r="C4173" s="430" t="s">
        <v>18</v>
      </c>
      <c r="D4173" s="432">
        <v>8.82</v>
      </c>
    </row>
    <row r="4174" spans="1:4" ht="9" customHeight="1">
      <c r="A4174" s="430" t="s">
        <v>19646</v>
      </c>
      <c r="B4174" s="431" t="s">
        <v>19647</v>
      </c>
      <c r="C4174" s="430" t="s">
        <v>18</v>
      </c>
      <c r="D4174" s="432">
        <v>3.59</v>
      </c>
    </row>
    <row r="4175" spans="1:4" ht="9" customHeight="1">
      <c r="A4175" s="430" t="s">
        <v>19648</v>
      </c>
      <c r="B4175" s="431" t="s">
        <v>19649</v>
      </c>
      <c r="C4175" s="430" t="s">
        <v>18</v>
      </c>
      <c r="D4175" s="432">
        <v>1.32</v>
      </c>
    </row>
    <row r="4176" spans="1:4" ht="9" customHeight="1">
      <c r="A4176" s="430" t="s">
        <v>19650</v>
      </c>
      <c r="B4176" s="431" t="s">
        <v>19651</v>
      </c>
      <c r="C4176" s="430" t="s">
        <v>18</v>
      </c>
      <c r="D4176" s="432">
        <v>0.66</v>
      </c>
    </row>
    <row r="4177" spans="1:4" ht="9" customHeight="1">
      <c r="A4177" s="430" t="s">
        <v>19652</v>
      </c>
      <c r="B4177" s="431" t="s">
        <v>19653</v>
      </c>
      <c r="C4177" s="430" t="s">
        <v>22</v>
      </c>
      <c r="D4177" s="432">
        <v>847.06</v>
      </c>
    </row>
    <row r="4178" spans="1:4" ht="9" customHeight="1">
      <c r="A4178" s="430" t="s">
        <v>19654</v>
      </c>
      <c r="B4178" s="431" t="s">
        <v>19655</v>
      </c>
      <c r="C4178" s="430" t="s">
        <v>22</v>
      </c>
      <c r="D4178" s="432">
        <v>708.05</v>
      </c>
    </row>
    <row r="4179" spans="1:4" ht="9" customHeight="1">
      <c r="A4179" s="430" t="s">
        <v>19656</v>
      </c>
      <c r="B4179" s="431" t="s">
        <v>19657</v>
      </c>
      <c r="C4179" s="430" t="s">
        <v>22</v>
      </c>
      <c r="D4179" s="432">
        <v>749.43</v>
      </c>
    </row>
    <row r="4180" spans="1:4" ht="9" customHeight="1">
      <c r="A4180" s="430" t="s">
        <v>19658</v>
      </c>
      <c r="B4180" s="431" t="s">
        <v>19659</v>
      </c>
      <c r="C4180" s="430" t="s">
        <v>22</v>
      </c>
      <c r="D4180" s="432">
        <v>457.97</v>
      </c>
    </row>
    <row r="4181" spans="1:4" ht="9" customHeight="1">
      <c r="A4181" s="430" t="s">
        <v>19660</v>
      </c>
      <c r="B4181" s="431" t="s">
        <v>19661</v>
      </c>
      <c r="C4181" s="430" t="s">
        <v>22</v>
      </c>
      <c r="D4181" s="432">
        <v>335.04</v>
      </c>
    </row>
    <row r="4182" spans="1:4" ht="9" customHeight="1">
      <c r="A4182" s="430" t="s">
        <v>19662</v>
      </c>
      <c r="B4182" s="431" t="s">
        <v>19663</v>
      </c>
      <c r="C4182" s="430" t="s">
        <v>22</v>
      </c>
      <c r="D4182" s="432">
        <v>248.96</v>
      </c>
    </row>
    <row r="4183" spans="1:4" ht="9" customHeight="1">
      <c r="A4183" s="430" t="s">
        <v>19664</v>
      </c>
      <c r="B4183" s="431" t="s">
        <v>19665</v>
      </c>
      <c r="C4183" s="430" t="s">
        <v>22</v>
      </c>
      <c r="D4183" s="432">
        <v>70.7</v>
      </c>
    </row>
    <row r="4184" spans="1:4" ht="9" customHeight="1">
      <c r="A4184" s="430" t="s">
        <v>19666</v>
      </c>
      <c r="B4184" s="431" t="s">
        <v>19667</v>
      </c>
      <c r="C4184" s="430" t="s">
        <v>22</v>
      </c>
      <c r="D4184" s="432">
        <v>71.11</v>
      </c>
    </row>
    <row r="4185" spans="1:4" ht="9" customHeight="1">
      <c r="A4185" s="430" t="s">
        <v>19668</v>
      </c>
      <c r="B4185" s="431" t="s">
        <v>19669</v>
      </c>
      <c r="C4185" s="430" t="s">
        <v>22</v>
      </c>
      <c r="D4185" s="432">
        <v>87.04</v>
      </c>
    </row>
    <row r="4186" spans="1:4" ht="9" customHeight="1">
      <c r="A4186" s="430" t="s">
        <v>19670</v>
      </c>
      <c r="B4186" s="431" t="s">
        <v>19671</v>
      </c>
      <c r="C4186" s="430" t="s">
        <v>22</v>
      </c>
      <c r="D4186" s="432">
        <v>85.78</v>
      </c>
    </row>
    <row r="4187" spans="1:4" ht="9" customHeight="1">
      <c r="A4187" s="430" t="s">
        <v>19672</v>
      </c>
      <c r="B4187" s="431" t="s">
        <v>19673</v>
      </c>
      <c r="C4187" s="430" t="s">
        <v>22</v>
      </c>
      <c r="D4187" s="432">
        <v>288.77999999999997</v>
      </c>
    </row>
    <row r="4188" spans="1:4" ht="9" customHeight="1">
      <c r="A4188" s="430" t="s">
        <v>19674</v>
      </c>
      <c r="B4188" s="431" t="s">
        <v>19675</v>
      </c>
      <c r="C4188" s="430" t="s">
        <v>22</v>
      </c>
      <c r="D4188" s="432">
        <v>209.49</v>
      </c>
    </row>
    <row r="4189" spans="1:4" ht="9" customHeight="1">
      <c r="A4189" s="430" t="s">
        <v>19676</v>
      </c>
      <c r="B4189" s="431" t="s">
        <v>19677</v>
      </c>
      <c r="C4189" s="430" t="s">
        <v>22</v>
      </c>
      <c r="D4189" s="432">
        <v>70.33</v>
      </c>
    </row>
    <row r="4190" spans="1:4" ht="9" customHeight="1">
      <c r="A4190" s="430" t="s">
        <v>19678</v>
      </c>
      <c r="B4190" s="431" t="s">
        <v>19679</v>
      </c>
      <c r="C4190" s="430" t="s">
        <v>22</v>
      </c>
      <c r="D4190" s="432">
        <v>70.540000000000006</v>
      </c>
    </row>
    <row r="4191" spans="1:4" ht="9" customHeight="1">
      <c r="A4191" s="430" t="s">
        <v>19680</v>
      </c>
      <c r="B4191" s="431" t="s">
        <v>19681</v>
      </c>
      <c r="C4191" s="430" t="s">
        <v>22</v>
      </c>
      <c r="D4191" s="432">
        <v>79.44</v>
      </c>
    </row>
    <row r="4192" spans="1:4" ht="9" customHeight="1">
      <c r="A4192" s="430" t="s">
        <v>19682</v>
      </c>
      <c r="B4192" s="431" t="s">
        <v>19683</v>
      </c>
      <c r="C4192" s="430" t="s">
        <v>22</v>
      </c>
      <c r="D4192" s="432">
        <v>76.38</v>
      </c>
    </row>
    <row r="4193" spans="1:4" ht="18" customHeight="1">
      <c r="A4193" s="430" t="s">
        <v>19684</v>
      </c>
      <c r="B4193" s="431" t="s">
        <v>19685</v>
      </c>
      <c r="C4193" s="430" t="s">
        <v>22</v>
      </c>
      <c r="D4193" s="432">
        <v>28.67</v>
      </c>
    </row>
    <row r="4194" spans="1:4" ht="18" customHeight="1">
      <c r="A4194" s="430" t="s">
        <v>19686</v>
      </c>
      <c r="B4194" s="431" t="s">
        <v>19687</v>
      </c>
      <c r="C4194" s="430" t="s">
        <v>22</v>
      </c>
      <c r="D4194" s="432">
        <v>27.54</v>
      </c>
    </row>
    <row r="4195" spans="1:4" ht="18" customHeight="1">
      <c r="A4195" s="430" t="s">
        <v>19688</v>
      </c>
      <c r="B4195" s="431" t="s">
        <v>19689</v>
      </c>
      <c r="C4195" s="430" t="s">
        <v>22</v>
      </c>
      <c r="D4195" s="432">
        <v>23.29</v>
      </c>
    </row>
    <row r="4196" spans="1:4" ht="18" customHeight="1">
      <c r="A4196" s="430" t="s">
        <v>19690</v>
      </c>
      <c r="B4196" s="431" t="s">
        <v>19691</v>
      </c>
      <c r="C4196" s="430" t="s">
        <v>22</v>
      </c>
      <c r="D4196" s="432">
        <v>22.8</v>
      </c>
    </row>
    <row r="4197" spans="1:4" ht="9" customHeight="1">
      <c r="A4197" s="430" t="s">
        <v>19692</v>
      </c>
      <c r="B4197" s="431" t="s">
        <v>19693</v>
      </c>
      <c r="C4197" s="430" t="s">
        <v>22</v>
      </c>
      <c r="D4197" s="432">
        <v>16.5</v>
      </c>
    </row>
    <row r="4198" spans="1:4" ht="9" customHeight="1">
      <c r="A4198" s="430" t="s">
        <v>19694</v>
      </c>
      <c r="B4198" s="431" t="s">
        <v>19695</v>
      </c>
      <c r="C4198" s="430" t="s">
        <v>22</v>
      </c>
      <c r="D4198" s="432">
        <v>14.95</v>
      </c>
    </row>
    <row r="4199" spans="1:4" ht="9" customHeight="1">
      <c r="A4199" s="430" t="s">
        <v>19696</v>
      </c>
      <c r="B4199" s="431" t="s">
        <v>19697</v>
      </c>
      <c r="C4199" s="430" t="s">
        <v>22</v>
      </c>
      <c r="D4199" s="432">
        <v>329.26</v>
      </c>
    </row>
    <row r="4200" spans="1:4" ht="9" customHeight="1">
      <c r="A4200" s="430" t="s">
        <v>19698</v>
      </c>
      <c r="B4200" s="431" t="s">
        <v>19699</v>
      </c>
      <c r="C4200" s="430" t="s">
        <v>22</v>
      </c>
      <c r="D4200" s="432">
        <v>243.18</v>
      </c>
    </row>
    <row r="4201" spans="1:4" ht="9" customHeight="1">
      <c r="A4201" s="430" t="s">
        <v>19700</v>
      </c>
      <c r="B4201" s="431" t="s">
        <v>19701</v>
      </c>
      <c r="C4201" s="430" t="s">
        <v>22</v>
      </c>
      <c r="D4201" s="432">
        <v>283</v>
      </c>
    </row>
    <row r="4202" spans="1:4" ht="9" customHeight="1">
      <c r="A4202" s="430" t="s">
        <v>19702</v>
      </c>
      <c r="B4202" s="431" t="s">
        <v>19703</v>
      </c>
      <c r="C4202" s="430" t="s">
        <v>22</v>
      </c>
      <c r="D4202" s="432">
        <v>203.71</v>
      </c>
    </row>
    <row r="4203" spans="1:4" ht="9" customHeight="1">
      <c r="A4203" s="430" t="s">
        <v>19704</v>
      </c>
      <c r="B4203" s="431" t="s">
        <v>19705</v>
      </c>
      <c r="C4203" s="430" t="s">
        <v>22</v>
      </c>
      <c r="D4203" s="432">
        <v>781.15</v>
      </c>
    </row>
    <row r="4204" spans="1:4" ht="9" customHeight="1">
      <c r="A4204" s="430" t="s">
        <v>19706</v>
      </c>
      <c r="B4204" s="431" t="s">
        <v>19707</v>
      </c>
      <c r="C4204" s="430" t="s">
        <v>22</v>
      </c>
      <c r="D4204" s="432">
        <v>653.49</v>
      </c>
    </row>
    <row r="4205" spans="1:4" ht="9" customHeight="1">
      <c r="A4205" s="430" t="s">
        <v>19708</v>
      </c>
      <c r="B4205" s="431" t="s">
        <v>19709</v>
      </c>
      <c r="C4205" s="430" t="s">
        <v>22</v>
      </c>
      <c r="D4205" s="432">
        <v>683.51</v>
      </c>
    </row>
    <row r="4206" spans="1:4" ht="9" customHeight="1">
      <c r="A4206" s="430" t="s">
        <v>19710</v>
      </c>
      <c r="B4206" s="431" t="s">
        <v>19711</v>
      </c>
      <c r="C4206" s="430" t="s">
        <v>22</v>
      </c>
      <c r="D4206" s="432">
        <v>412.82</v>
      </c>
    </row>
    <row r="4207" spans="1:4" ht="9" customHeight="1">
      <c r="A4207" s="430" t="s">
        <v>19712</v>
      </c>
      <c r="B4207" s="431" t="s">
        <v>19713</v>
      </c>
      <c r="C4207" s="430" t="s">
        <v>27</v>
      </c>
      <c r="D4207" s="432">
        <v>46.49</v>
      </c>
    </row>
    <row r="4208" spans="1:4" ht="9" customHeight="1">
      <c r="A4208" s="430" t="s">
        <v>19714</v>
      </c>
      <c r="B4208" s="431" t="s">
        <v>19715</v>
      </c>
      <c r="C4208" s="430" t="s">
        <v>27</v>
      </c>
      <c r="D4208" s="432">
        <v>41.73</v>
      </c>
    </row>
    <row r="4209" spans="1:4" ht="9" customHeight="1">
      <c r="A4209" s="430" t="s">
        <v>19716</v>
      </c>
      <c r="B4209" s="431" t="s">
        <v>19717</v>
      </c>
      <c r="C4209" s="430" t="s">
        <v>27</v>
      </c>
      <c r="D4209" s="432">
        <v>28.58</v>
      </c>
    </row>
    <row r="4210" spans="1:4" ht="9" customHeight="1">
      <c r="A4210" s="430" t="s">
        <v>19718</v>
      </c>
      <c r="B4210" s="431" t="s">
        <v>19719</v>
      </c>
      <c r="C4210" s="430" t="s">
        <v>27</v>
      </c>
      <c r="D4210" s="432">
        <v>26.52</v>
      </c>
    </row>
    <row r="4211" spans="1:4" ht="9" customHeight="1">
      <c r="A4211" s="430" t="s">
        <v>19720</v>
      </c>
      <c r="B4211" s="431" t="s">
        <v>19721</v>
      </c>
      <c r="C4211" s="430" t="s">
        <v>27</v>
      </c>
      <c r="D4211" s="432">
        <v>31.23</v>
      </c>
    </row>
    <row r="4212" spans="1:4" ht="9" customHeight="1">
      <c r="A4212" s="430" t="s">
        <v>19722</v>
      </c>
      <c r="B4212" s="431" t="s">
        <v>19723</v>
      </c>
      <c r="C4212" s="430" t="s">
        <v>27</v>
      </c>
      <c r="D4212" s="432">
        <v>28.78</v>
      </c>
    </row>
    <row r="4213" spans="1:4" ht="9" customHeight="1">
      <c r="A4213" s="430" t="s">
        <v>19724</v>
      </c>
      <c r="B4213" s="431" t="s">
        <v>19725</v>
      </c>
      <c r="C4213" s="430" t="s">
        <v>27</v>
      </c>
      <c r="D4213" s="432">
        <v>20.32</v>
      </c>
    </row>
    <row r="4214" spans="1:4" ht="9" customHeight="1">
      <c r="A4214" s="430" t="s">
        <v>19726</v>
      </c>
      <c r="B4214" s="431" t="s">
        <v>19727</v>
      </c>
      <c r="C4214" s="430" t="s">
        <v>27</v>
      </c>
      <c r="D4214" s="432">
        <v>19.260000000000002</v>
      </c>
    </row>
    <row r="4215" spans="1:4" ht="18" customHeight="1">
      <c r="A4215" s="430" t="s">
        <v>19728</v>
      </c>
      <c r="B4215" s="431" t="s">
        <v>19729</v>
      </c>
      <c r="C4215" s="430" t="s">
        <v>27</v>
      </c>
      <c r="D4215" s="432">
        <v>209035.87</v>
      </c>
    </row>
    <row r="4216" spans="1:4" ht="18" customHeight="1">
      <c r="A4216" s="430" t="s">
        <v>19730</v>
      </c>
      <c r="B4216" s="431" t="s">
        <v>19731</v>
      </c>
      <c r="C4216" s="430" t="s">
        <v>27</v>
      </c>
      <c r="D4216" s="432">
        <v>220551.31</v>
      </c>
    </row>
    <row r="4217" spans="1:4" ht="18" customHeight="1">
      <c r="A4217" s="430" t="s">
        <v>19732</v>
      </c>
      <c r="B4217" s="431" t="s">
        <v>19733</v>
      </c>
      <c r="C4217" s="430" t="s">
        <v>27</v>
      </c>
      <c r="D4217" s="432">
        <v>224422.91</v>
      </c>
    </row>
    <row r="4218" spans="1:4" ht="18" customHeight="1">
      <c r="A4218" s="430" t="s">
        <v>19734</v>
      </c>
      <c r="B4218" s="431" t="s">
        <v>19735</v>
      </c>
      <c r="C4218" s="430" t="s">
        <v>27</v>
      </c>
      <c r="D4218" s="432">
        <v>235306.16</v>
      </c>
    </row>
    <row r="4219" spans="1:4" ht="18" customHeight="1">
      <c r="A4219" s="430" t="s">
        <v>19736</v>
      </c>
      <c r="B4219" s="431" t="s">
        <v>19737</v>
      </c>
      <c r="C4219" s="430" t="s">
        <v>27</v>
      </c>
      <c r="D4219" s="432">
        <v>249138.49</v>
      </c>
    </row>
    <row r="4220" spans="1:4" ht="18" customHeight="1">
      <c r="A4220" s="430" t="s">
        <v>19738</v>
      </c>
      <c r="B4220" s="431" t="s">
        <v>19739</v>
      </c>
      <c r="C4220" s="430" t="s">
        <v>27</v>
      </c>
      <c r="D4220" s="432">
        <v>154924.34</v>
      </c>
    </row>
    <row r="4221" spans="1:4" ht="18" customHeight="1">
      <c r="A4221" s="430" t="s">
        <v>19740</v>
      </c>
      <c r="B4221" s="431" t="s">
        <v>19741</v>
      </c>
      <c r="C4221" s="430" t="s">
        <v>27</v>
      </c>
      <c r="D4221" s="432">
        <v>163388.37</v>
      </c>
    </row>
    <row r="4222" spans="1:4" ht="18" customHeight="1">
      <c r="A4222" s="430" t="s">
        <v>19742</v>
      </c>
      <c r="B4222" s="431" t="s">
        <v>19743</v>
      </c>
      <c r="C4222" s="430" t="s">
        <v>27</v>
      </c>
      <c r="D4222" s="432">
        <v>170973.83</v>
      </c>
    </row>
    <row r="4223" spans="1:4" ht="18" customHeight="1">
      <c r="A4223" s="430" t="s">
        <v>19744</v>
      </c>
      <c r="B4223" s="431" t="s">
        <v>19745</v>
      </c>
      <c r="C4223" s="430" t="s">
        <v>27</v>
      </c>
      <c r="D4223" s="432">
        <v>189122.39</v>
      </c>
    </row>
    <row r="4224" spans="1:4" ht="18" customHeight="1">
      <c r="A4224" s="430" t="s">
        <v>19746</v>
      </c>
      <c r="B4224" s="431" t="s">
        <v>19747</v>
      </c>
      <c r="C4224" s="430" t="s">
        <v>27</v>
      </c>
      <c r="D4224" s="432">
        <v>196929.38</v>
      </c>
    </row>
    <row r="4225" spans="1:4" ht="18" customHeight="1">
      <c r="A4225" s="430" t="s">
        <v>19748</v>
      </c>
      <c r="B4225" s="431" t="s">
        <v>19749</v>
      </c>
      <c r="C4225" s="430" t="s">
        <v>27</v>
      </c>
      <c r="D4225" s="432">
        <v>151113.42000000001</v>
      </c>
    </row>
    <row r="4226" spans="1:4" ht="18" customHeight="1">
      <c r="A4226" s="430" t="s">
        <v>19750</v>
      </c>
      <c r="B4226" s="431" t="s">
        <v>19751</v>
      </c>
      <c r="C4226" s="430" t="s">
        <v>27</v>
      </c>
      <c r="D4226" s="432">
        <v>119951.11</v>
      </c>
    </row>
    <row r="4227" spans="1:4" ht="9" customHeight="1">
      <c r="A4227" s="430" t="s">
        <v>19752</v>
      </c>
      <c r="B4227" s="431" t="s">
        <v>19753</v>
      </c>
      <c r="C4227" s="430" t="s">
        <v>27</v>
      </c>
      <c r="D4227" s="432">
        <v>6047.21</v>
      </c>
    </row>
    <row r="4228" spans="1:4" ht="9" customHeight="1">
      <c r="A4228" s="430" t="s">
        <v>19754</v>
      </c>
      <c r="B4228" s="431" t="s">
        <v>19755</v>
      </c>
      <c r="C4228" s="430" t="s">
        <v>22</v>
      </c>
      <c r="D4228" s="432">
        <v>18.170000000000002</v>
      </c>
    </row>
    <row r="4229" spans="1:4" ht="9" customHeight="1">
      <c r="A4229" s="430" t="s">
        <v>19756</v>
      </c>
      <c r="B4229" s="431" t="s">
        <v>19757</v>
      </c>
      <c r="C4229" s="430" t="s">
        <v>27</v>
      </c>
      <c r="D4229" s="432">
        <v>22120.720000000001</v>
      </c>
    </row>
    <row r="4230" spans="1:4" ht="9" customHeight="1">
      <c r="A4230" s="430" t="s">
        <v>19758</v>
      </c>
      <c r="B4230" s="431" t="s">
        <v>19759</v>
      </c>
      <c r="C4230" s="430" t="s">
        <v>27</v>
      </c>
      <c r="D4230" s="432">
        <v>62675.82</v>
      </c>
    </row>
    <row r="4231" spans="1:4" ht="9" customHeight="1">
      <c r="A4231" s="430" t="s">
        <v>19760</v>
      </c>
      <c r="B4231" s="431" t="s">
        <v>19761</v>
      </c>
      <c r="C4231" s="430" t="s">
        <v>27</v>
      </c>
      <c r="D4231" s="432">
        <v>370.65</v>
      </c>
    </row>
    <row r="4232" spans="1:4" ht="9" customHeight="1">
      <c r="A4232" s="430" t="s">
        <v>19762</v>
      </c>
      <c r="B4232" s="431" t="s">
        <v>19763</v>
      </c>
      <c r="C4232" s="430" t="s">
        <v>27</v>
      </c>
      <c r="D4232" s="432">
        <v>510.2</v>
      </c>
    </row>
    <row r="4233" spans="1:4" ht="9" customHeight="1">
      <c r="A4233" s="430" t="s">
        <v>19764</v>
      </c>
      <c r="B4233" s="431" t="s">
        <v>19765</v>
      </c>
      <c r="C4233" s="430" t="s">
        <v>22</v>
      </c>
      <c r="D4233" s="432">
        <v>295.76</v>
      </c>
    </row>
    <row r="4234" spans="1:4" ht="9" customHeight="1">
      <c r="A4234" s="430" t="s">
        <v>19766</v>
      </c>
      <c r="B4234" s="431" t="s">
        <v>19767</v>
      </c>
      <c r="C4234" s="430" t="s">
        <v>22</v>
      </c>
      <c r="D4234" s="432">
        <v>298.63</v>
      </c>
    </row>
    <row r="4235" spans="1:4" ht="9" customHeight="1">
      <c r="A4235" s="430" t="s">
        <v>19768</v>
      </c>
      <c r="B4235" s="431" t="s">
        <v>19769</v>
      </c>
      <c r="C4235" s="430" t="s">
        <v>22</v>
      </c>
      <c r="D4235" s="432">
        <v>307.94</v>
      </c>
    </row>
    <row r="4236" spans="1:4" ht="18" customHeight="1">
      <c r="A4236" s="430" t="s">
        <v>19770</v>
      </c>
      <c r="B4236" s="431" t="s">
        <v>19771</v>
      </c>
      <c r="C4236" s="430" t="s">
        <v>22</v>
      </c>
      <c r="D4236" s="432">
        <v>308.70999999999998</v>
      </c>
    </row>
    <row r="4237" spans="1:4" ht="9" customHeight="1">
      <c r="A4237" s="430" t="s">
        <v>19772</v>
      </c>
      <c r="B4237" s="431" t="s">
        <v>19773</v>
      </c>
      <c r="C4237" s="430" t="s">
        <v>22</v>
      </c>
      <c r="D4237" s="432">
        <v>279.95999999999998</v>
      </c>
    </row>
    <row r="4238" spans="1:4" ht="9" customHeight="1">
      <c r="A4238" s="430" t="s">
        <v>19774</v>
      </c>
      <c r="B4238" s="431" t="s">
        <v>19775</v>
      </c>
      <c r="C4238" s="430" t="s">
        <v>22</v>
      </c>
      <c r="D4238" s="432">
        <v>278.77999999999997</v>
      </c>
    </row>
    <row r="4239" spans="1:4" ht="9" customHeight="1">
      <c r="A4239" s="430" t="s">
        <v>19776</v>
      </c>
      <c r="B4239" s="431" t="s">
        <v>19777</v>
      </c>
      <c r="C4239" s="430" t="s">
        <v>22</v>
      </c>
      <c r="D4239" s="432">
        <v>286.88</v>
      </c>
    </row>
    <row r="4240" spans="1:4" ht="18" customHeight="1">
      <c r="A4240" s="430" t="s">
        <v>19778</v>
      </c>
      <c r="B4240" s="431" t="s">
        <v>19779</v>
      </c>
      <c r="C4240" s="430" t="s">
        <v>22</v>
      </c>
      <c r="D4240" s="432">
        <v>282.48</v>
      </c>
    </row>
    <row r="4241" spans="1:4" ht="9" customHeight="1">
      <c r="A4241" s="430" t="s">
        <v>19780</v>
      </c>
      <c r="B4241" s="431" t="s">
        <v>19781</v>
      </c>
      <c r="C4241" s="430" t="s">
        <v>27</v>
      </c>
      <c r="D4241" s="432">
        <v>49.89</v>
      </c>
    </row>
    <row r="4242" spans="1:4" ht="9" customHeight="1">
      <c r="A4242" s="430" t="s">
        <v>19782</v>
      </c>
      <c r="B4242" s="431" t="s">
        <v>19783</v>
      </c>
      <c r="C4242" s="430" t="s">
        <v>9</v>
      </c>
      <c r="D4242" s="432">
        <v>14.06</v>
      </c>
    </row>
    <row r="4243" spans="1:4" ht="9" customHeight="1">
      <c r="A4243" s="430" t="s">
        <v>19784</v>
      </c>
      <c r="B4243" s="431" t="s">
        <v>19785</v>
      </c>
      <c r="C4243" s="430" t="s">
        <v>27</v>
      </c>
      <c r="D4243" s="432">
        <v>11.49</v>
      </c>
    </row>
    <row r="4244" spans="1:4" ht="9" customHeight="1">
      <c r="A4244" s="430" t="s">
        <v>19786</v>
      </c>
      <c r="B4244" s="431" t="s">
        <v>19787</v>
      </c>
      <c r="C4244" s="430" t="s">
        <v>27</v>
      </c>
      <c r="D4244" s="432">
        <v>16.53</v>
      </c>
    </row>
    <row r="4245" spans="1:4" ht="9" customHeight="1">
      <c r="A4245" s="430" t="s">
        <v>19788</v>
      </c>
      <c r="B4245" s="431" t="s">
        <v>19789</v>
      </c>
      <c r="C4245" s="430" t="s">
        <v>27</v>
      </c>
      <c r="D4245" s="432">
        <v>27.91</v>
      </c>
    </row>
    <row r="4246" spans="1:4" ht="9" customHeight="1">
      <c r="A4246" s="430" t="s">
        <v>19790</v>
      </c>
      <c r="B4246" s="431" t="s">
        <v>19791</v>
      </c>
      <c r="C4246" s="430" t="s">
        <v>27</v>
      </c>
      <c r="D4246" s="432">
        <v>3.13</v>
      </c>
    </row>
    <row r="4247" spans="1:4" ht="9" customHeight="1">
      <c r="A4247" s="430" t="s">
        <v>19792</v>
      </c>
      <c r="B4247" s="431" t="s">
        <v>19793</v>
      </c>
      <c r="C4247" s="430" t="s">
        <v>27</v>
      </c>
      <c r="D4247" s="432">
        <v>4.29</v>
      </c>
    </row>
    <row r="4248" spans="1:4" ht="9" customHeight="1">
      <c r="A4248" s="430" t="s">
        <v>19794</v>
      </c>
      <c r="B4248" s="431" t="s">
        <v>19795</v>
      </c>
      <c r="C4248" s="430" t="s">
        <v>18</v>
      </c>
      <c r="D4248" s="432">
        <v>471.48</v>
      </c>
    </row>
    <row r="4249" spans="1:4" ht="9" customHeight="1">
      <c r="A4249" s="430" t="s">
        <v>19796</v>
      </c>
      <c r="B4249" s="431" t="s">
        <v>19797</v>
      </c>
      <c r="C4249" s="430" t="s">
        <v>27</v>
      </c>
      <c r="D4249" s="432">
        <v>65.53</v>
      </c>
    </row>
    <row r="4250" spans="1:4" ht="9" customHeight="1">
      <c r="A4250" s="430" t="s">
        <v>19798</v>
      </c>
      <c r="B4250" s="431" t="s">
        <v>19799</v>
      </c>
      <c r="C4250" s="430" t="s">
        <v>27</v>
      </c>
      <c r="D4250" s="432">
        <v>86.7</v>
      </c>
    </row>
    <row r="4251" spans="1:4" ht="9" customHeight="1">
      <c r="A4251" s="430" t="s">
        <v>19800</v>
      </c>
      <c r="B4251" s="431" t="s">
        <v>19801</v>
      </c>
      <c r="C4251" s="430" t="s">
        <v>27</v>
      </c>
      <c r="D4251" s="432">
        <v>73.97</v>
      </c>
    </row>
    <row r="4252" spans="1:4" ht="9" customHeight="1">
      <c r="A4252" s="430" t="s">
        <v>19802</v>
      </c>
      <c r="B4252" s="431" t="s">
        <v>19803</v>
      </c>
      <c r="C4252" s="430" t="s">
        <v>27</v>
      </c>
      <c r="D4252" s="432">
        <v>85.63</v>
      </c>
    </row>
    <row r="4253" spans="1:4" ht="9" customHeight="1">
      <c r="A4253" s="430" t="s">
        <v>19804</v>
      </c>
      <c r="B4253" s="431" t="s">
        <v>19805</v>
      </c>
      <c r="C4253" s="430" t="s">
        <v>22</v>
      </c>
      <c r="D4253" s="432">
        <v>139.15</v>
      </c>
    </row>
    <row r="4254" spans="1:4" ht="9" customHeight="1">
      <c r="A4254" s="430" t="s">
        <v>19806</v>
      </c>
      <c r="B4254" s="431" t="s">
        <v>19807</v>
      </c>
      <c r="C4254" s="430" t="s">
        <v>27</v>
      </c>
      <c r="D4254" s="432">
        <v>151015</v>
      </c>
    </row>
    <row r="4255" spans="1:4" ht="9" customHeight="1">
      <c r="A4255" s="430" t="s">
        <v>19808</v>
      </c>
      <c r="B4255" s="431" t="s">
        <v>19809</v>
      </c>
      <c r="C4255" s="430" t="s">
        <v>27</v>
      </c>
      <c r="D4255" s="432">
        <v>214982.09</v>
      </c>
    </row>
    <row r="4256" spans="1:4" ht="9" customHeight="1">
      <c r="A4256" s="430" t="s">
        <v>19810</v>
      </c>
      <c r="B4256" s="431" t="s">
        <v>19811</v>
      </c>
      <c r="C4256" s="430" t="s">
        <v>27</v>
      </c>
      <c r="D4256" s="432">
        <v>268560.25</v>
      </c>
    </row>
    <row r="4257" spans="1:4" ht="9" customHeight="1">
      <c r="A4257" s="430" t="s">
        <v>19812</v>
      </c>
      <c r="B4257" s="431" t="s">
        <v>19813</v>
      </c>
      <c r="C4257" s="430" t="s">
        <v>27</v>
      </c>
      <c r="D4257" s="432">
        <v>360556.28</v>
      </c>
    </row>
    <row r="4258" spans="1:4" ht="9" customHeight="1">
      <c r="A4258" s="430" t="s">
        <v>19814</v>
      </c>
      <c r="B4258" s="431" t="s">
        <v>19815</v>
      </c>
      <c r="C4258" s="430" t="s">
        <v>27</v>
      </c>
      <c r="D4258" s="432">
        <v>415846.63</v>
      </c>
    </row>
    <row r="4259" spans="1:4" ht="9" customHeight="1">
      <c r="A4259" s="430" t="s">
        <v>19816</v>
      </c>
      <c r="B4259" s="431" t="s">
        <v>19817</v>
      </c>
      <c r="C4259" s="430" t="s">
        <v>22</v>
      </c>
      <c r="D4259" s="432">
        <v>632.22</v>
      </c>
    </row>
    <row r="4260" spans="1:4" ht="9" customHeight="1">
      <c r="A4260" s="430" t="s">
        <v>19818</v>
      </c>
      <c r="B4260" s="431" t="s">
        <v>19819</v>
      </c>
      <c r="C4260" s="430" t="s">
        <v>22</v>
      </c>
      <c r="D4260" s="432">
        <v>95.33</v>
      </c>
    </row>
    <row r="4261" spans="1:4" ht="9" customHeight="1">
      <c r="A4261" s="430" t="s">
        <v>19820</v>
      </c>
      <c r="B4261" s="431" t="s">
        <v>19821</v>
      </c>
      <c r="C4261" s="430" t="s">
        <v>22</v>
      </c>
      <c r="D4261" s="432">
        <v>89.69</v>
      </c>
    </row>
    <row r="4262" spans="1:4" ht="9" customHeight="1">
      <c r="A4262" s="430" t="s">
        <v>19822</v>
      </c>
      <c r="B4262" s="431" t="s">
        <v>19823</v>
      </c>
      <c r="C4262" s="430" t="s">
        <v>18</v>
      </c>
      <c r="D4262" s="432">
        <v>814.17</v>
      </c>
    </row>
    <row r="4263" spans="1:4" ht="9" customHeight="1">
      <c r="A4263" s="430" t="s">
        <v>19824</v>
      </c>
      <c r="B4263" s="431" t="s">
        <v>19825</v>
      </c>
      <c r="C4263" s="430" t="s">
        <v>45</v>
      </c>
      <c r="D4263" s="432">
        <v>53.41</v>
      </c>
    </row>
    <row r="4264" spans="1:4" ht="9" customHeight="1">
      <c r="A4264" s="430" t="s">
        <v>19826</v>
      </c>
      <c r="B4264" s="431" t="s">
        <v>19827</v>
      </c>
      <c r="C4264" s="430" t="s">
        <v>27</v>
      </c>
      <c r="D4264" s="432">
        <v>12638.12</v>
      </c>
    </row>
    <row r="4265" spans="1:4" ht="9" customHeight="1">
      <c r="A4265" s="430" t="s">
        <v>19828</v>
      </c>
      <c r="B4265" s="431" t="s">
        <v>19829</v>
      </c>
      <c r="C4265" s="430" t="s">
        <v>27</v>
      </c>
      <c r="D4265" s="432">
        <v>8712.4500000000007</v>
      </c>
    </row>
    <row r="4266" spans="1:4" ht="9" customHeight="1">
      <c r="A4266" s="430" t="s">
        <v>19830</v>
      </c>
      <c r="B4266" s="431" t="s">
        <v>19831</v>
      </c>
      <c r="C4266" s="430" t="s">
        <v>27</v>
      </c>
      <c r="D4266" s="432">
        <v>4244.67</v>
      </c>
    </row>
    <row r="4267" spans="1:4" ht="9" customHeight="1">
      <c r="A4267" s="430" t="s">
        <v>19832</v>
      </c>
      <c r="B4267" s="431" t="s">
        <v>19833</v>
      </c>
      <c r="C4267" s="430" t="s">
        <v>27</v>
      </c>
      <c r="D4267" s="432">
        <v>7841.22</v>
      </c>
    </row>
    <row r="4268" spans="1:4" ht="9" customHeight="1">
      <c r="A4268" s="430" t="s">
        <v>19834</v>
      </c>
      <c r="B4268" s="431" t="s">
        <v>19835</v>
      </c>
      <c r="C4268" s="430" t="s">
        <v>27</v>
      </c>
      <c r="D4268" s="432">
        <v>2313.9499999999998</v>
      </c>
    </row>
    <row r="4269" spans="1:4" ht="9" customHeight="1">
      <c r="A4269" s="430" t="s">
        <v>19836</v>
      </c>
      <c r="B4269" s="431" t="s">
        <v>19837</v>
      </c>
      <c r="C4269" s="430" t="s">
        <v>27</v>
      </c>
      <c r="D4269" s="432">
        <v>4044.06</v>
      </c>
    </row>
    <row r="4270" spans="1:4" ht="9" customHeight="1">
      <c r="A4270" s="430" t="s">
        <v>19838</v>
      </c>
      <c r="B4270" s="431" t="s">
        <v>19839</v>
      </c>
      <c r="C4270" s="430" t="s">
        <v>27</v>
      </c>
      <c r="D4270" s="432">
        <v>3714.1</v>
      </c>
    </row>
    <row r="4271" spans="1:4" ht="9" customHeight="1">
      <c r="A4271" s="430" t="s">
        <v>19840</v>
      </c>
      <c r="B4271" s="431" t="s">
        <v>19841</v>
      </c>
      <c r="C4271" s="430" t="s">
        <v>27</v>
      </c>
      <c r="D4271" s="432">
        <v>630.51</v>
      </c>
    </row>
    <row r="4272" spans="1:4" ht="9" customHeight="1">
      <c r="A4272" s="430" t="s">
        <v>19842</v>
      </c>
      <c r="B4272" s="431" t="s">
        <v>19843</v>
      </c>
      <c r="C4272" s="430" t="s">
        <v>18</v>
      </c>
      <c r="D4272" s="432">
        <v>41.87</v>
      </c>
    </row>
    <row r="4273" spans="1:4" ht="9" customHeight="1">
      <c r="A4273" s="430" t="s">
        <v>19844</v>
      </c>
      <c r="B4273" s="431" t="s">
        <v>19845</v>
      </c>
      <c r="C4273" s="430" t="s">
        <v>22</v>
      </c>
      <c r="D4273" s="432">
        <v>4.95</v>
      </c>
    </row>
    <row r="4274" spans="1:4" ht="9" customHeight="1">
      <c r="A4274" s="430" t="s">
        <v>19846</v>
      </c>
      <c r="B4274" s="431" t="s">
        <v>19847</v>
      </c>
      <c r="C4274" s="430" t="s">
        <v>9</v>
      </c>
      <c r="D4274" s="432">
        <v>7.92</v>
      </c>
    </row>
    <row r="4275" spans="1:4" ht="9" customHeight="1">
      <c r="A4275" s="430" t="s">
        <v>19848</v>
      </c>
      <c r="B4275" s="431" t="s">
        <v>19849</v>
      </c>
      <c r="C4275" s="430" t="s">
        <v>9</v>
      </c>
      <c r="D4275" s="432">
        <v>1.98</v>
      </c>
    </row>
    <row r="4276" spans="1:4" ht="18" customHeight="1">
      <c r="A4276" s="430" t="s">
        <v>19850</v>
      </c>
      <c r="B4276" s="431" t="s">
        <v>19851</v>
      </c>
      <c r="C4276" s="430" t="s">
        <v>22</v>
      </c>
      <c r="D4276" s="432">
        <v>237.98</v>
      </c>
    </row>
    <row r="4277" spans="1:4" ht="9" customHeight="1">
      <c r="A4277" s="430" t="s">
        <v>19852</v>
      </c>
      <c r="B4277" s="431" t="s">
        <v>19853</v>
      </c>
      <c r="C4277" s="430" t="s">
        <v>9</v>
      </c>
      <c r="D4277" s="432">
        <v>3.23</v>
      </c>
    </row>
    <row r="4278" spans="1:4" ht="9" customHeight="1">
      <c r="A4278" s="430" t="s">
        <v>19854</v>
      </c>
      <c r="B4278" s="431" t="s">
        <v>19855</v>
      </c>
      <c r="C4278" s="430" t="s">
        <v>27</v>
      </c>
      <c r="D4278" s="432">
        <v>5680.24</v>
      </c>
    </row>
    <row r="4279" spans="1:4" ht="9" customHeight="1">
      <c r="A4279" s="430" t="s">
        <v>19856</v>
      </c>
      <c r="B4279" s="431" t="s">
        <v>19857</v>
      </c>
      <c r="C4279" s="430" t="s">
        <v>27</v>
      </c>
      <c r="D4279" s="432">
        <v>2975.45</v>
      </c>
    </row>
    <row r="4280" spans="1:4" ht="18" customHeight="1">
      <c r="A4280" s="430" t="s">
        <v>19858</v>
      </c>
      <c r="B4280" s="431" t="s">
        <v>19859</v>
      </c>
      <c r="C4280" s="430" t="s">
        <v>18</v>
      </c>
      <c r="D4280" s="432">
        <v>13.12</v>
      </c>
    </row>
    <row r="4281" spans="1:4" ht="18" customHeight="1">
      <c r="A4281" s="430" t="s">
        <v>19860</v>
      </c>
      <c r="B4281" s="431" t="s">
        <v>19861</v>
      </c>
      <c r="C4281" s="430" t="s">
        <v>18</v>
      </c>
      <c r="D4281" s="432">
        <v>8.19</v>
      </c>
    </row>
    <row r="4282" spans="1:4" ht="18" customHeight="1">
      <c r="A4282" s="430" t="s">
        <v>19862</v>
      </c>
      <c r="B4282" s="431" t="s">
        <v>19863</v>
      </c>
      <c r="C4282" s="430" t="s">
        <v>18</v>
      </c>
      <c r="D4282" s="432">
        <v>28.55</v>
      </c>
    </row>
    <row r="4283" spans="1:4" ht="18" customHeight="1">
      <c r="A4283" s="430" t="s">
        <v>19864</v>
      </c>
      <c r="B4283" s="431" t="s">
        <v>19865</v>
      </c>
      <c r="C4283" s="430" t="s">
        <v>18</v>
      </c>
      <c r="D4283" s="432">
        <v>73.22</v>
      </c>
    </row>
    <row r="4284" spans="1:4" ht="18" customHeight="1">
      <c r="A4284" s="430" t="s">
        <v>19866</v>
      </c>
      <c r="B4284" s="431" t="s">
        <v>19867</v>
      </c>
      <c r="C4284" s="430" t="s">
        <v>18</v>
      </c>
      <c r="D4284" s="432">
        <v>69.650000000000006</v>
      </c>
    </row>
    <row r="4285" spans="1:4" ht="18" customHeight="1">
      <c r="A4285" s="430" t="s">
        <v>19868</v>
      </c>
      <c r="B4285" s="431" t="s">
        <v>19869</v>
      </c>
      <c r="C4285" s="430" t="s">
        <v>9</v>
      </c>
      <c r="D4285" s="432">
        <v>52.44</v>
      </c>
    </row>
    <row r="4286" spans="1:4" ht="9" customHeight="1">
      <c r="A4286" s="430" t="s">
        <v>19870</v>
      </c>
      <c r="B4286" s="431" t="s">
        <v>19871</v>
      </c>
      <c r="C4286" s="430" t="s">
        <v>478</v>
      </c>
      <c r="D4286" s="432">
        <v>582.13</v>
      </c>
    </row>
    <row r="4287" spans="1:4" ht="9" customHeight="1">
      <c r="A4287" s="430" t="s">
        <v>19872</v>
      </c>
      <c r="B4287" s="431" t="s">
        <v>19873</v>
      </c>
      <c r="C4287" s="430" t="s">
        <v>27</v>
      </c>
      <c r="D4287" s="432">
        <v>79.41</v>
      </c>
    </row>
    <row r="4288" spans="1:4" ht="9" customHeight="1">
      <c r="A4288" s="430" t="s">
        <v>19874</v>
      </c>
      <c r="B4288" s="431" t="s">
        <v>19875</v>
      </c>
      <c r="C4288" s="430" t="s">
        <v>27</v>
      </c>
      <c r="D4288" s="432">
        <v>62.34</v>
      </c>
    </row>
    <row r="4289" spans="1:4" ht="9" customHeight="1">
      <c r="A4289" s="430" t="s">
        <v>19876</v>
      </c>
      <c r="B4289" s="431" t="s">
        <v>19877</v>
      </c>
      <c r="C4289" s="430" t="s">
        <v>22</v>
      </c>
      <c r="D4289" s="432">
        <v>121.67</v>
      </c>
    </row>
    <row r="4290" spans="1:4" ht="9" customHeight="1">
      <c r="A4290" s="430" t="s">
        <v>19878</v>
      </c>
      <c r="B4290" s="431" t="s">
        <v>19879</v>
      </c>
      <c r="C4290" s="430" t="s">
        <v>22</v>
      </c>
      <c r="D4290" s="432">
        <v>116.03</v>
      </c>
    </row>
    <row r="4291" spans="1:4" ht="9" customHeight="1">
      <c r="A4291" s="430" t="s">
        <v>19880</v>
      </c>
      <c r="B4291" s="431" t="s">
        <v>19881</v>
      </c>
      <c r="C4291" s="430" t="s">
        <v>9</v>
      </c>
      <c r="D4291" s="432">
        <v>41.3</v>
      </c>
    </row>
    <row r="4292" spans="1:4" ht="9" customHeight="1">
      <c r="A4292" s="430" t="s">
        <v>19882</v>
      </c>
      <c r="B4292" s="431" t="s">
        <v>19883</v>
      </c>
      <c r="C4292" s="430" t="s">
        <v>9</v>
      </c>
      <c r="D4292" s="432">
        <v>36.909999999999997</v>
      </c>
    </row>
    <row r="4293" spans="1:4" ht="9" customHeight="1">
      <c r="A4293" s="430" t="s">
        <v>19884</v>
      </c>
      <c r="B4293" s="431" t="s">
        <v>19885</v>
      </c>
      <c r="C4293" s="430" t="s">
        <v>9</v>
      </c>
      <c r="D4293" s="432">
        <v>21.27</v>
      </c>
    </row>
    <row r="4294" spans="1:4" ht="9" customHeight="1">
      <c r="A4294" s="430" t="s">
        <v>19886</v>
      </c>
      <c r="B4294" s="431" t="s">
        <v>19887</v>
      </c>
      <c r="C4294" s="430" t="s">
        <v>18</v>
      </c>
      <c r="D4294" s="432">
        <v>489.75</v>
      </c>
    </row>
    <row r="4295" spans="1:4" ht="9" customHeight="1">
      <c r="A4295" s="430" t="s">
        <v>19888</v>
      </c>
      <c r="B4295" s="431" t="s">
        <v>19889</v>
      </c>
      <c r="C4295" s="430" t="s">
        <v>22</v>
      </c>
      <c r="D4295" s="432">
        <v>47.22</v>
      </c>
    </row>
    <row r="4296" spans="1:4" ht="9" customHeight="1">
      <c r="A4296" s="430" t="s">
        <v>19890</v>
      </c>
      <c r="B4296" s="431" t="s">
        <v>19891</v>
      </c>
      <c r="C4296" s="430" t="s">
        <v>22</v>
      </c>
      <c r="D4296" s="432">
        <v>24.64</v>
      </c>
    </row>
    <row r="4297" spans="1:4" ht="9" customHeight="1">
      <c r="A4297" s="430" t="s">
        <v>19892</v>
      </c>
      <c r="B4297" s="431" t="s">
        <v>19893</v>
      </c>
      <c r="C4297" s="430" t="s">
        <v>45</v>
      </c>
      <c r="D4297" s="432">
        <v>161.97</v>
      </c>
    </row>
    <row r="4298" spans="1:4" ht="9" customHeight="1">
      <c r="A4298" s="430" t="s">
        <v>19894</v>
      </c>
      <c r="B4298" s="431" t="s">
        <v>19895</v>
      </c>
      <c r="C4298" s="430" t="s">
        <v>45</v>
      </c>
      <c r="D4298" s="432">
        <v>103.45</v>
      </c>
    </row>
    <row r="4299" spans="1:4" ht="9" customHeight="1">
      <c r="A4299" s="430" t="s">
        <v>19896</v>
      </c>
      <c r="B4299" s="431" t="s">
        <v>19897</v>
      </c>
      <c r="C4299" s="430" t="s">
        <v>45</v>
      </c>
      <c r="D4299" s="432">
        <v>153.21</v>
      </c>
    </row>
    <row r="4300" spans="1:4" ht="9" customHeight="1">
      <c r="A4300" s="430" t="s">
        <v>19898</v>
      </c>
      <c r="B4300" s="431" t="s">
        <v>19899</v>
      </c>
      <c r="C4300" s="430" t="s">
        <v>45</v>
      </c>
      <c r="D4300" s="432">
        <v>93.4</v>
      </c>
    </row>
    <row r="4301" spans="1:4" ht="9" customHeight="1">
      <c r="A4301" s="430" t="s">
        <v>19900</v>
      </c>
      <c r="B4301" s="431" t="s">
        <v>19901</v>
      </c>
      <c r="C4301" s="430" t="s">
        <v>45</v>
      </c>
      <c r="D4301" s="432">
        <v>155.51</v>
      </c>
    </row>
    <row r="4302" spans="1:4" ht="9" customHeight="1">
      <c r="A4302" s="430" t="s">
        <v>19902</v>
      </c>
      <c r="B4302" s="431" t="s">
        <v>19903</v>
      </c>
      <c r="C4302" s="430" t="s">
        <v>45</v>
      </c>
      <c r="D4302" s="432">
        <v>94.04</v>
      </c>
    </row>
    <row r="4303" spans="1:4" ht="9" customHeight="1">
      <c r="A4303" s="430" t="s">
        <v>19904</v>
      </c>
      <c r="B4303" s="431" t="s">
        <v>19905</v>
      </c>
      <c r="C4303" s="430" t="s">
        <v>45</v>
      </c>
      <c r="D4303" s="432">
        <v>160.44999999999999</v>
      </c>
    </row>
    <row r="4304" spans="1:4" ht="9" customHeight="1">
      <c r="A4304" s="430" t="s">
        <v>19906</v>
      </c>
      <c r="B4304" s="431" t="s">
        <v>19907</v>
      </c>
      <c r="C4304" s="430" t="s">
        <v>45</v>
      </c>
      <c r="D4304" s="432">
        <v>100.07</v>
      </c>
    </row>
    <row r="4305" spans="1:4" ht="9" customHeight="1">
      <c r="A4305" s="430" t="s">
        <v>19908</v>
      </c>
      <c r="B4305" s="431" t="s">
        <v>19909</v>
      </c>
      <c r="C4305" s="430" t="s">
        <v>45</v>
      </c>
      <c r="D4305" s="432">
        <v>163.65</v>
      </c>
    </row>
    <row r="4306" spans="1:4" ht="9" customHeight="1">
      <c r="A4306" s="430" t="s">
        <v>19910</v>
      </c>
      <c r="B4306" s="431" t="s">
        <v>19911</v>
      </c>
      <c r="C4306" s="430" t="s">
        <v>45</v>
      </c>
      <c r="D4306" s="432">
        <v>104.04</v>
      </c>
    </row>
    <row r="4307" spans="1:4" ht="9" customHeight="1">
      <c r="A4307" s="430" t="s">
        <v>19912</v>
      </c>
      <c r="B4307" s="431" t="s">
        <v>19913</v>
      </c>
      <c r="C4307" s="430" t="s">
        <v>18</v>
      </c>
      <c r="D4307" s="432">
        <v>9.48</v>
      </c>
    </row>
    <row r="4308" spans="1:4" ht="9" customHeight="1">
      <c r="A4308" s="430" t="s">
        <v>19914</v>
      </c>
      <c r="B4308" s="431" t="s">
        <v>19915</v>
      </c>
      <c r="C4308" s="430" t="s">
        <v>18</v>
      </c>
      <c r="D4308" s="432">
        <v>49.1</v>
      </c>
    </row>
    <row r="4309" spans="1:4" ht="9" customHeight="1">
      <c r="A4309" s="430" t="s">
        <v>19916</v>
      </c>
      <c r="B4309" s="431" t="s">
        <v>19917</v>
      </c>
      <c r="C4309" s="430" t="s">
        <v>18</v>
      </c>
      <c r="D4309" s="432">
        <v>42.73</v>
      </c>
    </row>
    <row r="4310" spans="1:4" ht="9" customHeight="1">
      <c r="A4310" s="430" t="s">
        <v>19918</v>
      </c>
      <c r="B4310" s="431" t="s">
        <v>19919</v>
      </c>
      <c r="C4310" s="430" t="s">
        <v>18</v>
      </c>
      <c r="D4310" s="432">
        <v>74.83</v>
      </c>
    </row>
    <row r="4311" spans="1:4" ht="9" customHeight="1">
      <c r="A4311" s="430" t="s">
        <v>19920</v>
      </c>
      <c r="B4311" s="431" t="s">
        <v>19921</v>
      </c>
      <c r="C4311" s="430" t="s">
        <v>18</v>
      </c>
      <c r="D4311" s="432">
        <v>87.32</v>
      </c>
    </row>
    <row r="4312" spans="1:4" ht="9" customHeight="1">
      <c r="A4312" s="430" t="s">
        <v>19922</v>
      </c>
      <c r="B4312" s="431" t="s">
        <v>19923</v>
      </c>
      <c r="C4312" s="430" t="s">
        <v>18</v>
      </c>
      <c r="D4312" s="432">
        <v>85.53</v>
      </c>
    </row>
    <row r="4313" spans="1:4" ht="9" customHeight="1">
      <c r="A4313" s="430" t="s">
        <v>19924</v>
      </c>
      <c r="B4313" s="431" t="s">
        <v>19925</v>
      </c>
      <c r="C4313" s="430" t="s">
        <v>18</v>
      </c>
      <c r="D4313" s="432">
        <v>10.08</v>
      </c>
    </row>
    <row r="4314" spans="1:4" ht="9" customHeight="1">
      <c r="A4314" s="430" t="s">
        <v>19926</v>
      </c>
      <c r="B4314" s="431" t="s">
        <v>19927</v>
      </c>
      <c r="C4314" s="430" t="s">
        <v>18</v>
      </c>
      <c r="D4314" s="432">
        <v>24.46</v>
      </c>
    </row>
    <row r="4315" spans="1:4" ht="18" customHeight="1">
      <c r="A4315" s="430" t="s">
        <v>19928</v>
      </c>
      <c r="B4315" s="431" t="s">
        <v>19929</v>
      </c>
      <c r="C4315" s="430" t="s">
        <v>18</v>
      </c>
      <c r="D4315" s="432">
        <v>91.99</v>
      </c>
    </row>
    <row r="4316" spans="1:4" ht="18" customHeight="1">
      <c r="A4316" s="430" t="s">
        <v>19930</v>
      </c>
      <c r="B4316" s="431" t="s">
        <v>19931</v>
      </c>
      <c r="C4316" s="430" t="s">
        <v>18</v>
      </c>
      <c r="D4316" s="432">
        <v>69.510000000000005</v>
      </c>
    </row>
    <row r="4317" spans="1:4" ht="9" customHeight="1">
      <c r="A4317" s="430" t="s">
        <v>19932</v>
      </c>
      <c r="B4317" s="431" t="s">
        <v>19933</v>
      </c>
      <c r="C4317" s="430" t="s">
        <v>18</v>
      </c>
      <c r="D4317" s="432">
        <v>61.15</v>
      </c>
    </row>
    <row r="4318" spans="1:4" ht="9" customHeight="1">
      <c r="A4318" s="430" t="s">
        <v>19934</v>
      </c>
      <c r="B4318" s="431" t="s">
        <v>19935</v>
      </c>
      <c r="C4318" s="430" t="s">
        <v>18</v>
      </c>
      <c r="D4318" s="432">
        <v>37.97</v>
      </c>
    </row>
    <row r="4319" spans="1:4" ht="9" customHeight="1">
      <c r="A4319" s="430" t="s">
        <v>19936</v>
      </c>
      <c r="B4319" s="431" t="s">
        <v>19937</v>
      </c>
      <c r="C4319" s="430" t="s">
        <v>18</v>
      </c>
      <c r="D4319" s="432">
        <v>50.71</v>
      </c>
    </row>
    <row r="4320" spans="1:4" ht="9" customHeight="1">
      <c r="A4320" s="430" t="s">
        <v>19938</v>
      </c>
      <c r="B4320" s="431" t="s">
        <v>19939</v>
      </c>
      <c r="C4320" s="430" t="s">
        <v>18</v>
      </c>
      <c r="D4320" s="432">
        <v>27.54</v>
      </c>
    </row>
    <row r="4321" spans="1:4" ht="9" customHeight="1">
      <c r="A4321" s="430" t="s">
        <v>19940</v>
      </c>
      <c r="B4321" s="431" t="s">
        <v>62</v>
      </c>
      <c r="C4321" s="430" t="s">
        <v>18</v>
      </c>
      <c r="D4321" s="432">
        <v>157.65</v>
      </c>
    </row>
    <row r="4322" spans="1:4" ht="9" customHeight="1">
      <c r="A4322" s="430" t="s">
        <v>19941</v>
      </c>
      <c r="B4322" s="431" t="s">
        <v>19942</v>
      </c>
      <c r="C4322" s="430" t="s">
        <v>18</v>
      </c>
      <c r="D4322" s="432">
        <v>85.31</v>
      </c>
    </row>
    <row r="4323" spans="1:4" ht="9" customHeight="1">
      <c r="A4323" s="430" t="s">
        <v>19943</v>
      </c>
      <c r="B4323" s="431" t="s">
        <v>19944</v>
      </c>
      <c r="C4323" s="430" t="s">
        <v>18</v>
      </c>
      <c r="D4323" s="432">
        <v>157.54</v>
      </c>
    </row>
    <row r="4324" spans="1:4" ht="9" customHeight="1">
      <c r="A4324" s="430" t="s">
        <v>19945</v>
      </c>
      <c r="B4324" s="431" t="s">
        <v>19946</v>
      </c>
      <c r="C4324" s="430" t="s">
        <v>18</v>
      </c>
      <c r="D4324" s="432">
        <v>85.2</v>
      </c>
    </row>
    <row r="4325" spans="1:4" ht="9" customHeight="1">
      <c r="A4325" s="430" t="s">
        <v>19947</v>
      </c>
      <c r="B4325" s="431" t="s">
        <v>19948</v>
      </c>
      <c r="C4325" s="430" t="s">
        <v>18</v>
      </c>
      <c r="D4325" s="432">
        <v>195.35</v>
      </c>
    </row>
    <row r="4326" spans="1:4" ht="9" customHeight="1">
      <c r="A4326" s="430" t="s">
        <v>19949</v>
      </c>
      <c r="B4326" s="431" t="s">
        <v>19950</v>
      </c>
      <c r="C4326" s="430" t="s">
        <v>18</v>
      </c>
      <c r="D4326" s="432">
        <v>123.59</v>
      </c>
    </row>
    <row r="4327" spans="1:4" ht="9" customHeight="1">
      <c r="A4327" s="430" t="s">
        <v>19951</v>
      </c>
      <c r="B4327" s="431" t="s">
        <v>19952</v>
      </c>
      <c r="C4327" s="430" t="s">
        <v>18</v>
      </c>
      <c r="D4327" s="432">
        <v>195.24</v>
      </c>
    </row>
    <row r="4328" spans="1:4" ht="9" customHeight="1">
      <c r="A4328" s="430" t="s">
        <v>19953</v>
      </c>
      <c r="B4328" s="431" t="s">
        <v>19954</v>
      </c>
      <c r="C4328" s="430" t="s">
        <v>18</v>
      </c>
      <c r="D4328" s="432">
        <v>123.48</v>
      </c>
    </row>
    <row r="4329" spans="1:4" ht="9" customHeight="1">
      <c r="A4329" s="430" t="s">
        <v>19955</v>
      </c>
      <c r="B4329" s="431" t="s">
        <v>19956</v>
      </c>
      <c r="C4329" s="430" t="s">
        <v>18</v>
      </c>
      <c r="D4329" s="432">
        <v>140.81</v>
      </c>
    </row>
    <row r="4330" spans="1:4" ht="9" customHeight="1">
      <c r="A4330" s="430" t="s">
        <v>19957</v>
      </c>
      <c r="B4330" s="431" t="s">
        <v>19958</v>
      </c>
      <c r="C4330" s="430" t="s">
        <v>18</v>
      </c>
      <c r="D4330" s="432">
        <v>74.319999999999993</v>
      </c>
    </row>
    <row r="4331" spans="1:4" ht="9" customHeight="1">
      <c r="A4331" s="430" t="s">
        <v>19959</v>
      </c>
      <c r="B4331" s="431" t="s">
        <v>19960</v>
      </c>
      <c r="C4331" s="430" t="s">
        <v>18</v>
      </c>
      <c r="D4331" s="432">
        <v>136.25</v>
      </c>
    </row>
    <row r="4332" spans="1:4" ht="9" customHeight="1">
      <c r="A4332" s="430" t="s">
        <v>19961</v>
      </c>
      <c r="B4332" s="431" t="s">
        <v>19962</v>
      </c>
      <c r="C4332" s="430" t="s">
        <v>18</v>
      </c>
      <c r="D4332" s="432">
        <v>69.75</v>
      </c>
    </row>
    <row r="4333" spans="1:4" ht="18" customHeight="1">
      <c r="A4333" s="430" t="s">
        <v>19963</v>
      </c>
      <c r="B4333" s="431" t="s">
        <v>19964</v>
      </c>
      <c r="C4333" s="430" t="s">
        <v>18</v>
      </c>
      <c r="D4333" s="432">
        <v>33.94</v>
      </c>
    </row>
    <row r="4334" spans="1:4" ht="18" customHeight="1">
      <c r="A4334" s="430" t="s">
        <v>19965</v>
      </c>
      <c r="B4334" s="431" t="s">
        <v>19966</v>
      </c>
      <c r="C4334" s="430" t="s">
        <v>18</v>
      </c>
      <c r="D4334" s="432">
        <v>22.18</v>
      </c>
    </row>
    <row r="4335" spans="1:4" ht="9" customHeight="1">
      <c r="A4335" s="430" t="s">
        <v>19967</v>
      </c>
      <c r="B4335" s="431" t="s">
        <v>19968</v>
      </c>
      <c r="C4335" s="430" t="s">
        <v>45</v>
      </c>
      <c r="D4335" s="432">
        <v>155.97</v>
      </c>
    </row>
    <row r="4336" spans="1:4" ht="9" customHeight="1">
      <c r="A4336" s="430" t="s">
        <v>19969</v>
      </c>
      <c r="B4336" s="431" t="s">
        <v>19970</v>
      </c>
      <c r="C4336" s="430" t="s">
        <v>45</v>
      </c>
      <c r="D4336" s="432">
        <v>111.15</v>
      </c>
    </row>
    <row r="4337" spans="1:4" ht="9" customHeight="1">
      <c r="A4337" s="430" t="s">
        <v>19971</v>
      </c>
      <c r="B4337" s="431" t="s">
        <v>19972</v>
      </c>
      <c r="C4337" s="430" t="s">
        <v>45</v>
      </c>
      <c r="D4337" s="432">
        <v>13.16</v>
      </c>
    </row>
    <row r="4338" spans="1:4" ht="9" customHeight="1">
      <c r="A4338" s="430" t="s">
        <v>19973</v>
      </c>
      <c r="B4338" s="431" t="s">
        <v>19974</v>
      </c>
      <c r="C4338" s="430" t="s">
        <v>45</v>
      </c>
      <c r="D4338" s="432">
        <v>159.88</v>
      </c>
    </row>
    <row r="4339" spans="1:4" ht="9" customHeight="1">
      <c r="A4339" s="430" t="s">
        <v>19975</v>
      </c>
      <c r="B4339" s="431" t="s">
        <v>19976</v>
      </c>
      <c r="C4339" s="430" t="s">
        <v>45</v>
      </c>
      <c r="D4339" s="432">
        <v>113.69</v>
      </c>
    </row>
    <row r="4340" spans="1:4" ht="9" customHeight="1">
      <c r="A4340" s="430" t="s">
        <v>19977</v>
      </c>
      <c r="B4340" s="431" t="s">
        <v>49</v>
      </c>
      <c r="C4340" s="430" t="s">
        <v>45</v>
      </c>
      <c r="D4340" s="432">
        <v>162.13999999999999</v>
      </c>
    </row>
    <row r="4341" spans="1:4" ht="9" customHeight="1">
      <c r="A4341" s="430" t="s">
        <v>19978</v>
      </c>
      <c r="B4341" s="431" t="s">
        <v>19979</v>
      </c>
      <c r="C4341" s="430" t="s">
        <v>45</v>
      </c>
      <c r="D4341" s="432">
        <v>112.5</v>
      </c>
    </row>
    <row r="4342" spans="1:4" ht="9" customHeight="1">
      <c r="A4342" s="430" t="s">
        <v>19980</v>
      </c>
      <c r="B4342" s="431" t="s">
        <v>19981</v>
      </c>
      <c r="C4342" s="430" t="s">
        <v>45</v>
      </c>
      <c r="D4342" s="432">
        <v>13.16</v>
      </c>
    </row>
    <row r="4343" spans="1:4" ht="9" customHeight="1">
      <c r="A4343" s="430" t="s">
        <v>19982</v>
      </c>
      <c r="B4343" s="431" t="s">
        <v>19983</v>
      </c>
      <c r="C4343" s="430" t="s">
        <v>45</v>
      </c>
      <c r="D4343" s="432">
        <v>157.34</v>
      </c>
    </row>
    <row r="4344" spans="1:4" ht="9" customHeight="1">
      <c r="A4344" s="430" t="s">
        <v>19984</v>
      </c>
      <c r="B4344" s="431" t="s">
        <v>19985</v>
      </c>
      <c r="C4344" s="430" t="s">
        <v>45</v>
      </c>
      <c r="D4344" s="432">
        <v>111.34</v>
      </c>
    </row>
    <row r="4345" spans="1:4" ht="9" customHeight="1">
      <c r="A4345" s="430" t="s">
        <v>19986</v>
      </c>
      <c r="B4345" s="431" t="s">
        <v>19987</v>
      </c>
      <c r="C4345" s="430" t="s">
        <v>45</v>
      </c>
      <c r="D4345" s="432">
        <v>160.30000000000001</v>
      </c>
    </row>
    <row r="4346" spans="1:4" ht="9" customHeight="1">
      <c r="A4346" s="430" t="s">
        <v>19988</v>
      </c>
      <c r="B4346" s="431" t="s">
        <v>19989</v>
      </c>
      <c r="C4346" s="430" t="s">
        <v>45</v>
      </c>
      <c r="D4346" s="432">
        <v>113.88</v>
      </c>
    </row>
    <row r="4347" spans="1:4" ht="9" customHeight="1">
      <c r="A4347" s="430" t="s">
        <v>19990</v>
      </c>
      <c r="B4347" s="431" t="s">
        <v>19991</v>
      </c>
      <c r="C4347" s="430" t="s">
        <v>45</v>
      </c>
      <c r="D4347" s="432">
        <v>168.01</v>
      </c>
    </row>
    <row r="4348" spans="1:4" ht="9" customHeight="1">
      <c r="A4348" s="430" t="s">
        <v>19992</v>
      </c>
      <c r="B4348" s="431" t="s">
        <v>19993</v>
      </c>
      <c r="C4348" s="430" t="s">
        <v>45</v>
      </c>
      <c r="D4348" s="432">
        <v>116.81</v>
      </c>
    </row>
    <row r="4349" spans="1:4" ht="9" customHeight="1">
      <c r="A4349" s="430" t="s">
        <v>19994</v>
      </c>
      <c r="B4349" s="431" t="s">
        <v>19995</v>
      </c>
      <c r="C4349" s="430" t="s">
        <v>45</v>
      </c>
      <c r="D4349" s="432">
        <v>182.2</v>
      </c>
    </row>
    <row r="4350" spans="1:4" ht="9" customHeight="1">
      <c r="A4350" s="430" t="s">
        <v>19996</v>
      </c>
      <c r="B4350" s="431" t="s">
        <v>19997</v>
      </c>
      <c r="C4350" s="430" t="s">
        <v>45</v>
      </c>
      <c r="D4350" s="432">
        <v>152.51</v>
      </c>
    </row>
    <row r="4351" spans="1:4" ht="9" customHeight="1">
      <c r="A4351" s="430" t="s">
        <v>19998</v>
      </c>
      <c r="B4351" s="431" t="s">
        <v>19999</v>
      </c>
      <c r="C4351" s="430" t="s">
        <v>45</v>
      </c>
      <c r="D4351" s="432">
        <v>184.79</v>
      </c>
    </row>
    <row r="4352" spans="1:4" ht="9" customHeight="1">
      <c r="A4352" s="430" t="s">
        <v>20000</v>
      </c>
      <c r="B4352" s="431" t="s">
        <v>20001</v>
      </c>
      <c r="C4352" s="430" t="s">
        <v>45</v>
      </c>
      <c r="D4352" s="432">
        <v>156.16999999999999</v>
      </c>
    </row>
    <row r="4353" spans="1:4" ht="9" customHeight="1">
      <c r="A4353" s="430" t="s">
        <v>20002</v>
      </c>
      <c r="B4353" s="431" t="s">
        <v>20003</v>
      </c>
      <c r="C4353" s="430" t="s">
        <v>45</v>
      </c>
      <c r="D4353" s="432">
        <v>184.19</v>
      </c>
    </row>
    <row r="4354" spans="1:4" ht="9" customHeight="1">
      <c r="A4354" s="430" t="s">
        <v>20004</v>
      </c>
      <c r="B4354" s="431" t="s">
        <v>20005</v>
      </c>
      <c r="C4354" s="430" t="s">
        <v>45</v>
      </c>
      <c r="D4354" s="432">
        <v>157.97999999999999</v>
      </c>
    </row>
    <row r="4355" spans="1:4" ht="9" customHeight="1">
      <c r="A4355" s="430" t="s">
        <v>20006</v>
      </c>
      <c r="B4355" s="431" t="s">
        <v>20007</v>
      </c>
      <c r="C4355" s="430" t="s">
        <v>45</v>
      </c>
      <c r="D4355" s="432">
        <v>184.25</v>
      </c>
    </row>
    <row r="4356" spans="1:4" ht="9" customHeight="1">
      <c r="A4356" s="430" t="s">
        <v>20008</v>
      </c>
      <c r="B4356" s="431" t="s">
        <v>20009</v>
      </c>
      <c r="C4356" s="430" t="s">
        <v>45</v>
      </c>
      <c r="D4356" s="432">
        <v>152.52000000000001</v>
      </c>
    </row>
    <row r="4357" spans="1:4" ht="9" customHeight="1">
      <c r="A4357" s="430" t="s">
        <v>20010</v>
      </c>
      <c r="B4357" s="431" t="s">
        <v>20011</v>
      </c>
      <c r="C4357" s="430" t="s">
        <v>45</v>
      </c>
      <c r="D4357" s="432">
        <v>131.69</v>
      </c>
    </row>
    <row r="4358" spans="1:4" ht="9" customHeight="1">
      <c r="A4358" s="430" t="s">
        <v>20012</v>
      </c>
      <c r="B4358" s="431" t="s">
        <v>20013</v>
      </c>
      <c r="C4358" s="430" t="s">
        <v>45</v>
      </c>
      <c r="D4358" s="432">
        <v>109.26</v>
      </c>
    </row>
    <row r="4359" spans="1:4" ht="9" customHeight="1">
      <c r="A4359" s="430" t="s">
        <v>20014</v>
      </c>
      <c r="B4359" s="431" t="s">
        <v>20015</v>
      </c>
      <c r="C4359" s="430" t="s">
        <v>9</v>
      </c>
      <c r="D4359" s="432">
        <v>0.14000000000000001</v>
      </c>
    </row>
    <row r="4360" spans="1:4" ht="9" customHeight="1">
      <c r="A4360" s="430" t="s">
        <v>20016</v>
      </c>
      <c r="B4360" s="431" t="s">
        <v>20017</v>
      </c>
      <c r="C4360" s="430" t="s">
        <v>18</v>
      </c>
      <c r="D4360" s="432">
        <v>1.1499999999999999</v>
      </c>
    </row>
    <row r="4361" spans="1:4" ht="9" customHeight="1">
      <c r="A4361" s="430" t="s">
        <v>20018</v>
      </c>
      <c r="B4361" s="431" t="s">
        <v>20019</v>
      </c>
      <c r="C4361" s="430" t="s">
        <v>18</v>
      </c>
      <c r="D4361" s="432">
        <v>3.04</v>
      </c>
    </row>
    <row r="4362" spans="1:4" ht="9" customHeight="1">
      <c r="A4362" s="430" t="s">
        <v>20020</v>
      </c>
      <c r="B4362" s="431" t="s">
        <v>20021</v>
      </c>
      <c r="C4362" s="430" t="s">
        <v>18</v>
      </c>
      <c r="D4362" s="432">
        <v>3.72</v>
      </c>
    </row>
    <row r="4363" spans="1:4" ht="9" customHeight="1">
      <c r="A4363" s="430" t="s">
        <v>20022</v>
      </c>
      <c r="B4363" s="431" t="s">
        <v>20023</v>
      </c>
      <c r="C4363" s="430" t="s">
        <v>18</v>
      </c>
      <c r="D4363" s="432">
        <v>9.34</v>
      </c>
    </row>
    <row r="4364" spans="1:4" ht="9" customHeight="1">
      <c r="A4364" s="430" t="s">
        <v>20024</v>
      </c>
      <c r="B4364" s="431" t="s">
        <v>38</v>
      </c>
      <c r="C4364" s="430" t="s">
        <v>18</v>
      </c>
      <c r="D4364" s="432">
        <v>45.9</v>
      </c>
    </row>
    <row r="4365" spans="1:4" ht="9" customHeight="1">
      <c r="A4365" s="430" t="s">
        <v>20025</v>
      </c>
      <c r="B4365" s="431" t="s">
        <v>36</v>
      </c>
      <c r="C4365" s="430" t="s">
        <v>18</v>
      </c>
      <c r="D4365" s="432">
        <v>61.05</v>
      </c>
    </row>
    <row r="4366" spans="1:4" ht="18" customHeight="1">
      <c r="A4366" s="430" t="s">
        <v>20026</v>
      </c>
      <c r="B4366" s="431" t="s">
        <v>20027</v>
      </c>
      <c r="C4366" s="430" t="s">
        <v>9</v>
      </c>
      <c r="D4366" s="432">
        <v>37.840000000000003</v>
      </c>
    </row>
    <row r="4367" spans="1:4" ht="9" customHeight="1">
      <c r="A4367" s="430" t="s">
        <v>20028</v>
      </c>
      <c r="B4367" s="431" t="s">
        <v>64</v>
      </c>
      <c r="C4367" s="430" t="s">
        <v>9</v>
      </c>
      <c r="D4367" s="432">
        <v>0.33</v>
      </c>
    </row>
    <row r="4368" spans="1:4" ht="9" customHeight="1">
      <c r="A4368" s="430" t="s">
        <v>20029</v>
      </c>
      <c r="B4368" s="431" t="s">
        <v>20030</v>
      </c>
      <c r="C4368" s="430" t="s">
        <v>9</v>
      </c>
      <c r="D4368" s="432">
        <v>0.36</v>
      </c>
    </row>
    <row r="4369" spans="1:4" ht="9" customHeight="1">
      <c r="A4369" s="430" t="s">
        <v>20031</v>
      </c>
      <c r="B4369" s="431" t="s">
        <v>20032</v>
      </c>
      <c r="C4369" s="430" t="s">
        <v>9</v>
      </c>
      <c r="D4369" s="432">
        <v>0.68</v>
      </c>
    </row>
    <row r="4370" spans="1:4" ht="9" customHeight="1">
      <c r="A4370" s="430" t="s">
        <v>20033</v>
      </c>
      <c r="B4370" s="431" t="s">
        <v>20034</v>
      </c>
      <c r="C4370" s="430" t="s">
        <v>9</v>
      </c>
      <c r="D4370" s="432">
        <v>0.49</v>
      </c>
    </row>
    <row r="4371" spans="1:4" ht="9" customHeight="1">
      <c r="A4371" s="430" t="s">
        <v>20035</v>
      </c>
      <c r="B4371" s="431" t="s">
        <v>20036</v>
      </c>
      <c r="C4371" s="430" t="s">
        <v>9</v>
      </c>
      <c r="D4371" s="432">
        <v>0.48</v>
      </c>
    </row>
    <row r="4372" spans="1:4" ht="9" customHeight="1">
      <c r="A4372" s="430" t="s">
        <v>20037</v>
      </c>
      <c r="B4372" s="431" t="s">
        <v>20038</v>
      </c>
      <c r="C4372" s="430" t="s">
        <v>9</v>
      </c>
      <c r="D4372" s="432">
        <v>0.33</v>
      </c>
    </row>
    <row r="4373" spans="1:4" ht="9" customHeight="1">
      <c r="A4373" s="430" t="s">
        <v>20039</v>
      </c>
      <c r="B4373" s="431" t="s">
        <v>20040</v>
      </c>
      <c r="C4373" s="430" t="s">
        <v>9</v>
      </c>
      <c r="D4373" s="432">
        <v>0.88</v>
      </c>
    </row>
    <row r="4374" spans="1:4" ht="9" customHeight="1">
      <c r="A4374" s="430" t="s">
        <v>20041</v>
      </c>
      <c r="B4374" s="431" t="s">
        <v>20042</v>
      </c>
      <c r="C4374" s="430" t="s">
        <v>9</v>
      </c>
      <c r="D4374" s="432">
        <v>0.64</v>
      </c>
    </row>
    <row r="4375" spans="1:4" ht="9" customHeight="1">
      <c r="A4375" s="430" t="s">
        <v>20043</v>
      </c>
      <c r="B4375" s="431" t="s">
        <v>20044</v>
      </c>
      <c r="C4375" s="430" t="s">
        <v>18</v>
      </c>
      <c r="D4375" s="432">
        <v>167.62</v>
      </c>
    </row>
    <row r="4376" spans="1:4" ht="9" customHeight="1">
      <c r="A4376" s="430" t="s">
        <v>20045</v>
      </c>
      <c r="B4376" s="431" t="s">
        <v>20046</v>
      </c>
      <c r="C4376" s="430" t="s">
        <v>18</v>
      </c>
      <c r="D4376" s="432">
        <v>99.93</v>
      </c>
    </row>
    <row r="4377" spans="1:4" ht="9" customHeight="1">
      <c r="A4377" s="430" t="s">
        <v>20047</v>
      </c>
      <c r="B4377" s="431" t="s">
        <v>20048</v>
      </c>
      <c r="C4377" s="430" t="s">
        <v>18</v>
      </c>
      <c r="D4377" s="432">
        <v>168.12</v>
      </c>
    </row>
    <row r="4378" spans="1:4" ht="9" customHeight="1">
      <c r="A4378" s="430" t="s">
        <v>20049</v>
      </c>
      <c r="B4378" s="431" t="s">
        <v>20050</v>
      </c>
      <c r="C4378" s="430" t="s">
        <v>18</v>
      </c>
      <c r="D4378" s="432">
        <v>100.42</v>
      </c>
    </row>
    <row r="4379" spans="1:4" ht="9" customHeight="1">
      <c r="A4379" s="430" t="s">
        <v>20051</v>
      </c>
      <c r="B4379" s="431" t="s">
        <v>20052</v>
      </c>
      <c r="C4379" s="430" t="s">
        <v>18</v>
      </c>
      <c r="D4379" s="432">
        <v>175.24</v>
      </c>
    </row>
    <row r="4380" spans="1:4" ht="9" customHeight="1">
      <c r="A4380" s="430" t="s">
        <v>20053</v>
      </c>
      <c r="B4380" s="431" t="s">
        <v>20054</v>
      </c>
      <c r="C4380" s="430" t="s">
        <v>18</v>
      </c>
      <c r="D4380" s="432">
        <v>101</v>
      </c>
    </row>
    <row r="4381" spans="1:4" ht="9" customHeight="1">
      <c r="A4381" s="430" t="s">
        <v>20055</v>
      </c>
      <c r="B4381" s="431" t="s">
        <v>20056</v>
      </c>
      <c r="C4381" s="430" t="s">
        <v>18</v>
      </c>
      <c r="D4381" s="432">
        <v>176.75</v>
      </c>
    </row>
    <row r="4382" spans="1:4" ht="9" customHeight="1">
      <c r="A4382" s="430" t="s">
        <v>20057</v>
      </c>
      <c r="B4382" s="431" t="s">
        <v>20058</v>
      </c>
      <c r="C4382" s="430" t="s">
        <v>18</v>
      </c>
      <c r="D4382" s="432">
        <v>101.28</v>
      </c>
    </row>
    <row r="4383" spans="1:4" ht="9" customHeight="1">
      <c r="A4383" s="430" t="s">
        <v>20059</v>
      </c>
      <c r="B4383" s="431" t="s">
        <v>20060</v>
      </c>
      <c r="C4383" s="430" t="s">
        <v>18</v>
      </c>
      <c r="D4383" s="432">
        <v>180.82</v>
      </c>
    </row>
    <row r="4384" spans="1:4" ht="9" customHeight="1">
      <c r="A4384" s="430" t="s">
        <v>20061</v>
      </c>
      <c r="B4384" s="431" t="s">
        <v>20062</v>
      </c>
      <c r="C4384" s="430" t="s">
        <v>18</v>
      </c>
      <c r="D4384" s="432">
        <v>115.79</v>
      </c>
    </row>
    <row r="4385" spans="1:4" ht="9" customHeight="1">
      <c r="A4385" s="430" t="s">
        <v>20063</v>
      </c>
      <c r="B4385" s="431" t="s">
        <v>20064</v>
      </c>
      <c r="C4385" s="430" t="s">
        <v>9</v>
      </c>
      <c r="D4385" s="432">
        <v>3.63</v>
      </c>
    </row>
    <row r="4386" spans="1:4" ht="9" customHeight="1">
      <c r="A4386" s="430" t="s">
        <v>20065</v>
      </c>
      <c r="B4386" s="431" t="s">
        <v>20066</v>
      </c>
      <c r="C4386" s="430" t="s">
        <v>9</v>
      </c>
      <c r="D4386" s="432">
        <v>1.39</v>
      </c>
    </row>
    <row r="4387" spans="1:4" ht="9" customHeight="1">
      <c r="A4387" s="430" t="s">
        <v>20067</v>
      </c>
      <c r="B4387" s="431" t="s">
        <v>20068</v>
      </c>
      <c r="C4387" s="430" t="s">
        <v>45</v>
      </c>
      <c r="D4387" s="432">
        <v>136.63999999999999</v>
      </c>
    </row>
    <row r="4388" spans="1:4" ht="9" customHeight="1">
      <c r="A4388" s="430" t="s">
        <v>20069</v>
      </c>
      <c r="B4388" s="431" t="s">
        <v>20070</v>
      </c>
      <c r="C4388" s="430" t="s">
        <v>45</v>
      </c>
      <c r="D4388" s="432">
        <v>112.77</v>
      </c>
    </row>
    <row r="4389" spans="1:4" ht="9" customHeight="1">
      <c r="A4389" s="430" t="s">
        <v>20071</v>
      </c>
      <c r="B4389" s="431" t="s">
        <v>20072</v>
      </c>
      <c r="C4389" s="430" t="s">
        <v>9</v>
      </c>
      <c r="D4389" s="432">
        <v>1.71</v>
      </c>
    </row>
    <row r="4390" spans="1:4" ht="9" customHeight="1">
      <c r="A4390" s="430" t="s">
        <v>20073</v>
      </c>
      <c r="B4390" s="431" t="s">
        <v>20074</v>
      </c>
      <c r="C4390" s="430" t="s">
        <v>9</v>
      </c>
      <c r="D4390" s="432">
        <v>1.42</v>
      </c>
    </row>
    <row r="4391" spans="1:4" ht="9" customHeight="1">
      <c r="A4391" s="430" t="s">
        <v>20075</v>
      </c>
      <c r="B4391" s="431" t="s">
        <v>20076</v>
      </c>
      <c r="C4391" s="430" t="s">
        <v>9</v>
      </c>
      <c r="D4391" s="432">
        <v>3.21</v>
      </c>
    </row>
    <row r="4392" spans="1:4" ht="9" customHeight="1">
      <c r="A4392" s="430" t="s">
        <v>20077</v>
      </c>
      <c r="B4392" s="431" t="s">
        <v>20078</v>
      </c>
      <c r="C4392" s="430" t="s">
        <v>9</v>
      </c>
      <c r="D4392" s="432">
        <v>2.67</v>
      </c>
    </row>
    <row r="4393" spans="1:4" ht="9" customHeight="1">
      <c r="A4393" s="430" t="s">
        <v>20079</v>
      </c>
      <c r="B4393" s="431" t="s">
        <v>20080</v>
      </c>
      <c r="C4393" s="430" t="s">
        <v>9</v>
      </c>
      <c r="D4393" s="432">
        <v>4.47</v>
      </c>
    </row>
    <row r="4394" spans="1:4" ht="9" customHeight="1">
      <c r="A4394" s="430" t="s">
        <v>20081</v>
      </c>
      <c r="B4394" s="431" t="s">
        <v>20082</v>
      </c>
      <c r="C4394" s="430" t="s">
        <v>9</v>
      </c>
      <c r="D4394" s="432">
        <v>3.71</v>
      </c>
    </row>
    <row r="4395" spans="1:4" ht="9" customHeight="1">
      <c r="A4395" s="430" t="s">
        <v>20083</v>
      </c>
      <c r="B4395" s="431" t="s">
        <v>20084</v>
      </c>
      <c r="C4395" s="430" t="s">
        <v>18</v>
      </c>
      <c r="D4395" s="432">
        <v>425.02</v>
      </c>
    </row>
    <row r="4396" spans="1:4" ht="9" customHeight="1">
      <c r="A4396" s="430" t="s">
        <v>20085</v>
      </c>
      <c r="B4396" s="431" t="s">
        <v>20086</v>
      </c>
      <c r="C4396" s="430" t="s">
        <v>18</v>
      </c>
      <c r="D4396" s="432">
        <v>326.04000000000002</v>
      </c>
    </row>
    <row r="4397" spans="1:4" ht="9" customHeight="1">
      <c r="A4397" s="430" t="s">
        <v>20087</v>
      </c>
      <c r="B4397" s="431" t="s">
        <v>20088</v>
      </c>
      <c r="C4397" s="430" t="s">
        <v>18</v>
      </c>
      <c r="D4397" s="432">
        <v>329.53</v>
      </c>
    </row>
    <row r="4398" spans="1:4" ht="9" customHeight="1">
      <c r="A4398" s="430" t="s">
        <v>20089</v>
      </c>
      <c r="B4398" s="431" t="s">
        <v>20090</v>
      </c>
      <c r="C4398" s="430" t="s">
        <v>18</v>
      </c>
      <c r="D4398" s="432">
        <v>237.92</v>
      </c>
    </row>
    <row r="4399" spans="1:4" ht="9" customHeight="1">
      <c r="A4399" s="430" t="s">
        <v>20091</v>
      </c>
      <c r="B4399" s="431" t="s">
        <v>20092</v>
      </c>
      <c r="C4399" s="430" t="s">
        <v>18</v>
      </c>
      <c r="D4399" s="432">
        <v>334.72</v>
      </c>
    </row>
    <row r="4400" spans="1:4" ht="9" customHeight="1">
      <c r="A4400" s="430" t="s">
        <v>20093</v>
      </c>
      <c r="B4400" s="431" t="s">
        <v>20094</v>
      </c>
      <c r="C4400" s="430" t="s">
        <v>18</v>
      </c>
      <c r="D4400" s="432">
        <v>243.11</v>
      </c>
    </row>
    <row r="4401" spans="1:4" ht="9" customHeight="1">
      <c r="A4401" s="430" t="s">
        <v>20095</v>
      </c>
      <c r="B4401" s="431" t="s">
        <v>20096</v>
      </c>
      <c r="C4401" s="430" t="s">
        <v>18</v>
      </c>
      <c r="D4401" s="432">
        <v>248.03</v>
      </c>
    </row>
    <row r="4402" spans="1:4" ht="9" customHeight="1">
      <c r="A4402" s="430" t="s">
        <v>20097</v>
      </c>
      <c r="B4402" s="431" t="s">
        <v>20098</v>
      </c>
      <c r="C4402" s="430" t="s">
        <v>18</v>
      </c>
      <c r="D4402" s="432">
        <v>180.17</v>
      </c>
    </row>
    <row r="4403" spans="1:4" ht="9" customHeight="1">
      <c r="A4403" s="430" t="s">
        <v>20099</v>
      </c>
      <c r="B4403" s="431" t="s">
        <v>42</v>
      </c>
      <c r="C4403" s="430" t="s">
        <v>9</v>
      </c>
      <c r="D4403" s="432">
        <v>0.25</v>
      </c>
    </row>
    <row r="4404" spans="1:4" ht="9" customHeight="1">
      <c r="A4404" s="430" t="s">
        <v>20100</v>
      </c>
      <c r="B4404" s="431" t="s">
        <v>20101</v>
      </c>
      <c r="C4404" s="430" t="s">
        <v>9</v>
      </c>
      <c r="D4404" s="432">
        <v>0.25</v>
      </c>
    </row>
    <row r="4405" spans="1:4" ht="9" customHeight="1">
      <c r="A4405" s="430" t="s">
        <v>20102</v>
      </c>
      <c r="B4405" s="431" t="s">
        <v>20103</v>
      </c>
      <c r="C4405" s="430" t="s">
        <v>18</v>
      </c>
      <c r="D4405" s="432">
        <v>244.82</v>
      </c>
    </row>
    <row r="4406" spans="1:4" ht="9" customHeight="1">
      <c r="A4406" s="430" t="s">
        <v>20104</v>
      </c>
      <c r="B4406" s="431" t="s">
        <v>20105</v>
      </c>
      <c r="C4406" s="430" t="s">
        <v>18</v>
      </c>
      <c r="D4406" s="432">
        <v>145.97999999999999</v>
      </c>
    </row>
    <row r="4407" spans="1:4" ht="9" customHeight="1">
      <c r="A4407" s="430" t="s">
        <v>20106</v>
      </c>
      <c r="B4407" s="431" t="s">
        <v>20107</v>
      </c>
      <c r="C4407" s="430" t="s">
        <v>18</v>
      </c>
      <c r="D4407" s="432">
        <v>248.7</v>
      </c>
    </row>
    <row r="4408" spans="1:4" ht="9" customHeight="1">
      <c r="A4408" s="430" t="s">
        <v>20108</v>
      </c>
      <c r="B4408" s="431" t="s">
        <v>20109</v>
      </c>
      <c r="C4408" s="430" t="s">
        <v>18</v>
      </c>
      <c r="D4408" s="432">
        <v>143.54</v>
      </c>
    </row>
    <row r="4409" spans="1:4" ht="9" customHeight="1">
      <c r="A4409" s="430" t="s">
        <v>20110</v>
      </c>
      <c r="B4409" s="431" t="s">
        <v>20111</v>
      </c>
      <c r="C4409" s="430" t="s">
        <v>18</v>
      </c>
      <c r="D4409" s="432">
        <v>258.3</v>
      </c>
    </row>
    <row r="4410" spans="1:4" ht="9" customHeight="1">
      <c r="A4410" s="430" t="s">
        <v>20112</v>
      </c>
      <c r="B4410" s="431" t="s">
        <v>20113</v>
      </c>
      <c r="C4410" s="430" t="s">
        <v>18</v>
      </c>
      <c r="D4410" s="432">
        <v>156.55000000000001</v>
      </c>
    </row>
    <row r="4411" spans="1:4" ht="9" customHeight="1">
      <c r="A4411" s="430" t="s">
        <v>20114</v>
      </c>
      <c r="B4411" s="431" t="s">
        <v>20115</v>
      </c>
      <c r="C4411" s="430" t="s">
        <v>18</v>
      </c>
      <c r="D4411" s="432">
        <v>262.51</v>
      </c>
    </row>
    <row r="4412" spans="1:4" ht="9" customHeight="1">
      <c r="A4412" s="430" t="s">
        <v>20116</v>
      </c>
      <c r="B4412" s="431" t="s">
        <v>20117</v>
      </c>
      <c r="C4412" s="430" t="s">
        <v>18</v>
      </c>
      <c r="D4412" s="432">
        <v>154.11000000000001</v>
      </c>
    </row>
    <row r="4413" spans="1:4" ht="9" customHeight="1">
      <c r="A4413" s="430" t="s">
        <v>20118</v>
      </c>
      <c r="B4413" s="431" t="s">
        <v>20119</v>
      </c>
      <c r="C4413" s="430" t="s">
        <v>18</v>
      </c>
      <c r="D4413" s="432">
        <v>244.82</v>
      </c>
    </row>
    <row r="4414" spans="1:4" ht="9" customHeight="1">
      <c r="A4414" s="430" t="s">
        <v>20120</v>
      </c>
      <c r="B4414" s="431" t="s">
        <v>20121</v>
      </c>
      <c r="C4414" s="430" t="s">
        <v>18</v>
      </c>
      <c r="D4414" s="432">
        <v>145.97999999999999</v>
      </c>
    </row>
    <row r="4415" spans="1:4" ht="9" customHeight="1">
      <c r="A4415" s="430" t="s">
        <v>20122</v>
      </c>
      <c r="B4415" s="431" t="s">
        <v>20123</v>
      </c>
      <c r="C4415" s="430" t="s">
        <v>18</v>
      </c>
      <c r="D4415" s="432">
        <v>248.7</v>
      </c>
    </row>
    <row r="4416" spans="1:4" ht="9" customHeight="1">
      <c r="A4416" s="430" t="s">
        <v>20124</v>
      </c>
      <c r="B4416" s="431" t="s">
        <v>20125</v>
      </c>
      <c r="C4416" s="430" t="s">
        <v>18</v>
      </c>
      <c r="D4416" s="432">
        <v>143.54</v>
      </c>
    </row>
    <row r="4417" spans="1:4" ht="9" customHeight="1">
      <c r="A4417" s="430" t="s">
        <v>20126</v>
      </c>
      <c r="B4417" s="431" t="s">
        <v>20127</v>
      </c>
      <c r="C4417" s="430" t="s">
        <v>18</v>
      </c>
      <c r="D4417" s="432">
        <v>257.37</v>
      </c>
    </row>
    <row r="4418" spans="1:4" ht="9" customHeight="1">
      <c r="A4418" s="430" t="s">
        <v>20128</v>
      </c>
      <c r="B4418" s="431" t="s">
        <v>20129</v>
      </c>
      <c r="C4418" s="430" t="s">
        <v>18</v>
      </c>
      <c r="D4418" s="432">
        <v>156.11000000000001</v>
      </c>
    </row>
    <row r="4419" spans="1:4" ht="9" customHeight="1">
      <c r="A4419" s="430" t="s">
        <v>20130</v>
      </c>
      <c r="B4419" s="431" t="s">
        <v>20131</v>
      </c>
      <c r="C4419" s="430" t="s">
        <v>18</v>
      </c>
      <c r="D4419" s="432">
        <v>261.58</v>
      </c>
    </row>
    <row r="4420" spans="1:4" ht="9" customHeight="1">
      <c r="A4420" s="430" t="s">
        <v>20132</v>
      </c>
      <c r="B4420" s="431" t="s">
        <v>20133</v>
      </c>
      <c r="C4420" s="430" t="s">
        <v>18</v>
      </c>
      <c r="D4420" s="432">
        <v>153.68</v>
      </c>
    </row>
    <row r="4421" spans="1:4" ht="9" customHeight="1">
      <c r="A4421" s="430" t="s">
        <v>20134</v>
      </c>
      <c r="B4421" s="431" t="s">
        <v>20135</v>
      </c>
      <c r="C4421" s="430" t="s">
        <v>45</v>
      </c>
      <c r="D4421" s="432">
        <v>156.24</v>
      </c>
    </row>
    <row r="4422" spans="1:4" ht="9" customHeight="1">
      <c r="A4422" s="430" t="s">
        <v>20136</v>
      </c>
      <c r="B4422" s="431" t="s">
        <v>20137</v>
      </c>
      <c r="C4422" s="430" t="s">
        <v>45</v>
      </c>
      <c r="D4422" s="432">
        <v>110.63</v>
      </c>
    </row>
    <row r="4423" spans="1:4" ht="9" customHeight="1">
      <c r="A4423" s="430" t="s">
        <v>20138</v>
      </c>
      <c r="B4423" s="431" t="s">
        <v>20139</v>
      </c>
      <c r="C4423" s="430" t="s">
        <v>45</v>
      </c>
      <c r="D4423" s="432">
        <v>149.34</v>
      </c>
    </row>
    <row r="4424" spans="1:4" ht="9" customHeight="1">
      <c r="A4424" s="430" t="s">
        <v>20140</v>
      </c>
      <c r="B4424" s="431" t="s">
        <v>20141</v>
      </c>
      <c r="C4424" s="430" t="s">
        <v>45</v>
      </c>
      <c r="D4424" s="432">
        <v>102.38</v>
      </c>
    </row>
    <row r="4425" spans="1:4" ht="9" customHeight="1">
      <c r="A4425" s="430" t="s">
        <v>20142</v>
      </c>
      <c r="B4425" s="431" t="s">
        <v>20143</v>
      </c>
      <c r="C4425" s="430" t="s">
        <v>45</v>
      </c>
      <c r="D4425" s="432">
        <v>158.41</v>
      </c>
    </row>
    <row r="4426" spans="1:4" ht="9" customHeight="1">
      <c r="A4426" s="430" t="s">
        <v>20144</v>
      </c>
      <c r="B4426" s="431" t="s">
        <v>20145</v>
      </c>
      <c r="C4426" s="430" t="s">
        <v>45</v>
      </c>
      <c r="D4426" s="432">
        <v>109.51</v>
      </c>
    </row>
    <row r="4427" spans="1:4" ht="9" customHeight="1">
      <c r="A4427" s="430" t="s">
        <v>20146</v>
      </c>
      <c r="B4427" s="431" t="s">
        <v>20147</v>
      </c>
      <c r="C4427" s="430" t="s">
        <v>45</v>
      </c>
      <c r="D4427" s="432">
        <v>157.91999999999999</v>
      </c>
    </row>
    <row r="4428" spans="1:4" ht="9" customHeight="1">
      <c r="A4428" s="430" t="s">
        <v>20148</v>
      </c>
      <c r="B4428" s="431" t="s">
        <v>20149</v>
      </c>
      <c r="C4428" s="430" t="s">
        <v>45</v>
      </c>
      <c r="D4428" s="432">
        <v>114.28</v>
      </c>
    </row>
    <row r="4429" spans="1:4" ht="9" customHeight="1">
      <c r="A4429" s="430" t="s">
        <v>20150</v>
      </c>
      <c r="B4429" s="431" t="s">
        <v>20151</v>
      </c>
      <c r="C4429" s="430" t="s">
        <v>45</v>
      </c>
      <c r="D4429" s="432">
        <v>157.26</v>
      </c>
    </row>
    <row r="4430" spans="1:4" ht="9" customHeight="1">
      <c r="A4430" s="430" t="s">
        <v>20152</v>
      </c>
      <c r="B4430" s="431" t="s">
        <v>20153</v>
      </c>
      <c r="C4430" s="430" t="s">
        <v>45</v>
      </c>
      <c r="D4430" s="432">
        <v>113.96</v>
      </c>
    </row>
    <row r="4431" spans="1:4" ht="9" customHeight="1">
      <c r="A4431" s="430" t="s">
        <v>20154</v>
      </c>
      <c r="B4431" s="431" t="s">
        <v>20155</v>
      </c>
      <c r="C4431" s="430" t="s">
        <v>18</v>
      </c>
      <c r="D4431" s="432">
        <v>59.78</v>
      </c>
    </row>
    <row r="4432" spans="1:4" ht="9" customHeight="1">
      <c r="A4432" s="430" t="s">
        <v>20156</v>
      </c>
      <c r="B4432" s="431" t="s">
        <v>20157</v>
      </c>
      <c r="C4432" s="430" t="s">
        <v>18</v>
      </c>
      <c r="D4432" s="432">
        <v>55.46</v>
      </c>
    </row>
    <row r="4433" spans="1:4" ht="9" customHeight="1">
      <c r="A4433" s="430" t="s">
        <v>20158</v>
      </c>
      <c r="B4433" s="431" t="s">
        <v>20159</v>
      </c>
      <c r="C4433" s="430" t="s">
        <v>18</v>
      </c>
      <c r="D4433" s="432">
        <v>41.42</v>
      </c>
    </row>
    <row r="4434" spans="1:4" ht="9" customHeight="1">
      <c r="A4434" s="430" t="s">
        <v>20160</v>
      </c>
      <c r="B4434" s="431" t="s">
        <v>20161</v>
      </c>
      <c r="C4434" s="430" t="s">
        <v>18</v>
      </c>
      <c r="D4434" s="432">
        <v>44.85</v>
      </c>
    </row>
    <row r="4435" spans="1:4" ht="18" customHeight="1">
      <c r="A4435" s="430" t="s">
        <v>20162</v>
      </c>
      <c r="B4435" s="431" t="s">
        <v>20163</v>
      </c>
      <c r="C4435" s="430" t="s">
        <v>18</v>
      </c>
      <c r="D4435" s="432">
        <v>62.53</v>
      </c>
    </row>
    <row r="4436" spans="1:4" ht="9" customHeight="1">
      <c r="A4436" s="430" t="s">
        <v>20164</v>
      </c>
      <c r="B4436" s="431" t="s">
        <v>20165</v>
      </c>
      <c r="C4436" s="430" t="s">
        <v>18</v>
      </c>
      <c r="D4436" s="432">
        <v>88.09</v>
      </c>
    </row>
    <row r="4437" spans="1:4" ht="9" customHeight="1">
      <c r="A4437" s="430" t="s">
        <v>20166</v>
      </c>
      <c r="B4437" s="431" t="s">
        <v>20167</v>
      </c>
      <c r="C4437" s="430" t="s">
        <v>18</v>
      </c>
      <c r="D4437" s="432">
        <v>74.040000000000006</v>
      </c>
    </row>
    <row r="4438" spans="1:4" ht="9" customHeight="1">
      <c r="A4438" s="430" t="s">
        <v>20168</v>
      </c>
      <c r="B4438" s="431" t="s">
        <v>20169</v>
      </c>
      <c r="C4438" s="430" t="s">
        <v>18</v>
      </c>
      <c r="D4438" s="432">
        <v>101.19</v>
      </c>
    </row>
    <row r="4439" spans="1:4" ht="9" customHeight="1">
      <c r="A4439" s="430" t="s">
        <v>20170</v>
      </c>
      <c r="B4439" s="431" t="s">
        <v>20171</v>
      </c>
      <c r="C4439" s="430" t="s">
        <v>18</v>
      </c>
      <c r="D4439" s="432">
        <v>27.16</v>
      </c>
    </row>
    <row r="4440" spans="1:4" ht="9" customHeight="1">
      <c r="A4440" s="430" t="s">
        <v>20172</v>
      </c>
      <c r="B4440" s="431" t="s">
        <v>20173</v>
      </c>
      <c r="C4440" s="430" t="s">
        <v>18</v>
      </c>
      <c r="D4440" s="432">
        <v>49.89</v>
      </c>
    </row>
    <row r="4441" spans="1:4" ht="9" customHeight="1">
      <c r="A4441" s="430" t="s">
        <v>20174</v>
      </c>
      <c r="B4441" s="431" t="s">
        <v>20175</v>
      </c>
      <c r="C4441" s="430" t="s">
        <v>18</v>
      </c>
      <c r="D4441" s="432">
        <v>63.8</v>
      </c>
    </row>
    <row r="4442" spans="1:4" ht="9" customHeight="1">
      <c r="A4442" s="430" t="s">
        <v>20176</v>
      </c>
      <c r="B4442" s="431" t="s">
        <v>20177</v>
      </c>
      <c r="C4442" s="430" t="s">
        <v>18</v>
      </c>
      <c r="D4442" s="432">
        <v>40.619999999999997</v>
      </c>
    </row>
    <row r="4443" spans="1:4" ht="9" customHeight="1">
      <c r="A4443" s="430" t="s">
        <v>20178</v>
      </c>
      <c r="B4443" s="431" t="s">
        <v>20179</v>
      </c>
      <c r="C4443" s="430" t="s">
        <v>18</v>
      </c>
      <c r="D4443" s="432">
        <v>9.5</v>
      </c>
    </row>
    <row r="4444" spans="1:4" ht="9" customHeight="1">
      <c r="A4444" s="430" t="s">
        <v>20180</v>
      </c>
      <c r="B4444" s="431" t="s">
        <v>20181</v>
      </c>
      <c r="C4444" s="430" t="s">
        <v>18</v>
      </c>
      <c r="D4444" s="432">
        <v>6.7</v>
      </c>
    </row>
    <row r="4445" spans="1:4" ht="9" customHeight="1">
      <c r="A4445" s="430" t="s">
        <v>20182</v>
      </c>
      <c r="B4445" s="431" t="s">
        <v>20183</v>
      </c>
      <c r="C4445" s="430" t="s">
        <v>18</v>
      </c>
      <c r="D4445" s="432">
        <v>8.9600000000000009</v>
      </c>
    </row>
    <row r="4446" spans="1:4" ht="9" customHeight="1">
      <c r="A4446" s="430" t="s">
        <v>20184</v>
      </c>
      <c r="B4446" s="431" t="s">
        <v>20185</v>
      </c>
      <c r="C4446" s="430" t="s">
        <v>18</v>
      </c>
      <c r="D4446" s="432">
        <v>47.08</v>
      </c>
    </row>
    <row r="4447" spans="1:4" ht="9" customHeight="1">
      <c r="A4447" s="430" t="s">
        <v>20186</v>
      </c>
      <c r="B4447" s="431" t="s">
        <v>20187</v>
      </c>
      <c r="C4447" s="430" t="s">
        <v>9</v>
      </c>
      <c r="D4447" s="432">
        <v>0.88</v>
      </c>
    </row>
    <row r="4448" spans="1:4" ht="9" customHeight="1">
      <c r="A4448" s="430" t="s">
        <v>20188</v>
      </c>
      <c r="B4448" s="431" t="s">
        <v>20189</v>
      </c>
      <c r="C4448" s="430" t="s">
        <v>9</v>
      </c>
      <c r="D4448" s="432">
        <v>1</v>
      </c>
    </row>
    <row r="4449" spans="1:4" ht="9" customHeight="1">
      <c r="A4449" s="430" t="s">
        <v>20190</v>
      </c>
      <c r="B4449" s="431" t="s">
        <v>20191</v>
      </c>
      <c r="C4449" s="430" t="s">
        <v>22</v>
      </c>
      <c r="D4449" s="432">
        <v>10.88</v>
      </c>
    </row>
    <row r="4450" spans="1:4" ht="9" customHeight="1">
      <c r="A4450" s="430" t="s">
        <v>20192</v>
      </c>
      <c r="B4450" s="431" t="s">
        <v>20193</v>
      </c>
      <c r="C4450" s="430" t="s">
        <v>18</v>
      </c>
      <c r="D4450" s="432">
        <v>328.43</v>
      </c>
    </row>
    <row r="4451" spans="1:4" ht="9" customHeight="1">
      <c r="A4451" s="430" t="s">
        <v>20194</v>
      </c>
      <c r="B4451" s="431" t="s">
        <v>20195</v>
      </c>
      <c r="C4451" s="430" t="s">
        <v>18</v>
      </c>
      <c r="D4451" s="432">
        <v>220.04</v>
      </c>
    </row>
    <row r="4452" spans="1:4" ht="9" customHeight="1">
      <c r="A4452" s="430" t="s">
        <v>20196</v>
      </c>
      <c r="B4452" s="431" t="s">
        <v>20197</v>
      </c>
      <c r="C4452" s="430" t="s">
        <v>18</v>
      </c>
      <c r="D4452" s="432">
        <v>207.63</v>
      </c>
    </row>
    <row r="4453" spans="1:4" ht="9" customHeight="1">
      <c r="A4453" s="430" t="s">
        <v>20198</v>
      </c>
      <c r="B4453" s="431" t="s">
        <v>20199</v>
      </c>
      <c r="C4453" s="430" t="s">
        <v>18</v>
      </c>
      <c r="D4453" s="432">
        <v>136.68</v>
      </c>
    </row>
    <row r="4454" spans="1:4" ht="9" customHeight="1">
      <c r="A4454" s="430" t="s">
        <v>20200</v>
      </c>
      <c r="B4454" s="431" t="s">
        <v>61</v>
      </c>
      <c r="C4454" s="430" t="s">
        <v>18</v>
      </c>
      <c r="D4454" s="432">
        <v>8.9600000000000009</v>
      </c>
    </row>
    <row r="4455" spans="1:4" ht="9" customHeight="1">
      <c r="A4455" s="430" t="s">
        <v>20201</v>
      </c>
      <c r="B4455" s="431" t="s">
        <v>20202</v>
      </c>
      <c r="C4455" s="430" t="s">
        <v>18</v>
      </c>
      <c r="D4455" s="432">
        <v>48.81</v>
      </c>
    </row>
    <row r="4456" spans="1:4" ht="9" customHeight="1">
      <c r="A4456" s="430" t="s">
        <v>20203</v>
      </c>
      <c r="B4456" s="431" t="s">
        <v>20204</v>
      </c>
      <c r="C4456" s="430" t="s">
        <v>18</v>
      </c>
      <c r="D4456" s="432">
        <v>42.44</v>
      </c>
    </row>
    <row r="4457" spans="1:4" ht="9" customHeight="1">
      <c r="A4457" s="430" t="s">
        <v>20205</v>
      </c>
      <c r="B4457" s="431" t="s">
        <v>20206</v>
      </c>
      <c r="C4457" s="430" t="s">
        <v>18</v>
      </c>
      <c r="D4457" s="432">
        <v>74.540000000000006</v>
      </c>
    </row>
    <row r="4458" spans="1:4" ht="9" customHeight="1">
      <c r="A4458" s="430" t="s">
        <v>20207</v>
      </c>
      <c r="B4458" s="431" t="s">
        <v>20208</v>
      </c>
      <c r="C4458" s="430" t="s">
        <v>18</v>
      </c>
      <c r="D4458" s="432">
        <v>87.03</v>
      </c>
    </row>
    <row r="4459" spans="1:4" ht="9" customHeight="1">
      <c r="A4459" s="430" t="s">
        <v>20209</v>
      </c>
      <c r="B4459" s="431" t="s">
        <v>20210</v>
      </c>
      <c r="C4459" s="430" t="s">
        <v>18</v>
      </c>
      <c r="D4459" s="432">
        <v>85.24</v>
      </c>
    </row>
    <row r="4460" spans="1:4" ht="9" customHeight="1">
      <c r="A4460" s="430" t="s">
        <v>20211</v>
      </c>
      <c r="B4460" s="431" t="s">
        <v>20212</v>
      </c>
      <c r="C4460" s="430" t="s">
        <v>18</v>
      </c>
      <c r="D4460" s="432">
        <v>9.7899999999999991</v>
      </c>
    </row>
    <row r="4461" spans="1:4" ht="18" customHeight="1">
      <c r="A4461" s="430" t="s">
        <v>20213</v>
      </c>
      <c r="B4461" s="431" t="s">
        <v>20214</v>
      </c>
      <c r="C4461" s="430" t="s">
        <v>18</v>
      </c>
      <c r="D4461" s="432">
        <v>24.17</v>
      </c>
    </row>
    <row r="4462" spans="1:4" ht="18" customHeight="1">
      <c r="A4462" s="430" t="s">
        <v>20215</v>
      </c>
      <c r="B4462" s="431" t="s">
        <v>20216</v>
      </c>
      <c r="C4462" s="430" t="s">
        <v>18</v>
      </c>
      <c r="D4462" s="432">
        <v>91.7</v>
      </c>
    </row>
    <row r="4463" spans="1:4" ht="18" customHeight="1">
      <c r="A4463" s="430" t="s">
        <v>20217</v>
      </c>
      <c r="B4463" s="431" t="s">
        <v>20218</v>
      </c>
      <c r="C4463" s="430" t="s">
        <v>18</v>
      </c>
      <c r="D4463" s="432">
        <v>69.22</v>
      </c>
    </row>
    <row r="4464" spans="1:4" ht="18" customHeight="1">
      <c r="A4464" s="430" t="s">
        <v>20219</v>
      </c>
      <c r="B4464" s="431" t="s">
        <v>20220</v>
      </c>
      <c r="C4464" s="430" t="s">
        <v>18</v>
      </c>
      <c r="D4464" s="432">
        <v>60.86</v>
      </c>
    </row>
    <row r="4465" spans="1:4" ht="18" customHeight="1">
      <c r="A4465" s="430" t="s">
        <v>20221</v>
      </c>
      <c r="B4465" s="431" t="s">
        <v>20222</v>
      </c>
      <c r="C4465" s="430" t="s">
        <v>18</v>
      </c>
      <c r="D4465" s="432">
        <v>37.68</v>
      </c>
    </row>
    <row r="4466" spans="1:4" ht="18" customHeight="1">
      <c r="A4466" s="430" t="s">
        <v>20223</v>
      </c>
      <c r="B4466" s="431" t="s">
        <v>20224</v>
      </c>
      <c r="C4466" s="430" t="s">
        <v>18</v>
      </c>
      <c r="D4466" s="432">
        <v>50.42</v>
      </c>
    </row>
    <row r="4467" spans="1:4" ht="18" customHeight="1">
      <c r="A4467" s="430" t="s">
        <v>20225</v>
      </c>
      <c r="B4467" s="431" t="s">
        <v>20226</v>
      </c>
      <c r="C4467" s="430" t="s">
        <v>18</v>
      </c>
      <c r="D4467" s="432">
        <v>27.25</v>
      </c>
    </row>
    <row r="4468" spans="1:4" ht="9" customHeight="1">
      <c r="A4468" s="430" t="s">
        <v>20227</v>
      </c>
      <c r="B4468" s="431" t="s">
        <v>20228</v>
      </c>
      <c r="C4468" s="430" t="s">
        <v>9</v>
      </c>
      <c r="D4468" s="432">
        <v>4.57</v>
      </c>
    </row>
    <row r="4469" spans="1:4" ht="9" customHeight="1">
      <c r="A4469" s="430" t="s">
        <v>20229</v>
      </c>
      <c r="B4469" s="431" t="s">
        <v>20230</v>
      </c>
      <c r="C4469" s="430" t="s">
        <v>9</v>
      </c>
      <c r="D4469" s="432">
        <v>3.25</v>
      </c>
    </row>
    <row r="4470" spans="1:4" ht="9" customHeight="1">
      <c r="A4470" s="430" t="s">
        <v>20231</v>
      </c>
      <c r="B4470" s="431" t="s">
        <v>20232</v>
      </c>
      <c r="C4470" s="430" t="s">
        <v>9</v>
      </c>
      <c r="D4470" s="432">
        <v>4.57</v>
      </c>
    </row>
    <row r="4471" spans="1:4" ht="9" customHeight="1">
      <c r="A4471" s="430" t="s">
        <v>20233</v>
      </c>
      <c r="B4471" s="431" t="s">
        <v>20234</v>
      </c>
      <c r="C4471" s="430" t="s">
        <v>9</v>
      </c>
      <c r="D4471" s="432">
        <v>3.25</v>
      </c>
    </row>
    <row r="4472" spans="1:4" ht="9" customHeight="1">
      <c r="A4472" s="430" t="s">
        <v>20235</v>
      </c>
      <c r="B4472" s="431" t="s">
        <v>20236</v>
      </c>
      <c r="C4472" s="430" t="s">
        <v>9</v>
      </c>
      <c r="D4472" s="432">
        <v>3.62</v>
      </c>
    </row>
    <row r="4473" spans="1:4" ht="9" customHeight="1">
      <c r="A4473" s="430" t="s">
        <v>20237</v>
      </c>
      <c r="B4473" s="431" t="s">
        <v>20238</v>
      </c>
      <c r="C4473" s="430" t="s">
        <v>9</v>
      </c>
      <c r="D4473" s="432">
        <v>2.2999999999999998</v>
      </c>
    </row>
    <row r="4474" spans="1:4" ht="9" customHeight="1">
      <c r="A4474" s="430" t="s">
        <v>20239</v>
      </c>
      <c r="B4474" s="431" t="s">
        <v>20240</v>
      </c>
      <c r="C4474" s="430" t="s">
        <v>9</v>
      </c>
      <c r="D4474" s="432">
        <v>3.62</v>
      </c>
    </row>
    <row r="4475" spans="1:4" ht="9" customHeight="1">
      <c r="A4475" s="430" t="s">
        <v>20241</v>
      </c>
      <c r="B4475" s="431" t="s">
        <v>20242</v>
      </c>
      <c r="C4475" s="430" t="s">
        <v>9</v>
      </c>
      <c r="D4475" s="432">
        <v>2.2999999999999998</v>
      </c>
    </row>
    <row r="4476" spans="1:4" ht="9" customHeight="1">
      <c r="A4476" s="430" t="s">
        <v>20243</v>
      </c>
      <c r="B4476" s="431" t="s">
        <v>20244</v>
      </c>
      <c r="C4476" s="430" t="s">
        <v>9</v>
      </c>
      <c r="D4476" s="432">
        <v>4.13</v>
      </c>
    </row>
    <row r="4477" spans="1:4" ht="9" customHeight="1">
      <c r="A4477" s="430" t="s">
        <v>20245</v>
      </c>
      <c r="B4477" s="431" t="s">
        <v>20246</v>
      </c>
      <c r="C4477" s="430" t="s">
        <v>9</v>
      </c>
      <c r="D4477" s="432">
        <v>2.81</v>
      </c>
    </row>
    <row r="4478" spans="1:4" ht="9" customHeight="1">
      <c r="A4478" s="430" t="s">
        <v>20247</v>
      </c>
      <c r="B4478" s="431" t="s">
        <v>20248</v>
      </c>
      <c r="C4478" s="430" t="s">
        <v>9</v>
      </c>
      <c r="D4478" s="432">
        <v>4.13</v>
      </c>
    </row>
    <row r="4479" spans="1:4" ht="9" customHeight="1">
      <c r="A4479" s="430" t="s">
        <v>20249</v>
      </c>
      <c r="B4479" s="431" t="s">
        <v>20250</v>
      </c>
      <c r="C4479" s="430" t="s">
        <v>9</v>
      </c>
      <c r="D4479" s="432">
        <v>2.81</v>
      </c>
    </row>
    <row r="4480" spans="1:4" ht="9" customHeight="1">
      <c r="A4480" s="430" t="s">
        <v>20251</v>
      </c>
      <c r="B4480" s="431" t="s">
        <v>20252</v>
      </c>
      <c r="C4480" s="430" t="s">
        <v>9</v>
      </c>
      <c r="D4480" s="432">
        <v>1.62</v>
      </c>
    </row>
    <row r="4481" spans="1:4" ht="9" customHeight="1">
      <c r="A4481" s="430" t="s">
        <v>20253</v>
      </c>
      <c r="B4481" s="431" t="s">
        <v>20254</v>
      </c>
      <c r="C4481" s="430" t="s">
        <v>9</v>
      </c>
      <c r="D4481" s="432">
        <v>1.19</v>
      </c>
    </row>
    <row r="4482" spans="1:4" ht="9" customHeight="1">
      <c r="A4482" s="430" t="s">
        <v>20255</v>
      </c>
      <c r="B4482" s="431" t="s">
        <v>20256</v>
      </c>
      <c r="C4482" s="430" t="s">
        <v>9</v>
      </c>
      <c r="D4482" s="432">
        <v>1.62</v>
      </c>
    </row>
    <row r="4483" spans="1:4" ht="9" customHeight="1">
      <c r="A4483" s="430" t="s">
        <v>20257</v>
      </c>
      <c r="B4483" s="431" t="s">
        <v>20258</v>
      </c>
      <c r="C4483" s="430" t="s">
        <v>9</v>
      </c>
      <c r="D4483" s="432">
        <v>1.19</v>
      </c>
    </row>
    <row r="4484" spans="1:4" ht="9" customHeight="1">
      <c r="A4484" s="430" t="s">
        <v>20259</v>
      </c>
      <c r="B4484" s="431" t="s">
        <v>20260</v>
      </c>
      <c r="C4484" s="430" t="s">
        <v>9</v>
      </c>
      <c r="D4484" s="432">
        <v>1.23</v>
      </c>
    </row>
    <row r="4485" spans="1:4" ht="9" customHeight="1">
      <c r="A4485" s="430" t="s">
        <v>20261</v>
      </c>
      <c r="B4485" s="431" t="s">
        <v>20262</v>
      </c>
      <c r="C4485" s="430" t="s">
        <v>9</v>
      </c>
      <c r="D4485" s="432">
        <v>0.8</v>
      </c>
    </row>
    <row r="4486" spans="1:4" ht="9" customHeight="1">
      <c r="A4486" s="430" t="s">
        <v>20263</v>
      </c>
      <c r="B4486" s="431" t="s">
        <v>20264</v>
      </c>
      <c r="C4486" s="430" t="s">
        <v>9</v>
      </c>
      <c r="D4486" s="432">
        <v>1.23</v>
      </c>
    </row>
    <row r="4487" spans="1:4" ht="9" customHeight="1">
      <c r="A4487" s="430" t="s">
        <v>20265</v>
      </c>
      <c r="B4487" s="431" t="s">
        <v>20266</v>
      </c>
      <c r="C4487" s="430" t="s">
        <v>9</v>
      </c>
      <c r="D4487" s="432">
        <v>0.8</v>
      </c>
    </row>
    <row r="4488" spans="1:4" ht="9" customHeight="1">
      <c r="A4488" s="430" t="s">
        <v>20267</v>
      </c>
      <c r="B4488" s="431" t="s">
        <v>20268</v>
      </c>
      <c r="C4488" s="430" t="s">
        <v>9</v>
      </c>
      <c r="D4488" s="432">
        <v>1.44</v>
      </c>
    </row>
    <row r="4489" spans="1:4" ht="9" customHeight="1">
      <c r="A4489" s="430" t="s">
        <v>20269</v>
      </c>
      <c r="B4489" s="431" t="s">
        <v>20270</v>
      </c>
      <c r="C4489" s="430" t="s">
        <v>9</v>
      </c>
      <c r="D4489" s="432">
        <v>1</v>
      </c>
    </row>
    <row r="4490" spans="1:4" ht="9" customHeight="1">
      <c r="A4490" s="430" t="s">
        <v>20271</v>
      </c>
      <c r="B4490" s="431" t="s">
        <v>20272</v>
      </c>
      <c r="C4490" s="430" t="s">
        <v>9</v>
      </c>
      <c r="D4490" s="432">
        <v>1.44</v>
      </c>
    </row>
    <row r="4491" spans="1:4" ht="9" customHeight="1">
      <c r="A4491" s="430" t="s">
        <v>20273</v>
      </c>
      <c r="B4491" s="431" t="s">
        <v>20274</v>
      </c>
      <c r="C4491" s="430" t="s">
        <v>9</v>
      </c>
      <c r="D4491" s="432">
        <v>1</v>
      </c>
    </row>
    <row r="4492" spans="1:4" ht="9" customHeight="1">
      <c r="A4492" s="430" t="s">
        <v>20275</v>
      </c>
      <c r="B4492" s="431" t="s">
        <v>20276</v>
      </c>
      <c r="C4492" s="430" t="s">
        <v>9</v>
      </c>
      <c r="D4492" s="432">
        <v>4.96</v>
      </c>
    </row>
    <row r="4493" spans="1:4" ht="9" customHeight="1">
      <c r="A4493" s="430" t="s">
        <v>20277</v>
      </c>
      <c r="B4493" s="431" t="s">
        <v>20278</v>
      </c>
      <c r="C4493" s="430" t="s">
        <v>9</v>
      </c>
      <c r="D4493" s="432">
        <v>3.54</v>
      </c>
    </row>
    <row r="4494" spans="1:4" ht="9" customHeight="1">
      <c r="A4494" s="430" t="s">
        <v>20279</v>
      </c>
      <c r="B4494" s="431" t="s">
        <v>20280</v>
      </c>
      <c r="C4494" s="430" t="s">
        <v>9</v>
      </c>
      <c r="D4494" s="432">
        <v>4.96</v>
      </c>
    </row>
    <row r="4495" spans="1:4" ht="9" customHeight="1">
      <c r="A4495" s="430" t="s">
        <v>20281</v>
      </c>
      <c r="B4495" s="431" t="s">
        <v>20282</v>
      </c>
      <c r="C4495" s="430" t="s">
        <v>9</v>
      </c>
      <c r="D4495" s="432">
        <v>3.54</v>
      </c>
    </row>
    <row r="4496" spans="1:4" ht="9" customHeight="1">
      <c r="A4496" s="430" t="s">
        <v>20283</v>
      </c>
      <c r="B4496" s="431" t="s">
        <v>20284</v>
      </c>
      <c r="C4496" s="430" t="s">
        <v>9</v>
      </c>
      <c r="D4496" s="432">
        <v>4.01</v>
      </c>
    </row>
    <row r="4497" spans="1:4" ht="9" customHeight="1">
      <c r="A4497" s="430" t="s">
        <v>20285</v>
      </c>
      <c r="B4497" s="431" t="s">
        <v>20286</v>
      </c>
      <c r="C4497" s="430" t="s">
        <v>9</v>
      </c>
      <c r="D4497" s="432">
        <v>2.59</v>
      </c>
    </row>
    <row r="4498" spans="1:4" ht="9" customHeight="1">
      <c r="A4498" s="430" t="s">
        <v>20287</v>
      </c>
      <c r="B4498" s="431" t="s">
        <v>20288</v>
      </c>
      <c r="C4498" s="430" t="s">
        <v>9</v>
      </c>
      <c r="D4498" s="432">
        <v>4.01</v>
      </c>
    </row>
    <row r="4499" spans="1:4" ht="9" customHeight="1">
      <c r="A4499" s="430" t="s">
        <v>20289</v>
      </c>
      <c r="B4499" s="431" t="s">
        <v>20290</v>
      </c>
      <c r="C4499" s="430" t="s">
        <v>9</v>
      </c>
      <c r="D4499" s="432">
        <v>2.59</v>
      </c>
    </row>
    <row r="4500" spans="1:4" ht="9" customHeight="1">
      <c r="A4500" s="430" t="s">
        <v>20291</v>
      </c>
      <c r="B4500" s="431" t="s">
        <v>20292</v>
      </c>
      <c r="C4500" s="430" t="s">
        <v>9</v>
      </c>
      <c r="D4500" s="432">
        <v>4.5199999999999996</v>
      </c>
    </row>
    <row r="4501" spans="1:4" ht="9" customHeight="1">
      <c r="A4501" s="430" t="s">
        <v>20293</v>
      </c>
      <c r="B4501" s="431" t="s">
        <v>20294</v>
      </c>
      <c r="C4501" s="430" t="s">
        <v>9</v>
      </c>
      <c r="D4501" s="432">
        <v>3.11</v>
      </c>
    </row>
    <row r="4502" spans="1:4" ht="9" customHeight="1">
      <c r="A4502" s="430" t="s">
        <v>20295</v>
      </c>
      <c r="B4502" s="431" t="s">
        <v>20296</v>
      </c>
      <c r="C4502" s="430" t="s">
        <v>9</v>
      </c>
      <c r="D4502" s="432">
        <v>4.5199999999999996</v>
      </c>
    </row>
    <row r="4503" spans="1:4" ht="9" customHeight="1">
      <c r="A4503" s="430" t="s">
        <v>20297</v>
      </c>
      <c r="B4503" s="431" t="s">
        <v>20298</v>
      </c>
      <c r="C4503" s="430" t="s">
        <v>9</v>
      </c>
      <c r="D4503" s="432">
        <v>3.11</v>
      </c>
    </row>
    <row r="4504" spans="1:4" ht="9" customHeight="1">
      <c r="A4504" s="430" t="s">
        <v>20299</v>
      </c>
      <c r="B4504" s="431" t="s">
        <v>20300</v>
      </c>
      <c r="C4504" s="430" t="s">
        <v>9</v>
      </c>
      <c r="D4504" s="432">
        <v>0.05</v>
      </c>
    </row>
    <row r="4505" spans="1:4" ht="9" customHeight="1">
      <c r="A4505" s="430" t="s">
        <v>20301</v>
      </c>
      <c r="B4505" s="431" t="s">
        <v>20302</v>
      </c>
      <c r="C4505" s="430" t="s">
        <v>27</v>
      </c>
      <c r="D4505" s="432">
        <v>11110.73</v>
      </c>
    </row>
    <row r="4506" spans="1:4" ht="9" customHeight="1">
      <c r="A4506" s="430" t="s">
        <v>20303</v>
      </c>
      <c r="B4506" s="431" t="s">
        <v>20304</v>
      </c>
      <c r="C4506" s="430" t="s">
        <v>27</v>
      </c>
      <c r="D4506" s="432">
        <v>15476.53</v>
      </c>
    </row>
    <row r="4507" spans="1:4" ht="9" customHeight="1">
      <c r="A4507" s="430" t="s">
        <v>20305</v>
      </c>
      <c r="B4507" s="431" t="s">
        <v>20306</v>
      </c>
      <c r="C4507" s="430" t="s">
        <v>27</v>
      </c>
      <c r="D4507" s="432">
        <v>16675.45</v>
      </c>
    </row>
    <row r="4508" spans="1:4" ht="9" customHeight="1">
      <c r="A4508" s="430" t="s">
        <v>20307</v>
      </c>
      <c r="B4508" s="431" t="s">
        <v>20308</v>
      </c>
      <c r="C4508" s="430" t="s">
        <v>27</v>
      </c>
      <c r="D4508" s="432">
        <v>25051.8</v>
      </c>
    </row>
    <row r="4509" spans="1:4" ht="9" customHeight="1">
      <c r="A4509" s="430" t="s">
        <v>20309</v>
      </c>
      <c r="B4509" s="431" t="s">
        <v>20310</v>
      </c>
      <c r="C4509" s="430" t="s">
        <v>27</v>
      </c>
      <c r="D4509" s="432">
        <v>29848.75</v>
      </c>
    </row>
    <row r="4510" spans="1:4" ht="9" customHeight="1">
      <c r="A4510" s="430" t="s">
        <v>20311</v>
      </c>
      <c r="B4510" s="431" t="s">
        <v>20312</v>
      </c>
      <c r="C4510" s="430" t="s">
        <v>27</v>
      </c>
      <c r="D4510" s="432">
        <v>34678.67</v>
      </c>
    </row>
    <row r="4511" spans="1:4" ht="9" customHeight="1">
      <c r="A4511" s="430" t="s">
        <v>20313</v>
      </c>
      <c r="B4511" s="431" t="s">
        <v>20314</v>
      </c>
      <c r="C4511" s="430" t="s">
        <v>27</v>
      </c>
      <c r="D4511" s="432">
        <v>44258.32</v>
      </c>
    </row>
    <row r="4512" spans="1:4" ht="9" customHeight="1">
      <c r="A4512" s="430" t="s">
        <v>20315</v>
      </c>
      <c r="B4512" s="431" t="s">
        <v>20316</v>
      </c>
      <c r="C4512" s="430" t="s">
        <v>27</v>
      </c>
      <c r="D4512" s="432">
        <v>49525.13</v>
      </c>
    </row>
    <row r="4513" spans="1:4" ht="9" customHeight="1">
      <c r="A4513" s="430" t="s">
        <v>20317</v>
      </c>
      <c r="B4513" s="431" t="s">
        <v>20318</v>
      </c>
      <c r="C4513" s="430" t="s">
        <v>27</v>
      </c>
      <c r="D4513" s="432">
        <v>64420.5</v>
      </c>
    </row>
    <row r="4514" spans="1:4" ht="9" customHeight="1">
      <c r="A4514" s="430" t="s">
        <v>20319</v>
      </c>
      <c r="B4514" s="431" t="s">
        <v>20320</v>
      </c>
      <c r="C4514" s="430" t="s">
        <v>27</v>
      </c>
      <c r="D4514" s="432">
        <v>68353.66</v>
      </c>
    </row>
    <row r="4515" spans="1:4" ht="9" customHeight="1">
      <c r="A4515" s="430" t="s">
        <v>20321</v>
      </c>
      <c r="B4515" s="431" t="s">
        <v>20322</v>
      </c>
      <c r="C4515" s="430" t="s">
        <v>27</v>
      </c>
      <c r="D4515" s="432">
        <v>86752.52</v>
      </c>
    </row>
    <row r="4516" spans="1:4" ht="9" customHeight="1">
      <c r="A4516" s="430" t="s">
        <v>20323</v>
      </c>
      <c r="B4516" s="431" t="s">
        <v>20324</v>
      </c>
      <c r="C4516" s="430" t="s">
        <v>27</v>
      </c>
      <c r="D4516" s="432">
        <v>11904.13</v>
      </c>
    </row>
    <row r="4517" spans="1:4" ht="9" customHeight="1">
      <c r="A4517" s="430" t="s">
        <v>20325</v>
      </c>
      <c r="B4517" s="431" t="s">
        <v>20326</v>
      </c>
      <c r="C4517" s="430" t="s">
        <v>27</v>
      </c>
      <c r="D4517" s="432">
        <v>18421.93</v>
      </c>
    </row>
    <row r="4518" spans="1:4" ht="9" customHeight="1">
      <c r="A4518" s="430" t="s">
        <v>20327</v>
      </c>
      <c r="B4518" s="431" t="s">
        <v>20328</v>
      </c>
      <c r="C4518" s="430" t="s">
        <v>27</v>
      </c>
      <c r="D4518" s="432">
        <v>21304.87</v>
      </c>
    </row>
    <row r="4519" spans="1:4" ht="9" customHeight="1">
      <c r="A4519" s="430" t="s">
        <v>20329</v>
      </c>
      <c r="B4519" s="431" t="s">
        <v>20330</v>
      </c>
      <c r="C4519" s="430" t="s">
        <v>27</v>
      </c>
      <c r="D4519" s="432">
        <v>29714.720000000001</v>
      </c>
    </row>
    <row r="4520" spans="1:4" ht="9" customHeight="1">
      <c r="A4520" s="430" t="s">
        <v>20331</v>
      </c>
      <c r="B4520" s="431" t="s">
        <v>20332</v>
      </c>
      <c r="C4520" s="430" t="s">
        <v>27</v>
      </c>
      <c r="D4520" s="432">
        <v>35407.32</v>
      </c>
    </row>
    <row r="4521" spans="1:4" ht="9" customHeight="1">
      <c r="A4521" s="430" t="s">
        <v>20333</v>
      </c>
      <c r="B4521" s="431" t="s">
        <v>20334</v>
      </c>
      <c r="C4521" s="430" t="s">
        <v>27</v>
      </c>
      <c r="D4521" s="432">
        <v>41209.93</v>
      </c>
    </row>
    <row r="4522" spans="1:4" ht="9" customHeight="1">
      <c r="A4522" s="430" t="s">
        <v>20335</v>
      </c>
      <c r="B4522" s="431" t="s">
        <v>20336</v>
      </c>
      <c r="C4522" s="430" t="s">
        <v>27</v>
      </c>
      <c r="D4522" s="432">
        <v>52543.53</v>
      </c>
    </row>
    <row r="4523" spans="1:4" ht="9" customHeight="1">
      <c r="A4523" s="430" t="s">
        <v>20337</v>
      </c>
      <c r="B4523" s="431" t="s">
        <v>20338</v>
      </c>
      <c r="C4523" s="430" t="s">
        <v>27</v>
      </c>
      <c r="D4523" s="432">
        <v>60625.21</v>
      </c>
    </row>
    <row r="4524" spans="1:4" ht="9" customHeight="1">
      <c r="A4524" s="430" t="s">
        <v>20339</v>
      </c>
      <c r="B4524" s="431" t="s">
        <v>20340</v>
      </c>
      <c r="C4524" s="430" t="s">
        <v>27</v>
      </c>
      <c r="D4524" s="432">
        <v>75190.95</v>
      </c>
    </row>
    <row r="4525" spans="1:4" ht="9" customHeight="1">
      <c r="A4525" s="430" t="s">
        <v>20341</v>
      </c>
      <c r="B4525" s="431" t="s">
        <v>20342</v>
      </c>
      <c r="C4525" s="430" t="s">
        <v>27</v>
      </c>
      <c r="D4525" s="432">
        <v>82316.509999999995</v>
      </c>
    </row>
    <row r="4526" spans="1:4" ht="9" customHeight="1">
      <c r="A4526" s="430" t="s">
        <v>20343</v>
      </c>
      <c r="B4526" s="431" t="s">
        <v>20344</v>
      </c>
      <c r="C4526" s="430" t="s">
        <v>27</v>
      </c>
      <c r="D4526" s="432">
        <v>106242.38</v>
      </c>
    </row>
    <row r="4527" spans="1:4" ht="9" customHeight="1">
      <c r="A4527" s="430" t="s">
        <v>20345</v>
      </c>
      <c r="B4527" s="431" t="s">
        <v>20346</v>
      </c>
      <c r="C4527" s="430" t="s">
        <v>11482</v>
      </c>
      <c r="D4527" s="432">
        <v>27.31</v>
      </c>
    </row>
    <row r="4528" spans="1:4" ht="18" customHeight="1">
      <c r="A4528" s="430" t="s">
        <v>20347</v>
      </c>
      <c r="B4528" s="431" t="s">
        <v>20348</v>
      </c>
      <c r="C4528" s="430" t="s">
        <v>27</v>
      </c>
      <c r="D4528" s="432">
        <v>1979.66</v>
      </c>
    </row>
    <row r="4529" spans="1:4" ht="9" customHeight="1">
      <c r="A4529" s="430" t="s">
        <v>20349</v>
      </c>
      <c r="B4529" s="431" t="s">
        <v>20350</v>
      </c>
      <c r="C4529" s="430" t="s">
        <v>27</v>
      </c>
      <c r="D4529" s="432">
        <v>10369.59</v>
      </c>
    </row>
    <row r="4530" spans="1:4" ht="9" customHeight="1">
      <c r="A4530" s="430" t="s">
        <v>20351</v>
      </c>
      <c r="B4530" s="431" t="s">
        <v>20352</v>
      </c>
      <c r="C4530" s="430" t="s">
        <v>478</v>
      </c>
      <c r="D4530" s="432">
        <v>88.72</v>
      </c>
    </row>
    <row r="4531" spans="1:4" ht="9" customHeight="1">
      <c r="A4531" s="430" t="s">
        <v>20353</v>
      </c>
      <c r="B4531" s="431" t="s">
        <v>20354</v>
      </c>
      <c r="C4531" s="430" t="s">
        <v>27</v>
      </c>
      <c r="D4531" s="432">
        <v>22943.84</v>
      </c>
    </row>
    <row r="4532" spans="1:4" ht="9" customHeight="1">
      <c r="A4532" s="430" t="s">
        <v>20355</v>
      </c>
      <c r="B4532" s="431" t="s">
        <v>20356</v>
      </c>
      <c r="C4532" s="430" t="s">
        <v>27</v>
      </c>
      <c r="D4532" s="432">
        <v>10448.48</v>
      </c>
    </row>
    <row r="4533" spans="1:4" ht="9" customHeight="1">
      <c r="A4533" s="430" t="s">
        <v>20357</v>
      </c>
      <c r="B4533" s="431" t="s">
        <v>20358</v>
      </c>
      <c r="C4533" s="430" t="s">
        <v>478</v>
      </c>
      <c r="D4533" s="432">
        <v>456.15</v>
      </c>
    </row>
    <row r="4534" spans="1:4" ht="9" customHeight="1">
      <c r="A4534" s="430" t="s">
        <v>20359</v>
      </c>
      <c r="B4534" s="431" t="s">
        <v>20360</v>
      </c>
      <c r="C4534" s="430" t="s">
        <v>22</v>
      </c>
      <c r="D4534" s="432">
        <v>7852.3</v>
      </c>
    </row>
    <row r="4535" spans="1:4" ht="9" customHeight="1">
      <c r="A4535" s="430" t="s">
        <v>20361</v>
      </c>
      <c r="B4535" s="431" t="s">
        <v>20362</v>
      </c>
      <c r="C4535" s="430" t="s">
        <v>22</v>
      </c>
      <c r="D4535" s="432">
        <v>9302.16</v>
      </c>
    </row>
    <row r="4536" spans="1:4" ht="9" customHeight="1">
      <c r="A4536" s="430" t="s">
        <v>20363</v>
      </c>
      <c r="B4536" s="431" t="s">
        <v>20364</v>
      </c>
      <c r="C4536" s="430" t="s">
        <v>22</v>
      </c>
      <c r="D4536" s="432">
        <v>10863.16</v>
      </c>
    </row>
    <row r="4537" spans="1:4" ht="9" customHeight="1">
      <c r="A4537" s="430" t="s">
        <v>20365</v>
      </c>
      <c r="B4537" s="431" t="s">
        <v>20366</v>
      </c>
      <c r="C4537" s="430" t="s">
        <v>22</v>
      </c>
      <c r="D4537" s="432">
        <v>13599.35</v>
      </c>
    </row>
    <row r="4538" spans="1:4" ht="9" customHeight="1">
      <c r="A4538" s="430" t="s">
        <v>20367</v>
      </c>
      <c r="B4538" s="431" t="s">
        <v>20368</v>
      </c>
      <c r="C4538" s="430" t="s">
        <v>22</v>
      </c>
      <c r="D4538" s="432">
        <v>15684.49</v>
      </c>
    </row>
    <row r="4539" spans="1:4" ht="9" customHeight="1">
      <c r="A4539" s="430" t="s">
        <v>20369</v>
      </c>
      <c r="B4539" s="431" t="s">
        <v>20370</v>
      </c>
      <c r="C4539" s="430" t="s">
        <v>22</v>
      </c>
      <c r="D4539" s="432">
        <v>20500.560000000001</v>
      </c>
    </row>
    <row r="4540" spans="1:4" ht="9" customHeight="1">
      <c r="A4540" s="430" t="s">
        <v>20371</v>
      </c>
      <c r="B4540" s="431" t="s">
        <v>20372</v>
      </c>
      <c r="C4540" s="430" t="s">
        <v>22</v>
      </c>
      <c r="D4540" s="432">
        <v>23113.08</v>
      </c>
    </row>
    <row r="4541" spans="1:4" ht="9" customHeight="1">
      <c r="A4541" s="430" t="s">
        <v>20373</v>
      </c>
      <c r="B4541" s="431" t="s">
        <v>20374</v>
      </c>
      <c r="C4541" s="430" t="s">
        <v>22</v>
      </c>
      <c r="D4541" s="432">
        <v>26493.73</v>
      </c>
    </row>
    <row r="4542" spans="1:4" ht="9" customHeight="1">
      <c r="A4542" s="430" t="s">
        <v>20375</v>
      </c>
      <c r="B4542" s="431" t="s">
        <v>20376</v>
      </c>
      <c r="C4542" s="430" t="s">
        <v>22</v>
      </c>
      <c r="D4542" s="432">
        <v>33601.01</v>
      </c>
    </row>
    <row r="4543" spans="1:4" ht="9" customHeight="1">
      <c r="A4543" s="430" t="s">
        <v>20377</v>
      </c>
      <c r="B4543" s="431" t="s">
        <v>20378</v>
      </c>
      <c r="C4543" s="430" t="s">
        <v>22</v>
      </c>
      <c r="D4543" s="432">
        <v>39115.620000000003</v>
      </c>
    </row>
    <row r="4544" spans="1:4" ht="9" customHeight="1">
      <c r="A4544" s="430" t="s">
        <v>20379</v>
      </c>
      <c r="B4544" s="431" t="s">
        <v>20380</v>
      </c>
      <c r="C4544" s="430" t="s">
        <v>22</v>
      </c>
      <c r="D4544" s="432">
        <v>51837.72</v>
      </c>
    </row>
    <row r="4545" spans="1:4" ht="9" customHeight="1">
      <c r="A4545" s="430" t="s">
        <v>20381</v>
      </c>
      <c r="B4545" s="431" t="s">
        <v>20382</v>
      </c>
      <c r="C4545" s="430" t="s">
        <v>22</v>
      </c>
      <c r="D4545" s="432">
        <v>7334.29</v>
      </c>
    </row>
    <row r="4546" spans="1:4" ht="9" customHeight="1">
      <c r="A4546" s="430" t="s">
        <v>20383</v>
      </c>
      <c r="B4546" s="431" t="s">
        <v>20384</v>
      </c>
      <c r="C4546" s="430" t="s">
        <v>22</v>
      </c>
      <c r="D4546" s="432">
        <v>8646.9500000000007</v>
      </c>
    </row>
    <row r="4547" spans="1:4" ht="9" customHeight="1">
      <c r="A4547" s="430" t="s">
        <v>20385</v>
      </c>
      <c r="B4547" s="431" t="s">
        <v>20386</v>
      </c>
      <c r="C4547" s="430" t="s">
        <v>22</v>
      </c>
      <c r="D4547" s="432">
        <v>10604.27</v>
      </c>
    </row>
    <row r="4548" spans="1:4" ht="9" customHeight="1">
      <c r="A4548" s="430" t="s">
        <v>20387</v>
      </c>
      <c r="B4548" s="431" t="s">
        <v>20388</v>
      </c>
      <c r="C4548" s="430" t="s">
        <v>22</v>
      </c>
      <c r="D4548" s="432">
        <v>13085.2</v>
      </c>
    </row>
    <row r="4549" spans="1:4" ht="9" customHeight="1">
      <c r="A4549" s="430" t="s">
        <v>20389</v>
      </c>
      <c r="B4549" s="431" t="s">
        <v>20390</v>
      </c>
      <c r="C4549" s="430" t="s">
        <v>22</v>
      </c>
      <c r="D4549" s="432">
        <v>15309.28</v>
      </c>
    </row>
    <row r="4550" spans="1:4" ht="9" customHeight="1">
      <c r="A4550" s="430" t="s">
        <v>20391</v>
      </c>
      <c r="B4550" s="431" t="s">
        <v>20392</v>
      </c>
      <c r="C4550" s="430" t="s">
        <v>22</v>
      </c>
      <c r="D4550" s="432">
        <v>20139.47</v>
      </c>
    </row>
    <row r="4551" spans="1:4" ht="9" customHeight="1">
      <c r="A4551" s="430" t="s">
        <v>20393</v>
      </c>
      <c r="B4551" s="431" t="s">
        <v>20394</v>
      </c>
      <c r="C4551" s="430" t="s">
        <v>22</v>
      </c>
      <c r="D4551" s="432">
        <v>22493.8</v>
      </c>
    </row>
    <row r="4552" spans="1:4" ht="9" customHeight="1">
      <c r="A4552" s="430" t="s">
        <v>20395</v>
      </c>
      <c r="B4552" s="431" t="s">
        <v>20396</v>
      </c>
      <c r="C4552" s="430" t="s">
        <v>22</v>
      </c>
      <c r="D4552" s="432">
        <v>26005.040000000001</v>
      </c>
    </row>
    <row r="4553" spans="1:4" ht="9" customHeight="1">
      <c r="A4553" s="430" t="s">
        <v>20397</v>
      </c>
      <c r="B4553" s="431" t="s">
        <v>20398</v>
      </c>
      <c r="C4553" s="430" t="s">
        <v>22</v>
      </c>
      <c r="D4553" s="432">
        <v>33063.75</v>
      </c>
    </row>
    <row r="4554" spans="1:4" ht="9" customHeight="1">
      <c r="A4554" s="430" t="s">
        <v>20399</v>
      </c>
      <c r="B4554" s="431" t="s">
        <v>20400</v>
      </c>
      <c r="C4554" s="430" t="s">
        <v>22</v>
      </c>
      <c r="D4554" s="432">
        <v>38655.480000000003</v>
      </c>
    </row>
    <row r="4555" spans="1:4" ht="9" customHeight="1">
      <c r="A4555" s="430" t="s">
        <v>20401</v>
      </c>
      <c r="B4555" s="431" t="s">
        <v>20402</v>
      </c>
      <c r="C4555" s="430" t="s">
        <v>22</v>
      </c>
      <c r="D4555" s="432">
        <v>51200.27</v>
      </c>
    </row>
    <row r="4556" spans="1:4" ht="9" customHeight="1">
      <c r="A4556" s="430" t="s">
        <v>20403</v>
      </c>
      <c r="B4556" s="431" t="s">
        <v>20404</v>
      </c>
      <c r="C4556" s="430" t="s">
        <v>22</v>
      </c>
      <c r="D4556" s="432">
        <v>7319.56</v>
      </c>
    </row>
    <row r="4557" spans="1:4" ht="9" customHeight="1">
      <c r="A4557" s="430" t="s">
        <v>20405</v>
      </c>
      <c r="B4557" s="431" t="s">
        <v>20406</v>
      </c>
      <c r="C4557" s="430" t="s">
        <v>22</v>
      </c>
      <c r="D4557" s="432">
        <v>8647.01</v>
      </c>
    </row>
    <row r="4558" spans="1:4" ht="9" customHeight="1">
      <c r="A4558" s="430" t="s">
        <v>20407</v>
      </c>
      <c r="B4558" s="431" t="s">
        <v>20408</v>
      </c>
      <c r="C4558" s="430" t="s">
        <v>22</v>
      </c>
      <c r="D4558" s="432">
        <v>10604.3</v>
      </c>
    </row>
    <row r="4559" spans="1:4" ht="9" customHeight="1">
      <c r="A4559" s="430" t="s">
        <v>20409</v>
      </c>
      <c r="B4559" s="431" t="s">
        <v>20410</v>
      </c>
      <c r="C4559" s="430" t="s">
        <v>22</v>
      </c>
      <c r="D4559" s="432">
        <v>13085.34</v>
      </c>
    </row>
    <row r="4560" spans="1:4" ht="9" customHeight="1">
      <c r="A4560" s="430" t="s">
        <v>20411</v>
      </c>
      <c r="B4560" s="431" t="s">
        <v>20412</v>
      </c>
      <c r="C4560" s="430" t="s">
        <v>22</v>
      </c>
      <c r="D4560" s="432">
        <v>15309.33</v>
      </c>
    </row>
    <row r="4561" spans="1:4" ht="9" customHeight="1">
      <c r="A4561" s="430" t="s">
        <v>20413</v>
      </c>
      <c r="B4561" s="431" t="s">
        <v>20414</v>
      </c>
      <c r="C4561" s="430" t="s">
        <v>22</v>
      </c>
      <c r="D4561" s="432">
        <v>20139.57</v>
      </c>
    </row>
    <row r="4562" spans="1:4" ht="9" customHeight="1">
      <c r="A4562" s="430" t="s">
        <v>20415</v>
      </c>
      <c r="B4562" s="431" t="s">
        <v>20416</v>
      </c>
      <c r="C4562" s="430" t="s">
        <v>22</v>
      </c>
      <c r="D4562" s="432">
        <v>22493.96</v>
      </c>
    </row>
    <row r="4563" spans="1:4" ht="9" customHeight="1">
      <c r="A4563" s="430" t="s">
        <v>20417</v>
      </c>
      <c r="B4563" s="431" t="s">
        <v>20418</v>
      </c>
      <c r="C4563" s="430" t="s">
        <v>22</v>
      </c>
      <c r="D4563" s="432">
        <v>26005.06</v>
      </c>
    </row>
    <row r="4564" spans="1:4" ht="9" customHeight="1">
      <c r="A4564" s="430" t="s">
        <v>20419</v>
      </c>
      <c r="B4564" s="431" t="s">
        <v>20420</v>
      </c>
      <c r="C4564" s="430" t="s">
        <v>22</v>
      </c>
      <c r="D4564" s="432">
        <v>33063.94</v>
      </c>
    </row>
    <row r="4565" spans="1:4" ht="9" customHeight="1">
      <c r="A4565" s="430" t="s">
        <v>20421</v>
      </c>
      <c r="B4565" s="431" t="s">
        <v>20422</v>
      </c>
      <c r="C4565" s="430" t="s">
        <v>22</v>
      </c>
      <c r="D4565" s="432">
        <v>38656.26</v>
      </c>
    </row>
    <row r="4566" spans="1:4" ht="9" customHeight="1">
      <c r="A4566" s="430" t="s">
        <v>20423</v>
      </c>
      <c r="B4566" s="431" t="s">
        <v>20424</v>
      </c>
      <c r="C4566" s="430" t="s">
        <v>22</v>
      </c>
      <c r="D4566" s="432">
        <v>51200.42</v>
      </c>
    </row>
    <row r="4567" spans="1:4" ht="9" customHeight="1">
      <c r="A4567" s="430" t="s">
        <v>20425</v>
      </c>
      <c r="B4567" s="431" t="s">
        <v>20426</v>
      </c>
      <c r="C4567" s="430" t="s">
        <v>22</v>
      </c>
      <c r="D4567" s="432">
        <v>279.02</v>
      </c>
    </row>
    <row r="4568" spans="1:4" ht="9" customHeight="1">
      <c r="A4568" s="430" t="s">
        <v>20427</v>
      </c>
      <c r="B4568" s="431" t="s">
        <v>20428</v>
      </c>
      <c r="C4568" s="430" t="s">
        <v>22</v>
      </c>
      <c r="D4568" s="432">
        <v>441.02</v>
      </c>
    </row>
    <row r="4569" spans="1:4" ht="9" customHeight="1">
      <c r="A4569" s="430" t="s">
        <v>20429</v>
      </c>
      <c r="B4569" s="431" t="s">
        <v>20430</v>
      </c>
      <c r="C4569" s="430" t="s">
        <v>22</v>
      </c>
      <c r="D4569" s="432">
        <v>575.74</v>
      </c>
    </row>
    <row r="4570" spans="1:4" ht="9" customHeight="1">
      <c r="A4570" s="430" t="s">
        <v>20431</v>
      </c>
      <c r="B4570" s="431" t="s">
        <v>20432</v>
      </c>
      <c r="C4570" s="430" t="s">
        <v>22</v>
      </c>
      <c r="D4570" s="432">
        <v>737.32</v>
      </c>
    </row>
    <row r="4571" spans="1:4" ht="9" customHeight="1">
      <c r="A4571" s="430" t="s">
        <v>20433</v>
      </c>
      <c r="B4571" s="431" t="s">
        <v>20434</v>
      </c>
      <c r="C4571" s="430" t="s">
        <v>22</v>
      </c>
      <c r="D4571" s="432">
        <v>845.97</v>
      </c>
    </row>
    <row r="4572" spans="1:4" ht="9" customHeight="1">
      <c r="A4572" s="430" t="s">
        <v>20435</v>
      </c>
      <c r="B4572" s="431" t="s">
        <v>20436</v>
      </c>
      <c r="C4572" s="430" t="s">
        <v>22</v>
      </c>
      <c r="D4572" s="432">
        <v>1060.97</v>
      </c>
    </row>
    <row r="4573" spans="1:4" ht="9" customHeight="1">
      <c r="A4573" s="430" t="s">
        <v>20437</v>
      </c>
      <c r="B4573" s="431" t="s">
        <v>20438</v>
      </c>
      <c r="C4573" s="430" t="s">
        <v>22</v>
      </c>
      <c r="D4573" s="432">
        <v>1183.83</v>
      </c>
    </row>
    <row r="4574" spans="1:4" ht="9" customHeight="1">
      <c r="A4574" s="430" t="s">
        <v>20439</v>
      </c>
      <c r="B4574" s="431" t="s">
        <v>20440</v>
      </c>
      <c r="C4574" s="430" t="s">
        <v>22</v>
      </c>
      <c r="D4574" s="432">
        <v>1373.17</v>
      </c>
    </row>
    <row r="4575" spans="1:4" ht="9" customHeight="1">
      <c r="A4575" s="430" t="s">
        <v>20441</v>
      </c>
      <c r="B4575" s="431" t="s">
        <v>20442</v>
      </c>
      <c r="C4575" s="430" t="s">
        <v>22</v>
      </c>
      <c r="D4575" s="432">
        <v>1591.05</v>
      </c>
    </row>
    <row r="4576" spans="1:4" ht="9" customHeight="1">
      <c r="A4576" s="430" t="s">
        <v>20443</v>
      </c>
      <c r="B4576" s="431" t="s">
        <v>20444</v>
      </c>
      <c r="C4576" s="430" t="s">
        <v>9</v>
      </c>
      <c r="D4576" s="432">
        <v>0.34</v>
      </c>
    </row>
    <row r="4577" spans="1:4" ht="9" customHeight="1">
      <c r="A4577" s="430" t="s">
        <v>20445</v>
      </c>
      <c r="B4577" s="431" t="s">
        <v>20446</v>
      </c>
      <c r="C4577" s="430" t="s">
        <v>9</v>
      </c>
      <c r="D4577" s="432">
        <v>0.27</v>
      </c>
    </row>
    <row r="4578" spans="1:4" ht="9" customHeight="1">
      <c r="A4578" s="430" t="s">
        <v>20447</v>
      </c>
      <c r="B4578" s="431" t="s">
        <v>20448</v>
      </c>
      <c r="C4578" s="430" t="s">
        <v>9</v>
      </c>
      <c r="D4578" s="432">
        <v>0.39</v>
      </c>
    </row>
    <row r="4579" spans="1:4" ht="18" customHeight="1">
      <c r="A4579" s="430" t="s">
        <v>20449</v>
      </c>
      <c r="B4579" s="431" t="s">
        <v>20450</v>
      </c>
      <c r="C4579" s="430" t="s">
        <v>22</v>
      </c>
      <c r="D4579" s="432">
        <v>26.25</v>
      </c>
    </row>
    <row r="4580" spans="1:4" ht="18" customHeight="1">
      <c r="A4580" s="430" t="s">
        <v>20451</v>
      </c>
      <c r="B4580" s="431" t="s">
        <v>20452</v>
      </c>
      <c r="C4580" s="430" t="s">
        <v>22</v>
      </c>
      <c r="D4580" s="432">
        <v>69.31</v>
      </c>
    </row>
    <row r="4581" spans="1:4" ht="9" customHeight="1">
      <c r="A4581" s="430" t="s">
        <v>20453</v>
      </c>
      <c r="B4581" s="431" t="s">
        <v>20454</v>
      </c>
      <c r="C4581" s="430" t="s">
        <v>22</v>
      </c>
      <c r="D4581" s="432">
        <v>27.16</v>
      </c>
    </row>
    <row r="4582" spans="1:4" ht="9" customHeight="1">
      <c r="A4582" s="430" t="s">
        <v>20455</v>
      </c>
      <c r="B4582" s="431" t="s">
        <v>20456</v>
      </c>
      <c r="C4582" s="430" t="s">
        <v>9</v>
      </c>
      <c r="D4582" s="432">
        <v>225.79</v>
      </c>
    </row>
    <row r="4583" spans="1:4" ht="9" customHeight="1">
      <c r="A4583" s="430" t="s">
        <v>20457</v>
      </c>
      <c r="B4583" s="431" t="s">
        <v>20458</v>
      </c>
      <c r="C4583" s="430" t="s">
        <v>9</v>
      </c>
      <c r="D4583" s="432">
        <v>7.53</v>
      </c>
    </row>
    <row r="4584" spans="1:4" ht="9" customHeight="1">
      <c r="A4584" s="430" t="s">
        <v>20459</v>
      </c>
      <c r="B4584" s="431" t="s">
        <v>20460</v>
      </c>
      <c r="C4584" s="430" t="s">
        <v>18</v>
      </c>
      <c r="D4584" s="432">
        <v>1.31</v>
      </c>
    </row>
    <row r="4585" spans="1:4" ht="9" customHeight="1">
      <c r="A4585" s="430" t="s">
        <v>20461</v>
      </c>
      <c r="B4585" s="431" t="s">
        <v>20462</v>
      </c>
      <c r="C4585" s="430" t="s">
        <v>11482</v>
      </c>
      <c r="D4585" s="432">
        <v>14.77</v>
      </c>
    </row>
    <row r="4586" spans="1:4" ht="9" customHeight="1">
      <c r="A4586" s="430" t="s">
        <v>20463</v>
      </c>
      <c r="B4586" s="431" t="s">
        <v>20464</v>
      </c>
      <c r="C4586" s="430" t="s">
        <v>9</v>
      </c>
      <c r="D4586" s="432">
        <v>3.26</v>
      </c>
    </row>
    <row r="4587" spans="1:4" ht="9" customHeight="1">
      <c r="A4587" s="430" t="s">
        <v>20465</v>
      </c>
      <c r="B4587" s="431" t="s">
        <v>20466</v>
      </c>
      <c r="C4587" s="430" t="s">
        <v>9</v>
      </c>
      <c r="D4587" s="432">
        <v>0.3</v>
      </c>
    </row>
    <row r="4588" spans="1:4" ht="9" customHeight="1">
      <c r="A4588" s="430" t="s">
        <v>20467</v>
      </c>
      <c r="B4588" s="431" t="s">
        <v>20468</v>
      </c>
      <c r="C4588" s="430" t="s">
        <v>9</v>
      </c>
      <c r="D4588" s="432">
        <v>2.12</v>
      </c>
    </row>
    <row r="4589" spans="1:4" ht="18" customHeight="1">
      <c r="A4589" s="430" t="s">
        <v>20469</v>
      </c>
      <c r="B4589" s="431" t="s">
        <v>20470</v>
      </c>
      <c r="C4589" s="430" t="s">
        <v>22</v>
      </c>
      <c r="D4589" s="432">
        <v>500.17</v>
      </c>
    </row>
    <row r="4590" spans="1:4" ht="9" customHeight="1">
      <c r="A4590" s="430" t="s">
        <v>20471</v>
      </c>
      <c r="B4590" s="431" t="s">
        <v>20472</v>
      </c>
      <c r="C4590" s="430" t="s">
        <v>9</v>
      </c>
      <c r="D4590" s="432">
        <v>10.16</v>
      </c>
    </row>
    <row r="4591" spans="1:4" ht="9" customHeight="1">
      <c r="A4591" s="430" t="s">
        <v>20473</v>
      </c>
      <c r="B4591" s="431" t="s">
        <v>20474</v>
      </c>
      <c r="C4591" s="430" t="s">
        <v>27</v>
      </c>
      <c r="D4591" s="432">
        <v>27.16</v>
      </c>
    </row>
    <row r="4592" spans="1:4" ht="9" customHeight="1">
      <c r="A4592" s="430" t="s">
        <v>20475</v>
      </c>
      <c r="B4592" s="431" t="s">
        <v>20476</v>
      </c>
      <c r="C4592" s="430" t="s">
        <v>27</v>
      </c>
      <c r="D4592" s="432">
        <v>26.25</v>
      </c>
    </row>
    <row r="4593" spans="1:4" ht="9" customHeight="1">
      <c r="A4593" s="430" t="s">
        <v>20477</v>
      </c>
      <c r="B4593" s="431" t="s">
        <v>20478</v>
      </c>
      <c r="C4593" s="430" t="s">
        <v>27</v>
      </c>
      <c r="D4593" s="432">
        <v>76.819999999999993</v>
      </c>
    </row>
    <row r="4594" spans="1:4" ht="9" customHeight="1">
      <c r="A4594" s="430" t="s">
        <v>20479</v>
      </c>
      <c r="B4594" s="431" t="s">
        <v>20480</v>
      </c>
      <c r="C4594" s="430" t="s">
        <v>27</v>
      </c>
      <c r="D4594" s="432">
        <v>121.06</v>
      </c>
    </row>
    <row r="4595" spans="1:4" ht="9" customHeight="1">
      <c r="A4595" s="430" t="s">
        <v>20481</v>
      </c>
      <c r="B4595" s="431" t="s">
        <v>20482</v>
      </c>
      <c r="C4595" s="430" t="s">
        <v>27</v>
      </c>
      <c r="D4595" s="432">
        <v>186.02</v>
      </c>
    </row>
    <row r="4596" spans="1:4" ht="9" customHeight="1">
      <c r="A4596" s="430" t="s">
        <v>20483</v>
      </c>
      <c r="B4596" s="431" t="s">
        <v>20484</v>
      </c>
      <c r="C4596" s="430" t="s">
        <v>27</v>
      </c>
      <c r="D4596" s="432">
        <v>56.35</v>
      </c>
    </row>
    <row r="4597" spans="1:4" ht="9" customHeight="1">
      <c r="A4597" s="430" t="s">
        <v>20485</v>
      </c>
      <c r="B4597" s="431" t="s">
        <v>20486</v>
      </c>
      <c r="C4597" s="430" t="s">
        <v>27</v>
      </c>
      <c r="D4597" s="432">
        <v>105.25</v>
      </c>
    </row>
    <row r="4598" spans="1:4" ht="9" customHeight="1">
      <c r="A4598" s="430" t="s">
        <v>20487</v>
      </c>
      <c r="B4598" s="431" t="s">
        <v>20488</v>
      </c>
      <c r="C4598" s="430" t="s">
        <v>27</v>
      </c>
      <c r="D4598" s="432">
        <v>127.55</v>
      </c>
    </row>
    <row r="4599" spans="1:4" ht="9" customHeight="1">
      <c r="A4599" s="430" t="s">
        <v>20489</v>
      </c>
      <c r="B4599" s="431" t="s">
        <v>20490</v>
      </c>
      <c r="C4599" s="430" t="s">
        <v>9</v>
      </c>
      <c r="D4599" s="432">
        <v>61.16</v>
      </c>
    </row>
    <row r="4600" spans="1:4" ht="9" customHeight="1">
      <c r="A4600" s="430" t="s">
        <v>20491</v>
      </c>
      <c r="B4600" s="431" t="s">
        <v>20492</v>
      </c>
      <c r="C4600" s="430" t="s">
        <v>18</v>
      </c>
      <c r="D4600" s="432">
        <v>263.77</v>
      </c>
    </row>
    <row r="4601" spans="1:4" ht="9" customHeight="1">
      <c r="A4601" s="430" t="s">
        <v>20493</v>
      </c>
      <c r="B4601" s="431" t="s">
        <v>20494</v>
      </c>
      <c r="C4601" s="430" t="s">
        <v>9</v>
      </c>
      <c r="D4601" s="432">
        <v>14.48</v>
      </c>
    </row>
    <row r="4602" spans="1:4" ht="18" customHeight="1">
      <c r="A4602" s="430" t="s">
        <v>20495</v>
      </c>
      <c r="B4602" s="431" t="s">
        <v>20496</v>
      </c>
      <c r="C4602" s="430" t="s">
        <v>9</v>
      </c>
      <c r="D4602" s="432">
        <v>9.0399999999999991</v>
      </c>
    </row>
    <row r="4603" spans="1:4" ht="9" customHeight="1">
      <c r="A4603" s="430" t="s">
        <v>20497</v>
      </c>
      <c r="B4603" s="431" t="s">
        <v>20498</v>
      </c>
      <c r="C4603" s="430" t="s">
        <v>18</v>
      </c>
      <c r="D4603" s="432">
        <v>3.05</v>
      </c>
    </row>
    <row r="4604" spans="1:4" ht="9" customHeight="1">
      <c r="A4604" s="430" t="s">
        <v>20499</v>
      </c>
      <c r="B4604" s="431" t="s">
        <v>20500</v>
      </c>
      <c r="C4604" s="430" t="s">
        <v>9</v>
      </c>
      <c r="D4604" s="432">
        <v>0.05</v>
      </c>
    </row>
    <row r="4605" spans="1:4" ht="9" customHeight="1">
      <c r="A4605" s="430" t="s">
        <v>20501</v>
      </c>
      <c r="B4605" s="431" t="s">
        <v>20502</v>
      </c>
      <c r="C4605" s="430" t="s">
        <v>9</v>
      </c>
      <c r="D4605" s="432">
        <v>16.3</v>
      </c>
    </row>
    <row r="4606" spans="1:4" ht="9" customHeight="1">
      <c r="A4606" s="430" t="s">
        <v>20503</v>
      </c>
      <c r="B4606" s="431" t="s">
        <v>20504</v>
      </c>
      <c r="C4606" s="430" t="s">
        <v>22</v>
      </c>
      <c r="D4606" s="432">
        <v>53.06</v>
      </c>
    </row>
    <row r="4607" spans="1:4" ht="9" customHeight="1">
      <c r="A4607" s="430" t="s">
        <v>20505</v>
      </c>
      <c r="B4607" s="431" t="s">
        <v>20506</v>
      </c>
      <c r="C4607" s="430" t="s">
        <v>9</v>
      </c>
      <c r="D4607" s="432">
        <v>5.9</v>
      </c>
    </row>
    <row r="4608" spans="1:4" ht="9" customHeight="1">
      <c r="A4608" s="430" t="s">
        <v>20507</v>
      </c>
      <c r="B4608" s="431" t="s">
        <v>20508</v>
      </c>
      <c r="C4608" s="430" t="s">
        <v>9</v>
      </c>
      <c r="D4608" s="432">
        <v>3.32</v>
      </c>
    </row>
    <row r="4609" spans="1:4" ht="9" customHeight="1">
      <c r="A4609" s="430" t="s">
        <v>20509</v>
      </c>
      <c r="B4609" s="431" t="s">
        <v>20510</v>
      </c>
      <c r="C4609" s="430" t="s">
        <v>9</v>
      </c>
      <c r="D4609" s="432">
        <v>0.32</v>
      </c>
    </row>
    <row r="4610" spans="1:4" ht="9" customHeight="1">
      <c r="A4610" s="430" t="s">
        <v>20511</v>
      </c>
      <c r="B4610" s="431" t="s">
        <v>20512</v>
      </c>
      <c r="C4610" s="430" t="s">
        <v>27</v>
      </c>
      <c r="D4610" s="432">
        <v>608.66</v>
      </c>
    </row>
    <row r="4611" spans="1:4" ht="9" customHeight="1">
      <c r="A4611" s="430" t="s">
        <v>20513</v>
      </c>
      <c r="B4611" s="431" t="s">
        <v>20514</v>
      </c>
      <c r="C4611" s="430" t="s">
        <v>27</v>
      </c>
      <c r="D4611" s="432">
        <v>793.24</v>
      </c>
    </row>
    <row r="4612" spans="1:4" ht="9" customHeight="1">
      <c r="A4612" s="430" t="s">
        <v>20515</v>
      </c>
      <c r="B4612" s="431" t="s">
        <v>20516</v>
      </c>
      <c r="C4612" s="430" t="s">
        <v>27</v>
      </c>
      <c r="D4612" s="432">
        <v>735.23</v>
      </c>
    </row>
    <row r="4613" spans="1:4" ht="9" customHeight="1">
      <c r="A4613" s="430" t="s">
        <v>20517</v>
      </c>
      <c r="B4613" s="431" t="s">
        <v>20518</v>
      </c>
      <c r="C4613" s="430" t="s">
        <v>27</v>
      </c>
      <c r="D4613" s="432">
        <v>962.55</v>
      </c>
    </row>
    <row r="4614" spans="1:4" ht="9" customHeight="1">
      <c r="A4614" s="430" t="s">
        <v>20519</v>
      </c>
      <c r="B4614" s="431" t="s">
        <v>20520</v>
      </c>
      <c r="C4614" s="430" t="s">
        <v>27</v>
      </c>
      <c r="D4614" s="432">
        <v>1036.6400000000001</v>
      </c>
    </row>
    <row r="4615" spans="1:4" ht="9" customHeight="1">
      <c r="A4615" s="430" t="s">
        <v>20521</v>
      </c>
      <c r="B4615" s="431" t="s">
        <v>20522</v>
      </c>
      <c r="C4615" s="430" t="s">
        <v>27</v>
      </c>
      <c r="D4615" s="432">
        <v>1250.56</v>
      </c>
    </row>
    <row r="4616" spans="1:4" ht="9" customHeight="1">
      <c r="A4616" s="430" t="s">
        <v>20523</v>
      </c>
      <c r="B4616" s="431" t="s">
        <v>20524</v>
      </c>
      <c r="C4616" s="430" t="s">
        <v>27</v>
      </c>
      <c r="D4616" s="432">
        <v>1241.97</v>
      </c>
    </row>
    <row r="4617" spans="1:4" ht="9" customHeight="1">
      <c r="A4617" s="430" t="s">
        <v>20525</v>
      </c>
      <c r="B4617" s="431" t="s">
        <v>20526</v>
      </c>
      <c r="C4617" s="430" t="s">
        <v>27</v>
      </c>
      <c r="D4617" s="432">
        <v>1590.91</v>
      </c>
    </row>
    <row r="4618" spans="1:4" ht="9" customHeight="1">
      <c r="A4618" s="430" t="s">
        <v>20527</v>
      </c>
      <c r="B4618" s="431" t="s">
        <v>20528</v>
      </c>
      <c r="C4618" s="430" t="s">
        <v>27</v>
      </c>
      <c r="D4618" s="432">
        <v>1587.67</v>
      </c>
    </row>
    <row r="4619" spans="1:4" ht="9" customHeight="1">
      <c r="A4619" s="430" t="s">
        <v>20529</v>
      </c>
      <c r="B4619" s="431" t="s">
        <v>20530</v>
      </c>
      <c r="C4619" s="430" t="s">
        <v>27</v>
      </c>
      <c r="D4619" s="432">
        <v>2024.84</v>
      </c>
    </row>
    <row r="4620" spans="1:4" ht="9" customHeight="1">
      <c r="A4620" s="430" t="s">
        <v>20531</v>
      </c>
      <c r="B4620" s="431" t="s">
        <v>20532</v>
      </c>
      <c r="C4620" s="430" t="s">
        <v>27</v>
      </c>
      <c r="D4620" s="432">
        <v>1935.29</v>
      </c>
    </row>
    <row r="4621" spans="1:4" ht="9" customHeight="1">
      <c r="A4621" s="430" t="s">
        <v>20533</v>
      </c>
      <c r="B4621" s="431" t="s">
        <v>20534</v>
      </c>
      <c r="C4621" s="430" t="s">
        <v>27</v>
      </c>
      <c r="D4621" s="432">
        <v>2626.31</v>
      </c>
    </row>
    <row r="4622" spans="1:4" ht="9" customHeight="1">
      <c r="A4622" s="430" t="s">
        <v>20535</v>
      </c>
      <c r="B4622" s="431" t="s">
        <v>20536</v>
      </c>
      <c r="C4622" s="430" t="s">
        <v>27</v>
      </c>
      <c r="D4622" s="432">
        <v>2739.5</v>
      </c>
    </row>
    <row r="4623" spans="1:4" ht="9" customHeight="1">
      <c r="A4623" s="430" t="s">
        <v>20537</v>
      </c>
      <c r="B4623" s="431" t="s">
        <v>20538</v>
      </c>
      <c r="C4623" s="430" t="s">
        <v>27</v>
      </c>
      <c r="D4623" s="432">
        <v>3703.08</v>
      </c>
    </row>
    <row r="4624" spans="1:4" ht="9" customHeight="1">
      <c r="A4624" s="430" t="s">
        <v>20539</v>
      </c>
      <c r="B4624" s="431" t="s">
        <v>20540</v>
      </c>
      <c r="C4624" s="430" t="s">
        <v>27</v>
      </c>
      <c r="D4624" s="432">
        <v>262.32</v>
      </c>
    </row>
    <row r="4625" spans="1:4" ht="9" customHeight="1">
      <c r="A4625" s="430" t="s">
        <v>20541</v>
      </c>
      <c r="B4625" s="431" t="s">
        <v>20542</v>
      </c>
      <c r="C4625" s="430" t="s">
        <v>27</v>
      </c>
      <c r="D4625" s="432">
        <v>320.83999999999997</v>
      </c>
    </row>
    <row r="4626" spans="1:4" ht="9" customHeight="1">
      <c r="A4626" s="430" t="s">
        <v>20543</v>
      </c>
      <c r="B4626" s="431" t="s">
        <v>20544</v>
      </c>
      <c r="C4626" s="430" t="s">
        <v>27</v>
      </c>
      <c r="D4626" s="432">
        <v>386.45</v>
      </c>
    </row>
    <row r="4627" spans="1:4" ht="9" customHeight="1">
      <c r="A4627" s="430" t="s">
        <v>20545</v>
      </c>
      <c r="B4627" s="431" t="s">
        <v>20546</v>
      </c>
      <c r="C4627" s="430" t="s">
        <v>27</v>
      </c>
      <c r="D4627" s="432">
        <v>469.34</v>
      </c>
    </row>
    <row r="4628" spans="1:4" ht="9" customHeight="1">
      <c r="A4628" s="430" t="s">
        <v>20547</v>
      </c>
      <c r="B4628" s="431" t="s">
        <v>20548</v>
      </c>
      <c r="C4628" s="430" t="s">
        <v>27</v>
      </c>
      <c r="D4628" s="432">
        <v>399.32</v>
      </c>
    </row>
    <row r="4629" spans="1:4" ht="9" customHeight="1">
      <c r="A4629" s="430" t="s">
        <v>20549</v>
      </c>
      <c r="B4629" s="431" t="s">
        <v>20550</v>
      </c>
      <c r="C4629" s="430" t="s">
        <v>27</v>
      </c>
      <c r="D4629" s="432">
        <v>546.08000000000004</v>
      </c>
    </row>
    <row r="4630" spans="1:4" ht="9" customHeight="1">
      <c r="A4630" s="430" t="s">
        <v>20551</v>
      </c>
      <c r="B4630" s="431" t="s">
        <v>20552</v>
      </c>
      <c r="C4630" s="430" t="s">
        <v>27</v>
      </c>
      <c r="D4630" s="432">
        <v>490.38</v>
      </c>
    </row>
    <row r="4631" spans="1:4" ht="9" customHeight="1">
      <c r="A4631" s="430" t="s">
        <v>20553</v>
      </c>
      <c r="B4631" s="431" t="s">
        <v>20554</v>
      </c>
      <c r="C4631" s="430" t="s">
        <v>27</v>
      </c>
      <c r="D4631" s="432">
        <v>619.94000000000005</v>
      </c>
    </row>
    <row r="4632" spans="1:4" ht="9" customHeight="1">
      <c r="A4632" s="430" t="s">
        <v>20555</v>
      </c>
      <c r="B4632" s="431" t="s">
        <v>20556</v>
      </c>
      <c r="C4632" s="430" t="s">
        <v>27</v>
      </c>
      <c r="D4632" s="432">
        <v>549.24</v>
      </c>
    </row>
    <row r="4633" spans="1:4" ht="9" customHeight="1">
      <c r="A4633" s="430" t="s">
        <v>20557</v>
      </c>
      <c r="B4633" s="431" t="s">
        <v>20558</v>
      </c>
      <c r="C4633" s="430" t="s">
        <v>27</v>
      </c>
      <c r="D4633" s="432">
        <v>734.63</v>
      </c>
    </row>
    <row r="4634" spans="1:4" ht="9" customHeight="1">
      <c r="A4634" s="430" t="s">
        <v>20559</v>
      </c>
      <c r="B4634" s="431" t="s">
        <v>20560</v>
      </c>
      <c r="C4634" s="430" t="s">
        <v>27</v>
      </c>
      <c r="D4634" s="432">
        <v>178.28</v>
      </c>
    </row>
    <row r="4635" spans="1:4" ht="9" customHeight="1">
      <c r="A4635" s="430" t="s">
        <v>20561</v>
      </c>
      <c r="B4635" s="431" t="s">
        <v>20562</v>
      </c>
      <c r="C4635" s="430" t="s">
        <v>27</v>
      </c>
      <c r="D4635" s="432">
        <v>227.49</v>
      </c>
    </row>
    <row r="4636" spans="1:4" ht="9" customHeight="1">
      <c r="A4636" s="430" t="s">
        <v>20563</v>
      </c>
      <c r="B4636" s="431" t="s">
        <v>20564</v>
      </c>
      <c r="C4636" s="430" t="s">
        <v>27</v>
      </c>
      <c r="D4636" s="432">
        <v>66.13</v>
      </c>
    </row>
    <row r="4637" spans="1:4" ht="9" customHeight="1">
      <c r="A4637" s="430" t="s">
        <v>20565</v>
      </c>
      <c r="B4637" s="431" t="s">
        <v>20566</v>
      </c>
      <c r="C4637" s="430" t="s">
        <v>27</v>
      </c>
      <c r="D4637" s="432">
        <v>93.27</v>
      </c>
    </row>
    <row r="4638" spans="1:4" ht="9" customHeight="1">
      <c r="A4638" s="430" t="s">
        <v>20567</v>
      </c>
      <c r="B4638" s="431" t="s">
        <v>20568</v>
      </c>
      <c r="C4638" s="430" t="s">
        <v>27</v>
      </c>
      <c r="D4638" s="432">
        <v>402.95</v>
      </c>
    </row>
    <row r="4639" spans="1:4" ht="9" customHeight="1">
      <c r="A4639" s="430" t="s">
        <v>20569</v>
      </c>
      <c r="B4639" s="431" t="s">
        <v>20570</v>
      </c>
      <c r="C4639" s="430" t="s">
        <v>27</v>
      </c>
      <c r="D4639" s="432">
        <v>523.65</v>
      </c>
    </row>
    <row r="4640" spans="1:4" ht="9" customHeight="1">
      <c r="A4640" s="430" t="s">
        <v>20571</v>
      </c>
      <c r="B4640" s="431" t="s">
        <v>20572</v>
      </c>
      <c r="C4640" s="430" t="s">
        <v>27</v>
      </c>
      <c r="D4640" s="432">
        <v>787.01</v>
      </c>
    </row>
    <row r="4641" spans="1:4" ht="9" customHeight="1">
      <c r="A4641" s="430" t="s">
        <v>20573</v>
      </c>
      <c r="B4641" s="431" t="s">
        <v>20574</v>
      </c>
      <c r="C4641" s="430" t="s">
        <v>27</v>
      </c>
      <c r="D4641" s="432">
        <v>979.66</v>
      </c>
    </row>
    <row r="4642" spans="1:4" ht="9" customHeight="1">
      <c r="A4642" s="430" t="s">
        <v>20575</v>
      </c>
      <c r="B4642" s="431" t="s">
        <v>20576</v>
      </c>
      <c r="C4642" s="430" t="s">
        <v>27</v>
      </c>
      <c r="D4642" s="432">
        <v>861.37</v>
      </c>
    </row>
    <row r="4643" spans="1:4" ht="9" customHeight="1">
      <c r="A4643" s="430" t="s">
        <v>20577</v>
      </c>
      <c r="B4643" s="431" t="s">
        <v>20578</v>
      </c>
      <c r="C4643" s="430" t="s">
        <v>27</v>
      </c>
      <c r="D4643" s="432">
        <v>1054.19</v>
      </c>
    </row>
    <row r="4644" spans="1:4" ht="9" customHeight="1">
      <c r="A4644" s="430" t="s">
        <v>20579</v>
      </c>
      <c r="B4644" s="431" t="s">
        <v>20580</v>
      </c>
      <c r="C4644" s="430" t="s">
        <v>27</v>
      </c>
      <c r="D4644" s="432">
        <v>259.64</v>
      </c>
    </row>
    <row r="4645" spans="1:4" ht="9" customHeight="1">
      <c r="A4645" s="430" t="s">
        <v>20581</v>
      </c>
      <c r="B4645" s="431" t="s">
        <v>20582</v>
      </c>
      <c r="C4645" s="430" t="s">
        <v>27</v>
      </c>
      <c r="D4645" s="432">
        <v>362.36</v>
      </c>
    </row>
    <row r="4646" spans="1:4" ht="9" customHeight="1">
      <c r="A4646" s="430" t="s">
        <v>20583</v>
      </c>
      <c r="B4646" s="431" t="s">
        <v>20584</v>
      </c>
      <c r="C4646" s="430" t="s">
        <v>27</v>
      </c>
      <c r="D4646" s="432">
        <v>307.87</v>
      </c>
    </row>
    <row r="4647" spans="1:4" ht="9" customHeight="1">
      <c r="A4647" s="430" t="s">
        <v>20585</v>
      </c>
      <c r="B4647" s="431" t="s">
        <v>20586</v>
      </c>
      <c r="C4647" s="430" t="s">
        <v>27</v>
      </c>
      <c r="D4647" s="432">
        <v>434.42</v>
      </c>
    </row>
    <row r="4648" spans="1:4" ht="9" customHeight="1">
      <c r="A4648" s="430" t="s">
        <v>20587</v>
      </c>
      <c r="B4648" s="431" t="s">
        <v>20588</v>
      </c>
      <c r="C4648" s="430" t="s">
        <v>27</v>
      </c>
      <c r="D4648" s="432">
        <v>460.11</v>
      </c>
    </row>
    <row r="4649" spans="1:4" ht="9" customHeight="1">
      <c r="A4649" s="430" t="s">
        <v>20589</v>
      </c>
      <c r="B4649" s="431" t="s">
        <v>20590</v>
      </c>
      <c r="C4649" s="430" t="s">
        <v>27</v>
      </c>
      <c r="D4649" s="432">
        <v>570.87</v>
      </c>
    </row>
    <row r="4650" spans="1:4" ht="9" customHeight="1">
      <c r="A4650" s="430" t="s">
        <v>20591</v>
      </c>
      <c r="B4650" s="431" t="s">
        <v>20592</v>
      </c>
      <c r="C4650" s="430" t="s">
        <v>27</v>
      </c>
      <c r="D4650" s="432">
        <v>583.17999999999995</v>
      </c>
    </row>
    <row r="4651" spans="1:4" ht="9" customHeight="1">
      <c r="A4651" s="430" t="s">
        <v>20593</v>
      </c>
      <c r="B4651" s="431" t="s">
        <v>20594</v>
      </c>
      <c r="C4651" s="430" t="s">
        <v>27</v>
      </c>
      <c r="D4651" s="432">
        <v>721.93</v>
      </c>
    </row>
    <row r="4652" spans="1:4" ht="9" customHeight="1">
      <c r="A4652" s="430" t="s">
        <v>20595</v>
      </c>
      <c r="B4652" s="431" t="s">
        <v>20596</v>
      </c>
      <c r="C4652" s="430" t="s">
        <v>27</v>
      </c>
      <c r="D4652" s="432">
        <v>699.13</v>
      </c>
    </row>
    <row r="4653" spans="1:4" ht="9" customHeight="1">
      <c r="A4653" s="430" t="s">
        <v>20597</v>
      </c>
      <c r="B4653" s="431" t="s">
        <v>20598</v>
      </c>
      <c r="C4653" s="430" t="s">
        <v>27</v>
      </c>
      <c r="D4653" s="432">
        <v>857.84</v>
      </c>
    </row>
    <row r="4654" spans="1:4" ht="9" customHeight="1">
      <c r="A4654" s="430" t="s">
        <v>20599</v>
      </c>
      <c r="B4654" s="431" t="s">
        <v>20600</v>
      </c>
      <c r="C4654" s="430" t="s">
        <v>27</v>
      </c>
      <c r="D4654" s="432">
        <v>903.53</v>
      </c>
    </row>
    <row r="4655" spans="1:4" ht="9" customHeight="1">
      <c r="A4655" s="430" t="s">
        <v>20601</v>
      </c>
      <c r="B4655" s="431" t="s">
        <v>20602</v>
      </c>
      <c r="C4655" s="430" t="s">
        <v>27</v>
      </c>
      <c r="D4655" s="432">
        <v>1110</v>
      </c>
    </row>
    <row r="4656" spans="1:4" ht="9" customHeight="1">
      <c r="A4656" s="430" t="s">
        <v>20603</v>
      </c>
      <c r="B4656" s="431" t="s">
        <v>20604</v>
      </c>
      <c r="C4656" s="430" t="s">
        <v>27</v>
      </c>
      <c r="D4656" s="432">
        <v>1040.24</v>
      </c>
    </row>
    <row r="4657" spans="1:4" ht="9" customHeight="1">
      <c r="A4657" s="430" t="s">
        <v>20605</v>
      </c>
      <c r="B4657" s="431" t="s">
        <v>20606</v>
      </c>
      <c r="C4657" s="430" t="s">
        <v>27</v>
      </c>
      <c r="D4657" s="432">
        <v>1307.23</v>
      </c>
    </row>
    <row r="4658" spans="1:4" ht="9" customHeight="1">
      <c r="A4658" s="430" t="s">
        <v>20607</v>
      </c>
      <c r="B4658" s="431" t="s">
        <v>20608</v>
      </c>
      <c r="C4658" s="430" t="s">
        <v>27</v>
      </c>
      <c r="D4658" s="432">
        <v>128.04</v>
      </c>
    </row>
    <row r="4659" spans="1:4" ht="9" customHeight="1">
      <c r="A4659" s="430" t="s">
        <v>20609</v>
      </c>
      <c r="B4659" s="431" t="s">
        <v>20610</v>
      </c>
      <c r="C4659" s="430" t="s">
        <v>27</v>
      </c>
      <c r="D4659" s="432">
        <v>177.77</v>
      </c>
    </row>
    <row r="4660" spans="1:4" ht="9" customHeight="1">
      <c r="A4660" s="430" t="s">
        <v>20611</v>
      </c>
      <c r="B4660" s="431" t="s">
        <v>20612</v>
      </c>
      <c r="C4660" s="430" t="s">
        <v>27</v>
      </c>
      <c r="D4660" s="432">
        <v>193.65</v>
      </c>
    </row>
    <row r="4661" spans="1:4" ht="9" customHeight="1">
      <c r="A4661" s="430" t="s">
        <v>20613</v>
      </c>
      <c r="B4661" s="431" t="s">
        <v>20614</v>
      </c>
      <c r="C4661" s="430" t="s">
        <v>27</v>
      </c>
      <c r="D4661" s="432">
        <v>267.18</v>
      </c>
    </row>
    <row r="4662" spans="1:4" ht="9" customHeight="1">
      <c r="A4662" s="430" t="s">
        <v>20615</v>
      </c>
      <c r="B4662" s="431" t="s">
        <v>20616</v>
      </c>
      <c r="C4662" s="430" t="s">
        <v>27</v>
      </c>
      <c r="D4662" s="432">
        <v>205.17</v>
      </c>
    </row>
    <row r="4663" spans="1:4" ht="9" customHeight="1">
      <c r="A4663" s="430" t="s">
        <v>20617</v>
      </c>
      <c r="B4663" s="431" t="s">
        <v>20618</v>
      </c>
      <c r="C4663" s="430" t="s">
        <v>27</v>
      </c>
      <c r="D4663" s="432">
        <v>279.44</v>
      </c>
    </row>
    <row r="4664" spans="1:4" ht="9" customHeight="1">
      <c r="A4664" s="430" t="s">
        <v>20619</v>
      </c>
      <c r="B4664" s="431" t="s">
        <v>20620</v>
      </c>
      <c r="C4664" s="430" t="s">
        <v>27</v>
      </c>
      <c r="D4664" s="432">
        <v>229.29</v>
      </c>
    </row>
    <row r="4665" spans="1:4" ht="9" customHeight="1">
      <c r="A4665" s="430" t="s">
        <v>20621</v>
      </c>
      <c r="B4665" s="431" t="s">
        <v>20622</v>
      </c>
      <c r="C4665" s="430" t="s">
        <v>27</v>
      </c>
      <c r="D4665" s="432">
        <v>315.45</v>
      </c>
    </row>
    <row r="4666" spans="1:4" ht="9" customHeight="1">
      <c r="A4666" s="430" t="s">
        <v>20623</v>
      </c>
      <c r="B4666" s="431" t="s">
        <v>20624</v>
      </c>
      <c r="C4666" s="430" t="s">
        <v>27</v>
      </c>
      <c r="D4666" s="432">
        <v>255.73</v>
      </c>
    </row>
    <row r="4667" spans="1:4" ht="9" customHeight="1">
      <c r="A4667" s="430" t="s">
        <v>20625</v>
      </c>
      <c r="B4667" s="431" t="s">
        <v>20626</v>
      </c>
      <c r="C4667" s="430" t="s">
        <v>27</v>
      </c>
      <c r="D4667" s="432">
        <v>355.54</v>
      </c>
    </row>
    <row r="4668" spans="1:4" ht="9" customHeight="1">
      <c r="A4668" s="430" t="s">
        <v>20627</v>
      </c>
      <c r="B4668" s="431" t="s">
        <v>20628</v>
      </c>
      <c r="C4668" s="430" t="s">
        <v>27</v>
      </c>
      <c r="D4668" s="432">
        <v>27</v>
      </c>
    </row>
    <row r="4669" spans="1:4" ht="9" customHeight="1">
      <c r="A4669" s="430" t="s">
        <v>20629</v>
      </c>
      <c r="B4669" s="431" t="s">
        <v>20630</v>
      </c>
      <c r="C4669" s="430" t="s">
        <v>27</v>
      </c>
      <c r="D4669" s="432">
        <v>34.840000000000003</v>
      </c>
    </row>
    <row r="4670" spans="1:4" ht="9" customHeight="1">
      <c r="A4670" s="430" t="s">
        <v>20631</v>
      </c>
      <c r="B4670" s="431" t="s">
        <v>20632</v>
      </c>
      <c r="C4670" s="430" t="s">
        <v>27</v>
      </c>
      <c r="D4670" s="432">
        <v>61.34</v>
      </c>
    </row>
    <row r="4671" spans="1:4" ht="9" customHeight="1">
      <c r="A4671" s="430" t="s">
        <v>20633</v>
      </c>
      <c r="B4671" s="431" t="s">
        <v>20634</v>
      </c>
      <c r="C4671" s="430" t="s">
        <v>27</v>
      </c>
      <c r="D4671" s="432">
        <v>88.48</v>
      </c>
    </row>
    <row r="4672" spans="1:4" ht="9" customHeight="1">
      <c r="A4672" s="430" t="s">
        <v>20635</v>
      </c>
      <c r="B4672" s="431" t="s">
        <v>20636</v>
      </c>
      <c r="C4672" s="430" t="s">
        <v>27</v>
      </c>
      <c r="D4672" s="432">
        <v>31.65</v>
      </c>
    </row>
    <row r="4673" spans="1:4" ht="9" customHeight="1">
      <c r="A4673" s="430" t="s">
        <v>20637</v>
      </c>
      <c r="B4673" s="431" t="s">
        <v>20638</v>
      </c>
      <c r="C4673" s="430" t="s">
        <v>27</v>
      </c>
      <c r="D4673" s="432">
        <v>40.57</v>
      </c>
    </row>
    <row r="4674" spans="1:4" ht="9" customHeight="1">
      <c r="A4674" s="430" t="s">
        <v>20639</v>
      </c>
      <c r="B4674" s="431" t="s">
        <v>20640</v>
      </c>
      <c r="C4674" s="430" t="s">
        <v>27</v>
      </c>
      <c r="D4674" s="432">
        <v>49.07</v>
      </c>
    </row>
    <row r="4675" spans="1:4" ht="9" customHeight="1">
      <c r="A4675" s="430" t="s">
        <v>20641</v>
      </c>
      <c r="B4675" s="431" t="s">
        <v>20642</v>
      </c>
      <c r="C4675" s="430" t="s">
        <v>27</v>
      </c>
      <c r="D4675" s="432">
        <v>54.32</v>
      </c>
    </row>
    <row r="4676" spans="1:4" ht="9" customHeight="1">
      <c r="A4676" s="430" t="s">
        <v>20643</v>
      </c>
      <c r="B4676" s="431" t="s">
        <v>20644</v>
      </c>
      <c r="C4676" s="430" t="s">
        <v>27</v>
      </c>
      <c r="D4676" s="432">
        <v>61.35</v>
      </c>
    </row>
    <row r="4677" spans="1:4" ht="9" customHeight="1">
      <c r="A4677" s="430" t="s">
        <v>20645</v>
      </c>
      <c r="B4677" s="431" t="s">
        <v>20646</v>
      </c>
      <c r="C4677" s="430" t="s">
        <v>27</v>
      </c>
      <c r="D4677" s="432">
        <v>81.52</v>
      </c>
    </row>
    <row r="4678" spans="1:4" ht="18" customHeight="1">
      <c r="A4678" s="430" t="s">
        <v>20647</v>
      </c>
      <c r="B4678" s="431" t="s">
        <v>20648</v>
      </c>
      <c r="C4678" s="430" t="s">
        <v>22</v>
      </c>
      <c r="D4678" s="432">
        <v>33.6</v>
      </c>
    </row>
    <row r="4679" spans="1:4" ht="18" customHeight="1">
      <c r="A4679" s="430" t="s">
        <v>20649</v>
      </c>
      <c r="B4679" s="431" t="s">
        <v>20650</v>
      </c>
      <c r="C4679" s="430" t="s">
        <v>22</v>
      </c>
      <c r="D4679" s="432">
        <v>33.49</v>
      </c>
    </row>
    <row r="4680" spans="1:4" ht="18" customHeight="1">
      <c r="A4680" s="430" t="s">
        <v>20651</v>
      </c>
      <c r="B4680" s="431" t="s">
        <v>20652</v>
      </c>
      <c r="C4680" s="430" t="s">
        <v>22</v>
      </c>
      <c r="D4680" s="432">
        <v>38.19</v>
      </c>
    </row>
    <row r="4681" spans="1:4" ht="18" customHeight="1">
      <c r="A4681" s="430" t="s">
        <v>20653</v>
      </c>
      <c r="B4681" s="431" t="s">
        <v>20654</v>
      </c>
      <c r="C4681" s="430" t="s">
        <v>22</v>
      </c>
      <c r="D4681" s="432">
        <v>43.02</v>
      </c>
    </row>
    <row r="4682" spans="1:4" ht="18" customHeight="1">
      <c r="A4682" s="430" t="s">
        <v>20655</v>
      </c>
      <c r="B4682" s="431" t="s">
        <v>20656</v>
      </c>
      <c r="C4682" s="430" t="s">
        <v>22</v>
      </c>
      <c r="D4682" s="432">
        <v>33.72</v>
      </c>
    </row>
    <row r="4683" spans="1:4" ht="18" customHeight="1">
      <c r="A4683" s="430" t="s">
        <v>20657</v>
      </c>
      <c r="B4683" s="431" t="s">
        <v>20658</v>
      </c>
      <c r="C4683" s="430" t="s">
        <v>22</v>
      </c>
      <c r="D4683" s="432">
        <v>33.56</v>
      </c>
    </row>
    <row r="4684" spans="1:4" ht="18" customHeight="1">
      <c r="A4684" s="430" t="s">
        <v>20659</v>
      </c>
      <c r="B4684" s="431" t="s">
        <v>20660</v>
      </c>
      <c r="C4684" s="430" t="s">
        <v>22</v>
      </c>
      <c r="D4684" s="432">
        <v>40.44</v>
      </c>
    </row>
    <row r="4685" spans="1:4" ht="18" customHeight="1">
      <c r="A4685" s="430" t="s">
        <v>20661</v>
      </c>
      <c r="B4685" s="431" t="s">
        <v>20662</v>
      </c>
      <c r="C4685" s="430" t="s">
        <v>22</v>
      </c>
      <c r="D4685" s="432">
        <v>46.88</v>
      </c>
    </row>
    <row r="4686" spans="1:4" ht="9" customHeight="1">
      <c r="A4686" s="430" t="s">
        <v>20663</v>
      </c>
      <c r="B4686" s="431" t="s">
        <v>20664</v>
      </c>
      <c r="C4686" s="430" t="s">
        <v>22</v>
      </c>
      <c r="D4686" s="432">
        <v>124.14</v>
      </c>
    </row>
    <row r="4687" spans="1:4" ht="9" customHeight="1">
      <c r="A4687" s="430" t="s">
        <v>20665</v>
      </c>
      <c r="B4687" s="431" t="s">
        <v>20666</v>
      </c>
      <c r="C4687" s="430" t="s">
        <v>22</v>
      </c>
      <c r="D4687" s="432">
        <v>123.98</v>
      </c>
    </row>
    <row r="4688" spans="1:4" ht="9" customHeight="1">
      <c r="A4688" s="430" t="s">
        <v>20667</v>
      </c>
      <c r="B4688" s="431" t="s">
        <v>20668</v>
      </c>
      <c r="C4688" s="430" t="s">
        <v>22</v>
      </c>
      <c r="D4688" s="432">
        <v>123.65</v>
      </c>
    </row>
    <row r="4689" spans="1:4" ht="9" customHeight="1">
      <c r="A4689" s="430" t="s">
        <v>20669</v>
      </c>
      <c r="B4689" s="431" t="s">
        <v>20670</v>
      </c>
      <c r="C4689" s="430" t="s">
        <v>22</v>
      </c>
      <c r="D4689" s="432">
        <v>123.49</v>
      </c>
    </row>
    <row r="4690" spans="1:4" ht="9" customHeight="1">
      <c r="A4690" s="430" t="s">
        <v>20671</v>
      </c>
      <c r="B4690" s="431" t="s">
        <v>20672</v>
      </c>
      <c r="C4690" s="430" t="s">
        <v>22</v>
      </c>
      <c r="D4690" s="432">
        <v>124.15</v>
      </c>
    </row>
    <row r="4691" spans="1:4" ht="9" customHeight="1">
      <c r="A4691" s="430" t="s">
        <v>20673</v>
      </c>
      <c r="B4691" s="431" t="s">
        <v>20674</v>
      </c>
      <c r="C4691" s="430" t="s">
        <v>22</v>
      </c>
      <c r="D4691" s="432">
        <v>124.04</v>
      </c>
    </row>
    <row r="4692" spans="1:4" ht="9" customHeight="1">
      <c r="A4692" s="430" t="s">
        <v>20675</v>
      </c>
      <c r="B4692" s="431" t="s">
        <v>20676</v>
      </c>
      <c r="C4692" s="430" t="s">
        <v>22</v>
      </c>
      <c r="D4692" s="432">
        <v>132.31</v>
      </c>
    </row>
    <row r="4693" spans="1:4" ht="9" customHeight="1">
      <c r="A4693" s="430" t="s">
        <v>20677</v>
      </c>
      <c r="B4693" s="431" t="s">
        <v>20678</v>
      </c>
      <c r="C4693" s="430" t="s">
        <v>22</v>
      </c>
      <c r="D4693" s="432">
        <v>132.5</v>
      </c>
    </row>
    <row r="4694" spans="1:4" ht="9" customHeight="1">
      <c r="A4694" s="430" t="s">
        <v>20679</v>
      </c>
      <c r="B4694" s="431" t="s">
        <v>20680</v>
      </c>
      <c r="C4694" s="430" t="s">
        <v>22</v>
      </c>
      <c r="D4694" s="432">
        <v>139.91999999999999</v>
      </c>
    </row>
    <row r="4695" spans="1:4" ht="9" customHeight="1">
      <c r="A4695" s="430" t="s">
        <v>20681</v>
      </c>
      <c r="B4695" s="431" t="s">
        <v>20682</v>
      </c>
      <c r="C4695" s="430" t="s">
        <v>22</v>
      </c>
      <c r="D4695" s="432">
        <v>139.76</v>
      </c>
    </row>
    <row r="4696" spans="1:4" ht="9" customHeight="1">
      <c r="A4696" s="430" t="s">
        <v>20683</v>
      </c>
      <c r="B4696" s="431" t="s">
        <v>20684</v>
      </c>
      <c r="C4696" s="430" t="s">
        <v>22</v>
      </c>
      <c r="D4696" s="432">
        <v>150.52000000000001</v>
      </c>
    </row>
    <row r="4697" spans="1:4" ht="9" customHeight="1">
      <c r="A4697" s="430" t="s">
        <v>20685</v>
      </c>
      <c r="B4697" s="431" t="s">
        <v>20686</v>
      </c>
      <c r="C4697" s="430" t="s">
        <v>22</v>
      </c>
      <c r="D4697" s="432">
        <v>30.02</v>
      </c>
    </row>
    <row r="4698" spans="1:4" ht="9" customHeight="1">
      <c r="A4698" s="430" t="s">
        <v>20687</v>
      </c>
      <c r="B4698" s="431" t="s">
        <v>20688</v>
      </c>
      <c r="C4698" s="430" t="s">
        <v>22</v>
      </c>
      <c r="D4698" s="432">
        <v>34.159999999999997</v>
      </c>
    </row>
    <row r="4699" spans="1:4" ht="9" customHeight="1">
      <c r="A4699" s="430" t="s">
        <v>20689</v>
      </c>
      <c r="B4699" s="431" t="s">
        <v>20690</v>
      </c>
      <c r="C4699" s="430" t="s">
        <v>22</v>
      </c>
      <c r="D4699" s="432">
        <v>34.15</v>
      </c>
    </row>
    <row r="4700" spans="1:4" ht="9" customHeight="1">
      <c r="A4700" s="430" t="s">
        <v>20691</v>
      </c>
      <c r="B4700" s="431" t="s">
        <v>20692</v>
      </c>
      <c r="C4700" s="430" t="s">
        <v>22</v>
      </c>
      <c r="D4700" s="432">
        <v>39.369999999999997</v>
      </c>
    </row>
    <row r="4701" spans="1:4" ht="9" customHeight="1">
      <c r="A4701" s="430" t="s">
        <v>20693</v>
      </c>
      <c r="B4701" s="431" t="s">
        <v>20694</v>
      </c>
      <c r="C4701" s="430" t="s">
        <v>22</v>
      </c>
      <c r="D4701" s="432">
        <v>39.409999999999997</v>
      </c>
    </row>
    <row r="4702" spans="1:4" ht="9" customHeight="1">
      <c r="A4702" s="430" t="s">
        <v>20695</v>
      </c>
      <c r="B4702" s="431" t="s">
        <v>20696</v>
      </c>
      <c r="C4702" s="430" t="s">
        <v>22</v>
      </c>
      <c r="D4702" s="432">
        <v>41.68</v>
      </c>
    </row>
    <row r="4703" spans="1:4" ht="9" customHeight="1">
      <c r="A4703" s="430" t="s">
        <v>20697</v>
      </c>
      <c r="B4703" s="431" t="s">
        <v>20698</v>
      </c>
      <c r="C4703" s="430" t="s">
        <v>22</v>
      </c>
      <c r="D4703" s="432">
        <v>41.76</v>
      </c>
    </row>
    <row r="4704" spans="1:4" ht="9" customHeight="1">
      <c r="A4704" s="430" t="s">
        <v>20699</v>
      </c>
      <c r="B4704" s="431" t="s">
        <v>20700</v>
      </c>
      <c r="C4704" s="430" t="s">
        <v>22</v>
      </c>
      <c r="D4704" s="432">
        <v>45.27</v>
      </c>
    </row>
    <row r="4705" spans="1:4" ht="9" customHeight="1">
      <c r="A4705" s="430" t="s">
        <v>20701</v>
      </c>
      <c r="B4705" s="431" t="s">
        <v>20702</v>
      </c>
      <c r="C4705" s="430" t="s">
        <v>22</v>
      </c>
      <c r="D4705" s="432">
        <v>45.4</v>
      </c>
    </row>
    <row r="4706" spans="1:4" ht="9" customHeight="1">
      <c r="A4706" s="430" t="s">
        <v>20703</v>
      </c>
      <c r="B4706" s="431" t="s">
        <v>20704</v>
      </c>
      <c r="C4706" s="430" t="s">
        <v>22</v>
      </c>
      <c r="D4706" s="432">
        <v>63.51</v>
      </c>
    </row>
    <row r="4707" spans="1:4" ht="9" customHeight="1">
      <c r="A4707" s="430" t="s">
        <v>20705</v>
      </c>
      <c r="B4707" s="431" t="s">
        <v>20706</v>
      </c>
      <c r="C4707" s="430" t="s">
        <v>22</v>
      </c>
      <c r="D4707" s="432">
        <v>49.23</v>
      </c>
    </row>
    <row r="4708" spans="1:4" ht="9" customHeight="1">
      <c r="A4708" s="430" t="s">
        <v>20707</v>
      </c>
      <c r="B4708" s="431" t="s">
        <v>20708</v>
      </c>
      <c r="C4708" s="430" t="s">
        <v>22</v>
      </c>
      <c r="D4708" s="432">
        <v>64</v>
      </c>
    </row>
    <row r="4709" spans="1:4" ht="9" customHeight="1">
      <c r="A4709" s="430" t="s">
        <v>20709</v>
      </c>
      <c r="B4709" s="431" t="s">
        <v>20710</v>
      </c>
      <c r="C4709" s="430" t="s">
        <v>22</v>
      </c>
      <c r="D4709" s="432">
        <v>63.95</v>
      </c>
    </row>
    <row r="4710" spans="1:4" ht="9" customHeight="1">
      <c r="A4710" s="430" t="s">
        <v>20711</v>
      </c>
      <c r="B4710" s="431" t="s">
        <v>20712</v>
      </c>
      <c r="C4710" s="430" t="s">
        <v>22</v>
      </c>
      <c r="D4710" s="432">
        <v>71.349999999999994</v>
      </c>
    </row>
    <row r="4711" spans="1:4" ht="9" customHeight="1">
      <c r="A4711" s="430" t="s">
        <v>20713</v>
      </c>
      <c r="B4711" s="431" t="s">
        <v>20714</v>
      </c>
      <c r="C4711" s="430" t="s">
        <v>22</v>
      </c>
      <c r="D4711" s="432">
        <v>71.239999999999995</v>
      </c>
    </row>
    <row r="4712" spans="1:4" ht="9" customHeight="1">
      <c r="A4712" s="430" t="s">
        <v>20715</v>
      </c>
      <c r="B4712" s="431" t="s">
        <v>20716</v>
      </c>
      <c r="C4712" s="430" t="s">
        <v>22</v>
      </c>
      <c r="D4712" s="432">
        <v>71.13</v>
      </c>
    </row>
    <row r="4713" spans="1:4" ht="9" customHeight="1">
      <c r="A4713" s="430" t="s">
        <v>20717</v>
      </c>
      <c r="B4713" s="431" t="s">
        <v>20718</v>
      </c>
      <c r="C4713" s="430" t="s">
        <v>22</v>
      </c>
      <c r="D4713" s="432">
        <v>71.349999999999994</v>
      </c>
    </row>
    <row r="4714" spans="1:4" ht="9" customHeight="1">
      <c r="A4714" s="430" t="s">
        <v>20719</v>
      </c>
      <c r="B4714" s="431" t="s">
        <v>20720</v>
      </c>
      <c r="C4714" s="430" t="s">
        <v>22</v>
      </c>
      <c r="D4714" s="432">
        <v>71.19</v>
      </c>
    </row>
    <row r="4715" spans="1:4" ht="9" customHeight="1">
      <c r="A4715" s="430" t="s">
        <v>20721</v>
      </c>
      <c r="B4715" s="431" t="s">
        <v>20722</v>
      </c>
      <c r="C4715" s="430" t="s">
        <v>22</v>
      </c>
      <c r="D4715" s="432">
        <v>74.88</v>
      </c>
    </row>
    <row r="4716" spans="1:4" ht="9" customHeight="1">
      <c r="A4716" s="430" t="s">
        <v>20723</v>
      </c>
      <c r="B4716" s="431" t="s">
        <v>20724</v>
      </c>
      <c r="C4716" s="430" t="s">
        <v>22</v>
      </c>
      <c r="D4716" s="432">
        <v>75.12</v>
      </c>
    </row>
    <row r="4717" spans="1:4" ht="9" customHeight="1">
      <c r="A4717" s="430" t="s">
        <v>20725</v>
      </c>
      <c r="B4717" s="431" t="s">
        <v>20726</v>
      </c>
      <c r="C4717" s="430" t="s">
        <v>22</v>
      </c>
      <c r="D4717" s="432">
        <v>76.34</v>
      </c>
    </row>
    <row r="4718" spans="1:4" ht="9" customHeight="1">
      <c r="A4718" s="430" t="s">
        <v>20727</v>
      </c>
      <c r="B4718" s="431" t="s">
        <v>20728</v>
      </c>
      <c r="C4718" s="430" t="s">
        <v>22</v>
      </c>
      <c r="D4718" s="432">
        <v>76.180000000000007</v>
      </c>
    </row>
    <row r="4719" spans="1:4" ht="9" customHeight="1">
      <c r="A4719" s="430" t="s">
        <v>20729</v>
      </c>
      <c r="B4719" s="431" t="s">
        <v>20730</v>
      </c>
      <c r="C4719" s="430" t="s">
        <v>22</v>
      </c>
      <c r="D4719" s="432">
        <v>76.150000000000006</v>
      </c>
    </row>
    <row r="4720" spans="1:4" ht="9" customHeight="1">
      <c r="A4720" s="430" t="s">
        <v>20731</v>
      </c>
      <c r="B4720" s="431" t="s">
        <v>20732</v>
      </c>
      <c r="C4720" s="430" t="s">
        <v>22</v>
      </c>
      <c r="D4720" s="432">
        <v>75.92</v>
      </c>
    </row>
    <row r="4721" spans="1:4" ht="9" customHeight="1">
      <c r="A4721" s="430" t="s">
        <v>20733</v>
      </c>
      <c r="B4721" s="431" t="s">
        <v>20734</v>
      </c>
      <c r="C4721" s="430" t="s">
        <v>22</v>
      </c>
      <c r="D4721" s="432">
        <v>77.25</v>
      </c>
    </row>
    <row r="4722" spans="1:4" ht="9" customHeight="1">
      <c r="A4722" s="430" t="s">
        <v>20735</v>
      </c>
      <c r="B4722" s="431" t="s">
        <v>20736</v>
      </c>
      <c r="C4722" s="430" t="s">
        <v>22</v>
      </c>
      <c r="D4722" s="432">
        <v>77.040000000000006</v>
      </c>
    </row>
    <row r="4723" spans="1:4" ht="9" customHeight="1">
      <c r="A4723" s="430" t="s">
        <v>20737</v>
      </c>
      <c r="B4723" s="431" t="s">
        <v>20738</v>
      </c>
      <c r="C4723" s="430" t="s">
        <v>22</v>
      </c>
      <c r="D4723" s="432">
        <v>76.930000000000007</v>
      </c>
    </row>
    <row r="4724" spans="1:4" ht="9" customHeight="1">
      <c r="A4724" s="430" t="s">
        <v>20739</v>
      </c>
      <c r="B4724" s="431" t="s">
        <v>20740</v>
      </c>
      <c r="C4724" s="430" t="s">
        <v>22</v>
      </c>
      <c r="D4724" s="432">
        <v>100.78</v>
      </c>
    </row>
    <row r="4725" spans="1:4" ht="9" customHeight="1">
      <c r="A4725" s="430" t="s">
        <v>20741</v>
      </c>
      <c r="B4725" s="431" t="s">
        <v>20742</v>
      </c>
      <c r="C4725" s="430" t="s">
        <v>22</v>
      </c>
      <c r="D4725" s="432">
        <v>100.83</v>
      </c>
    </row>
    <row r="4726" spans="1:4" ht="9" customHeight="1">
      <c r="A4726" s="430" t="s">
        <v>20743</v>
      </c>
      <c r="B4726" s="431" t="s">
        <v>20744</v>
      </c>
      <c r="C4726" s="430" t="s">
        <v>22</v>
      </c>
      <c r="D4726" s="432">
        <v>100.72</v>
      </c>
    </row>
    <row r="4727" spans="1:4" ht="9" customHeight="1">
      <c r="A4727" s="430" t="s">
        <v>20745</v>
      </c>
      <c r="B4727" s="431" t="s">
        <v>20746</v>
      </c>
      <c r="C4727" s="430" t="s">
        <v>22</v>
      </c>
      <c r="D4727" s="432">
        <v>100.49</v>
      </c>
    </row>
    <row r="4728" spans="1:4" ht="9" customHeight="1">
      <c r="A4728" s="430" t="s">
        <v>20747</v>
      </c>
      <c r="B4728" s="431" t="s">
        <v>20748</v>
      </c>
      <c r="C4728" s="430" t="s">
        <v>22</v>
      </c>
      <c r="D4728" s="432">
        <v>100.38</v>
      </c>
    </row>
    <row r="4729" spans="1:4" ht="9" customHeight="1">
      <c r="A4729" s="430" t="s">
        <v>20749</v>
      </c>
      <c r="B4729" s="431" t="s">
        <v>20750</v>
      </c>
      <c r="C4729" s="430" t="s">
        <v>22</v>
      </c>
      <c r="D4729" s="432">
        <v>107.13</v>
      </c>
    </row>
    <row r="4730" spans="1:4" ht="9" customHeight="1">
      <c r="A4730" s="430" t="s">
        <v>20751</v>
      </c>
      <c r="B4730" s="431" t="s">
        <v>20752</v>
      </c>
      <c r="C4730" s="430" t="s">
        <v>22</v>
      </c>
      <c r="D4730" s="432">
        <v>106.81</v>
      </c>
    </row>
    <row r="4731" spans="1:4" ht="9" customHeight="1">
      <c r="A4731" s="430" t="s">
        <v>20753</v>
      </c>
      <c r="B4731" s="431" t="s">
        <v>20754</v>
      </c>
      <c r="C4731" s="430" t="s">
        <v>22</v>
      </c>
      <c r="D4731" s="432">
        <v>106.67</v>
      </c>
    </row>
    <row r="4732" spans="1:4" ht="9" customHeight="1">
      <c r="A4732" s="430" t="s">
        <v>20755</v>
      </c>
      <c r="B4732" s="431" t="s">
        <v>20756</v>
      </c>
      <c r="C4732" s="430" t="s">
        <v>22</v>
      </c>
      <c r="D4732" s="432">
        <v>114.52</v>
      </c>
    </row>
    <row r="4733" spans="1:4" ht="9" customHeight="1">
      <c r="A4733" s="430" t="s">
        <v>20757</v>
      </c>
      <c r="B4733" s="431" t="s">
        <v>20758</v>
      </c>
      <c r="C4733" s="430" t="s">
        <v>22</v>
      </c>
      <c r="D4733" s="432">
        <v>114.36</v>
      </c>
    </row>
    <row r="4734" spans="1:4" ht="9" customHeight="1">
      <c r="A4734" s="430" t="s">
        <v>20759</v>
      </c>
      <c r="B4734" s="431" t="s">
        <v>20760</v>
      </c>
      <c r="C4734" s="430" t="s">
        <v>11482</v>
      </c>
      <c r="D4734" s="432">
        <v>11.75</v>
      </c>
    </row>
    <row r="4735" spans="1:4" ht="9" customHeight="1">
      <c r="A4735" s="430" t="s">
        <v>20761</v>
      </c>
      <c r="B4735" s="431" t="s">
        <v>20762</v>
      </c>
      <c r="C4735" s="430" t="s">
        <v>11482</v>
      </c>
      <c r="D4735" s="432">
        <v>12</v>
      </c>
    </row>
    <row r="4736" spans="1:4" ht="9" customHeight="1">
      <c r="A4736" s="430" t="s">
        <v>20763</v>
      </c>
      <c r="B4736" s="431" t="s">
        <v>20764</v>
      </c>
      <c r="C4736" s="430" t="s">
        <v>11482</v>
      </c>
      <c r="D4736" s="432">
        <v>14.5</v>
      </c>
    </row>
    <row r="4737" spans="1:4" ht="9" customHeight="1">
      <c r="A4737" s="430" t="s">
        <v>20765</v>
      </c>
      <c r="B4737" s="431" t="s">
        <v>20766</v>
      </c>
      <c r="C4737" s="430" t="s">
        <v>11482</v>
      </c>
      <c r="D4737" s="432">
        <v>14.81</v>
      </c>
    </row>
    <row r="4738" spans="1:4" ht="9" customHeight="1">
      <c r="A4738" s="430" t="s">
        <v>20767</v>
      </c>
      <c r="B4738" s="431" t="s">
        <v>20768</v>
      </c>
      <c r="C4738" s="430" t="s">
        <v>11482</v>
      </c>
      <c r="D4738" s="432">
        <v>7.28</v>
      </c>
    </row>
    <row r="4739" spans="1:4" ht="9" customHeight="1">
      <c r="A4739" s="430" t="s">
        <v>20769</v>
      </c>
      <c r="B4739" s="431" t="s">
        <v>20770</v>
      </c>
      <c r="C4739" s="430" t="s">
        <v>9</v>
      </c>
      <c r="D4739" s="432">
        <v>102.72</v>
      </c>
    </row>
    <row r="4740" spans="1:4" ht="9" customHeight="1">
      <c r="A4740" s="430" t="s">
        <v>20771</v>
      </c>
      <c r="B4740" s="431" t="s">
        <v>20772</v>
      </c>
      <c r="C4740" s="430" t="s">
        <v>18</v>
      </c>
      <c r="D4740" s="432">
        <v>24.15</v>
      </c>
    </row>
    <row r="4741" spans="1:4" ht="9" customHeight="1">
      <c r="A4741" s="430" t="s">
        <v>20773</v>
      </c>
      <c r="B4741" s="431" t="s">
        <v>20774</v>
      </c>
      <c r="C4741" s="430" t="s">
        <v>18</v>
      </c>
      <c r="D4741" s="432">
        <v>9.4700000000000006</v>
      </c>
    </row>
    <row r="4742" spans="1:4" ht="9" customHeight="1">
      <c r="A4742" s="430" t="s">
        <v>20775</v>
      </c>
      <c r="B4742" s="431" t="s">
        <v>20776</v>
      </c>
      <c r="C4742" s="430" t="s">
        <v>18</v>
      </c>
      <c r="D4742" s="432">
        <v>5.53</v>
      </c>
    </row>
    <row r="4743" spans="1:4" ht="9" customHeight="1">
      <c r="A4743" s="430" t="s">
        <v>20777</v>
      </c>
      <c r="B4743" s="431" t="s">
        <v>20778</v>
      </c>
      <c r="C4743" s="430" t="s">
        <v>18</v>
      </c>
      <c r="D4743" s="432">
        <v>3.7</v>
      </c>
    </row>
    <row r="4744" spans="1:4" ht="9" customHeight="1">
      <c r="A4744" s="430" t="s">
        <v>20779</v>
      </c>
      <c r="B4744" s="431" t="s">
        <v>20780</v>
      </c>
      <c r="C4744" s="430" t="s">
        <v>18</v>
      </c>
      <c r="D4744" s="432">
        <v>42.22</v>
      </c>
    </row>
    <row r="4745" spans="1:4" ht="9" customHeight="1">
      <c r="A4745" s="430" t="s">
        <v>20781</v>
      </c>
      <c r="B4745" s="431" t="s">
        <v>20782</v>
      </c>
      <c r="C4745" s="430" t="s">
        <v>9</v>
      </c>
      <c r="D4745" s="432">
        <v>9.82</v>
      </c>
    </row>
    <row r="4746" spans="1:4" ht="9" customHeight="1">
      <c r="A4746" s="430" t="s">
        <v>20783</v>
      </c>
      <c r="B4746" s="431" t="s">
        <v>20784</v>
      </c>
      <c r="C4746" s="430" t="s">
        <v>9</v>
      </c>
      <c r="D4746" s="432">
        <v>14.45</v>
      </c>
    </row>
    <row r="4747" spans="1:4" ht="9" customHeight="1">
      <c r="A4747" s="430" t="s">
        <v>20785</v>
      </c>
      <c r="B4747" s="431" t="s">
        <v>20786</v>
      </c>
      <c r="C4747" s="430" t="s">
        <v>18</v>
      </c>
      <c r="D4747" s="432">
        <v>5.53</v>
      </c>
    </row>
    <row r="4748" spans="1:4" ht="9" customHeight="1">
      <c r="A4748" s="430" t="s">
        <v>20787</v>
      </c>
      <c r="B4748" s="431" t="s">
        <v>20788</v>
      </c>
      <c r="C4748" s="430" t="s">
        <v>22</v>
      </c>
      <c r="D4748" s="432">
        <v>18.63</v>
      </c>
    </row>
    <row r="4749" spans="1:4" ht="9" customHeight="1">
      <c r="A4749" s="430" t="s">
        <v>20789</v>
      </c>
      <c r="B4749" s="431" t="s">
        <v>20790</v>
      </c>
      <c r="C4749" s="430" t="s">
        <v>22</v>
      </c>
      <c r="D4749" s="432">
        <v>16.95</v>
      </c>
    </row>
    <row r="4750" spans="1:4" ht="9" customHeight="1">
      <c r="A4750" s="430" t="s">
        <v>20791</v>
      </c>
      <c r="B4750" s="431" t="s">
        <v>20792</v>
      </c>
      <c r="C4750" s="430" t="s">
        <v>22</v>
      </c>
      <c r="D4750" s="432">
        <v>26.65</v>
      </c>
    </row>
    <row r="4751" spans="1:4" ht="9" customHeight="1">
      <c r="A4751" s="430" t="s">
        <v>20793</v>
      </c>
      <c r="B4751" s="431" t="s">
        <v>20794</v>
      </c>
      <c r="C4751" s="430" t="s">
        <v>22</v>
      </c>
      <c r="D4751" s="432">
        <v>23.61</v>
      </c>
    </row>
    <row r="4752" spans="1:4" ht="9" customHeight="1">
      <c r="A4752" s="430" t="s">
        <v>20795</v>
      </c>
      <c r="B4752" s="431" t="s">
        <v>20796</v>
      </c>
      <c r="C4752" s="430" t="s">
        <v>22</v>
      </c>
      <c r="D4752" s="432">
        <v>21.68</v>
      </c>
    </row>
    <row r="4753" spans="1:4" ht="9" customHeight="1">
      <c r="A4753" s="430" t="s">
        <v>20797</v>
      </c>
      <c r="B4753" s="431" t="s">
        <v>20798</v>
      </c>
      <c r="C4753" s="430" t="s">
        <v>22</v>
      </c>
      <c r="D4753" s="432">
        <v>19.309999999999999</v>
      </c>
    </row>
    <row r="4754" spans="1:4" ht="9" customHeight="1">
      <c r="A4754" s="430" t="s">
        <v>20799</v>
      </c>
      <c r="B4754" s="431" t="s">
        <v>20800</v>
      </c>
      <c r="C4754" s="430" t="s">
        <v>22</v>
      </c>
      <c r="D4754" s="432">
        <v>29.53</v>
      </c>
    </row>
    <row r="4755" spans="1:4" ht="9" customHeight="1">
      <c r="A4755" s="430" t="s">
        <v>20801</v>
      </c>
      <c r="B4755" s="431" t="s">
        <v>20802</v>
      </c>
      <c r="C4755" s="430" t="s">
        <v>22</v>
      </c>
      <c r="D4755" s="432">
        <v>26.16</v>
      </c>
    </row>
    <row r="4756" spans="1:4" ht="9" customHeight="1">
      <c r="A4756" s="430" t="s">
        <v>20803</v>
      </c>
      <c r="B4756" s="431" t="s">
        <v>20804</v>
      </c>
      <c r="C4756" s="430" t="s">
        <v>22</v>
      </c>
      <c r="D4756" s="432">
        <v>42.79</v>
      </c>
    </row>
    <row r="4757" spans="1:4" ht="9" customHeight="1">
      <c r="A4757" s="430" t="s">
        <v>20805</v>
      </c>
      <c r="B4757" s="431" t="s">
        <v>20806</v>
      </c>
      <c r="C4757" s="430" t="s">
        <v>22</v>
      </c>
      <c r="D4757" s="432">
        <v>36.71</v>
      </c>
    </row>
    <row r="4758" spans="1:4" ht="9" customHeight="1">
      <c r="A4758" s="430" t="s">
        <v>20807</v>
      </c>
      <c r="B4758" s="431" t="s">
        <v>20808</v>
      </c>
      <c r="C4758" s="430" t="s">
        <v>22</v>
      </c>
      <c r="D4758" s="432">
        <v>58.02</v>
      </c>
    </row>
    <row r="4759" spans="1:4" ht="9" customHeight="1">
      <c r="A4759" s="430" t="s">
        <v>20809</v>
      </c>
      <c r="B4759" s="431" t="s">
        <v>20810</v>
      </c>
      <c r="C4759" s="430" t="s">
        <v>22</v>
      </c>
      <c r="D4759" s="432">
        <v>48.71</v>
      </c>
    </row>
    <row r="4760" spans="1:4" ht="9" customHeight="1">
      <c r="A4760" s="430" t="s">
        <v>20811</v>
      </c>
      <c r="B4760" s="431" t="s">
        <v>20812</v>
      </c>
      <c r="C4760" s="430" t="s">
        <v>22</v>
      </c>
      <c r="D4760" s="432">
        <v>22.48</v>
      </c>
    </row>
    <row r="4761" spans="1:4" ht="9" customHeight="1">
      <c r="A4761" s="430" t="s">
        <v>20813</v>
      </c>
      <c r="B4761" s="431" t="s">
        <v>20814</v>
      </c>
      <c r="C4761" s="430" t="s">
        <v>22</v>
      </c>
      <c r="D4761" s="432">
        <v>20.12</v>
      </c>
    </row>
    <row r="4762" spans="1:4" ht="9" customHeight="1">
      <c r="A4762" s="430" t="s">
        <v>20815</v>
      </c>
      <c r="B4762" s="431" t="s">
        <v>20816</v>
      </c>
      <c r="C4762" s="430" t="s">
        <v>22</v>
      </c>
      <c r="D4762" s="432">
        <v>30.34</v>
      </c>
    </row>
    <row r="4763" spans="1:4" ht="9" customHeight="1">
      <c r="A4763" s="430" t="s">
        <v>20817</v>
      </c>
      <c r="B4763" s="431" t="s">
        <v>20818</v>
      </c>
      <c r="C4763" s="430" t="s">
        <v>22</v>
      </c>
      <c r="D4763" s="432">
        <v>26.96</v>
      </c>
    </row>
    <row r="4764" spans="1:4" ht="9" customHeight="1">
      <c r="A4764" s="430" t="s">
        <v>20819</v>
      </c>
      <c r="B4764" s="431" t="s">
        <v>20820</v>
      </c>
      <c r="C4764" s="430" t="s">
        <v>22</v>
      </c>
      <c r="D4764" s="432">
        <v>43.59</v>
      </c>
    </row>
    <row r="4765" spans="1:4" ht="9" customHeight="1">
      <c r="A4765" s="430" t="s">
        <v>20821</v>
      </c>
      <c r="B4765" s="431" t="s">
        <v>20822</v>
      </c>
      <c r="C4765" s="430" t="s">
        <v>22</v>
      </c>
      <c r="D4765" s="432">
        <v>37.520000000000003</v>
      </c>
    </row>
    <row r="4766" spans="1:4" ht="9" customHeight="1">
      <c r="A4766" s="430" t="s">
        <v>20823</v>
      </c>
      <c r="B4766" s="431" t="s">
        <v>20824</v>
      </c>
      <c r="C4766" s="430" t="s">
        <v>22</v>
      </c>
      <c r="D4766" s="432">
        <v>22.1</v>
      </c>
    </row>
    <row r="4767" spans="1:4" ht="9" customHeight="1">
      <c r="A4767" s="430" t="s">
        <v>20825</v>
      </c>
      <c r="B4767" s="431" t="s">
        <v>20826</v>
      </c>
      <c r="C4767" s="430" t="s">
        <v>22</v>
      </c>
      <c r="D4767" s="432">
        <v>20.67</v>
      </c>
    </row>
    <row r="4768" spans="1:4" ht="9" customHeight="1">
      <c r="A4768" s="430" t="s">
        <v>20827</v>
      </c>
      <c r="B4768" s="431" t="s">
        <v>20828</v>
      </c>
      <c r="C4768" s="430" t="s">
        <v>22</v>
      </c>
      <c r="D4768" s="432">
        <v>28.89</v>
      </c>
    </row>
    <row r="4769" spans="1:4" ht="9" customHeight="1">
      <c r="A4769" s="430" t="s">
        <v>20829</v>
      </c>
      <c r="B4769" s="431" t="s">
        <v>20830</v>
      </c>
      <c r="C4769" s="430" t="s">
        <v>22</v>
      </c>
      <c r="D4769" s="432">
        <v>27.76</v>
      </c>
    </row>
    <row r="4770" spans="1:4" ht="9" customHeight="1">
      <c r="A4770" s="430" t="s">
        <v>20831</v>
      </c>
      <c r="B4770" s="431" t="s">
        <v>20832</v>
      </c>
      <c r="C4770" s="430" t="s">
        <v>22</v>
      </c>
      <c r="D4770" s="432">
        <v>42.05</v>
      </c>
    </row>
    <row r="4771" spans="1:4" ht="9" customHeight="1">
      <c r="A4771" s="430" t="s">
        <v>20833</v>
      </c>
      <c r="B4771" s="431" t="s">
        <v>20834</v>
      </c>
      <c r="C4771" s="430" t="s">
        <v>22</v>
      </c>
      <c r="D4771" s="432">
        <v>38.39</v>
      </c>
    </row>
    <row r="4772" spans="1:4" ht="9" customHeight="1">
      <c r="A4772" s="430" t="s">
        <v>20835</v>
      </c>
      <c r="B4772" s="431" t="s">
        <v>20836</v>
      </c>
      <c r="C4772" s="430" t="s">
        <v>27</v>
      </c>
      <c r="D4772" s="432">
        <v>0.41</v>
      </c>
    </row>
    <row r="4773" spans="1:4" ht="9" customHeight="1">
      <c r="A4773" s="430" t="s">
        <v>20837</v>
      </c>
      <c r="B4773" s="431" t="s">
        <v>20838</v>
      </c>
      <c r="C4773" s="430" t="s">
        <v>18</v>
      </c>
      <c r="D4773" s="432">
        <v>992.67</v>
      </c>
    </row>
    <row r="4774" spans="1:4" ht="9" customHeight="1">
      <c r="A4774" s="430" t="s">
        <v>20839</v>
      </c>
      <c r="B4774" s="431" t="s">
        <v>20840</v>
      </c>
      <c r="C4774" s="430" t="s">
        <v>18</v>
      </c>
      <c r="D4774" s="432">
        <v>151.02000000000001</v>
      </c>
    </row>
    <row r="4775" spans="1:4" ht="9" customHeight="1">
      <c r="A4775" s="430" t="s">
        <v>20841</v>
      </c>
      <c r="B4775" s="431" t="s">
        <v>20842</v>
      </c>
      <c r="C4775" s="430" t="s">
        <v>18</v>
      </c>
      <c r="D4775" s="432">
        <v>345.85</v>
      </c>
    </row>
    <row r="4776" spans="1:4" ht="9" customHeight="1">
      <c r="A4776" s="430" t="s">
        <v>20843</v>
      </c>
      <c r="B4776" s="431" t="s">
        <v>20844</v>
      </c>
      <c r="C4776" s="430" t="s">
        <v>18</v>
      </c>
      <c r="D4776" s="432">
        <v>586.5</v>
      </c>
    </row>
    <row r="4777" spans="1:4" ht="9" customHeight="1">
      <c r="A4777" s="430" t="s">
        <v>20845</v>
      </c>
      <c r="B4777" s="431" t="s">
        <v>20846</v>
      </c>
      <c r="C4777" s="430" t="s">
        <v>18</v>
      </c>
      <c r="D4777" s="432">
        <v>54.34</v>
      </c>
    </row>
    <row r="4778" spans="1:4" ht="9" customHeight="1">
      <c r="A4778" s="430" t="s">
        <v>20847</v>
      </c>
      <c r="B4778" s="431" t="s">
        <v>20848</v>
      </c>
      <c r="C4778" s="430" t="s">
        <v>18</v>
      </c>
      <c r="D4778" s="432">
        <v>40.75</v>
      </c>
    </row>
    <row r="4779" spans="1:4" ht="9" customHeight="1">
      <c r="A4779" s="430" t="s">
        <v>20849</v>
      </c>
      <c r="B4779" s="431" t="s">
        <v>20850</v>
      </c>
      <c r="C4779" s="430" t="s">
        <v>18</v>
      </c>
      <c r="D4779" s="432">
        <v>48.9</v>
      </c>
    </row>
    <row r="4780" spans="1:4" ht="9" customHeight="1">
      <c r="A4780" s="430" t="s">
        <v>20851</v>
      </c>
      <c r="B4780" s="431" t="s">
        <v>20852</v>
      </c>
      <c r="C4780" s="430" t="s">
        <v>18</v>
      </c>
      <c r="D4780" s="432">
        <v>57.05</v>
      </c>
    </row>
    <row r="4781" spans="1:4" ht="9" customHeight="1">
      <c r="A4781" s="430" t="s">
        <v>20853</v>
      </c>
      <c r="B4781" s="431" t="s">
        <v>20854</v>
      </c>
      <c r="C4781" s="430" t="s">
        <v>18</v>
      </c>
      <c r="D4781" s="432">
        <v>32.6</v>
      </c>
    </row>
    <row r="4782" spans="1:4" ht="9" customHeight="1">
      <c r="A4782" s="430" t="s">
        <v>20855</v>
      </c>
      <c r="B4782" s="431" t="s">
        <v>20856</v>
      </c>
      <c r="C4782" s="430" t="s">
        <v>18</v>
      </c>
      <c r="D4782" s="432">
        <v>56.58</v>
      </c>
    </row>
    <row r="4783" spans="1:4" ht="9" customHeight="1">
      <c r="A4783" s="430" t="s">
        <v>20857</v>
      </c>
      <c r="B4783" s="431" t="s">
        <v>20858</v>
      </c>
      <c r="C4783" s="430" t="s">
        <v>18</v>
      </c>
      <c r="D4783" s="432">
        <v>67.349999999999994</v>
      </c>
    </row>
    <row r="4784" spans="1:4" ht="9" customHeight="1">
      <c r="A4784" s="430" t="s">
        <v>20859</v>
      </c>
      <c r="B4784" s="431" t="s">
        <v>20860</v>
      </c>
      <c r="C4784" s="430" t="s">
        <v>18</v>
      </c>
      <c r="D4784" s="432">
        <v>78.13</v>
      </c>
    </row>
    <row r="4785" spans="1:4" ht="9" customHeight="1">
      <c r="A4785" s="430" t="s">
        <v>20861</v>
      </c>
      <c r="B4785" s="431" t="s">
        <v>20862</v>
      </c>
      <c r="C4785" s="430" t="s">
        <v>18</v>
      </c>
      <c r="D4785" s="432">
        <v>45.8</v>
      </c>
    </row>
    <row r="4786" spans="1:4" ht="9" customHeight="1">
      <c r="A4786" s="430" t="s">
        <v>20863</v>
      </c>
      <c r="B4786" s="431" t="s">
        <v>20864</v>
      </c>
      <c r="C4786" s="430" t="s">
        <v>18</v>
      </c>
      <c r="D4786" s="432">
        <v>5.32</v>
      </c>
    </row>
    <row r="4787" spans="1:4" ht="9" customHeight="1">
      <c r="A4787" s="430" t="s">
        <v>20865</v>
      </c>
      <c r="B4787" s="431" t="s">
        <v>20866</v>
      </c>
      <c r="C4787" s="430" t="s">
        <v>18</v>
      </c>
      <c r="D4787" s="432">
        <v>6.59</v>
      </c>
    </row>
    <row r="4788" spans="1:4" ht="9" customHeight="1">
      <c r="A4788" s="430" t="s">
        <v>20867</v>
      </c>
      <c r="B4788" s="431" t="s">
        <v>20868</v>
      </c>
      <c r="C4788" s="430" t="s">
        <v>27</v>
      </c>
      <c r="D4788" s="432">
        <v>4.26</v>
      </c>
    </row>
    <row r="4789" spans="1:4" ht="9" customHeight="1">
      <c r="A4789" s="430" t="s">
        <v>20869</v>
      </c>
      <c r="B4789" s="431" t="s">
        <v>20870</v>
      </c>
      <c r="C4789" s="430" t="s">
        <v>22</v>
      </c>
      <c r="D4789" s="432">
        <v>38.020000000000003</v>
      </c>
    </row>
    <row r="4790" spans="1:4" ht="9" customHeight="1">
      <c r="A4790" s="430" t="s">
        <v>20871</v>
      </c>
      <c r="B4790" s="431" t="s">
        <v>20872</v>
      </c>
      <c r="C4790" s="430" t="s">
        <v>18</v>
      </c>
      <c r="D4790" s="432">
        <v>19.27</v>
      </c>
    </row>
    <row r="4791" spans="1:4" ht="9" customHeight="1">
      <c r="A4791" s="430" t="s">
        <v>20873</v>
      </c>
      <c r="B4791" s="431" t="s">
        <v>20874</v>
      </c>
      <c r="C4791" s="430" t="s">
        <v>18</v>
      </c>
      <c r="D4791" s="432">
        <v>65.349999999999994</v>
      </c>
    </row>
    <row r="4792" spans="1:4" ht="9" customHeight="1">
      <c r="A4792" s="430" t="s">
        <v>20875</v>
      </c>
      <c r="B4792" s="431" t="s">
        <v>20876</v>
      </c>
      <c r="C4792" s="430" t="s">
        <v>18</v>
      </c>
      <c r="D4792" s="432">
        <v>31.82</v>
      </c>
    </row>
    <row r="4793" spans="1:4" ht="9" customHeight="1">
      <c r="A4793" s="430" t="s">
        <v>20877</v>
      </c>
      <c r="B4793" s="431" t="s">
        <v>20878</v>
      </c>
      <c r="C4793" s="430" t="s">
        <v>18</v>
      </c>
      <c r="D4793" s="432">
        <v>13.37</v>
      </c>
    </row>
    <row r="4794" spans="1:4" ht="9" customHeight="1">
      <c r="A4794" s="430" t="s">
        <v>20879</v>
      </c>
      <c r="B4794" s="431" t="s">
        <v>20880</v>
      </c>
      <c r="C4794" s="430" t="s">
        <v>22</v>
      </c>
      <c r="D4794" s="432">
        <v>9.56</v>
      </c>
    </row>
    <row r="4795" spans="1:4" ht="9" customHeight="1">
      <c r="A4795" s="430" t="s">
        <v>20881</v>
      </c>
      <c r="B4795" s="431" t="s">
        <v>20882</v>
      </c>
      <c r="C4795" s="430" t="s">
        <v>18</v>
      </c>
      <c r="D4795" s="432">
        <v>39.39</v>
      </c>
    </row>
    <row r="4796" spans="1:4" ht="9" customHeight="1">
      <c r="A4796" s="430" t="s">
        <v>20883</v>
      </c>
      <c r="B4796" s="431" t="s">
        <v>20884</v>
      </c>
      <c r="C4796" s="430" t="s">
        <v>18</v>
      </c>
      <c r="D4796" s="432">
        <v>29.74</v>
      </c>
    </row>
    <row r="4797" spans="1:4" ht="9" customHeight="1">
      <c r="A4797" s="430" t="s">
        <v>20885</v>
      </c>
      <c r="B4797" s="431" t="s">
        <v>20886</v>
      </c>
      <c r="C4797" s="430" t="s">
        <v>18</v>
      </c>
      <c r="D4797" s="432">
        <v>17.850000000000001</v>
      </c>
    </row>
    <row r="4798" spans="1:4" ht="9" customHeight="1">
      <c r="A4798" s="430" t="s">
        <v>20887</v>
      </c>
      <c r="B4798" s="431" t="s">
        <v>20888</v>
      </c>
      <c r="C4798" s="430" t="s">
        <v>18</v>
      </c>
      <c r="D4798" s="432">
        <v>27.37</v>
      </c>
    </row>
    <row r="4799" spans="1:4" ht="9" customHeight="1">
      <c r="A4799" s="430" t="s">
        <v>20889</v>
      </c>
      <c r="B4799" s="431" t="s">
        <v>20890</v>
      </c>
      <c r="C4799" s="430" t="s">
        <v>22</v>
      </c>
      <c r="D4799" s="432">
        <v>37.33</v>
      </c>
    </row>
    <row r="4800" spans="1:4" ht="9" customHeight="1">
      <c r="A4800" s="430" t="s">
        <v>20891</v>
      </c>
      <c r="B4800" s="431" t="s">
        <v>20892</v>
      </c>
      <c r="C4800" s="430" t="s">
        <v>27</v>
      </c>
      <c r="D4800" s="432">
        <v>6.21</v>
      </c>
    </row>
    <row r="4801" spans="1:4" ht="9" customHeight="1">
      <c r="A4801" s="430" t="s">
        <v>20893</v>
      </c>
      <c r="B4801" s="431" t="s">
        <v>20894</v>
      </c>
      <c r="C4801" s="430" t="s">
        <v>27</v>
      </c>
      <c r="D4801" s="432">
        <v>7.08</v>
      </c>
    </row>
    <row r="4802" spans="1:4" ht="9" customHeight="1">
      <c r="A4802" s="430" t="s">
        <v>20895</v>
      </c>
      <c r="B4802" s="431" t="s">
        <v>20896</v>
      </c>
      <c r="C4802" s="430" t="s">
        <v>9</v>
      </c>
      <c r="D4802" s="432">
        <v>2.42</v>
      </c>
    </row>
    <row r="4803" spans="1:4" ht="9" customHeight="1">
      <c r="A4803" s="430" t="s">
        <v>20897</v>
      </c>
      <c r="B4803" s="431" t="s">
        <v>20898</v>
      </c>
      <c r="C4803" s="430" t="s">
        <v>9</v>
      </c>
      <c r="D4803" s="432">
        <v>1.41</v>
      </c>
    </row>
    <row r="4804" spans="1:4" ht="9" customHeight="1">
      <c r="A4804" s="430" t="s">
        <v>20899</v>
      </c>
      <c r="B4804" s="431" t="s">
        <v>20900</v>
      </c>
      <c r="C4804" s="430" t="s">
        <v>9</v>
      </c>
      <c r="D4804" s="432">
        <v>0.82</v>
      </c>
    </row>
    <row r="4805" spans="1:4" ht="9" customHeight="1">
      <c r="A4805" s="430" t="s">
        <v>20901</v>
      </c>
      <c r="B4805" s="431" t="s">
        <v>20902</v>
      </c>
      <c r="C4805" s="430" t="s">
        <v>9</v>
      </c>
      <c r="D4805" s="432">
        <v>0.53</v>
      </c>
    </row>
    <row r="4806" spans="1:4" ht="9" customHeight="1">
      <c r="A4806" s="430" t="s">
        <v>20903</v>
      </c>
      <c r="B4806" s="431" t="s">
        <v>20904</v>
      </c>
      <c r="C4806" s="430" t="s">
        <v>9</v>
      </c>
      <c r="D4806" s="432">
        <v>0.62</v>
      </c>
    </row>
    <row r="4807" spans="1:4" ht="9" customHeight="1">
      <c r="A4807" s="430" t="s">
        <v>20905</v>
      </c>
      <c r="B4807" s="431" t="s">
        <v>20906</v>
      </c>
      <c r="C4807" s="430" t="s">
        <v>9</v>
      </c>
      <c r="D4807" s="432">
        <v>0.81</v>
      </c>
    </row>
    <row r="4808" spans="1:4" ht="9" customHeight="1">
      <c r="A4808" s="430" t="s">
        <v>20907</v>
      </c>
      <c r="B4808" s="431" t="s">
        <v>20908</v>
      </c>
      <c r="C4808" s="430" t="s">
        <v>9</v>
      </c>
      <c r="D4808" s="432">
        <v>0.54</v>
      </c>
    </row>
    <row r="4809" spans="1:4" ht="9" customHeight="1">
      <c r="A4809" s="430" t="s">
        <v>20909</v>
      </c>
      <c r="B4809" s="431" t="s">
        <v>20910</v>
      </c>
      <c r="C4809" s="430" t="s">
        <v>9</v>
      </c>
      <c r="D4809" s="432">
        <v>0.89</v>
      </c>
    </row>
    <row r="4810" spans="1:4" ht="9" customHeight="1">
      <c r="A4810" s="430" t="s">
        <v>20911</v>
      </c>
      <c r="B4810" s="431" t="s">
        <v>20912</v>
      </c>
      <c r="C4810" s="430" t="s">
        <v>9</v>
      </c>
      <c r="D4810" s="432">
        <v>0.56999999999999995</v>
      </c>
    </row>
    <row r="4811" spans="1:4" ht="9" customHeight="1">
      <c r="A4811" s="430" t="s">
        <v>20913</v>
      </c>
      <c r="B4811" s="431" t="s">
        <v>20914</v>
      </c>
      <c r="C4811" s="430" t="s">
        <v>9</v>
      </c>
      <c r="D4811" s="432">
        <v>0.67</v>
      </c>
    </row>
    <row r="4812" spans="1:4" ht="9" customHeight="1">
      <c r="A4812" s="430" t="s">
        <v>20915</v>
      </c>
      <c r="B4812" s="431" t="s">
        <v>20916</v>
      </c>
      <c r="C4812" s="430" t="s">
        <v>9</v>
      </c>
      <c r="D4812" s="432">
        <v>0.87</v>
      </c>
    </row>
    <row r="4813" spans="1:4" ht="9" customHeight="1">
      <c r="A4813" s="430" t="s">
        <v>20917</v>
      </c>
      <c r="B4813" s="431" t="s">
        <v>20918</v>
      </c>
      <c r="C4813" s="430" t="s">
        <v>18</v>
      </c>
      <c r="D4813" s="432">
        <v>81.95</v>
      </c>
    </row>
    <row r="4814" spans="1:4" ht="9" customHeight="1">
      <c r="A4814" s="430" t="s">
        <v>20919</v>
      </c>
      <c r="B4814" s="431" t="s">
        <v>20920</v>
      </c>
      <c r="C4814" s="430" t="s">
        <v>18</v>
      </c>
      <c r="D4814" s="432">
        <v>85.78</v>
      </c>
    </row>
    <row r="4815" spans="1:4" ht="9" customHeight="1">
      <c r="A4815" s="430" t="s">
        <v>20921</v>
      </c>
      <c r="B4815" s="431" t="s">
        <v>20922</v>
      </c>
      <c r="C4815" s="430" t="s">
        <v>9</v>
      </c>
      <c r="D4815" s="432">
        <v>7.0000000000000007E-2</v>
      </c>
    </row>
    <row r="4816" spans="1:4" ht="9" customHeight="1">
      <c r="A4816" s="430" t="s">
        <v>20923</v>
      </c>
      <c r="B4816" s="431" t="s">
        <v>20924</v>
      </c>
      <c r="C4816" s="430" t="s">
        <v>18</v>
      </c>
      <c r="D4816" s="432">
        <v>11.84</v>
      </c>
    </row>
    <row r="4817" spans="1:4" ht="9" customHeight="1">
      <c r="A4817" s="430" t="s">
        <v>20925</v>
      </c>
      <c r="B4817" s="431" t="s">
        <v>20926</v>
      </c>
      <c r="C4817" s="430" t="s">
        <v>18</v>
      </c>
      <c r="D4817" s="432">
        <v>48.29</v>
      </c>
    </row>
    <row r="4818" spans="1:4" ht="18" customHeight="1">
      <c r="A4818" s="430" t="s">
        <v>20927</v>
      </c>
      <c r="B4818" s="431" t="s">
        <v>20928</v>
      </c>
      <c r="C4818" s="430" t="s">
        <v>11482</v>
      </c>
      <c r="D4818" s="432">
        <v>280.01</v>
      </c>
    </row>
    <row r="4819" spans="1:4" ht="18" customHeight="1">
      <c r="A4819" s="430" t="s">
        <v>20929</v>
      </c>
      <c r="B4819" s="431" t="s">
        <v>20930</v>
      </c>
      <c r="C4819" s="430" t="s">
        <v>11482</v>
      </c>
      <c r="D4819" s="432">
        <v>220.01</v>
      </c>
    </row>
    <row r="4820" spans="1:4" ht="9" customHeight="1">
      <c r="A4820" s="430" t="s">
        <v>20931</v>
      </c>
      <c r="B4820" s="431" t="s">
        <v>20932</v>
      </c>
      <c r="C4820" s="430" t="s">
        <v>18</v>
      </c>
      <c r="D4820" s="432">
        <v>16.100000000000001</v>
      </c>
    </row>
    <row r="4821" spans="1:4" ht="9" customHeight="1">
      <c r="A4821" s="430" t="s">
        <v>20933</v>
      </c>
      <c r="B4821" s="431" t="s">
        <v>20934</v>
      </c>
      <c r="C4821" s="430" t="s">
        <v>18</v>
      </c>
      <c r="D4821" s="432">
        <v>61.05</v>
      </c>
    </row>
    <row r="4822" spans="1:4" ht="9" customHeight="1">
      <c r="A4822" s="430" t="s">
        <v>20935</v>
      </c>
      <c r="B4822" s="431" t="s">
        <v>20936</v>
      </c>
      <c r="C4822" s="430" t="s">
        <v>22</v>
      </c>
      <c r="D4822" s="432">
        <v>1.07</v>
      </c>
    </row>
    <row r="4823" spans="1:4" ht="18" customHeight="1">
      <c r="A4823" s="430" t="s">
        <v>20937</v>
      </c>
      <c r="B4823" s="431" t="s">
        <v>20938</v>
      </c>
      <c r="C4823" s="430" t="s">
        <v>45</v>
      </c>
      <c r="D4823" s="432">
        <v>196.12</v>
      </c>
    </row>
    <row r="4824" spans="1:4" ht="9" customHeight="1">
      <c r="A4824" s="430" t="s">
        <v>20939</v>
      </c>
      <c r="B4824" s="431" t="s">
        <v>20940</v>
      </c>
      <c r="C4824" s="430" t="s">
        <v>45</v>
      </c>
      <c r="D4824" s="432">
        <v>153.22</v>
      </c>
    </row>
    <row r="4825" spans="1:4" ht="9" customHeight="1">
      <c r="A4825" s="430" t="s">
        <v>20941</v>
      </c>
      <c r="B4825" s="431" t="s">
        <v>20942</v>
      </c>
      <c r="C4825" s="430" t="s">
        <v>45</v>
      </c>
      <c r="D4825" s="432">
        <v>65.63</v>
      </c>
    </row>
    <row r="4826" spans="1:4" ht="9" customHeight="1">
      <c r="A4826" s="430" t="s">
        <v>20943</v>
      </c>
      <c r="B4826" s="431" t="s">
        <v>20944</v>
      </c>
      <c r="C4826" s="430" t="s">
        <v>9</v>
      </c>
      <c r="D4826" s="432">
        <v>7.16</v>
      </c>
    </row>
    <row r="4827" spans="1:4" ht="9" customHeight="1">
      <c r="A4827" s="430" t="s">
        <v>20945</v>
      </c>
      <c r="B4827" s="431" t="s">
        <v>20946</v>
      </c>
      <c r="C4827" s="430" t="s">
        <v>22</v>
      </c>
      <c r="D4827" s="432">
        <v>3.22</v>
      </c>
    </row>
    <row r="4828" spans="1:4" ht="9" customHeight="1">
      <c r="A4828" s="430" t="s">
        <v>20947</v>
      </c>
      <c r="B4828" s="431" t="s">
        <v>20948</v>
      </c>
      <c r="C4828" s="430" t="s">
        <v>22</v>
      </c>
      <c r="D4828" s="432">
        <v>0.54</v>
      </c>
    </row>
    <row r="4829" spans="1:4" ht="9" customHeight="1">
      <c r="A4829" s="430" t="s">
        <v>20949</v>
      </c>
      <c r="B4829" s="431" t="s">
        <v>20950</v>
      </c>
      <c r="C4829" s="430" t="s">
        <v>22</v>
      </c>
      <c r="D4829" s="432">
        <v>3.22</v>
      </c>
    </row>
    <row r="4830" spans="1:4" ht="9" customHeight="1">
      <c r="A4830" s="430" t="s">
        <v>20951</v>
      </c>
      <c r="B4830" s="431" t="s">
        <v>20952</v>
      </c>
      <c r="C4830" s="430" t="s">
        <v>22</v>
      </c>
      <c r="D4830" s="432">
        <v>0.8</v>
      </c>
    </row>
    <row r="4831" spans="1:4" ht="9" customHeight="1">
      <c r="A4831" s="430" t="s">
        <v>20953</v>
      </c>
      <c r="B4831" s="431" t="s">
        <v>20954</v>
      </c>
      <c r="C4831" s="430" t="s">
        <v>27</v>
      </c>
      <c r="D4831" s="432">
        <v>3.22</v>
      </c>
    </row>
    <row r="4832" spans="1:4" ht="9" customHeight="1">
      <c r="A4832" s="430" t="s">
        <v>20955</v>
      </c>
      <c r="B4832" s="431" t="s">
        <v>20956</v>
      </c>
      <c r="C4832" s="430" t="s">
        <v>27</v>
      </c>
      <c r="D4832" s="432">
        <v>2.0099999999999998</v>
      </c>
    </row>
    <row r="4833" spans="1:4" ht="9" customHeight="1">
      <c r="A4833" s="430" t="s">
        <v>20957</v>
      </c>
      <c r="B4833" s="431" t="s">
        <v>20958</v>
      </c>
      <c r="C4833" s="430" t="s">
        <v>22</v>
      </c>
      <c r="D4833" s="432">
        <v>52.41</v>
      </c>
    </row>
    <row r="4834" spans="1:4" ht="9" customHeight="1">
      <c r="A4834" s="430" t="s">
        <v>20959</v>
      </c>
      <c r="B4834" s="431" t="s">
        <v>20960</v>
      </c>
      <c r="C4834" s="430" t="s">
        <v>22</v>
      </c>
      <c r="D4834" s="432">
        <v>17.29</v>
      </c>
    </row>
    <row r="4835" spans="1:4" ht="18" customHeight="1">
      <c r="A4835" s="430" t="s">
        <v>20961</v>
      </c>
      <c r="B4835" s="431" t="s">
        <v>20962</v>
      </c>
      <c r="C4835" s="430" t="s">
        <v>22</v>
      </c>
      <c r="D4835" s="432">
        <v>2.88</v>
      </c>
    </row>
    <row r="4836" spans="1:4" ht="9" customHeight="1">
      <c r="A4836" s="430" t="s">
        <v>20963</v>
      </c>
      <c r="B4836" s="431" t="s">
        <v>20964</v>
      </c>
      <c r="C4836" s="430" t="s">
        <v>27</v>
      </c>
      <c r="D4836" s="432">
        <v>5.46</v>
      </c>
    </row>
    <row r="4837" spans="1:4" ht="9" customHeight="1">
      <c r="A4837" s="430" t="s">
        <v>20965</v>
      </c>
      <c r="B4837" s="431" t="s">
        <v>20966</v>
      </c>
      <c r="C4837" s="430" t="s">
        <v>22</v>
      </c>
      <c r="D4837" s="432">
        <v>3.25</v>
      </c>
    </row>
    <row r="4838" spans="1:4" ht="9" customHeight="1">
      <c r="A4838" s="430" t="s">
        <v>20967</v>
      </c>
      <c r="B4838" s="431" t="s">
        <v>20968</v>
      </c>
      <c r="C4838" s="430" t="s">
        <v>18</v>
      </c>
      <c r="D4838" s="432">
        <v>16.100000000000001</v>
      </c>
    </row>
    <row r="4839" spans="1:4" ht="9" customHeight="1">
      <c r="A4839" s="430" t="s">
        <v>20969</v>
      </c>
      <c r="B4839" s="431" t="s">
        <v>20970</v>
      </c>
      <c r="C4839" s="430" t="s">
        <v>9</v>
      </c>
      <c r="D4839" s="432">
        <v>3.22</v>
      </c>
    </row>
    <row r="4840" spans="1:4" ht="18" customHeight="1">
      <c r="A4840" s="430" t="s">
        <v>20971</v>
      </c>
      <c r="B4840" s="431" t="s">
        <v>20972</v>
      </c>
      <c r="C4840" s="430" t="s">
        <v>22</v>
      </c>
      <c r="D4840" s="432">
        <v>5.45</v>
      </c>
    </row>
    <row r="4841" spans="1:4" ht="18" customHeight="1">
      <c r="A4841" s="430" t="s">
        <v>20973</v>
      </c>
      <c r="B4841" s="431" t="s">
        <v>20974</v>
      </c>
      <c r="C4841" s="430" t="s">
        <v>22</v>
      </c>
      <c r="D4841" s="432">
        <v>5.45</v>
      </c>
    </row>
    <row r="4842" spans="1:4" ht="18" customHeight="1">
      <c r="A4842" s="430" t="s">
        <v>20975</v>
      </c>
      <c r="B4842" s="431" t="s">
        <v>20976</v>
      </c>
      <c r="C4842" s="430" t="s">
        <v>22</v>
      </c>
      <c r="D4842" s="432">
        <v>23.7</v>
      </c>
    </row>
    <row r="4843" spans="1:4" ht="9" customHeight="1">
      <c r="A4843" s="430" t="s">
        <v>20977</v>
      </c>
      <c r="B4843" s="431" t="s">
        <v>20978</v>
      </c>
      <c r="C4843" s="430" t="s">
        <v>9</v>
      </c>
      <c r="D4843" s="432">
        <v>8.73</v>
      </c>
    </row>
    <row r="4844" spans="1:4" ht="9" customHeight="1">
      <c r="A4844" s="430" t="s">
        <v>20979</v>
      </c>
      <c r="B4844" s="431" t="s">
        <v>20980</v>
      </c>
      <c r="C4844" s="430" t="s">
        <v>18</v>
      </c>
      <c r="D4844" s="432">
        <v>0</v>
      </c>
    </row>
    <row r="4845" spans="1:4" ht="9" customHeight="1">
      <c r="A4845" s="430" t="s">
        <v>20981</v>
      </c>
      <c r="B4845" s="431" t="s">
        <v>20982</v>
      </c>
      <c r="C4845" s="430" t="s">
        <v>18</v>
      </c>
      <c r="D4845" s="432">
        <v>0</v>
      </c>
    </row>
    <row r="4846" spans="1:4" ht="9" customHeight="1">
      <c r="A4846" s="430" t="s">
        <v>20983</v>
      </c>
      <c r="B4846" s="431" t="s">
        <v>20984</v>
      </c>
      <c r="C4846" s="430" t="s">
        <v>18</v>
      </c>
      <c r="D4846" s="432">
        <v>272.92</v>
      </c>
    </row>
    <row r="4847" spans="1:4" ht="9" customHeight="1">
      <c r="A4847" s="430" t="s">
        <v>20985</v>
      </c>
      <c r="B4847" s="431" t="s">
        <v>20986</v>
      </c>
      <c r="C4847" s="430" t="s">
        <v>18</v>
      </c>
      <c r="D4847" s="432">
        <v>172.04</v>
      </c>
    </row>
    <row r="4848" spans="1:4" ht="9" customHeight="1">
      <c r="A4848" s="430" t="s">
        <v>20987</v>
      </c>
      <c r="B4848" s="431" t="s">
        <v>20988</v>
      </c>
      <c r="C4848" s="430" t="s">
        <v>18</v>
      </c>
      <c r="D4848" s="432">
        <v>100.98</v>
      </c>
    </row>
    <row r="4849" spans="1:4" ht="9" customHeight="1">
      <c r="A4849" s="430" t="s">
        <v>20989</v>
      </c>
      <c r="B4849" s="431" t="s">
        <v>20990</v>
      </c>
      <c r="C4849" s="430" t="s">
        <v>18</v>
      </c>
      <c r="D4849" s="432">
        <v>309.66000000000003</v>
      </c>
    </row>
    <row r="4850" spans="1:4" ht="9" customHeight="1">
      <c r="A4850" s="430" t="s">
        <v>20991</v>
      </c>
      <c r="B4850" s="431" t="s">
        <v>20992</v>
      </c>
      <c r="C4850" s="430" t="s">
        <v>18</v>
      </c>
      <c r="D4850" s="432">
        <v>66.36</v>
      </c>
    </row>
    <row r="4851" spans="1:4" ht="9" customHeight="1">
      <c r="A4851" s="430" t="s">
        <v>20993</v>
      </c>
      <c r="B4851" s="431" t="s">
        <v>20994</v>
      </c>
      <c r="C4851" s="430" t="s">
        <v>22</v>
      </c>
      <c r="D4851" s="432">
        <v>10.7</v>
      </c>
    </row>
    <row r="4852" spans="1:4" ht="9" customHeight="1">
      <c r="A4852" s="430" t="s">
        <v>20995</v>
      </c>
      <c r="B4852" s="431" t="s">
        <v>20996</v>
      </c>
      <c r="C4852" s="430" t="s">
        <v>9</v>
      </c>
      <c r="D4852" s="432">
        <v>2.57</v>
      </c>
    </row>
    <row r="4853" spans="1:4" ht="9" customHeight="1">
      <c r="A4853" s="430" t="s">
        <v>20997</v>
      </c>
      <c r="B4853" s="431" t="s">
        <v>20998</v>
      </c>
      <c r="C4853" s="430" t="s">
        <v>18</v>
      </c>
      <c r="D4853" s="432">
        <v>18.84</v>
      </c>
    </row>
    <row r="4854" spans="1:4" ht="9" customHeight="1">
      <c r="A4854" s="430" t="s">
        <v>20999</v>
      </c>
      <c r="B4854" s="431" t="s">
        <v>21000</v>
      </c>
      <c r="C4854" s="430" t="s">
        <v>9</v>
      </c>
      <c r="D4854" s="432">
        <v>26.7</v>
      </c>
    </row>
    <row r="4855" spans="1:4" ht="9" customHeight="1">
      <c r="A4855" s="430" t="s">
        <v>21001</v>
      </c>
      <c r="B4855" s="431" t="s">
        <v>21002</v>
      </c>
      <c r="C4855" s="430" t="s">
        <v>18</v>
      </c>
      <c r="D4855" s="432">
        <v>8.5299999999999994</v>
      </c>
    </row>
    <row r="4856" spans="1:4" ht="9" customHeight="1">
      <c r="A4856" s="430" t="s">
        <v>21003</v>
      </c>
      <c r="B4856" s="431" t="s">
        <v>21004</v>
      </c>
      <c r="C4856" s="430" t="s">
        <v>18</v>
      </c>
      <c r="D4856" s="432">
        <v>30.46</v>
      </c>
    </row>
    <row r="4857" spans="1:4" ht="9" customHeight="1">
      <c r="A4857" s="430" t="s">
        <v>21005</v>
      </c>
      <c r="B4857" s="431" t="s">
        <v>21006</v>
      </c>
      <c r="C4857" s="430" t="s">
        <v>18</v>
      </c>
      <c r="D4857" s="432">
        <v>9.4600000000000009</v>
      </c>
    </row>
    <row r="4858" spans="1:4" ht="9" customHeight="1">
      <c r="A4858" s="430" t="s">
        <v>21007</v>
      </c>
      <c r="B4858" s="431" t="s">
        <v>21008</v>
      </c>
      <c r="C4858" s="430" t="s">
        <v>22</v>
      </c>
      <c r="D4858" s="432">
        <v>8.57</v>
      </c>
    </row>
    <row r="4859" spans="1:4" ht="9" customHeight="1">
      <c r="A4859" s="430" t="s">
        <v>21009</v>
      </c>
      <c r="B4859" s="431" t="s">
        <v>21010</v>
      </c>
      <c r="C4859" s="430" t="s">
        <v>22</v>
      </c>
      <c r="D4859" s="432">
        <v>21.52</v>
      </c>
    </row>
    <row r="4860" spans="1:4" ht="9" customHeight="1">
      <c r="A4860" s="430" t="s">
        <v>21011</v>
      </c>
      <c r="B4860" s="431" t="s">
        <v>21012</v>
      </c>
      <c r="C4860" s="430" t="s">
        <v>22</v>
      </c>
      <c r="D4860" s="432">
        <v>20.399999999999999</v>
      </c>
    </row>
    <row r="4861" spans="1:4" ht="9" customHeight="1">
      <c r="A4861" s="430" t="s">
        <v>21013</v>
      </c>
      <c r="B4861" s="431" t="s">
        <v>21014</v>
      </c>
      <c r="C4861" s="430" t="s">
        <v>22</v>
      </c>
      <c r="D4861" s="432">
        <v>16.579999999999998</v>
      </c>
    </row>
    <row r="4862" spans="1:4" ht="9" customHeight="1">
      <c r="A4862" s="430" t="s">
        <v>21015</v>
      </c>
      <c r="B4862" s="431" t="s">
        <v>21016</v>
      </c>
      <c r="C4862" s="430" t="s">
        <v>22</v>
      </c>
      <c r="D4862" s="432">
        <v>16.09</v>
      </c>
    </row>
    <row r="4863" spans="1:4" ht="9" customHeight="1">
      <c r="A4863" s="430" t="s">
        <v>21017</v>
      </c>
      <c r="B4863" s="431" t="s">
        <v>21018</v>
      </c>
      <c r="C4863" s="430" t="s">
        <v>22</v>
      </c>
      <c r="D4863" s="432">
        <v>6.65</v>
      </c>
    </row>
    <row r="4864" spans="1:4" ht="9" customHeight="1">
      <c r="A4864" s="430" t="s">
        <v>21019</v>
      </c>
      <c r="B4864" s="431" t="s">
        <v>21020</v>
      </c>
      <c r="C4864" s="430" t="s">
        <v>22</v>
      </c>
      <c r="D4864" s="432">
        <v>13.17</v>
      </c>
    </row>
    <row r="4865" spans="1:4" ht="9" customHeight="1">
      <c r="A4865" s="430" t="s">
        <v>21021</v>
      </c>
      <c r="B4865" s="431" t="s">
        <v>21022</v>
      </c>
      <c r="C4865" s="430" t="s">
        <v>22</v>
      </c>
      <c r="D4865" s="432">
        <v>25.8</v>
      </c>
    </row>
    <row r="4866" spans="1:4" ht="9" customHeight="1">
      <c r="A4866" s="430" t="s">
        <v>21023</v>
      </c>
      <c r="B4866" s="431" t="s">
        <v>21024</v>
      </c>
      <c r="C4866" s="430" t="s">
        <v>22</v>
      </c>
      <c r="D4866" s="432">
        <v>24.68</v>
      </c>
    </row>
    <row r="4867" spans="1:4" ht="9" customHeight="1">
      <c r="A4867" s="430" t="s">
        <v>21025</v>
      </c>
      <c r="B4867" s="431" t="s">
        <v>21026</v>
      </c>
      <c r="C4867" s="430" t="s">
        <v>22</v>
      </c>
      <c r="D4867" s="432">
        <v>24.75</v>
      </c>
    </row>
    <row r="4868" spans="1:4" ht="9" customHeight="1">
      <c r="A4868" s="430" t="s">
        <v>21027</v>
      </c>
      <c r="B4868" s="431" t="s">
        <v>21028</v>
      </c>
      <c r="C4868" s="430" t="s">
        <v>22</v>
      </c>
      <c r="D4868" s="432">
        <v>24.27</v>
      </c>
    </row>
    <row r="4869" spans="1:4" ht="9" customHeight="1">
      <c r="A4869" s="430" t="s">
        <v>21029</v>
      </c>
      <c r="B4869" s="431" t="s">
        <v>21030</v>
      </c>
      <c r="C4869" s="430" t="s">
        <v>22</v>
      </c>
      <c r="D4869" s="432">
        <v>19.170000000000002</v>
      </c>
    </row>
    <row r="4870" spans="1:4" ht="9" customHeight="1">
      <c r="A4870" s="430" t="s">
        <v>21031</v>
      </c>
      <c r="B4870" s="431" t="s">
        <v>21032</v>
      </c>
      <c r="C4870" s="430" t="s">
        <v>9</v>
      </c>
      <c r="D4870" s="432">
        <v>7.0000000000000007E-2</v>
      </c>
    </row>
    <row r="4871" spans="1:4" ht="9" customHeight="1">
      <c r="A4871" s="430" t="s">
        <v>21033</v>
      </c>
      <c r="B4871" s="431" t="s">
        <v>21034</v>
      </c>
      <c r="C4871" s="430" t="s">
        <v>9</v>
      </c>
      <c r="D4871" s="432">
        <v>198.53</v>
      </c>
    </row>
    <row r="4872" spans="1:4" ht="9" customHeight="1">
      <c r="A4872" s="430" t="s">
        <v>21035</v>
      </c>
      <c r="B4872" s="431" t="s">
        <v>21036</v>
      </c>
      <c r="C4872" s="430" t="s">
        <v>9</v>
      </c>
      <c r="D4872" s="432">
        <v>2.0299999999999998</v>
      </c>
    </row>
    <row r="4873" spans="1:4" ht="9" customHeight="1">
      <c r="A4873" s="430" t="s">
        <v>21037</v>
      </c>
      <c r="B4873" s="431" t="s">
        <v>21038</v>
      </c>
      <c r="C4873" s="430" t="s">
        <v>9</v>
      </c>
      <c r="D4873" s="432">
        <v>0.13</v>
      </c>
    </row>
    <row r="4874" spans="1:4" ht="9" customHeight="1">
      <c r="A4874" s="430" t="s">
        <v>21039</v>
      </c>
      <c r="B4874" s="431" t="s">
        <v>21040</v>
      </c>
      <c r="C4874" s="430" t="s">
        <v>18</v>
      </c>
      <c r="D4874" s="432">
        <v>276.60000000000002</v>
      </c>
    </row>
    <row r="4875" spans="1:4" ht="9" customHeight="1">
      <c r="A4875" s="430" t="s">
        <v>21041</v>
      </c>
      <c r="B4875" s="431" t="s">
        <v>21042</v>
      </c>
      <c r="C4875" s="430" t="s">
        <v>18</v>
      </c>
      <c r="D4875" s="432">
        <v>216.85</v>
      </c>
    </row>
    <row r="4876" spans="1:4" ht="9" customHeight="1">
      <c r="A4876" s="430" t="s">
        <v>21043</v>
      </c>
      <c r="B4876" s="431" t="s">
        <v>21044</v>
      </c>
      <c r="C4876" s="430" t="s">
        <v>18</v>
      </c>
      <c r="D4876" s="432">
        <v>276.60000000000002</v>
      </c>
    </row>
    <row r="4877" spans="1:4" ht="9" customHeight="1">
      <c r="A4877" s="430" t="s">
        <v>21045</v>
      </c>
      <c r="B4877" s="431" t="s">
        <v>21046</v>
      </c>
      <c r="C4877" s="430" t="s">
        <v>18</v>
      </c>
      <c r="D4877" s="432">
        <v>216.85</v>
      </c>
    </row>
    <row r="4878" spans="1:4" ht="9" customHeight="1">
      <c r="A4878" s="430" t="s">
        <v>21047</v>
      </c>
      <c r="B4878" s="431" t="s">
        <v>21048</v>
      </c>
      <c r="C4878" s="430" t="s">
        <v>45</v>
      </c>
      <c r="D4878" s="432">
        <v>323.76</v>
      </c>
    </row>
    <row r="4879" spans="1:4" ht="9" customHeight="1">
      <c r="A4879" s="430" t="s">
        <v>21049</v>
      </c>
      <c r="B4879" s="431" t="s">
        <v>21050</v>
      </c>
      <c r="C4879" s="430" t="s">
        <v>45</v>
      </c>
      <c r="D4879" s="432">
        <v>123.67</v>
      </c>
    </row>
    <row r="4880" spans="1:4" ht="9" customHeight="1">
      <c r="A4880" s="430" t="s">
        <v>21051</v>
      </c>
      <c r="B4880" s="431" t="s">
        <v>21052</v>
      </c>
      <c r="C4880" s="430" t="s">
        <v>45</v>
      </c>
      <c r="D4880" s="432">
        <v>277.87</v>
      </c>
    </row>
    <row r="4881" spans="1:4" ht="9" customHeight="1">
      <c r="A4881" s="430" t="s">
        <v>21053</v>
      </c>
      <c r="B4881" s="431" t="s">
        <v>21054</v>
      </c>
      <c r="C4881" s="430" t="s">
        <v>45</v>
      </c>
      <c r="D4881" s="432">
        <v>44.06</v>
      </c>
    </row>
    <row r="4882" spans="1:4" ht="9" customHeight="1">
      <c r="A4882" s="430" t="s">
        <v>21055</v>
      </c>
      <c r="B4882" s="431" t="s">
        <v>21056</v>
      </c>
      <c r="C4882" s="430" t="s">
        <v>45</v>
      </c>
      <c r="D4882" s="432">
        <v>34.93</v>
      </c>
    </row>
    <row r="4883" spans="1:4" ht="9" customHeight="1">
      <c r="A4883" s="430" t="s">
        <v>21057</v>
      </c>
      <c r="B4883" s="431" t="s">
        <v>21058</v>
      </c>
      <c r="C4883" s="430" t="s">
        <v>45</v>
      </c>
      <c r="D4883" s="432">
        <v>15.02</v>
      </c>
    </row>
    <row r="4884" spans="1:4" ht="9" customHeight="1">
      <c r="A4884" s="430" t="s">
        <v>21059</v>
      </c>
      <c r="B4884" s="431" t="s">
        <v>21060</v>
      </c>
      <c r="C4884" s="430" t="s">
        <v>45</v>
      </c>
      <c r="D4884" s="432">
        <v>477.06</v>
      </c>
    </row>
    <row r="4885" spans="1:4" ht="18" customHeight="1">
      <c r="A4885" s="430" t="s">
        <v>21061</v>
      </c>
      <c r="B4885" s="431" t="s">
        <v>21062</v>
      </c>
      <c r="C4885" s="430" t="s">
        <v>27</v>
      </c>
      <c r="D4885" s="432">
        <v>1602.13</v>
      </c>
    </row>
    <row r="4886" spans="1:4" ht="9" customHeight="1">
      <c r="A4886" s="430" t="s">
        <v>21063</v>
      </c>
      <c r="B4886" s="431" t="s">
        <v>21064</v>
      </c>
      <c r="C4886" s="430" t="s">
        <v>27</v>
      </c>
      <c r="D4886" s="432">
        <v>1280.18</v>
      </c>
    </row>
    <row r="4887" spans="1:4" ht="18" customHeight="1">
      <c r="A4887" s="430" t="s">
        <v>21065</v>
      </c>
      <c r="B4887" s="431" t="s">
        <v>21066</v>
      </c>
      <c r="C4887" s="430" t="s">
        <v>27</v>
      </c>
      <c r="D4887" s="432">
        <v>1452.49</v>
      </c>
    </row>
    <row r="4888" spans="1:4" ht="9" customHeight="1">
      <c r="A4888" s="430" t="s">
        <v>21067</v>
      </c>
      <c r="B4888" s="431" t="s">
        <v>21068</v>
      </c>
      <c r="C4888" s="430" t="s">
        <v>27</v>
      </c>
      <c r="D4888" s="432">
        <v>628.5</v>
      </c>
    </row>
    <row r="4889" spans="1:4" ht="18" customHeight="1">
      <c r="A4889" s="430" t="s">
        <v>21069</v>
      </c>
      <c r="B4889" s="431" t="s">
        <v>21070</v>
      </c>
      <c r="C4889" s="430" t="s">
        <v>27</v>
      </c>
      <c r="D4889" s="432">
        <v>719.72</v>
      </c>
    </row>
    <row r="4890" spans="1:4" ht="9" customHeight="1">
      <c r="A4890" s="430" t="s">
        <v>21071</v>
      </c>
      <c r="B4890" s="431" t="s">
        <v>21072</v>
      </c>
      <c r="C4890" s="430" t="s">
        <v>27</v>
      </c>
      <c r="D4890" s="432">
        <v>252.21</v>
      </c>
    </row>
    <row r="4891" spans="1:4" ht="9" customHeight="1">
      <c r="A4891" s="430" t="s">
        <v>21073</v>
      </c>
      <c r="B4891" s="431" t="s">
        <v>21074</v>
      </c>
      <c r="C4891" s="430" t="s">
        <v>9</v>
      </c>
      <c r="D4891" s="432">
        <v>46.71</v>
      </c>
    </row>
    <row r="4892" spans="1:4" ht="9" customHeight="1">
      <c r="A4892" s="430" t="s">
        <v>21075</v>
      </c>
      <c r="B4892" s="431" t="s">
        <v>21076</v>
      </c>
      <c r="C4892" s="430" t="s">
        <v>45</v>
      </c>
      <c r="D4892" s="432">
        <v>23.15</v>
      </c>
    </row>
    <row r="4893" spans="1:4" ht="9" customHeight="1">
      <c r="A4893" s="430" t="s">
        <v>21077</v>
      </c>
      <c r="B4893" s="431" t="s">
        <v>21078</v>
      </c>
      <c r="C4893" s="430" t="s">
        <v>18</v>
      </c>
      <c r="D4893" s="432">
        <v>12.1</v>
      </c>
    </row>
    <row r="4894" spans="1:4" ht="9" customHeight="1">
      <c r="A4894" s="430" t="s">
        <v>21079</v>
      </c>
      <c r="B4894" s="431" t="s">
        <v>21080</v>
      </c>
      <c r="C4894" s="430" t="s">
        <v>18</v>
      </c>
      <c r="D4894" s="432">
        <v>9.7799999999999994</v>
      </c>
    </row>
    <row r="4895" spans="1:4" ht="9" customHeight="1">
      <c r="A4895" s="430" t="s">
        <v>21081</v>
      </c>
      <c r="B4895" s="431" t="s">
        <v>21082</v>
      </c>
      <c r="C4895" s="430" t="s">
        <v>18</v>
      </c>
      <c r="D4895" s="432">
        <v>145.77000000000001</v>
      </c>
    </row>
    <row r="4896" spans="1:4" ht="9" customHeight="1">
      <c r="A4896" s="430" t="s">
        <v>21083</v>
      </c>
      <c r="B4896" s="431" t="s">
        <v>21084</v>
      </c>
      <c r="C4896" s="430" t="s">
        <v>18</v>
      </c>
      <c r="D4896" s="432">
        <v>228.44</v>
      </c>
    </row>
    <row r="4897" spans="1:4" ht="9" customHeight="1">
      <c r="A4897" s="430" t="s">
        <v>21085</v>
      </c>
      <c r="B4897" s="431" t="s">
        <v>21086</v>
      </c>
      <c r="C4897" s="430" t="s">
        <v>9</v>
      </c>
      <c r="D4897" s="432">
        <v>3.22</v>
      </c>
    </row>
    <row r="4898" spans="1:4" ht="9" customHeight="1">
      <c r="A4898" s="430" t="s">
        <v>21087</v>
      </c>
      <c r="B4898" s="431" t="s">
        <v>21088</v>
      </c>
      <c r="C4898" s="430" t="s">
        <v>22</v>
      </c>
      <c r="D4898" s="432">
        <v>1.61</v>
      </c>
    </row>
    <row r="4899" spans="1:4" ht="9" customHeight="1">
      <c r="A4899" s="430" t="s">
        <v>21089</v>
      </c>
      <c r="B4899" s="431" t="s">
        <v>21090</v>
      </c>
      <c r="C4899" s="430" t="s">
        <v>18</v>
      </c>
      <c r="D4899" s="432">
        <v>4.54</v>
      </c>
    </row>
    <row r="4900" spans="1:4" ht="9" customHeight="1">
      <c r="A4900" s="430" t="s">
        <v>21091</v>
      </c>
      <c r="B4900" s="431" t="s">
        <v>21092</v>
      </c>
      <c r="C4900" s="430" t="s">
        <v>18</v>
      </c>
      <c r="D4900" s="432">
        <v>3.84</v>
      </c>
    </row>
    <row r="4901" spans="1:4" ht="9" customHeight="1">
      <c r="A4901" s="430" t="s">
        <v>21093</v>
      </c>
      <c r="B4901" s="431" t="s">
        <v>21094</v>
      </c>
      <c r="C4901" s="430" t="s">
        <v>18</v>
      </c>
      <c r="D4901" s="432">
        <v>6.26</v>
      </c>
    </row>
    <row r="4902" spans="1:4" ht="9" customHeight="1">
      <c r="A4902" s="430" t="s">
        <v>21095</v>
      </c>
      <c r="B4902" s="431" t="s">
        <v>21096</v>
      </c>
      <c r="C4902" s="430" t="s">
        <v>18</v>
      </c>
      <c r="D4902" s="432">
        <v>9.44</v>
      </c>
    </row>
    <row r="4903" spans="1:4" ht="9" customHeight="1">
      <c r="A4903" s="430" t="s">
        <v>21097</v>
      </c>
      <c r="B4903" s="431" t="s">
        <v>21098</v>
      </c>
      <c r="C4903" s="430" t="s">
        <v>18</v>
      </c>
      <c r="D4903" s="432">
        <v>316.33</v>
      </c>
    </row>
    <row r="4904" spans="1:4" ht="9" customHeight="1">
      <c r="A4904" s="430" t="s">
        <v>21099</v>
      </c>
      <c r="B4904" s="431" t="s">
        <v>21100</v>
      </c>
      <c r="C4904" s="430" t="s">
        <v>18</v>
      </c>
      <c r="D4904" s="432">
        <v>1113.32</v>
      </c>
    </row>
    <row r="4905" spans="1:4" ht="9" customHeight="1">
      <c r="A4905" s="430" t="s">
        <v>21101</v>
      </c>
      <c r="B4905" s="431" t="s">
        <v>21102</v>
      </c>
      <c r="C4905" s="430" t="s">
        <v>21103</v>
      </c>
      <c r="D4905" s="432">
        <v>621.02</v>
      </c>
    </row>
    <row r="4906" spans="1:4" ht="9" customHeight="1">
      <c r="A4906" s="430" t="s">
        <v>21104</v>
      </c>
      <c r="B4906" s="431" t="s">
        <v>21105</v>
      </c>
      <c r="C4906" s="430" t="s">
        <v>21103</v>
      </c>
      <c r="D4906" s="432">
        <v>1358.43</v>
      </c>
    </row>
    <row r="4907" spans="1:4" ht="9" customHeight="1">
      <c r="A4907" s="430" t="s">
        <v>21106</v>
      </c>
      <c r="B4907" s="431" t="s">
        <v>21107</v>
      </c>
      <c r="C4907" s="430" t="s">
        <v>21103</v>
      </c>
      <c r="D4907" s="432">
        <v>3260.23</v>
      </c>
    </row>
    <row r="4908" spans="1:4" ht="9" customHeight="1">
      <c r="A4908" s="430" t="s">
        <v>21108</v>
      </c>
      <c r="B4908" s="431" t="s">
        <v>21109</v>
      </c>
      <c r="C4908" s="430" t="s">
        <v>21103</v>
      </c>
      <c r="D4908" s="432">
        <v>334.91</v>
      </c>
    </row>
    <row r="4909" spans="1:4" ht="9" customHeight="1">
      <c r="A4909" s="430" t="s">
        <v>21110</v>
      </c>
      <c r="B4909" s="431" t="s">
        <v>21111</v>
      </c>
      <c r="C4909" s="430" t="s">
        <v>22</v>
      </c>
      <c r="D4909" s="432">
        <v>1.77</v>
      </c>
    </row>
    <row r="4910" spans="1:4" ht="18" customHeight="1">
      <c r="A4910" s="430" t="s">
        <v>21112</v>
      </c>
      <c r="B4910" s="431" t="s">
        <v>21113</v>
      </c>
      <c r="C4910" s="430" t="s">
        <v>11482</v>
      </c>
      <c r="D4910" s="432">
        <v>57.27</v>
      </c>
    </row>
    <row r="4911" spans="1:4" ht="9" customHeight="1">
      <c r="A4911" s="430" t="s">
        <v>21114</v>
      </c>
      <c r="B4911" s="431" t="s">
        <v>21115</v>
      </c>
      <c r="C4911" s="430" t="s">
        <v>18</v>
      </c>
      <c r="D4911" s="432">
        <v>0</v>
      </c>
    </row>
    <row r="4912" spans="1:4" ht="9" customHeight="1">
      <c r="A4912" s="430" t="s">
        <v>21116</v>
      </c>
      <c r="B4912" s="431" t="s">
        <v>21117</v>
      </c>
      <c r="C4912" s="430" t="s">
        <v>18</v>
      </c>
      <c r="D4912" s="432">
        <v>45.18</v>
      </c>
    </row>
    <row r="4913" spans="1:4" ht="9" customHeight="1">
      <c r="A4913" s="430" t="s">
        <v>21118</v>
      </c>
      <c r="B4913" s="431" t="s">
        <v>21119</v>
      </c>
      <c r="C4913" s="430" t="s">
        <v>18</v>
      </c>
      <c r="D4913" s="432">
        <v>35.78</v>
      </c>
    </row>
    <row r="4914" spans="1:4" ht="9" customHeight="1">
      <c r="A4914" s="430" t="s">
        <v>21120</v>
      </c>
      <c r="B4914" s="431" t="s">
        <v>21121</v>
      </c>
      <c r="C4914" s="430" t="s">
        <v>18</v>
      </c>
      <c r="D4914" s="432">
        <v>3.86</v>
      </c>
    </row>
    <row r="4915" spans="1:4" ht="9" customHeight="1">
      <c r="A4915" s="430" t="s">
        <v>21122</v>
      </c>
      <c r="B4915" s="431" t="s">
        <v>21123</v>
      </c>
      <c r="C4915" s="430" t="s">
        <v>27</v>
      </c>
      <c r="D4915" s="432">
        <v>24.84</v>
      </c>
    </row>
    <row r="4916" spans="1:4" ht="9" customHeight="1">
      <c r="A4916" s="430" t="s">
        <v>21124</v>
      </c>
      <c r="B4916" s="431" t="s">
        <v>21125</v>
      </c>
      <c r="C4916" s="430" t="s">
        <v>27</v>
      </c>
      <c r="D4916" s="432">
        <v>24.33</v>
      </c>
    </row>
    <row r="4917" spans="1:4" ht="18" customHeight="1">
      <c r="A4917" s="430" t="s">
        <v>21126</v>
      </c>
      <c r="B4917" s="431" t="s">
        <v>21127</v>
      </c>
      <c r="C4917" s="430" t="s">
        <v>27</v>
      </c>
      <c r="D4917" s="432">
        <v>2884.81</v>
      </c>
    </row>
    <row r="4918" spans="1:4" ht="9" customHeight="1">
      <c r="A4918" s="430" t="s">
        <v>21128</v>
      </c>
      <c r="B4918" s="431" t="s">
        <v>21129</v>
      </c>
      <c r="C4918" s="430" t="s">
        <v>27</v>
      </c>
      <c r="D4918" s="432">
        <v>2884.81</v>
      </c>
    </row>
    <row r="4919" spans="1:4" ht="9" customHeight="1">
      <c r="A4919" s="430" t="s">
        <v>21130</v>
      </c>
      <c r="B4919" s="431" t="s">
        <v>55</v>
      </c>
      <c r="C4919" s="430" t="s">
        <v>18</v>
      </c>
      <c r="D4919" s="432">
        <v>329.25</v>
      </c>
    </row>
    <row r="4920" spans="1:4" ht="9" customHeight="1">
      <c r="A4920" s="430" t="s">
        <v>21131</v>
      </c>
      <c r="B4920" s="431" t="s">
        <v>21132</v>
      </c>
      <c r="C4920" s="430" t="s">
        <v>18</v>
      </c>
      <c r="D4920" s="432">
        <v>282.39</v>
      </c>
    </row>
    <row r="4921" spans="1:4" ht="9" customHeight="1">
      <c r="A4921" s="430" t="s">
        <v>21133</v>
      </c>
      <c r="B4921" s="431" t="s">
        <v>21134</v>
      </c>
      <c r="C4921" s="430" t="s">
        <v>27</v>
      </c>
      <c r="D4921" s="432">
        <v>419.49</v>
      </c>
    </row>
    <row r="4922" spans="1:4" ht="9" customHeight="1">
      <c r="A4922" s="430" t="s">
        <v>21135</v>
      </c>
      <c r="B4922" s="431" t="s">
        <v>21136</v>
      </c>
      <c r="C4922" s="430" t="s">
        <v>9</v>
      </c>
      <c r="D4922" s="432">
        <v>9.7200000000000006</v>
      </c>
    </row>
    <row r="4923" spans="1:4" ht="9" customHeight="1">
      <c r="A4923" s="430" t="s">
        <v>21137</v>
      </c>
      <c r="B4923" s="431" t="s">
        <v>21138</v>
      </c>
      <c r="C4923" s="430" t="s">
        <v>22</v>
      </c>
      <c r="D4923" s="432">
        <v>162.41999999999999</v>
      </c>
    </row>
    <row r="4924" spans="1:4" ht="9" customHeight="1">
      <c r="A4924" s="430" t="s">
        <v>21139</v>
      </c>
      <c r="B4924" s="431" t="s">
        <v>21140</v>
      </c>
      <c r="C4924" s="430" t="s">
        <v>18</v>
      </c>
      <c r="D4924" s="432">
        <v>26.15</v>
      </c>
    </row>
    <row r="4925" spans="1:4" ht="18" customHeight="1">
      <c r="A4925" s="430" t="s">
        <v>21141</v>
      </c>
      <c r="B4925" s="431" t="s">
        <v>21142</v>
      </c>
      <c r="C4925" s="430" t="s">
        <v>21143</v>
      </c>
      <c r="D4925" s="432">
        <v>4.07</v>
      </c>
    </row>
    <row r="4926" spans="1:4" ht="9" customHeight="1">
      <c r="A4926" s="430" t="s">
        <v>21144</v>
      </c>
      <c r="B4926" s="431" t="s">
        <v>21145</v>
      </c>
      <c r="C4926" s="430" t="s">
        <v>27</v>
      </c>
      <c r="D4926" s="432">
        <v>16.059999999999999</v>
      </c>
    </row>
    <row r="4927" spans="1:4" ht="9" customHeight="1">
      <c r="A4927" s="430" t="s">
        <v>21146</v>
      </c>
      <c r="B4927" s="431" t="s">
        <v>21147</v>
      </c>
      <c r="C4927" s="430" t="s">
        <v>27</v>
      </c>
      <c r="D4927" s="432">
        <v>15.12</v>
      </c>
    </row>
    <row r="4928" spans="1:4" ht="9" customHeight="1">
      <c r="A4928" s="430" t="s">
        <v>21148</v>
      </c>
      <c r="B4928" s="431" t="s">
        <v>21149</v>
      </c>
      <c r="C4928" s="430" t="s">
        <v>27</v>
      </c>
      <c r="D4928" s="432">
        <v>331.9</v>
      </c>
    </row>
    <row r="4929" spans="1:4" ht="18" customHeight="1">
      <c r="A4929" s="430" t="s">
        <v>21150</v>
      </c>
      <c r="B4929" s="431" t="s">
        <v>21151</v>
      </c>
      <c r="C4929" s="430" t="s">
        <v>21143</v>
      </c>
      <c r="D4929" s="432">
        <v>11.99</v>
      </c>
    </row>
    <row r="4930" spans="1:4" ht="9" customHeight="1">
      <c r="A4930" s="430" t="s">
        <v>21152</v>
      </c>
      <c r="B4930" s="431" t="s">
        <v>21153</v>
      </c>
      <c r="C4930" s="430" t="s">
        <v>22</v>
      </c>
      <c r="D4930" s="432">
        <v>290.42</v>
      </c>
    </row>
    <row r="4931" spans="1:4" ht="18" customHeight="1">
      <c r="A4931" s="430" t="s">
        <v>21154</v>
      </c>
      <c r="B4931" s="431" t="s">
        <v>21155</v>
      </c>
      <c r="C4931" s="430" t="s">
        <v>21156</v>
      </c>
      <c r="D4931" s="432">
        <v>13.35</v>
      </c>
    </row>
    <row r="4932" spans="1:4" ht="9" customHeight="1">
      <c r="A4932" s="430" t="s">
        <v>21157</v>
      </c>
      <c r="B4932" s="431" t="s">
        <v>21158</v>
      </c>
      <c r="C4932" s="430" t="s">
        <v>27</v>
      </c>
      <c r="D4932" s="432">
        <v>482.29</v>
      </c>
    </row>
    <row r="4933" spans="1:4" ht="18" customHeight="1">
      <c r="A4933" s="430" t="s">
        <v>21159</v>
      </c>
      <c r="B4933" s="431" t="s">
        <v>21160</v>
      </c>
      <c r="C4933" s="430" t="s">
        <v>21143</v>
      </c>
      <c r="D4933" s="432">
        <v>14.63</v>
      </c>
    </row>
    <row r="4934" spans="1:4" ht="9" customHeight="1">
      <c r="A4934" s="430" t="s">
        <v>21161</v>
      </c>
      <c r="B4934" s="431" t="s">
        <v>21162</v>
      </c>
      <c r="C4934" s="430" t="s">
        <v>27</v>
      </c>
      <c r="D4934" s="432">
        <v>703.78</v>
      </c>
    </row>
    <row r="4935" spans="1:4" ht="18" customHeight="1">
      <c r="A4935" s="430" t="s">
        <v>21163</v>
      </c>
      <c r="B4935" s="431" t="s">
        <v>21164</v>
      </c>
      <c r="C4935" s="430" t="s">
        <v>21143</v>
      </c>
      <c r="D4935" s="432">
        <v>21.81</v>
      </c>
    </row>
    <row r="4936" spans="1:4" ht="18" customHeight="1">
      <c r="A4936" s="430" t="s">
        <v>21165</v>
      </c>
      <c r="B4936" s="431" t="s">
        <v>21166</v>
      </c>
      <c r="C4936" s="430" t="s">
        <v>21156</v>
      </c>
      <c r="D4936" s="432">
        <v>1.75</v>
      </c>
    </row>
    <row r="4937" spans="1:4" ht="18" customHeight="1">
      <c r="A4937" s="430" t="s">
        <v>21167</v>
      </c>
      <c r="B4937" s="431" t="s">
        <v>21168</v>
      </c>
      <c r="C4937" s="430" t="s">
        <v>21143</v>
      </c>
      <c r="D4937" s="432">
        <v>11.42</v>
      </c>
    </row>
    <row r="4938" spans="1:4" ht="18" customHeight="1">
      <c r="A4938" s="430" t="s">
        <v>21169</v>
      </c>
      <c r="B4938" s="431" t="s">
        <v>21170</v>
      </c>
      <c r="C4938" s="430" t="s">
        <v>21143</v>
      </c>
      <c r="D4938" s="432">
        <v>7.66</v>
      </c>
    </row>
    <row r="4939" spans="1:4" ht="9" customHeight="1">
      <c r="A4939" s="430" t="s">
        <v>21171</v>
      </c>
      <c r="B4939" s="431" t="s">
        <v>21172</v>
      </c>
      <c r="C4939" s="430" t="s">
        <v>27</v>
      </c>
      <c r="D4939" s="432">
        <v>171.84</v>
      </c>
    </row>
    <row r="4940" spans="1:4" ht="18" customHeight="1">
      <c r="A4940" s="430" t="s">
        <v>21173</v>
      </c>
      <c r="B4940" s="431" t="s">
        <v>21174</v>
      </c>
      <c r="C4940" s="430" t="s">
        <v>21143</v>
      </c>
      <c r="D4940" s="432">
        <v>1.36</v>
      </c>
    </row>
    <row r="4941" spans="1:4" ht="18" customHeight="1">
      <c r="A4941" s="430" t="s">
        <v>21175</v>
      </c>
      <c r="B4941" s="431" t="s">
        <v>21176</v>
      </c>
      <c r="C4941" s="430" t="s">
        <v>21143</v>
      </c>
      <c r="D4941" s="432">
        <v>2.41</v>
      </c>
    </row>
    <row r="4942" spans="1:4" ht="18" customHeight="1">
      <c r="A4942" s="430" t="s">
        <v>21177</v>
      </c>
      <c r="B4942" s="431" t="s">
        <v>21178</v>
      </c>
      <c r="C4942" s="430" t="s">
        <v>21143</v>
      </c>
      <c r="D4942" s="432">
        <v>11.73</v>
      </c>
    </row>
    <row r="4943" spans="1:4" ht="9" customHeight="1">
      <c r="A4943" s="430" t="s">
        <v>21179</v>
      </c>
      <c r="B4943" s="431" t="s">
        <v>21180</v>
      </c>
      <c r="C4943" s="430" t="s">
        <v>27</v>
      </c>
      <c r="D4943" s="432">
        <v>214.96</v>
      </c>
    </row>
    <row r="4944" spans="1:4" ht="9" customHeight="1">
      <c r="A4944" s="430" t="s">
        <v>21181</v>
      </c>
      <c r="B4944" s="431" t="s">
        <v>21182</v>
      </c>
      <c r="C4944" s="430" t="s">
        <v>21143</v>
      </c>
      <c r="D4944" s="432">
        <v>0.69</v>
      </c>
    </row>
    <row r="4945" spans="1:4" ht="9" customHeight="1">
      <c r="A4945" s="430" t="s">
        <v>21183</v>
      </c>
      <c r="B4945" s="431" t="s">
        <v>21184</v>
      </c>
      <c r="C4945" s="430" t="s">
        <v>9</v>
      </c>
      <c r="D4945" s="432">
        <v>262.39</v>
      </c>
    </row>
    <row r="4946" spans="1:4" ht="18" customHeight="1">
      <c r="A4946" s="430" t="s">
        <v>21185</v>
      </c>
      <c r="B4946" s="431" t="s">
        <v>21186</v>
      </c>
      <c r="C4946" s="430" t="s">
        <v>21187</v>
      </c>
      <c r="D4946" s="432">
        <v>5.85</v>
      </c>
    </row>
    <row r="4947" spans="1:4" ht="9" customHeight="1">
      <c r="A4947" s="430" t="s">
        <v>21188</v>
      </c>
      <c r="B4947" s="431" t="s">
        <v>21189</v>
      </c>
      <c r="C4947" s="430" t="s">
        <v>9</v>
      </c>
      <c r="D4947" s="432">
        <v>63.95</v>
      </c>
    </row>
    <row r="4948" spans="1:4" ht="18" customHeight="1">
      <c r="A4948" s="430" t="s">
        <v>21190</v>
      </c>
      <c r="B4948" s="431" t="s">
        <v>21191</v>
      </c>
      <c r="C4948" s="430" t="s">
        <v>21187</v>
      </c>
      <c r="D4948" s="432">
        <v>0.79</v>
      </c>
    </row>
    <row r="4949" spans="1:4" ht="9" customHeight="1">
      <c r="A4949" s="430" t="s">
        <v>21192</v>
      </c>
      <c r="B4949" s="431" t="s">
        <v>21193</v>
      </c>
      <c r="C4949" s="430" t="s">
        <v>9</v>
      </c>
      <c r="D4949" s="432">
        <v>82.87</v>
      </c>
    </row>
    <row r="4950" spans="1:4" ht="18" customHeight="1">
      <c r="A4950" s="430" t="s">
        <v>21194</v>
      </c>
      <c r="B4950" s="431" t="s">
        <v>21195</v>
      </c>
      <c r="C4950" s="430" t="s">
        <v>21187</v>
      </c>
      <c r="D4950" s="432">
        <v>4.9400000000000004</v>
      </c>
    </row>
    <row r="4951" spans="1:4" ht="9" customHeight="1">
      <c r="A4951" s="430" t="s">
        <v>21196</v>
      </c>
      <c r="B4951" s="431" t="s">
        <v>21197</v>
      </c>
      <c r="C4951" s="430" t="s">
        <v>27</v>
      </c>
      <c r="D4951" s="432">
        <v>13.77</v>
      </c>
    </row>
    <row r="4952" spans="1:4" ht="9" customHeight="1">
      <c r="A4952" s="430" t="s">
        <v>21198</v>
      </c>
      <c r="B4952" s="431" t="s">
        <v>21199</v>
      </c>
      <c r="C4952" s="430" t="s">
        <v>27</v>
      </c>
      <c r="D4952" s="432">
        <v>13.26</v>
      </c>
    </row>
    <row r="4953" spans="1:4" ht="9" customHeight="1">
      <c r="A4953" s="430" t="s">
        <v>21200</v>
      </c>
      <c r="B4953" s="431" t="s">
        <v>21201</v>
      </c>
      <c r="C4953" s="430" t="s">
        <v>22</v>
      </c>
      <c r="D4953" s="432">
        <v>0.14000000000000001</v>
      </c>
    </row>
    <row r="4954" spans="1:4" ht="9" customHeight="1">
      <c r="A4954" s="430" t="s">
        <v>21202</v>
      </c>
      <c r="B4954" s="431" t="s">
        <v>21203</v>
      </c>
      <c r="C4954" s="430" t="s">
        <v>9</v>
      </c>
      <c r="D4954" s="432">
        <v>231.5</v>
      </c>
    </row>
    <row r="4955" spans="1:4" ht="18" customHeight="1">
      <c r="A4955" s="430" t="s">
        <v>21204</v>
      </c>
      <c r="B4955" s="431" t="s">
        <v>21205</v>
      </c>
      <c r="C4955" s="430" t="s">
        <v>21143</v>
      </c>
      <c r="D4955" s="432">
        <v>1.06</v>
      </c>
    </row>
    <row r="4956" spans="1:4" ht="9" customHeight="1">
      <c r="A4956" s="430" t="s">
        <v>21206</v>
      </c>
      <c r="B4956" s="431" t="s">
        <v>21207</v>
      </c>
      <c r="C4956" s="430" t="s">
        <v>9</v>
      </c>
      <c r="D4956" s="432">
        <v>23.58</v>
      </c>
    </row>
    <row r="4957" spans="1:4" ht="9" customHeight="1">
      <c r="A4957" s="430" t="s">
        <v>21208</v>
      </c>
      <c r="B4957" s="431" t="s">
        <v>21209</v>
      </c>
      <c r="C4957" s="430" t="s">
        <v>9</v>
      </c>
      <c r="D4957" s="432">
        <v>33.369999999999997</v>
      </c>
    </row>
    <row r="4958" spans="1:4" ht="9" customHeight="1">
      <c r="A4958" s="430" t="s">
        <v>21210</v>
      </c>
      <c r="B4958" s="431" t="s">
        <v>21211</v>
      </c>
      <c r="C4958" s="430" t="s">
        <v>9</v>
      </c>
      <c r="D4958" s="432">
        <v>10.46</v>
      </c>
    </row>
    <row r="4959" spans="1:4" ht="9" customHeight="1">
      <c r="A4959" s="430" t="s">
        <v>21212</v>
      </c>
      <c r="B4959" s="431" t="s">
        <v>21213</v>
      </c>
      <c r="C4959" s="430" t="s">
        <v>9</v>
      </c>
      <c r="D4959" s="432">
        <v>12.56</v>
      </c>
    </row>
    <row r="4960" spans="1:4" ht="9" customHeight="1">
      <c r="A4960" s="430" t="s">
        <v>21214</v>
      </c>
      <c r="B4960" s="431" t="s">
        <v>21215</v>
      </c>
      <c r="C4960" s="430" t="s">
        <v>9</v>
      </c>
      <c r="D4960" s="432">
        <v>14.68</v>
      </c>
    </row>
    <row r="4961" spans="1:4" ht="9" customHeight="1">
      <c r="A4961" s="430" t="s">
        <v>21216</v>
      </c>
      <c r="B4961" s="431" t="s">
        <v>21217</v>
      </c>
      <c r="C4961" s="430" t="s">
        <v>478</v>
      </c>
      <c r="D4961" s="432">
        <v>16.100000000000001</v>
      </c>
    </row>
    <row r="4962" spans="1:4" ht="9" customHeight="1">
      <c r="A4962" s="430" t="s">
        <v>21218</v>
      </c>
      <c r="B4962" s="431" t="s">
        <v>21219</v>
      </c>
      <c r="C4962" s="430" t="s">
        <v>478</v>
      </c>
      <c r="D4962" s="432">
        <v>4.95</v>
      </c>
    </row>
    <row r="4963" spans="1:4" ht="9" customHeight="1">
      <c r="A4963" s="430" t="s">
        <v>21220</v>
      </c>
      <c r="B4963" s="431" t="s">
        <v>21221</v>
      </c>
      <c r="C4963" s="430" t="s">
        <v>478</v>
      </c>
      <c r="D4963" s="432">
        <v>50.7</v>
      </c>
    </row>
    <row r="4964" spans="1:4" ht="9" customHeight="1">
      <c r="A4964" s="430" t="s">
        <v>21222</v>
      </c>
      <c r="B4964" s="431" t="s">
        <v>21223</v>
      </c>
      <c r="C4964" s="430" t="s">
        <v>478</v>
      </c>
      <c r="D4964" s="432">
        <v>25.5</v>
      </c>
    </row>
    <row r="4965" spans="1:4" ht="9" customHeight="1">
      <c r="A4965" s="430" t="s">
        <v>21224</v>
      </c>
      <c r="B4965" s="431" t="s">
        <v>21225</v>
      </c>
      <c r="C4965" s="430" t="s">
        <v>9</v>
      </c>
      <c r="D4965" s="432">
        <v>133.69999999999999</v>
      </c>
    </row>
    <row r="4966" spans="1:4" ht="9" customHeight="1">
      <c r="A4966" s="430" t="s">
        <v>21226</v>
      </c>
      <c r="B4966" s="431" t="s">
        <v>21227</v>
      </c>
      <c r="C4966" s="430" t="s">
        <v>9</v>
      </c>
      <c r="D4966" s="432">
        <v>241.15</v>
      </c>
    </row>
    <row r="4967" spans="1:4" ht="9" customHeight="1">
      <c r="A4967" s="430" t="s">
        <v>21228</v>
      </c>
      <c r="B4967" s="431" t="s">
        <v>21229</v>
      </c>
      <c r="C4967" s="430" t="s">
        <v>9</v>
      </c>
      <c r="D4967" s="432">
        <v>133.69999999999999</v>
      </c>
    </row>
    <row r="4968" spans="1:4" ht="9" customHeight="1">
      <c r="A4968" s="430" t="s">
        <v>21230</v>
      </c>
      <c r="B4968" s="431" t="s">
        <v>21231</v>
      </c>
      <c r="C4968" s="430" t="s">
        <v>9</v>
      </c>
      <c r="D4968" s="432">
        <v>250.79</v>
      </c>
    </row>
    <row r="4969" spans="1:4" ht="9" customHeight="1">
      <c r="A4969" s="430" t="s">
        <v>21232</v>
      </c>
      <c r="B4969" s="431" t="s">
        <v>21233</v>
      </c>
      <c r="C4969" s="430" t="s">
        <v>9</v>
      </c>
      <c r="D4969" s="432">
        <v>55.41</v>
      </c>
    </row>
    <row r="4970" spans="1:4" ht="9" customHeight="1">
      <c r="A4970" s="430" t="s">
        <v>21234</v>
      </c>
      <c r="B4970" s="431" t="s">
        <v>21235</v>
      </c>
      <c r="C4970" s="430" t="s">
        <v>9</v>
      </c>
      <c r="D4970" s="432">
        <v>114</v>
      </c>
    </row>
    <row r="4971" spans="1:4" ht="9" customHeight="1">
      <c r="A4971" s="430" t="s">
        <v>21236</v>
      </c>
      <c r="B4971" s="431" t="s">
        <v>21237</v>
      </c>
      <c r="C4971" s="430" t="s">
        <v>9</v>
      </c>
      <c r="D4971" s="432">
        <v>137.09</v>
      </c>
    </row>
    <row r="4972" spans="1:4" ht="9" customHeight="1">
      <c r="A4972" s="430" t="s">
        <v>21238</v>
      </c>
      <c r="B4972" s="431" t="s">
        <v>21239</v>
      </c>
      <c r="C4972" s="430" t="s">
        <v>9</v>
      </c>
      <c r="D4972" s="432">
        <v>122.81</v>
      </c>
    </row>
    <row r="4973" spans="1:4" ht="9" customHeight="1">
      <c r="A4973" s="430" t="s">
        <v>21240</v>
      </c>
      <c r="B4973" s="431" t="s">
        <v>21241</v>
      </c>
      <c r="C4973" s="430" t="s">
        <v>9</v>
      </c>
      <c r="D4973" s="432">
        <v>78.489999999999995</v>
      </c>
    </row>
    <row r="4974" spans="1:4" ht="9" customHeight="1">
      <c r="A4974" s="430" t="s">
        <v>21242</v>
      </c>
      <c r="B4974" s="431" t="s">
        <v>21243</v>
      </c>
      <c r="C4974" s="430" t="s">
        <v>9</v>
      </c>
      <c r="D4974" s="432">
        <v>66.8</v>
      </c>
    </row>
    <row r="4975" spans="1:4" ht="9" customHeight="1">
      <c r="A4975" s="430" t="s">
        <v>21244</v>
      </c>
      <c r="B4975" s="431" t="s">
        <v>21245</v>
      </c>
      <c r="C4975" s="430" t="s">
        <v>9</v>
      </c>
      <c r="D4975" s="432">
        <v>65.58</v>
      </c>
    </row>
    <row r="4976" spans="1:4" ht="9" customHeight="1">
      <c r="A4976" s="430" t="s">
        <v>21246</v>
      </c>
      <c r="B4976" s="431" t="s">
        <v>21247</v>
      </c>
      <c r="C4976" s="430" t="s">
        <v>9</v>
      </c>
      <c r="D4976" s="432">
        <v>40.67</v>
      </c>
    </row>
    <row r="4977" spans="1:4" ht="9" customHeight="1">
      <c r="A4977" s="430" t="s">
        <v>21248</v>
      </c>
      <c r="B4977" s="431" t="s">
        <v>21249</v>
      </c>
      <c r="C4977" s="430" t="s">
        <v>9</v>
      </c>
      <c r="D4977" s="432">
        <v>23.78</v>
      </c>
    </row>
    <row r="4978" spans="1:4" ht="9" customHeight="1">
      <c r="A4978" s="430" t="s">
        <v>21250</v>
      </c>
      <c r="B4978" s="431" t="s">
        <v>21251</v>
      </c>
      <c r="C4978" s="430" t="s">
        <v>9</v>
      </c>
      <c r="D4978" s="432">
        <v>33.6</v>
      </c>
    </row>
    <row r="4979" spans="1:4" ht="9" customHeight="1">
      <c r="A4979" s="430" t="s">
        <v>21252</v>
      </c>
      <c r="B4979" s="431" t="s">
        <v>21253</v>
      </c>
      <c r="C4979" s="430" t="s">
        <v>9</v>
      </c>
      <c r="D4979" s="432">
        <v>10.65</v>
      </c>
    </row>
    <row r="4980" spans="1:4" ht="9" customHeight="1">
      <c r="A4980" s="430" t="s">
        <v>21254</v>
      </c>
      <c r="B4980" s="431" t="s">
        <v>21255</v>
      </c>
      <c r="C4980" s="430" t="s">
        <v>9</v>
      </c>
      <c r="D4980" s="432">
        <v>12.76</v>
      </c>
    </row>
    <row r="4981" spans="1:4" ht="9" customHeight="1">
      <c r="A4981" s="430" t="s">
        <v>21256</v>
      </c>
      <c r="B4981" s="431" t="s">
        <v>21257</v>
      </c>
      <c r="C4981" s="430" t="s">
        <v>9</v>
      </c>
      <c r="D4981" s="432">
        <v>14.9</v>
      </c>
    </row>
    <row r="4982" spans="1:4" ht="9" customHeight="1">
      <c r="A4982" s="430" t="s">
        <v>21258</v>
      </c>
      <c r="B4982" s="431" t="s">
        <v>21259</v>
      </c>
      <c r="C4982" s="430" t="s">
        <v>9</v>
      </c>
      <c r="D4982" s="432">
        <v>49.02</v>
      </c>
    </row>
    <row r="4983" spans="1:4" ht="9" customHeight="1">
      <c r="A4983" s="430" t="s">
        <v>21260</v>
      </c>
      <c r="B4983" s="431" t="s">
        <v>21261</v>
      </c>
      <c r="C4983" s="430" t="s">
        <v>9</v>
      </c>
      <c r="D4983" s="432">
        <v>79.510000000000005</v>
      </c>
    </row>
    <row r="4984" spans="1:4" ht="9" customHeight="1">
      <c r="A4984" s="430" t="s">
        <v>21262</v>
      </c>
      <c r="B4984" s="431" t="s">
        <v>21263</v>
      </c>
      <c r="C4984" s="430" t="s">
        <v>9</v>
      </c>
      <c r="D4984" s="432">
        <v>35.229999999999997</v>
      </c>
    </row>
    <row r="4985" spans="1:4" ht="9" customHeight="1">
      <c r="A4985" s="430" t="s">
        <v>21264</v>
      </c>
      <c r="B4985" s="431" t="s">
        <v>21265</v>
      </c>
      <c r="C4985" s="430" t="s">
        <v>9</v>
      </c>
      <c r="D4985" s="432">
        <v>44.62</v>
      </c>
    </row>
    <row r="4986" spans="1:4" ht="9" customHeight="1">
      <c r="A4986" s="430" t="s">
        <v>21266</v>
      </c>
      <c r="B4986" s="431" t="s">
        <v>21267</v>
      </c>
      <c r="C4986" s="430" t="s">
        <v>9</v>
      </c>
      <c r="D4986" s="432">
        <v>22.27</v>
      </c>
    </row>
    <row r="4987" spans="1:4" ht="9" customHeight="1">
      <c r="A4987" s="430" t="s">
        <v>21268</v>
      </c>
      <c r="B4987" s="431" t="s">
        <v>21269</v>
      </c>
      <c r="C4987" s="430" t="s">
        <v>9</v>
      </c>
      <c r="D4987" s="432">
        <v>24.21</v>
      </c>
    </row>
    <row r="4988" spans="1:4" ht="9" customHeight="1">
      <c r="A4988" s="430" t="s">
        <v>21270</v>
      </c>
      <c r="B4988" s="431" t="s">
        <v>21271</v>
      </c>
      <c r="C4988" s="430" t="s">
        <v>9</v>
      </c>
      <c r="D4988" s="432">
        <v>26.15</v>
      </c>
    </row>
    <row r="4989" spans="1:4" ht="9" customHeight="1">
      <c r="A4989" s="430" t="s">
        <v>21272</v>
      </c>
      <c r="B4989" s="431" t="s">
        <v>21273</v>
      </c>
      <c r="C4989" s="430" t="s">
        <v>9</v>
      </c>
      <c r="D4989" s="432">
        <v>13.68</v>
      </c>
    </row>
    <row r="4990" spans="1:4" ht="9" customHeight="1">
      <c r="A4990" s="430" t="s">
        <v>21274</v>
      </c>
      <c r="B4990" s="431" t="s">
        <v>21275</v>
      </c>
      <c r="C4990" s="430" t="s">
        <v>27</v>
      </c>
      <c r="D4990" s="432">
        <v>227.99</v>
      </c>
    </row>
    <row r="4991" spans="1:4" ht="9" customHeight="1">
      <c r="A4991" s="430" t="s">
        <v>21276</v>
      </c>
      <c r="B4991" s="431" t="s">
        <v>21277</v>
      </c>
      <c r="C4991" s="430" t="s">
        <v>27</v>
      </c>
      <c r="D4991" s="432">
        <v>395.88</v>
      </c>
    </row>
    <row r="4992" spans="1:4" ht="9" customHeight="1">
      <c r="A4992" s="430" t="s">
        <v>21278</v>
      </c>
      <c r="B4992" s="431" t="s">
        <v>21279</v>
      </c>
      <c r="C4992" s="430" t="s">
        <v>27</v>
      </c>
      <c r="D4992" s="432">
        <v>557.84</v>
      </c>
    </row>
    <row r="4993" spans="1:4" ht="9" customHeight="1">
      <c r="A4993" s="430" t="s">
        <v>21280</v>
      </c>
      <c r="B4993" s="431" t="s">
        <v>21281</v>
      </c>
      <c r="C4993" s="430" t="s">
        <v>27</v>
      </c>
      <c r="D4993" s="432">
        <v>806.63</v>
      </c>
    </row>
    <row r="4994" spans="1:4" ht="9" customHeight="1">
      <c r="A4994" s="430" t="s">
        <v>21282</v>
      </c>
      <c r="B4994" s="431" t="s">
        <v>21283</v>
      </c>
      <c r="C4994" s="430" t="s">
        <v>27</v>
      </c>
      <c r="D4994" s="432">
        <v>211.53</v>
      </c>
    </row>
    <row r="4995" spans="1:4" ht="9" customHeight="1">
      <c r="A4995" s="430" t="s">
        <v>21284</v>
      </c>
      <c r="B4995" s="431" t="s">
        <v>21285</v>
      </c>
      <c r="C4995" s="430" t="s">
        <v>27</v>
      </c>
      <c r="D4995" s="432">
        <v>364.52</v>
      </c>
    </row>
    <row r="4996" spans="1:4" ht="9" customHeight="1">
      <c r="A4996" s="430" t="s">
        <v>21286</v>
      </c>
      <c r="B4996" s="431" t="s">
        <v>21287</v>
      </c>
      <c r="C4996" s="430" t="s">
        <v>27</v>
      </c>
      <c r="D4996" s="432">
        <v>512.11</v>
      </c>
    </row>
    <row r="4997" spans="1:4" ht="9" customHeight="1">
      <c r="A4997" s="430" t="s">
        <v>21288</v>
      </c>
      <c r="B4997" s="431" t="s">
        <v>21289</v>
      </c>
      <c r="C4997" s="430" t="s">
        <v>27</v>
      </c>
      <c r="D4997" s="432">
        <v>740.78</v>
      </c>
    </row>
    <row r="4998" spans="1:4" ht="18" customHeight="1">
      <c r="A4998" s="430" t="s">
        <v>21290</v>
      </c>
      <c r="B4998" s="431" t="s">
        <v>21291</v>
      </c>
      <c r="C4998" s="430" t="s">
        <v>21143</v>
      </c>
      <c r="D4998" s="432">
        <v>3.23</v>
      </c>
    </row>
    <row r="4999" spans="1:4" ht="9" customHeight="1">
      <c r="A4999" s="430" t="s">
        <v>21292</v>
      </c>
      <c r="B4999" s="431" t="s">
        <v>21293</v>
      </c>
      <c r="C4999" s="430" t="s">
        <v>27</v>
      </c>
      <c r="D4999" s="432">
        <v>266.12</v>
      </c>
    </row>
    <row r="5000" spans="1:4" ht="9" customHeight="1">
      <c r="A5000" s="430" t="s">
        <v>21294</v>
      </c>
      <c r="B5000" s="431" t="s">
        <v>21295</v>
      </c>
      <c r="C5000" s="430" t="s">
        <v>27</v>
      </c>
      <c r="D5000" s="432">
        <v>342.31</v>
      </c>
    </row>
    <row r="5001" spans="1:4" ht="9" customHeight="1">
      <c r="A5001" s="430" t="s">
        <v>21296</v>
      </c>
      <c r="B5001" s="431" t="s">
        <v>21297</v>
      </c>
      <c r="C5001" s="430" t="s">
        <v>27</v>
      </c>
      <c r="D5001" s="432">
        <v>238.68</v>
      </c>
    </row>
    <row r="5002" spans="1:4" ht="9" customHeight="1">
      <c r="A5002" s="430" t="s">
        <v>21298</v>
      </c>
      <c r="B5002" s="431" t="s">
        <v>21299</v>
      </c>
      <c r="C5002" s="430" t="s">
        <v>27</v>
      </c>
      <c r="D5002" s="432">
        <v>308</v>
      </c>
    </row>
    <row r="5003" spans="1:4" ht="9" customHeight="1">
      <c r="A5003" s="430" t="s">
        <v>21300</v>
      </c>
      <c r="B5003" s="431" t="s">
        <v>21301</v>
      </c>
      <c r="C5003" s="430" t="s">
        <v>27</v>
      </c>
      <c r="D5003" s="432">
        <v>227.99</v>
      </c>
    </row>
    <row r="5004" spans="1:4" ht="9" customHeight="1">
      <c r="A5004" s="430" t="s">
        <v>21302</v>
      </c>
      <c r="B5004" s="431" t="s">
        <v>21303</v>
      </c>
      <c r="C5004" s="430" t="s">
        <v>27</v>
      </c>
      <c r="D5004" s="432">
        <v>395.88</v>
      </c>
    </row>
    <row r="5005" spans="1:4" ht="9" customHeight="1">
      <c r="A5005" s="430" t="s">
        <v>21304</v>
      </c>
      <c r="B5005" s="431" t="s">
        <v>21305</v>
      </c>
      <c r="C5005" s="430" t="s">
        <v>27</v>
      </c>
      <c r="D5005" s="432">
        <v>557.84</v>
      </c>
    </row>
    <row r="5006" spans="1:4" ht="9" customHeight="1">
      <c r="A5006" s="430" t="s">
        <v>21306</v>
      </c>
      <c r="B5006" s="431" t="s">
        <v>21307</v>
      </c>
      <c r="C5006" s="430" t="s">
        <v>27</v>
      </c>
      <c r="D5006" s="432">
        <v>806.63</v>
      </c>
    </row>
    <row r="5007" spans="1:4" ht="9" customHeight="1">
      <c r="A5007" s="430" t="s">
        <v>21308</v>
      </c>
      <c r="B5007" s="431" t="s">
        <v>21309</v>
      </c>
      <c r="C5007" s="430" t="s">
        <v>27</v>
      </c>
      <c r="D5007" s="432">
        <v>227.99</v>
      </c>
    </row>
    <row r="5008" spans="1:4" ht="9" customHeight="1">
      <c r="A5008" s="430" t="s">
        <v>21310</v>
      </c>
      <c r="B5008" s="431" t="s">
        <v>21311</v>
      </c>
      <c r="C5008" s="430" t="s">
        <v>27</v>
      </c>
      <c r="D5008" s="432">
        <v>395.85</v>
      </c>
    </row>
    <row r="5009" spans="1:4" ht="9" customHeight="1">
      <c r="A5009" s="430" t="s">
        <v>21312</v>
      </c>
      <c r="B5009" s="431" t="s">
        <v>21313</v>
      </c>
      <c r="C5009" s="430" t="s">
        <v>27</v>
      </c>
      <c r="D5009" s="432">
        <v>557.83000000000004</v>
      </c>
    </row>
    <row r="5010" spans="1:4" ht="9" customHeight="1">
      <c r="A5010" s="430" t="s">
        <v>21314</v>
      </c>
      <c r="B5010" s="431" t="s">
        <v>21315</v>
      </c>
      <c r="C5010" s="430" t="s">
        <v>27</v>
      </c>
      <c r="D5010" s="432">
        <v>806.67</v>
      </c>
    </row>
    <row r="5011" spans="1:4" ht="9" customHeight="1">
      <c r="A5011" s="430" t="s">
        <v>21316</v>
      </c>
      <c r="B5011" s="431" t="s">
        <v>21317</v>
      </c>
      <c r="C5011" s="430" t="s">
        <v>27</v>
      </c>
      <c r="D5011" s="432">
        <v>154.9</v>
      </c>
    </row>
    <row r="5012" spans="1:4" ht="9" customHeight="1">
      <c r="A5012" s="430" t="s">
        <v>21318</v>
      </c>
      <c r="B5012" s="431" t="s">
        <v>21319</v>
      </c>
      <c r="C5012" s="430" t="s">
        <v>27</v>
      </c>
      <c r="D5012" s="432">
        <v>248.61</v>
      </c>
    </row>
    <row r="5013" spans="1:4" ht="9" customHeight="1">
      <c r="A5013" s="430" t="s">
        <v>21320</v>
      </c>
      <c r="B5013" s="431" t="s">
        <v>21321</v>
      </c>
      <c r="C5013" s="430" t="s">
        <v>27</v>
      </c>
      <c r="D5013" s="432">
        <v>351.68</v>
      </c>
    </row>
    <row r="5014" spans="1:4" ht="9" customHeight="1">
      <c r="A5014" s="430" t="s">
        <v>21322</v>
      </c>
      <c r="B5014" s="431" t="s">
        <v>21323</v>
      </c>
      <c r="C5014" s="430" t="s">
        <v>27</v>
      </c>
      <c r="D5014" s="432">
        <v>467.01</v>
      </c>
    </row>
    <row r="5015" spans="1:4" ht="9" customHeight="1">
      <c r="A5015" s="430" t="s">
        <v>21324</v>
      </c>
      <c r="B5015" s="431" t="s">
        <v>21325</v>
      </c>
      <c r="C5015" s="430" t="s">
        <v>27</v>
      </c>
      <c r="D5015" s="432">
        <v>211.53</v>
      </c>
    </row>
    <row r="5016" spans="1:4" ht="9" customHeight="1">
      <c r="A5016" s="430" t="s">
        <v>21326</v>
      </c>
      <c r="B5016" s="431" t="s">
        <v>21327</v>
      </c>
      <c r="C5016" s="430" t="s">
        <v>27</v>
      </c>
      <c r="D5016" s="432">
        <v>364.52</v>
      </c>
    </row>
    <row r="5017" spans="1:4" ht="9" customHeight="1">
      <c r="A5017" s="430" t="s">
        <v>21328</v>
      </c>
      <c r="B5017" s="431" t="s">
        <v>21329</v>
      </c>
      <c r="C5017" s="430" t="s">
        <v>27</v>
      </c>
      <c r="D5017" s="432">
        <v>512.11</v>
      </c>
    </row>
    <row r="5018" spans="1:4" ht="9" customHeight="1">
      <c r="A5018" s="430" t="s">
        <v>21330</v>
      </c>
      <c r="B5018" s="431" t="s">
        <v>21331</v>
      </c>
      <c r="C5018" s="430" t="s">
        <v>27</v>
      </c>
      <c r="D5018" s="432">
        <v>740.78</v>
      </c>
    </row>
    <row r="5019" spans="1:4" ht="9" customHeight="1">
      <c r="A5019" s="430" t="s">
        <v>21332</v>
      </c>
      <c r="B5019" s="431" t="s">
        <v>21333</v>
      </c>
      <c r="C5019" s="430" t="s">
        <v>27</v>
      </c>
      <c r="D5019" s="432">
        <v>211.53</v>
      </c>
    </row>
    <row r="5020" spans="1:4" ht="9" customHeight="1">
      <c r="A5020" s="430" t="s">
        <v>21334</v>
      </c>
      <c r="B5020" s="431" t="s">
        <v>21335</v>
      </c>
      <c r="C5020" s="430" t="s">
        <v>27</v>
      </c>
      <c r="D5020" s="432">
        <v>364.49</v>
      </c>
    </row>
    <row r="5021" spans="1:4" ht="9" customHeight="1">
      <c r="A5021" s="430" t="s">
        <v>21336</v>
      </c>
      <c r="B5021" s="431" t="s">
        <v>21337</v>
      </c>
      <c r="C5021" s="430" t="s">
        <v>27</v>
      </c>
      <c r="D5021" s="432">
        <v>512.1</v>
      </c>
    </row>
    <row r="5022" spans="1:4" ht="9" customHeight="1">
      <c r="A5022" s="430" t="s">
        <v>21338</v>
      </c>
      <c r="B5022" s="431" t="s">
        <v>21339</v>
      </c>
      <c r="C5022" s="430" t="s">
        <v>27</v>
      </c>
      <c r="D5022" s="432">
        <v>740.82</v>
      </c>
    </row>
    <row r="5023" spans="1:4" ht="9" customHeight="1">
      <c r="A5023" s="430" t="s">
        <v>21340</v>
      </c>
      <c r="B5023" s="431" t="s">
        <v>21341</v>
      </c>
      <c r="C5023" s="430" t="s">
        <v>27</v>
      </c>
      <c r="D5023" s="432">
        <v>144.91999999999999</v>
      </c>
    </row>
    <row r="5024" spans="1:4" ht="9" customHeight="1">
      <c r="A5024" s="430" t="s">
        <v>21342</v>
      </c>
      <c r="B5024" s="431" t="s">
        <v>21343</v>
      </c>
      <c r="C5024" s="430" t="s">
        <v>27</v>
      </c>
      <c r="D5024" s="432">
        <v>230.32</v>
      </c>
    </row>
    <row r="5025" spans="1:4" ht="9" customHeight="1">
      <c r="A5025" s="430" t="s">
        <v>21344</v>
      </c>
      <c r="B5025" s="431" t="s">
        <v>21345</v>
      </c>
      <c r="C5025" s="430" t="s">
        <v>27</v>
      </c>
      <c r="D5025" s="432">
        <v>324.24</v>
      </c>
    </row>
    <row r="5026" spans="1:4" ht="9" customHeight="1">
      <c r="A5026" s="430" t="s">
        <v>21346</v>
      </c>
      <c r="B5026" s="431" t="s">
        <v>21347</v>
      </c>
      <c r="C5026" s="430" t="s">
        <v>27</v>
      </c>
      <c r="D5026" s="432">
        <v>418.19</v>
      </c>
    </row>
    <row r="5027" spans="1:4" ht="18" customHeight="1">
      <c r="A5027" s="430" t="s">
        <v>21348</v>
      </c>
      <c r="B5027" s="431" t="s">
        <v>21349</v>
      </c>
      <c r="C5027" s="430" t="s">
        <v>21143</v>
      </c>
      <c r="D5027" s="432">
        <v>3.02</v>
      </c>
    </row>
    <row r="5028" spans="1:4" ht="18" customHeight="1">
      <c r="A5028" s="430" t="s">
        <v>21350</v>
      </c>
      <c r="B5028" s="431" t="s">
        <v>21351</v>
      </c>
      <c r="C5028" s="430" t="s">
        <v>21143</v>
      </c>
      <c r="D5028" s="432">
        <v>3.06</v>
      </c>
    </row>
    <row r="5029" spans="1:4" ht="18" customHeight="1">
      <c r="A5029" s="430" t="s">
        <v>21352</v>
      </c>
      <c r="B5029" s="431" t="s">
        <v>21353</v>
      </c>
      <c r="C5029" s="430" t="s">
        <v>21143</v>
      </c>
      <c r="D5029" s="432">
        <v>2.68</v>
      </c>
    </row>
    <row r="5030" spans="1:4" ht="9" customHeight="1">
      <c r="A5030" s="430" t="s">
        <v>21354</v>
      </c>
      <c r="B5030" s="431" t="s">
        <v>21355</v>
      </c>
      <c r="C5030" s="430" t="s">
        <v>27</v>
      </c>
      <c r="D5030" s="432">
        <v>139.47999999999999</v>
      </c>
    </row>
    <row r="5031" spans="1:4" ht="9" customHeight="1">
      <c r="A5031" s="430" t="s">
        <v>21356</v>
      </c>
      <c r="B5031" s="431" t="s">
        <v>21357</v>
      </c>
      <c r="C5031" s="430" t="s">
        <v>27</v>
      </c>
      <c r="D5031" s="432">
        <v>150.26</v>
      </c>
    </row>
    <row r="5032" spans="1:4" ht="9" customHeight="1">
      <c r="A5032" s="430" t="s">
        <v>21358</v>
      </c>
      <c r="B5032" s="431" t="s">
        <v>21359</v>
      </c>
      <c r="C5032" s="430" t="s">
        <v>27</v>
      </c>
      <c r="D5032" s="432">
        <v>127.13</v>
      </c>
    </row>
    <row r="5033" spans="1:4" ht="9" customHeight="1">
      <c r="A5033" s="430" t="s">
        <v>21360</v>
      </c>
      <c r="B5033" s="431" t="s">
        <v>21361</v>
      </c>
      <c r="C5033" s="430" t="s">
        <v>27</v>
      </c>
      <c r="D5033" s="432">
        <v>136.54</v>
      </c>
    </row>
    <row r="5034" spans="1:4" ht="9" customHeight="1">
      <c r="A5034" s="430" t="s">
        <v>21362</v>
      </c>
      <c r="B5034" s="431" t="s">
        <v>21363</v>
      </c>
      <c r="C5034" s="430" t="s">
        <v>27</v>
      </c>
      <c r="D5034" s="432">
        <v>809.22</v>
      </c>
    </row>
    <row r="5035" spans="1:4" ht="9" customHeight="1">
      <c r="A5035" s="430" t="s">
        <v>21364</v>
      </c>
      <c r="B5035" s="431" t="s">
        <v>21365</v>
      </c>
      <c r="C5035" s="430" t="s">
        <v>27</v>
      </c>
      <c r="D5035" s="432">
        <v>863.26</v>
      </c>
    </row>
    <row r="5036" spans="1:4" ht="9" customHeight="1">
      <c r="A5036" s="430" t="s">
        <v>21366</v>
      </c>
      <c r="B5036" s="431" t="s">
        <v>21367</v>
      </c>
      <c r="C5036" s="430" t="s">
        <v>27</v>
      </c>
      <c r="D5036" s="432">
        <v>1059.56</v>
      </c>
    </row>
    <row r="5037" spans="1:4" ht="9" customHeight="1">
      <c r="A5037" s="430" t="s">
        <v>21368</v>
      </c>
      <c r="B5037" s="431" t="s">
        <v>21369</v>
      </c>
      <c r="C5037" s="430" t="s">
        <v>27</v>
      </c>
      <c r="D5037" s="432">
        <v>998.34</v>
      </c>
    </row>
    <row r="5038" spans="1:4" ht="9" customHeight="1">
      <c r="A5038" s="430" t="s">
        <v>21370</v>
      </c>
      <c r="B5038" s="431" t="s">
        <v>21371</v>
      </c>
      <c r="C5038" s="430" t="s">
        <v>27</v>
      </c>
      <c r="D5038" s="432">
        <v>1194.6400000000001</v>
      </c>
    </row>
    <row r="5039" spans="1:4" ht="9" customHeight="1">
      <c r="A5039" s="430" t="s">
        <v>21372</v>
      </c>
      <c r="B5039" s="431" t="s">
        <v>21373</v>
      </c>
      <c r="C5039" s="430" t="s">
        <v>27</v>
      </c>
      <c r="D5039" s="432">
        <v>1741.14</v>
      </c>
    </row>
    <row r="5040" spans="1:4" ht="9" customHeight="1">
      <c r="A5040" s="430" t="s">
        <v>21374</v>
      </c>
      <c r="B5040" s="431" t="s">
        <v>21375</v>
      </c>
      <c r="C5040" s="430" t="s">
        <v>27</v>
      </c>
      <c r="D5040" s="432">
        <v>1862.73</v>
      </c>
    </row>
    <row r="5041" spans="1:4" ht="9" customHeight="1">
      <c r="A5041" s="430" t="s">
        <v>21376</v>
      </c>
      <c r="B5041" s="431" t="s">
        <v>21377</v>
      </c>
      <c r="C5041" s="430" t="s">
        <v>27</v>
      </c>
      <c r="D5041" s="432">
        <v>2304.41</v>
      </c>
    </row>
    <row r="5042" spans="1:4" ht="9" customHeight="1">
      <c r="A5042" s="430" t="s">
        <v>21378</v>
      </c>
      <c r="B5042" s="431" t="s">
        <v>21379</v>
      </c>
      <c r="C5042" s="430" t="s">
        <v>27</v>
      </c>
      <c r="D5042" s="432">
        <v>2166.66</v>
      </c>
    </row>
    <row r="5043" spans="1:4" ht="9" customHeight="1">
      <c r="A5043" s="430" t="s">
        <v>21380</v>
      </c>
      <c r="B5043" s="431" t="s">
        <v>21381</v>
      </c>
      <c r="C5043" s="430" t="s">
        <v>27</v>
      </c>
      <c r="D5043" s="432">
        <v>2608.34</v>
      </c>
    </row>
    <row r="5044" spans="1:4" ht="9" customHeight="1">
      <c r="A5044" s="430" t="s">
        <v>21382</v>
      </c>
      <c r="B5044" s="431" t="s">
        <v>21383</v>
      </c>
      <c r="C5044" s="430" t="s">
        <v>27</v>
      </c>
      <c r="D5044" s="432">
        <v>2300.3000000000002</v>
      </c>
    </row>
    <row r="5045" spans="1:4" ht="9" customHeight="1">
      <c r="A5045" s="430" t="s">
        <v>21384</v>
      </c>
      <c r="B5045" s="431" t="s">
        <v>21385</v>
      </c>
      <c r="C5045" s="430" t="s">
        <v>27</v>
      </c>
      <c r="D5045" s="432">
        <v>2462.42</v>
      </c>
    </row>
    <row r="5046" spans="1:4" ht="9" customHeight="1">
      <c r="A5046" s="430" t="s">
        <v>21386</v>
      </c>
      <c r="B5046" s="431" t="s">
        <v>21387</v>
      </c>
      <c r="C5046" s="430" t="s">
        <v>27</v>
      </c>
      <c r="D5046" s="432">
        <v>3051.32</v>
      </c>
    </row>
    <row r="5047" spans="1:4" ht="9" customHeight="1">
      <c r="A5047" s="430" t="s">
        <v>21388</v>
      </c>
      <c r="B5047" s="431" t="s">
        <v>21389</v>
      </c>
      <c r="C5047" s="430" t="s">
        <v>27</v>
      </c>
      <c r="D5047" s="432">
        <v>2867.66</v>
      </c>
    </row>
    <row r="5048" spans="1:4" ht="9" customHeight="1">
      <c r="A5048" s="430" t="s">
        <v>21390</v>
      </c>
      <c r="B5048" s="431" t="s">
        <v>21391</v>
      </c>
      <c r="C5048" s="430" t="s">
        <v>27</v>
      </c>
      <c r="D5048" s="432">
        <v>3456.56</v>
      </c>
    </row>
    <row r="5049" spans="1:4" ht="9" customHeight="1">
      <c r="A5049" s="430" t="s">
        <v>21392</v>
      </c>
      <c r="B5049" s="431" t="s">
        <v>21393</v>
      </c>
      <c r="C5049" s="430" t="s">
        <v>27</v>
      </c>
      <c r="D5049" s="432">
        <v>3109.52</v>
      </c>
    </row>
    <row r="5050" spans="1:4" ht="9" customHeight="1">
      <c r="A5050" s="430" t="s">
        <v>21394</v>
      </c>
      <c r="B5050" s="431" t="s">
        <v>21395</v>
      </c>
      <c r="C5050" s="430" t="s">
        <v>27</v>
      </c>
      <c r="D5050" s="432">
        <v>3325.68</v>
      </c>
    </row>
    <row r="5051" spans="1:4" ht="9" customHeight="1">
      <c r="A5051" s="430" t="s">
        <v>21396</v>
      </c>
      <c r="B5051" s="431" t="s">
        <v>21397</v>
      </c>
      <c r="C5051" s="430" t="s">
        <v>27</v>
      </c>
      <c r="D5051" s="432">
        <v>4110.88</v>
      </c>
    </row>
    <row r="5052" spans="1:4" ht="9" customHeight="1">
      <c r="A5052" s="430" t="s">
        <v>21398</v>
      </c>
      <c r="B5052" s="431" t="s">
        <v>21399</v>
      </c>
      <c r="C5052" s="430" t="s">
        <v>27</v>
      </c>
      <c r="D5052" s="432">
        <v>3866</v>
      </c>
    </row>
    <row r="5053" spans="1:4" ht="9" customHeight="1">
      <c r="A5053" s="430" t="s">
        <v>21400</v>
      </c>
      <c r="B5053" s="431" t="s">
        <v>21401</v>
      </c>
      <c r="C5053" s="430" t="s">
        <v>27</v>
      </c>
      <c r="D5053" s="432">
        <v>4651.2</v>
      </c>
    </row>
    <row r="5054" spans="1:4" ht="9" customHeight="1">
      <c r="A5054" s="430" t="s">
        <v>21402</v>
      </c>
      <c r="B5054" s="431" t="s">
        <v>21403</v>
      </c>
      <c r="C5054" s="430" t="s">
        <v>27</v>
      </c>
      <c r="D5054" s="432">
        <v>4600.6000000000004</v>
      </c>
    </row>
    <row r="5055" spans="1:4" ht="9" customHeight="1">
      <c r="A5055" s="430" t="s">
        <v>21404</v>
      </c>
      <c r="B5055" s="431" t="s">
        <v>21405</v>
      </c>
      <c r="C5055" s="430" t="s">
        <v>27</v>
      </c>
      <c r="D5055" s="432">
        <v>4924.84</v>
      </c>
    </row>
    <row r="5056" spans="1:4" ht="9" customHeight="1">
      <c r="A5056" s="430" t="s">
        <v>21406</v>
      </c>
      <c r="B5056" s="431" t="s">
        <v>21407</v>
      </c>
      <c r="C5056" s="430" t="s">
        <v>27</v>
      </c>
      <c r="D5056" s="432">
        <v>6102.64</v>
      </c>
    </row>
    <row r="5057" spans="1:4" ht="9" customHeight="1">
      <c r="A5057" s="430" t="s">
        <v>21408</v>
      </c>
      <c r="B5057" s="431" t="s">
        <v>21409</v>
      </c>
      <c r="C5057" s="430" t="s">
        <v>27</v>
      </c>
      <c r="D5057" s="432">
        <v>5735.32</v>
      </c>
    </row>
    <row r="5058" spans="1:4" ht="9" customHeight="1">
      <c r="A5058" s="430" t="s">
        <v>21410</v>
      </c>
      <c r="B5058" s="431" t="s">
        <v>21411</v>
      </c>
      <c r="C5058" s="430" t="s">
        <v>27</v>
      </c>
      <c r="D5058" s="432">
        <v>6913.12</v>
      </c>
    </row>
    <row r="5059" spans="1:4" ht="9" customHeight="1">
      <c r="A5059" s="430" t="s">
        <v>21412</v>
      </c>
      <c r="B5059" s="431" t="s">
        <v>21413</v>
      </c>
      <c r="C5059" s="430" t="s">
        <v>9</v>
      </c>
      <c r="D5059" s="432">
        <v>277.72000000000003</v>
      </c>
    </row>
    <row r="5060" spans="1:4" ht="9" customHeight="1">
      <c r="A5060" s="430" t="s">
        <v>21414</v>
      </c>
      <c r="B5060" s="431" t="s">
        <v>21415</v>
      </c>
      <c r="C5060" s="430" t="s">
        <v>9</v>
      </c>
      <c r="D5060" s="432">
        <v>415.22</v>
      </c>
    </row>
    <row r="5061" spans="1:4" ht="9" customHeight="1">
      <c r="A5061" s="430" t="s">
        <v>21416</v>
      </c>
      <c r="B5061" s="431" t="s">
        <v>21417</v>
      </c>
      <c r="C5061" s="430" t="s">
        <v>9</v>
      </c>
      <c r="D5061" s="432">
        <v>304.74</v>
      </c>
    </row>
    <row r="5062" spans="1:4" ht="9" customHeight="1">
      <c r="A5062" s="430" t="s">
        <v>21418</v>
      </c>
      <c r="B5062" s="431" t="s">
        <v>21419</v>
      </c>
      <c r="C5062" s="430" t="s">
        <v>9</v>
      </c>
      <c r="D5062" s="432">
        <v>442.24</v>
      </c>
    </row>
    <row r="5063" spans="1:4" ht="9" customHeight="1">
      <c r="A5063" s="430" t="s">
        <v>21420</v>
      </c>
      <c r="B5063" s="431" t="s">
        <v>21421</v>
      </c>
      <c r="C5063" s="430" t="s">
        <v>9</v>
      </c>
      <c r="D5063" s="432">
        <v>372.28</v>
      </c>
    </row>
    <row r="5064" spans="1:4" ht="9" customHeight="1">
      <c r="A5064" s="430" t="s">
        <v>21422</v>
      </c>
      <c r="B5064" s="431" t="s">
        <v>21423</v>
      </c>
      <c r="C5064" s="430" t="s">
        <v>9</v>
      </c>
      <c r="D5064" s="432">
        <v>509.78</v>
      </c>
    </row>
    <row r="5065" spans="1:4" ht="9" customHeight="1">
      <c r="A5065" s="430" t="s">
        <v>21424</v>
      </c>
      <c r="B5065" s="431" t="s">
        <v>21425</v>
      </c>
      <c r="C5065" s="430" t="s">
        <v>9</v>
      </c>
      <c r="D5065" s="432">
        <v>235.27</v>
      </c>
    </row>
    <row r="5066" spans="1:4" ht="9" customHeight="1">
      <c r="A5066" s="430" t="s">
        <v>21426</v>
      </c>
      <c r="B5066" s="431" t="s">
        <v>21427</v>
      </c>
      <c r="C5066" s="430" t="s">
        <v>9</v>
      </c>
      <c r="D5066" s="432">
        <v>372.77</v>
      </c>
    </row>
    <row r="5067" spans="1:4" ht="9" customHeight="1">
      <c r="A5067" s="430" t="s">
        <v>21428</v>
      </c>
      <c r="B5067" s="431" t="s">
        <v>21429</v>
      </c>
      <c r="C5067" s="430" t="s">
        <v>9</v>
      </c>
      <c r="D5067" s="432">
        <v>262.29000000000002</v>
      </c>
    </row>
    <row r="5068" spans="1:4" ht="9" customHeight="1">
      <c r="A5068" s="430" t="s">
        <v>21430</v>
      </c>
      <c r="B5068" s="431" t="s">
        <v>21431</v>
      </c>
      <c r="C5068" s="430" t="s">
        <v>9</v>
      </c>
      <c r="D5068" s="432">
        <v>399.79</v>
      </c>
    </row>
    <row r="5069" spans="1:4" ht="9" customHeight="1">
      <c r="A5069" s="430" t="s">
        <v>21432</v>
      </c>
      <c r="B5069" s="431" t="s">
        <v>21433</v>
      </c>
      <c r="C5069" s="430" t="s">
        <v>9</v>
      </c>
      <c r="D5069" s="432">
        <v>359.34</v>
      </c>
    </row>
    <row r="5070" spans="1:4" ht="9" customHeight="1">
      <c r="A5070" s="430" t="s">
        <v>21434</v>
      </c>
      <c r="B5070" s="431" t="s">
        <v>21435</v>
      </c>
      <c r="C5070" s="430" t="s">
        <v>9</v>
      </c>
      <c r="D5070" s="432">
        <v>515.39</v>
      </c>
    </row>
    <row r="5071" spans="1:4" ht="9" customHeight="1">
      <c r="A5071" s="430" t="s">
        <v>21436</v>
      </c>
      <c r="B5071" s="431" t="s">
        <v>21437</v>
      </c>
      <c r="C5071" s="430" t="s">
        <v>9</v>
      </c>
      <c r="D5071" s="432">
        <v>497.94</v>
      </c>
    </row>
    <row r="5072" spans="1:4" ht="9" customHeight="1">
      <c r="A5072" s="430" t="s">
        <v>21438</v>
      </c>
      <c r="B5072" s="431" t="s">
        <v>21439</v>
      </c>
      <c r="C5072" s="430" t="s">
        <v>9</v>
      </c>
      <c r="D5072" s="432">
        <v>329.83</v>
      </c>
    </row>
    <row r="5073" spans="1:4" ht="9" customHeight="1">
      <c r="A5073" s="430" t="s">
        <v>21440</v>
      </c>
      <c r="B5073" s="431" t="s">
        <v>21441</v>
      </c>
      <c r="C5073" s="430" t="s">
        <v>9</v>
      </c>
      <c r="D5073" s="432">
        <v>467.33</v>
      </c>
    </row>
    <row r="5074" spans="1:4" ht="9" customHeight="1">
      <c r="A5074" s="430" t="s">
        <v>21442</v>
      </c>
      <c r="B5074" s="431" t="s">
        <v>21443</v>
      </c>
      <c r="C5074" s="430" t="s">
        <v>9</v>
      </c>
      <c r="D5074" s="432">
        <v>530.67999999999995</v>
      </c>
    </row>
    <row r="5075" spans="1:4" ht="9" customHeight="1">
      <c r="A5075" s="430" t="s">
        <v>21444</v>
      </c>
      <c r="B5075" s="431" t="s">
        <v>21445</v>
      </c>
      <c r="C5075" s="430" t="s">
        <v>9</v>
      </c>
      <c r="D5075" s="432">
        <v>565.48</v>
      </c>
    </row>
    <row r="5076" spans="1:4" ht="9" customHeight="1">
      <c r="A5076" s="430" t="s">
        <v>21446</v>
      </c>
      <c r="B5076" s="431" t="s">
        <v>21447</v>
      </c>
      <c r="C5076" s="430" t="s">
        <v>27</v>
      </c>
      <c r="D5076" s="432">
        <v>1026.56</v>
      </c>
    </row>
    <row r="5077" spans="1:4" ht="9" customHeight="1">
      <c r="A5077" s="430" t="s">
        <v>21448</v>
      </c>
      <c r="B5077" s="431" t="s">
        <v>21449</v>
      </c>
      <c r="C5077" s="430" t="s">
        <v>27</v>
      </c>
      <c r="D5077" s="432">
        <v>1080.5999999999999</v>
      </c>
    </row>
    <row r="5078" spans="1:4" ht="9" customHeight="1">
      <c r="A5078" s="430" t="s">
        <v>21450</v>
      </c>
      <c r="B5078" s="431" t="s">
        <v>21451</v>
      </c>
      <c r="C5078" s="430" t="s">
        <v>27</v>
      </c>
      <c r="D5078" s="432">
        <v>1215.7</v>
      </c>
    </row>
    <row r="5079" spans="1:4" ht="9" customHeight="1">
      <c r="A5079" s="430" t="s">
        <v>21452</v>
      </c>
      <c r="B5079" s="431" t="s">
        <v>21453</v>
      </c>
      <c r="C5079" s="430" t="s">
        <v>27</v>
      </c>
      <c r="D5079" s="432">
        <v>2230.16</v>
      </c>
    </row>
    <row r="5080" spans="1:4" ht="9" customHeight="1">
      <c r="A5080" s="430" t="s">
        <v>21454</v>
      </c>
      <c r="B5080" s="431" t="s">
        <v>21455</v>
      </c>
      <c r="C5080" s="430" t="s">
        <v>27</v>
      </c>
      <c r="D5080" s="432">
        <v>2351.75</v>
      </c>
    </row>
    <row r="5081" spans="1:4" ht="9" customHeight="1">
      <c r="A5081" s="430" t="s">
        <v>21456</v>
      </c>
      <c r="B5081" s="431" t="s">
        <v>21457</v>
      </c>
      <c r="C5081" s="430" t="s">
        <v>27</v>
      </c>
      <c r="D5081" s="432">
        <v>2655.72</v>
      </c>
    </row>
    <row r="5082" spans="1:4" ht="9" customHeight="1">
      <c r="A5082" s="430" t="s">
        <v>21458</v>
      </c>
      <c r="B5082" s="431" t="s">
        <v>21459</v>
      </c>
      <c r="C5082" s="430" t="s">
        <v>27</v>
      </c>
      <c r="D5082" s="432">
        <v>2952.32</v>
      </c>
    </row>
    <row r="5083" spans="1:4" ht="9" customHeight="1">
      <c r="A5083" s="430" t="s">
        <v>21460</v>
      </c>
      <c r="B5083" s="431" t="s">
        <v>21461</v>
      </c>
      <c r="C5083" s="430" t="s">
        <v>27</v>
      </c>
      <c r="D5083" s="432">
        <v>3114.44</v>
      </c>
    </row>
    <row r="5084" spans="1:4" ht="9" customHeight="1">
      <c r="A5084" s="430" t="s">
        <v>21462</v>
      </c>
      <c r="B5084" s="431" t="s">
        <v>21463</v>
      </c>
      <c r="C5084" s="430" t="s">
        <v>27</v>
      </c>
      <c r="D5084" s="432">
        <v>3519.74</v>
      </c>
    </row>
    <row r="5085" spans="1:4" ht="9" customHeight="1">
      <c r="A5085" s="430" t="s">
        <v>21464</v>
      </c>
      <c r="B5085" s="431" t="s">
        <v>21465</v>
      </c>
      <c r="C5085" s="430" t="s">
        <v>27</v>
      </c>
      <c r="D5085" s="432">
        <v>3978.88</v>
      </c>
    </row>
    <row r="5086" spans="1:4" ht="9" customHeight="1">
      <c r="A5086" s="430" t="s">
        <v>21466</v>
      </c>
      <c r="B5086" s="431" t="s">
        <v>21467</v>
      </c>
      <c r="C5086" s="430" t="s">
        <v>27</v>
      </c>
      <c r="D5086" s="432">
        <v>4195.04</v>
      </c>
    </row>
    <row r="5087" spans="1:4" ht="9" customHeight="1">
      <c r="A5087" s="430" t="s">
        <v>21468</v>
      </c>
      <c r="B5087" s="431" t="s">
        <v>21469</v>
      </c>
      <c r="C5087" s="430" t="s">
        <v>27</v>
      </c>
      <c r="D5087" s="432">
        <v>4735.4399999999996</v>
      </c>
    </row>
    <row r="5088" spans="1:4" ht="9" customHeight="1">
      <c r="A5088" s="430" t="s">
        <v>21470</v>
      </c>
      <c r="B5088" s="431" t="s">
        <v>21471</v>
      </c>
      <c r="C5088" s="430" t="s">
        <v>27</v>
      </c>
      <c r="D5088" s="432">
        <v>5904.64</v>
      </c>
    </row>
    <row r="5089" spans="1:4" ht="9" customHeight="1">
      <c r="A5089" s="430" t="s">
        <v>21472</v>
      </c>
      <c r="B5089" s="431" t="s">
        <v>21473</v>
      </c>
      <c r="C5089" s="430" t="s">
        <v>27</v>
      </c>
      <c r="D5089" s="432">
        <v>6228.88</v>
      </c>
    </row>
    <row r="5090" spans="1:4" ht="9" customHeight="1">
      <c r="A5090" s="430" t="s">
        <v>21474</v>
      </c>
      <c r="B5090" s="431" t="s">
        <v>21475</v>
      </c>
      <c r="C5090" s="430" t="s">
        <v>27</v>
      </c>
      <c r="D5090" s="432">
        <v>7039.48</v>
      </c>
    </row>
    <row r="5091" spans="1:4" ht="9" customHeight="1">
      <c r="A5091" s="430" t="s">
        <v>21476</v>
      </c>
      <c r="B5091" s="431" t="s">
        <v>21477</v>
      </c>
      <c r="C5091" s="430" t="s">
        <v>9</v>
      </c>
      <c r="D5091" s="432">
        <v>523.89</v>
      </c>
    </row>
    <row r="5092" spans="1:4" ht="9" customHeight="1">
      <c r="A5092" s="430" t="s">
        <v>21478</v>
      </c>
      <c r="B5092" s="431" t="s">
        <v>21479</v>
      </c>
      <c r="C5092" s="430" t="s">
        <v>9</v>
      </c>
      <c r="D5092" s="432">
        <v>550.91</v>
      </c>
    </row>
    <row r="5093" spans="1:4" ht="9" customHeight="1">
      <c r="A5093" s="430" t="s">
        <v>21480</v>
      </c>
      <c r="B5093" s="431" t="s">
        <v>21481</v>
      </c>
      <c r="C5093" s="430" t="s">
        <v>9</v>
      </c>
      <c r="D5093" s="432">
        <v>618.46</v>
      </c>
    </row>
    <row r="5094" spans="1:4" ht="9" customHeight="1">
      <c r="A5094" s="430" t="s">
        <v>21482</v>
      </c>
      <c r="B5094" s="431" t="s">
        <v>21483</v>
      </c>
      <c r="C5094" s="430" t="s">
        <v>9</v>
      </c>
      <c r="D5094" s="432">
        <v>525.63</v>
      </c>
    </row>
    <row r="5095" spans="1:4" ht="9" customHeight="1">
      <c r="A5095" s="430" t="s">
        <v>21484</v>
      </c>
      <c r="B5095" s="431" t="s">
        <v>21485</v>
      </c>
      <c r="C5095" s="430" t="s">
        <v>9</v>
      </c>
      <c r="D5095" s="432">
        <v>593.17999999999995</v>
      </c>
    </row>
    <row r="5096" spans="1:4" ht="9" customHeight="1">
      <c r="A5096" s="430" t="s">
        <v>21486</v>
      </c>
      <c r="B5096" s="431" t="s">
        <v>21487</v>
      </c>
      <c r="C5096" s="430" t="s">
        <v>9</v>
      </c>
      <c r="D5096" s="432">
        <v>691.33</v>
      </c>
    </row>
    <row r="5097" spans="1:4" ht="18" customHeight="1">
      <c r="A5097" s="430" t="s">
        <v>21488</v>
      </c>
      <c r="B5097" s="431" t="s">
        <v>21489</v>
      </c>
      <c r="C5097" s="430" t="s">
        <v>9</v>
      </c>
      <c r="D5097" s="432">
        <v>824.58</v>
      </c>
    </row>
    <row r="5098" spans="1:4" ht="18" customHeight="1">
      <c r="A5098" s="430" t="s">
        <v>21490</v>
      </c>
      <c r="B5098" s="431" t="s">
        <v>21491</v>
      </c>
      <c r="C5098" s="430" t="s">
        <v>9</v>
      </c>
      <c r="D5098" s="432">
        <v>892.13</v>
      </c>
    </row>
    <row r="5099" spans="1:4" ht="18" customHeight="1">
      <c r="A5099" s="430" t="s">
        <v>21492</v>
      </c>
      <c r="B5099" s="431" t="s">
        <v>21493</v>
      </c>
      <c r="C5099" s="430" t="s">
        <v>9</v>
      </c>
      <c r="D5099" s="432">
        <v>990.28</v>
      </c>
    </row>
    <row r="5100" spans="1:4" ht="9" customHeight="1">
      <c r="A5100" s="430" t="s">
        <v>21494</v>
      </c>
      <c r="B5100" s="431" t="s">
        <v>21495</v>
      </c>
      <c r="C5100" s="430" t="s">
        <v>9</v>
      </c>
      <c r="D5100" s="432">
        <v>841.31</v>
      </c>
    </row>
    <row r="5101" spans="1:4" ht="18" customHeight="1">
      <c r="A5101" s="430" t="s">
        <v>21496</v>
      </c>
      <c r="B5101" s="431" t="s">
        <v>21497</v>
      </c>
      <c r="C5101" s="430" t="s">
        <v>9</v>
      </c>
      <c r="D5101" s="432">
        <v>908.85</v>
      </c>
    </row>
    <row r="5102" spans="1:4" ht="9" customHeight="1">
      <c r="A5102" s="430" t="s">
        <v>21498</v>
      </c>
      <c r="B5102" s="431" t="s">
        <v>21499</v>
      </c>
      <c r="C5102" s="430" t="s">
        <v>9</v>
      </c>
      <c r="D5102" s="432">
        <v>1007.01</v>
      </c>
    </row>
    <row r="5103" spans="1:4" ht="9" customHeight="1">
      <c r="A5103" s="430" t="s">
        <v>21500</v>
      </c>
      <c r="B5103" s="431" t="s">
        <v>21501</v>
      </c>
      <c r="C5103" s="430" t="s">
        <v>9</v>
      </c>
      <c r="D5103" s="432">
        <v>542.36</v>
      </c>
    </row>
    <row r="5104" spans="1:4" ht="9" customHeight="1">
      <c r="A5104" s="430" t="s">
        <v>21502</v>
      </c>
      <c r="B5104" s="431" t="s">
        <v>21503</v>
      </c>
      <c r="C5104" s="430" t="s">
        <v>9</v>
      </c>
      <c r="D5104" s="432">
        <v>609.9</v>
      </c>
    </row>
    <row r="5105" spans="1:4" ht="9" customHeight="1">
      <c r="A5105" s="430" t="s">
        <v>21504</v>
      </c>
      <c r="B5105" s="431" t="s">
        <v>21505</v>
      </c>
      <c r="C5105" s="430" t="s">
        <v>9</v>
      </c>
      <c r="D5105" s="432">
        <v>708.06</v>
      </c>
    </row>
    <row r="5106" spans="1:4" ht="9" customHeight="1">
      <c r="A5106" s="430" t="s">
        <v>21506</v>
      </c>
      <c r="B5106" s="431" t="s">
        <v>21507</v>
      </c>
      <c r="C5106" s="430" t="s">
        <v>9</v>
      </c>
      <c r="D5106" s="432">
        <v>327.04000000000002</v>
      </c>
    </row>
    <row r="5107" spans="1:4" ht="9" customHeight="1">
      <c r="A5107" s="430" t="s">
        <v>21508</v>
      </c>
      <c r="B5107" s="431" t="s">
        <v>21509</v>
      </c>
      <c r="C5107" s="430" t="s">
        <v>9</v>
      </c>
      <c r="D5107" s="432">
        <v>354.05</v>
      </c>
    </row>
    <row r="5108" spans="1:4" ht="9" customHeight="1">
      <c r="A5108" s="430" t="s">
        <v>21510</v>
      </c>
      <c r="B5108" s="431" t="s">
        <v>21511</v>
      </c>
      <c r="C5108" s="430" t="s">
        <v>9</v>
      </c>
      <c r="D5108" s="432">
        <v>313.61</v>
      </c>
    </row>
    <row r="5109" spans="1:4" ht="9" customHeight="1">
      <c r="A5109" s="430" t="s">
        <v>21512</v>
      </c>
      <c r="B5109" s="431" t="s">
        <v>21513</v>
      </c>
      <c r="C5109" s="430" t="s">
        <v>9</v>
      </c>
      <c r="D5109" s="432">
        <v>469.66</v>
      </c>
    </row>
    <row r="5110" spans="1:4" ht="9" customHeight="1">
      <c r="A5110" s="430" t="s">
        <v>21514</v>
      </c>
      <c r="B5110" s="431" t="s">
        <v>21515</v>
      </c>
      <c r="C5110" s="430" t="s">
        <v>9</v>
      </c>
      <c r="D5110" s="432">
        <v>421.6</v>
      </c>
    </row>
    <row r="5111" spans="1:4" ht="9" customHeight="1">
      <c r="A5111" s="430" t="s">
        <v>21516</v>
      </c>
      <c r="B5111" s="431" t="s">
        <v>21517</v>
      </c>
      <c r="C5111" s="430" t="s">
        <v>9</v>
      </c>
      <c r="D5111" s="432">
        <v>484.95</v>
      </c>
    </row>
    <row r="5112" spans="1:4" ht="9" customHeight="1">
      <c r="A5112" s="430" t="s">
        <v>21518</v>
      </c>
      <c r="B5112" s="431" t="s">
        <v>21519</v>
      </c>
      <c r="C5112" s="430" t="s">
        <v>27</v>
      </c>
      <c r="D5112" s="432">
        <v>717.76</v>
      </c>
    </row>
    <row r="5113" spans="1:4" ht="9" customHeight="1">
      <c r="A5113" s="430" t="s">
        <v>21520</v>
      </c>
      <c r="B5113" s="431" t="s">
        <v>21521</v>
      </c>
      <c r="C5113" s="430" t="s">
        <v>27</v>
      </c>
      <c r="D5113" s="432">
        <v>771.78</v>
      </c>
    </row>
    <row r="5114" spans="1:4" ht="9" customHeight="1">
      <c r="A5114" s="430" t="s">
        <v>21522</v>
      </c>
      <c r="B5114" s="431" t="s">
        <v>21523</v>
      </c>
      <c r="C5114" s="430" t="s">
        <v>27</v>
      </c>
      <c r="D5114" s="432">
        <v>906.88</v>
      </c>
    </row>
    <row r="5115" spans="1:4" ht="9" customHeight="1">
      <c r="A5115" s="430" t="s">
        <v>21524</v>
      </c>
      <c r="B5115" s="431" t="s">
        <v>21525</v>
      </c>
      <c r="C5115" s="430" t="s">
        <v>27</v>
      </c>
      <c r="D5115" s="432">
        <v>1535.36</v>
      </c>
    </row>
    <row r="5116" spans="1:4" ht="9" customHeight="1">
      <c r="A5116" s="430" t="s">
        <v>21526</v>
      </c>
      <c r="B5116" s="431" t="s">
        <v>21527</v>
      </c>
      <c r="C5116" s="430" t="s">
        <v>27</v>
      </c>
      <c r="D5116" s="432">
        <v>1656.9</v>
      </c>
    </row>
    <row r="5117" spans="1:4" ht="9" customHeight="1">
      <c r="A5117" s="430" t="s">
        <v>21528</v>
      </c>
      <c r="B5117" s="431" t="s">
        <v>21529</v>
      </c>
      <c r="C5117" s="430" t="s">
        <v>27</v>
      </c>
      <c r="D5117" s="432">
        <v>1960.88</v>
      </c>
    </row>
    <row r="5118" spans="1:4" ht="9" customHeight="1">
      <c r="A5118" s="430" t="s">
        <v>21530</v>
      </c>
      <c r="B5118" s="431" t="s">
        <v>21531</v>
      </c>
      <c r="C5118" s="430" t="s">
        <v>27</v>
      </c>
      <c r="D5118" s="432">
        <v>2025.92</v>
      </c>
    </row>
    <row r="5119" spans="1:4" ht="9" customHeight="1">
      <c r="A5119" s="430" t="s">
        <v>21532</v>
      </c>
      <c r="B5119" s="431" t="s">
        <v>21533</v>
      </c>
      <c r="C5119" s="430" t="s">
        <v>27</v>
      </c>
      <c r="D5119" s="432">
        <v>2187.98</v>
      </c>
    </row>
    <row r="5120" spans="1:4" ht="9" customHeight="1">
      <c r="A5120" s="430" t="s">
        <v>21534</v>
      </c>
      <c r="B5120" s="431" t="s">
        <v>21535</v>
      </c>
      <c r="C5120" s="430" t="s">
        <v>27</v>
      </c>
      <c r="D5120" s="432">
        <v>2593.2800000000002</v>
      </c>
    </row>
    <row r="5121" spans="1:4" ht="9" customHeight="1">
      <c r="A5121" s="430" t="s">
        <v>21536</v>
      </c>
      <c r="B5121" s="431" t="s">
        <v>21537</v>
      </c>
      <c r="C5121" s="430" t="s">
        <v>27</v>
      </c>
      <c r="D5121" s="432">
        <v>2743.68</v>
      </c>
    </row>
    <row r="5122" spans="1:4" ht="9" customHeight="1">
      <c r="A5122" s="430" t="s">
        <v>21538</v>
      </c>
      <c r="B5122" s="431" t="s">
        <v>21539</v>
      </c>
      <c r="C5122" s="430" t="s">
        <v>27</v>
      </c>
      <c r="D5122" s="432">
        <v>2959.76</v>
      </c>
    </row>
    <row r="5123" spans="1:4" ht="9" customHeight="1">
      <c r="A5123" s="430" t="s">
        <v>21540</v>
      </c>
      <c r="B5123" s="431" t="s">
        <v>21541</v>
      </c>
      <c r="C5123" s="430" t="s">
        <v>27</v>
      </c>
      <c r="D5123" s="432">
        <v>3500.16</v>
      </c>
    </row>
    <row r="5124" spans="1:4" ht="9" customHeight="1">
      <c r="A5124" s="430" t="s">
        <v>21542</v>
      </c>
      <c r="B5124" s="431" t="s">
        <v>21543</v>
      </c>
      <c r="C5124" s="430" t="s">
        <v>27</v>
      </c>
      <c r="D5124" s="432">
        <v>4051.84</v>
      </c>
    </row>
    <row r="5125" spans="1:4" ht="9" customHeight="1">
      <c r="A5125" s="430" t="s">
        <v>21544</v>
      </c>
      <c r="B5125" s="431" t="s">
        <v>21545</v>
      </c>
      <c r="C5125" s="430" t="s">
        <v>27</v>
      </c>
      <c r="D5125" s="432">
        <v>4375.96</v>
      </c>
    </row>
    <row r="5126" spans="1:4" ht="9" customHeight="1">
      <c r="A5126" s="430" t="s">
        <v>21546</v>
      </c>
      <c r="B5126" s="431" t="s">
        <v>21547</v>
      </c>
      <c r="C5126" s="430" t="s">
        <v>27</v>
      </c>
      <c r="D5126" s="432">
        <v>5186.5600000000004</v>
      </c>
    </row>
    <row r="5127" spans="1:4" ht="9" customHeight="1">
      <c r="A5127" s="430" t="s">
        <v>21548</v>
      </c>
      <c r="B5127" s="431" t="s">
        <v>21549</v>
      </c>
      <c r="C5127" s="430" t="s">
        <v>9</v>
      </c>
      <c r="D5127" s="432">
        <v>369.49</v>
      </c>
    </row>
    <row r="5128" spans="1:4" ht="9" customHeight="1">
      <c r="A5128" s="430" t="s">
        <v>21550</v>
      </c>
      <c r="B5128" s="431" t="s">
        <v>21551</v>
      </c>
      <c r="C5128" s="430" t="s">
        <v>9</v>
      </c>
      <c r="D5128" s="432">
        <v>396.5</v>
      </c>
    </row>
    <row r="5129" spans="1:4" ht="9" customHeight="1">
      <c r="A5129" s="430" t="s">
        <v>21552</v>
      </c>
      <c r="B5129" s="431" t="s">
        <v>21553</v>
      </c>
      <c r="C5129" s="430" t="s">
        <v>9</v>
      </c>
      <c r="D5129" s="432">
        <v>464.05</v>
      </c>
    </row>
    <row r="5130" spans="1:4" ht="9" customHeight="1">
      <c r="A5130" s="430" t="s">
        <v>21554</v>
      </c>
      <c r="B5130" s="431" t="s">
        <v>21555</v>
      </c>
      <c r="C5130" s="430" t="s">
        <v>9</v>
      </c>
      <c r="D5130" s="432">
        <v>766.82</v>
      </c>
    </row>
    <row r="5131" spans="1:4" ht="9" customHeight="1">
      <c r="A5131" s="430" t="s">
        <v>21556</v>
      </c>
      <c r="B5131" s="431" t="s">
        <v>21557</v>
      </c>
      <c r="C5131" s="430" t="s">
        <v>9</v>
      </c>
      <c r="D5131" s="432">
        <v>834.37</v>
      </c>
    </row>
    <row r="5132" spans="1:4" ht="9" customHeight="1">
      <c r="A5132" s="430" t="s">
        <v>21558</v>
      </c>
      <c r="B5132" s="431" t="s">
        <v>21559</v>
      </c>
      <c r="C5132" s="430" t="s">
        <v>9</v>
      </c>
      <c r="D5132" s="432">
        <v>932.52</v>
      </c>
    </row>
    <row r="5133" spans="1:4" ht="9" customHeight="1">
      <c r="A5133" s="430" t="s">
        <v>21560</v>
      </c>
      <c r="B5133" s="431" t="s">
        <v>21561</v>
      </c>
      <c r="C5133" s="430" t="s">
        <v>9</v>
      </c>
      <c r="D5133" s="432">
        <v>481.44</v>
      </c>
    </row>
    <row r="5134" spans="1:4" ht="9" customHeight="1">
      <c r="A5134" s="430" t="s">
        <v>21562</v>
      </c>
      <c r="B5134" s="431" t="s">
        <v>21563</v>
      </c>
      <c r="C5134" s="430" t="s">
        <v>9</v>
      </c>
      <c r="D5134" s="432">
        <v>508.46</v>
      </c>
    </row>
    <row r="5135" spans="1:4" ht="9" customHeight="1">
      <c r="A5135" s="430" t="s">
        <v>21564</v>
      </c>
      <c r="B5135" s="431" t="s">
        <v>21565</v>
      </c>
      <c r="C5135" s="430" t="s">
        <v>9</v>
      </c>
      <c r="D5135" s="432">
        <v>576.01</v>
      </c>
    </row>
    <row r="5136" spans="1:4" ht="18" customHeight="1">
      <c r="A5136" s="430" t="s">
        <v>21566</v>
      </c>
      <c r="B5136" s="431" t="s">
        <v>21567</v>
      </c>
      <c r="C5136" s="430" t="s">
        <v>9</v>
      </c>
      <c r="D5136" s="432">
        <v>467.87</v>
      </c>
    </row>
    <row r="5137" spans="1:4" ht="18" customHeight="1">
      <c r="A5137" s="430" t="s">
        <v>21568</v>
      </c>
      <c r="B5137" s="431" t="s">
        <v>21569</v>
      </c>
      <c r="C5137" s="430" t="s">
        <v>9</v>
      </c>
      <c r="D5137" s="432">
        <v>535.41999999999996</v>
      </c>
    </row>
    <row r="5138" spans="1:4" ht="18" customHeight="1">
      <c r="A5138" s="430" t="s">
        <v>21570</v>
      </c>
      <c r="B5138" s="431" t="s">
        <v>21571</v>
      </c>
      <c r="C5138" s="430" t="s">
        <v>9</v>
      </c>
      <c r="D5138" s="432">
        <v>633.57000000000005</v>
      </c>
    </row>
    <row r="5139" spans="1:4" ht="18" customHeight="1">
      <c r="A5139" s="430" t="s">
        <v>21572</v>
      </c>
      <c r="B5139" s="431" t="s">
        <v>21573</v>
      </c>
      <c r="C5139" s="430" t="s">
        <v>21143</v>
      </c>
      <c r="D5139" s="432">
        <v>1.67</v>
      </c>
    </row>
    <row r="5140" spans="1:4" ht="18" customHeight="1">
      <c r="A5140" s="430" t="s">
        <v>21574</v>
      </c>
      <c r="B5140" s="431" t="s">
        <v>21575</v>
      </c>
      <c r="C5140" s="430" t="s">
        <v>27</v>
      </c>
      <c r="D5140" s="432">
        <v>76793.899999999994</v>
      </c>
    </row>
    <row r="5141" spans="1:4" ht="18" customHeight="1">
      <c r="A5141" s="430" t="s">
        <v>21576</v>
      </c>
      <c r="B5141" s="431" t="s">
        <v>21577</v>
      </c>
      <c r="C5141" s="430" t="s">
        <v>27</v>
      </c>
      <c r="D5141" s="432">
        <v>76793.899999999994</v>
      </c>
    </row>
    <row r="5142" spans="1:4" ht="18" customHeight="1">
      <c r="A5142" s="430" t="s">
        <v>21578</v>
      </c>
      <c r="B5142" s="431" t="s">
        <v>21579</v>
      </c>
      <c r="C5142" s="430" t="s">
        <v>27</v>
      </c>
      <c r="D5142" s="432">
        <v>84801.66</v>
      </c>
    </row>
    <row r="5143" spans="1:4" ht="18" customHeight="1">
      <c r="A5143" s="430" t="s">
        <v>21580</v>
      </c>
      <c r="B5143" s="431" t="s">
        <v>21581</v>
      </c>
      <c r="C5143" s="430" t="s">
        <v>27</v>
      </c>
      <c r="D5143" s="432">
        <v>84801.66</v>
      </c>
    </row>
    <row r="5144" spans="1:4" ht="18" customHeight="1">
      <c r="A5144" s="430" t="s">
        <v>21582</v>
      </c>
      <c r="B5144" s="431" t="s">
        <v>21583</v>
      </c>
      <c r="C5144" s="430" t="s">
        <v>27</v>
      </c>
      <c r="D5144" s="432">
        <v>92809.43</v>
      </c>
    </row>
    <row r="5145" spans="1:4" ht="18" customHeight="1">
      <c r="A5145" s="430" t="s">
        <v>21584</v>
      </c>
      <c r="B5145" s="431" t="s">
        <v>21585</v>
      </c>
      <c r="C5145" s="430" t="s">
        <v>27</v>
      </c>
      <c r="D5145" s="432">
        <v>92809.43</v>
      </c>
    </row>
    <row r="5146" spans="1:4" ht="9" customHeight="1">
      <c r="A5146" s="430" t="s">
        <v>21586</v>
      </c>
      <c r="B5146" s="431" t="s">
        <v>21587</v>
      </c>
      <c r="C5146" s="430" t="s">
        <v>9</v>
      </c>
      <c r="D5146" s="432">
        <v>32.880000000000003</v>
      </c>
    </row>
    <row r="5147" spans="1:4" ht="9" customHeight="1">
      <c r="A5147" s="430" t="s">
        <v>21588</v>
      </c>
      <c r="B5147" s="431" t="s">
        <v>21589</v>
      </c>
      <c r="C5147" s="430" t="s">
        <v>18</v>
      </c>
      <c r="D5147" s="432">
        <v>630.33000000000004</v>
      </c>
    </row>
    <row r="5148" spans="1:4" ht="9" customHeight="1">
      <c r="A5148" s="430" t="s">
        <v>21590</v>
      </c>
      <c r="B5148" s="431" t="s">
        <v>21591</v>
      </c>
      <c r="C5148" s="430" t="s">
        <v>27</v>
      </c>
      <c r="D5148" s="432">
        <v>277.55</v>
      </c>
    </row>
    <row r="5149" spans="1:4" ht="9" customHeight="1">
      <c r="A5149" s="430" t="s">
        <v>21592</v>
      </c>
      <c r="B5149" s="431" t="s">
        <v>21593</v>
      </c>
      <c r="C5149" s="430" t="s">
        <v>27</v>
      </c>
      <c r="D5149" s="432">
        <v>198.51</v>
      </c>
    </row>
    <row r="5150" spans="1:4" ht="9" customHeight="1">
      <c r="A5150" s="430" t="s">
        <v>21594</v>
      </c>
      <c r="B5150" s="431" t="s">
        <v>21595</v>
      </c>
      <c r="C5150" s="430" t="s">
        <v>27</v>
      </c>
      <c r="D5150" s="432">
        <v>165.42</v>
      </c>
    </row>
    <row r="5151" spans="1:4" ht="9" customHeight="1">
      <c r="A5151" s="430" t="s">
        <v>21596</v>
      </c>
      <c r="B5151" s="431" t="s">
        <v>21597</v>
      </c>
      <c r="C5151" s="430" t="s">
        <v>9</v>
      </c>
      <c r="D5151" s="432">
        <v>16.329999999999998</v>
      </c>
    </row>
    <row r="5152" spans="1:4" ht="9" customHeight="1">
      <c r="A5152" s="430" t="s">
        <v>21598</v>
      </c>
      <c r="B5152" s="431" t="s">
        <v>21599</v>
      </c>
      <c r="C5152" s="430" t="s">
        <v>9</v>
      </c>
      <c r="D5152" s="432">
        <v>2.4700000000000002</v>
      </c>
    </row>
    <row r="5153" spans="1:4" ht="9" customHeight="1">
      <c r="A5153" s="430" t="s">
        <v>21600</v>
      </c>
      <c r="B5153" s="431" t="s">
        <v>21601</v>
      </c>
      <c r="C5153" s="430" t="s">
        <v>9</v>
      </c>
      <c r="D5153" s="432">
        <v>3.73</v>
      </c>
    </row>
    <row r="5154" spans="1:4" ht="9" customHeight="1">
      <c r="A5154" s="430" t="s">
        <v>21602</v>
      </c>
      <c r="B5154" s="431" t="s">
        <v>21603</v>
      </c>
      <c r="C5154" s="430" t="s">
        <v>9</v>
      </c>
      <c r="D5154" s="432">
        <v>43.48</v>
      </c>
    </row>
    <row r="5155" spans="1:4" ht="9" customHeight="1">
      <c r="A5155" s="430" t="s">
        <v>21604</v>
      </c>
      <c r="B5155" s="431" t="s">
        <v>21605</v>
      </c>
      <c r="C5155" s="430" t="s">
        <v>478</v>
      </c>
      <c r="D5155" s="432">
        <v>2.81</v>
      </c>
    </row>
    <row r="5156" spans="1:4" ht="18" customHeight="1">
      <c r="A5156" s="430" t="s">
        <v>21606</v>
      </c>
      <c r="B5156" s="431" t="s">
        <v>21607</v>
      </c>
      <c r="C5156" s="430" t="s">
        <v>27</v>
      </c>
      <c r="D5156" s="432">
        <v>67434.66</v>
      </c>
    </row>
    <row r="5157" spans="1:4" ht="18" customHeight="1">
      <c r="A5157" s="430" t="s">
        <v>21608</v>
      </c>
      <c r="B5157" s="431" t="s">
        <v>21609</v>
      </c>
      <c r="C5157" s="430" t="s">
        <v>27</v>
      </c>
      <c r="D5157" s="432">
        <v>67434.66</v>
      </c>
    </row>
    <row r="5158" spans="1:4" ht="18" customHeight="1">
      <c r="A5158" s="430" t="s">
        <v>21610</v>
      </c>
      <c r="B5158" s="431" t="s">
        <v>21611</v>
      </c>
      <c r="C5158" s="430" t="s">
        <v>27</v>
      </c>
      <c r="D5158" s="432">
        <v>74657.52</v>
      </c>
    </row>
    <row r="5159" spans="1:4" ht="18" customHeight="1">
      <c r="A5159" s="430" t="s">
        <v>21612</v>
      </c>
      <c r="B5159" s="431" t="s">
        <v>21613</v>
      </c>
      <c r="C5159" s="430" t="s">
        <v>27</v>
      </c>
      <c r="D5159" s="432">
        <v>74657.52</v>
      </c>
    </row>
    <row r="5160" spans="1:4" ht="18" customHeight="1">
      <c r="A5160" s="430" t="s">
        <v>21614</v>
      </c>
      <c r="B5160" s="431" t="s">
        <v>21615</v>
      </c>
      <c r="C5160" s="430" t="s">
        <v>27</v>
      </c>
      <c r="D5160" s="432">
        <v>81880.38</v>
      </c>
    </row>
    <row r="5161" spans="1:4" ht="18" customHeight="1">
      <c r="A5161" s="430" t="s">
        <v>21616</v>
      </c>
      <c r="B5161" s="431" t="s">
        <v>21617</v>
      </c>
      <c r="C5161" s="430" t="s">
        <v>27</v>
      </c>
      <c r="D5161" s="432">
        <v>81880.38</v>
      </c>
    </row>
    <row r="5162" spans="1:4" ht="18" customHeight="1">
      <c r="A5162" s="430" t="s">
        <v>21618</v>
      </c>
      <c r="B5162" s="431" t="s">
        <v>21619</v>
      </c>
      <c r="C5162" s="430" t="s">
        <v>27</v>
      </c>
      <c r="D5162" s="432">
        <v>40893.839999999997</v>
      </c>
    </row>
    <row r="5163" spans="1:4" ht="18" customHeight="1">
      <c r="A5163" s="430" t="s">
        <v>21620</v>
      </c>
      <c r="B5163" s="431" t="s">
        <v>21621</v>
      </c>
      <c r="C5163" s="430" t="s">
        <v>27</v>
      </c>
      <c r="D5163" s="432">
        <v>40893.839999999997</v>
      </c>
    </row>
    <row r="5164" spans="1:4" ht="18" customHeight="1">
      <c r="A5164" s="430" t="s">
        <v>21622</v>
      </c>
      <c r="B5164" s="431" t="s">
        <v>21623</v>
      </c>
      <c r="C5164" s="430" t="s">
        <v>27</v>
      </c>
      <c r="D5164" s="432">
        <v>45032.56</v>
      </c>
    </row>
    <row r="5165" spans="1:4" ht="18" customHeight="1">
      <c r="A5165" s="430" t="s">
        <v>21624</v>
      </c>
      <c r="B5165" s="431" t="s">
        <v>21625</v>
      </c>
      <c r="C5165" s="430" t="s">
        <v>27</v>
      </c>
      <c r="D5165" s="432">
        <v>45032.56</v>
      </c>
    </row>
    <row r="5166" spans="1:4" ht="18" customHeight="1">
      <c r="A5166" s="430" t="s">
        <v>21626</v>
      </c>
      <c r="B5166" s="431" t="s">
        <v>21627</v>
      </c>
      <c r="C5166" s="430" t="s">
        <v>27</v>
      </c>
      <c r="D5166" s="432">
        <v>49441.61</v>
      </c>
    </row>
    <row r="5167" spans="1:4" ht="18" customHeight="1">
      <c r="A5167" s="430" t="s">
        <v>21628</v>
      </c>
      <c r="B5167" s="431" t="s">
        <v>21629</v>
      </c>
      <c r="C5167" s="430" t="s">
        <v>27</v>
      </c>
      <c r="D5167" s="432">
        <v>49441.61</v>
      </c>
    </row>
    <row r="5168" spans="1:4" ht="9" customHeight="1">
      <c r="A5168" s="430" t="s">
        <v>21630</v>
      </c>
      <c r="B5168" s="431" t="s">
        <v>21631</v>
      </c>
      <c r="C5168" s="430" t="s">
        <v>478</v>
      </c>
      <c r="D5168" s="432">
        <v>3.91</v>
      </c>
    </row>
    <row r="5169" spans="1:4" ht="9" customHeight="1">
      <c r="A5169" s="430" t="s">
        <v>21632</v>
      </c>
      <c r="B5169" s="431" t="s">
        <v>21633</v>
      </c>
      <c r="C5169" s="430" t="s">
        <v>27</v>
      </c>
      <c r="D5169" s="432">
        <v>1576.87</v>
      </c>
    </row>
    <row r="5170" spans="1:4" ht="9" customHeight="1">
      <c r="A5170" s="430" t="s">
        <v>21634</v>
      </c>
      <c r="B5170" s="431" t="s">
        <v>21635</v>
      </c>
      <c r="C5170" s="430" t="s">
        <v>27</v>
      </c>
      <c r="D5170" s="432">
        <v>2093.4299999999998</v>
      </c>
    </row>
    <row r="5171" spans="1:4" ht="9" customHeight="1">
      <c r="A5171" s="430" t="s">
        <v>21636</v>
      </c>
      <c r="B5171" s="431" t="s">
        <v>21637</v>
      </c>
      <c r="C5171" s="430" t="s">
        <v>27</v>
      </c>
      <c r="D5171" s="432">
        <v>2164.16</v>
      </c>
    </row>
    <row r="5172" spans="1:4" ht="9" customHeight="1">
      <c r="A5172" s="430" t="s">
        <v>21638</v>
      </c>
      <c r="B5172" s="431" t="s">
        <v>21639</v>
      </c>
      <c r="C5172" s="430" t="s">
        <v>27</v>
      </c>
      <c r="D5172" s="432">
        <v>3410.87</v>
      </c>
    </row>
    <row r="5173" spans="1:4" ht="9" customHeight="1">
      <c r="A5173" s="430" t="s">
        <v>21640</v>
      </c>
      <c r="B5173" s="431" t="s">
        <v>21641</v>
      </c>
      <c r="C5173" s="430" t="s">
        <v>27</v>
      </c>
      <c r="D5173" s="432">
        <v>369.24</v>
      </c>
    </row>
    <row r="5174" spans="1:4" ht="18" customHeight="1">
      <c r="A5174" s="430" t="s">
        <v>21642</v>
      </c>
      <c r="B5174" s="431" t="s">
        <v>21643</v>
      </c>
      <c r="C5174" s="430" t="s">
        <v>27</v>
      </c>
      <c r="D5174" s="432">
        <v>295.27999999999997</v>
      </c>
    </row>
    <row r="5175" spans="1:4" ht="18" customHeight="1">
      <c r="A5175" s="430" t="s">
        <v>21644</v>
      </c>
      <c r="B5175" s="431" t="s">
        <v>21645</v>
      </c>
      <c r="C5175" s="430" t="s">
        <v>27</v>
      </c>
      <c r="D5175" s="432">
        <v>314.18</v>
      </c>
    </row>
    <row r="5176" spans="1:4" ht="18" customHeight="1">
      <c r="A5176" s="430" t="s">
        <v>21646</v>
      </c>
      <c r="B5176" s="431" t="s">
        <v>21647</v>
      </c>
      <c r="C5176" s="430" t="s">
        <v>27</v>
      </c>
      <c r="D5176" s="432">
        <v>333.23</v>
      </c>
    </row>
    <row r="5177" spans="1:4" ht="18" customHeight="1">
      <c r="A5177" s="430" t="s">
        <v>21648</v>
      </c>
      <c r="B5177" s="431" t="s">
        <v>21649</v>
      </c>
      <c r="C5177" s="430" t="s">
        <v>27</v>
      </c>
      <c r="D5177" s="432">
        <v>378.8</v>
      </c>
    </row>
    <row r="5178" spans="1:4" ht="9" customHeight="1">
      <c r="A5178" s="430" t="s">
        <v>21650</v>
      </c>
      <c r="B5178" s="431" t="s">
        <v>21651</v>
      </c>
      <c r="C5178" s="430" t="s">
        <v>27</v>
      </c>
      <c r="D5178" s="432">
        <v>265.55</v>
      </c>
    </row>
    <row r="5179" spans="1:4" ht="9" customHeight="1">
      <c r="A5179" s="430" t="s">
        <v>21652</v>
      </c>
      <c r="B5179" s="431" t="s">
        <v>21653</v>
      </c>
      <c r="C5179" s="430" t="s">
        <v>27</v>
      </c>
      <c r="D5179" s="432">
        <v>275.36</v>
      </c>
    </row>
    <row r="5180" spans="1:4" ht="9" customHeight="1">
      <c r="A5180" s="430" t="s">
        <v>21654</v>
      </c>
      <c r="B5180" s="431" t="s">
        <v>21655</v>
      </c>
      <c r="C5180" s="430" t="s">
        <v>27</v>
      </c>
      <c r="D5180" s="432">
        <v>284.67</v>
      </c>
    </row>
    <row r="5181" spans="1:4" ht="9" customHeight="1">
      <c r="A5181" s="430" t="s">
        <v>21656</v>
      </c>
      <c r="B5181" s="431" t="s">
        <v>21657</v>
      </c>
      <c r="C5181" s="430" t="s">
        <v>27</v>
      </c>
      <c r="D5181" s="432">
        <v>294.63</v>
      </c>
    </row>
    <row r="5182" spans="1:4" ht="9" customHeight="1">
      <c r="A5182" s="430" t="s">
        <v>21658</v>
      </c>
      <c r="B5182" s="431" t="s">
        <v>21659</v>
      </c>
      <c r="C5182" s="430" t="s">
        <v>27</v>
      </c>
      <c r="D5182" s="432">
        <v>291.32</v>
      </c>
    </row>
    <row r="5183" spans="1:4" ht="9" customHeight="1">
      <c r="A5183" s="430" t="s">
        <v>21660</v>
      </c>
      <c r="B5183" s="431" t="s">
        <v>21661</v>
      </c>
      <c r="C5183" s="430" t="s">
        <v>27</v>
      </c>
      <c r="D5183" s="432">
        <v>301.08</v>
      </c>
    </row>
    <row r="5184" spans="1:4" ht="9" customHeight="1">
      <c r="A5184" s="430" t="s">
        <v>21662</v>
      </c>
      <c r="B5184" s="431" t="s">
        <v>21663</v>
      </c>
      <c r="C5184" s="430" t="s">
        <v>27</v>
      </c>
      <c r="D5184" s="432">
        <v>319.13</v>
      </c>
    </row>
    <row r="5185" spans="1:4" ht="9" customHeight="1">
      <c r="A5185" s="430" t="s">
        <v>21664</v>
      </c>
      <c r="B5185" s="431" t="s">
        <v>21665</v>
      </c>
      <c r="C5185" s="430" t="s">
        <v>27</v>
      </c>
      <c r="D5185" s="432">
        <v>364.42</v>
      </c>
    </row>
    <row r="5186" spans="1:4" ht="9" customHeight="1">
      <c r="A5186" s="430" t="s">
        <v>21666</v>
      </c>
      <c r="B5186" s="431" t="s">
        <v>21667</v>
      </c>
      <c r="C5186" s="430" t="s">
        <v>27</v>
      </c>
      <c r="D5186" s="432">
        <v>730.28</v>
      </c>
    </row>
    <row r="5187" spans="1:4" ht="9" customHeight="1">
      <c r="A5187" s="430" t="s">
        <v>21668</v>
      </c>
      <c r="B5187" s="431" t="s">
        <v>21669</v>
      </c>
      <c r="C5187" s="430" t="s">
        <v>27</v>
      </c>
      <c r="D5187" s="432">
        <v>224.98</v>
      </c>
    </row>
    <row r="5188" spans="1:4" ht="9" customHeight="1">
      <c r="A5188" s="430" t="s">
        <v>21670</v>
      </c>
      <c r="B5188" s="431" t="s">
        <v>21671</v>
      </c>
      <c r="C5188" s="430" t="s">
        <v>27</v>
      </c>
      <c r="D5188" s="432">
        <v>102.86</v>
      </c>
    </row>
    <row r="5189" spans="1:4" ht="9" customHeight="1">
      <c r="A5189" s="430" t="s">
        <v>21672</v>
      </c>
      <c r="B5189" s="431" t="s">
        <v>21673</v>
      </c>
      <c r="C5189" s="430" t="s">
        <v>27</v>
      </c>
      <c r="D5189" s="432">
        <v>568.16</v>
      </c>
    </row>
    <row r="5190" spans="1:4" ht="9" customHeight="1">
      <c r="A5190" s="430" t="s">
        <v>21674</v>
      </c>
      <c r="B5190" s="431" t="s">
        <v>21675</v>
      </c>
      <c r="C5190" s="430" t="s">
        <v>27</v>
      </c>
      <c r="D5190" s="432">
        <v>1426.62</v>
      </c>
    </row>
    <row r="5191" spans="1:4" ht="9" customHeight="1">
      <c r="A5191" s="430" t="s">
        <v>21676</v>
      </c>
      <c r="B5191" s="431" t="s">
        <v>21677</v>
      </c>
      <c r="C5191" s="430" t="s">
        <v>27</v>
      </c>
      <c r="D5191" s="432">
        <v>796.06</v>
      </c>
    </row>
    <row r="5192" spans="1:4" ht="18" customHeight="1">
      <c r="A5192" s="430" t="s">
        <v>21678</v>
      </c>
      <c r="B5192" s="431" t="s">
        <v>21679</v>
      </c>
      <c r="C5192" s="430" t="s">
        <v>27</v>
      </c>
      <c r="D5192" s="432">
        <v>2096.38</v>
      </c>
    </row>
    <row r="5193" spans="1:4" ht="9" customHeight="1">
      <c r="A5193" s="430" t="s">
        <v>21680</v>
      </c>
      <c r="B5193" s="431" t="s">
        <v>21681</v>
      </c>
      <c r="C5193" s="430" t="s">
        <v>27</v>
      </c>
      <c r="D5193" s="432">
        <v>18.86</v>
      </c>
    </row>
    <row r="5194" spans="1:4" ht="9" customHeight="1">
      <c r="A5194" s="430" t="s">
        <v>21682</v>
      </c>
      <c r="B5194" s="431" t="s">
        <v>21683</v>
      </c>
      <c r="C5194" s="430" t="s">
        <v>27</v>
      </c>
      <c r="D5194" s="432">
        <v>16.66</v>
      </c>
    </row>
    <row r="5195" spans="1:4" ht="9" customHeight="1">
      <c r="A5195" s="430" t="s">
        <v>21684</v>
      </c>
      <c r="B5195" s="431" t="s">
        <v>21685</v>
      </c>
      <c r="C5195" s="430" t="s">
        <v>27</v>
      </c>
      <c r="D5195" s="432">
        <v>27.4</v>
      </c>
    </row>
    <row r="5196" spans="1:4" ht="9" customHeight="1">
      <c r="A5196" s="430" t="s">
        <v>21686</v>
      </c>
      <c r="B5196" s="431" t="s">
        <v>21687</v>
      </c>
      <c r="C5196" s="430" t="s">
        <v>27</v>
      </c>
      <c r="D5196" s="432">
        <v>24.43</v>
      </c>
    </row>
    <row r="5197" spans="1:4" ht="9" customHeight="1">
      <c r="A5197" s="430" t="s">
        <v>21688</v>
      </c>
      <c r="B5197" s="431" t="s">
        <v>21689</v>
      </c>
      <c r="C5197" s="430" t="s">
        <v>27</v>
      </c>
      <c r="D5197" s="432">
        <v>28.45</v>
      </c>
    </row>
    <row r="5198" spans="1:4" ht="9" customHeight="1">
      <c r="A5198" s="430" t="s">
        <v>21690</v>
      </c>
      <c r="B5198" s="431" t="s">
        <v>21691</v>
      </c>
      <c r="C5198" s="430" t="s">
        <v>27</v>
      </c>
      <c r="D5198" s="432">
        <v>24.03</v>
      </c>
    </row>
    <row r="5199" spans="1:4" ht="9" customHeight="1">
      <c r="A5199" s="430" t="s">
        <v>21692</v>
      </c>
      <c r="B5199" s="431" t="s">
        <v>21693</v>
      </c>
      <c r="C5199" s="430" t="s">
        <v>27</v>
      </c>
      <c r="D5199" s="432">
        <v>32.26</v>
      </c>
    </row>
    <row r="5200" spans="1:4" ht="9" customHeight="1">
      <c r="A5200" s="430" t="s">
        <v>21694</v>
      </c>
      <c r="B5200" s="431" t="s">
        <v>21695</v>
      </c>
      <c r="C5200" s="430" t="s">
        <v>27</v>
      </c>
      <c r="D5200" s="432">
        <v>24.9</v>
      </c>
    </row>
    <row r="5201" spans="1:4" ht="9" customHeight="1">
      <c r="A5201" s="430" t="s">
        <v>21696</v>
      </c>
      <c r="B5201" s="431" t="s">
        <v>21697</v>
      </c>
      <c r="C5201" s="430" t="s">
        <v>27</v>
      </c>
      <c r="D5201" s="432">
        <v>17.34</v>
      </c>
    </row>
    <row r="5202" spans="1:4" ht="9" customHeight="1">
      <c r="A5202" s="430" t="s">
        <v>21698</v>
      </c>
      <c r="B5202" s="431" t="s">
        <v>21699</v>
      </c>
      <c r="C5202" s="430" t="s">
        <v>27</v>
      </c>
      <c r="D5202" s="432">
        <v>15.28</v>
      </c>
    </row>
    <row r="5203" spans="1:4" ht="9" customHeight="1">
      <c r="A5203" s="430" t="s">
        <v>21700</v>
      </c>
      <c r="B5203" s="431" t="s">
        <v>21701</v>
      </c>
      <c r="C5203" s="430" t="s">
        <v>27</v>
      </c>
      <c r="D5203" s="432">
        <v>24.01</v>
      </c>
    </row>
    <row r="5204" spans="1:4" ht="9" customHeight="1">
      <c r="A5204" s="430" t="s">
        <v>21702</v>
      </c>
      <c r="B5204" s="431" t="s">
        <v>21703</v>
      </c>
      <c r="C5204" s="430" t="s">
        <v>27</v>
      </c>
      <c r="D5204" s="432">
        <v>21.35</v>
      </c>
    </row>
    <row r="5205" spans="1:4" ht="9" customHeight="1">
      <c r="A5205" s="430" t="s">
        <v>21704</v>
      </c>
      <c r="B5205" s="431" t="s">
        <v>21705</v>
      </c>
      <c r="C5205" s="430" t="s">
        <v>27</v>
      </c>
      <c r="D5205" s="432">
        <v>25.33</v>
      </c>
    </row>
    <row r="5206" spans="1:4" ht="9" customHeight="1">
      <c r="A5206" s="430" t="s">
        <v>21706</v>
      </c>
      <c r="B5206" s="431" t="s">
        <v>21707</v>
      </c>
      <c r="C5206" s="430" t="s">
        <v>27</v>
      </c>
      <c r="D5206" s="432">
        <v>21.7</v>
      </c>
    </row>
    <row r="5207" spans="1:4" ht="9" customHeight="1">
      <c r="A5207" s="430" t="s">
        <v>21708</v>
      </c>
      <c r="B5207" s="431" t="s">
        <v>21709</v>
      </c>
      <c r="C5207" s="430" t="s">
        <v>27</v>
      </c>
      <c r="D5207" s="432">
        <v>31.79</v>
      </c>
    </row>
    <row r="5208" spans="1:4" ht="9" customHeight="1">
      <c r="A5208" s="430" t="s">
        <v>21710</v>
      </c>
      <c r="B5208" s="431" t="s">
        <v>21711</v>
      </c>
      <c r="C5208" s="430" t="s">
        <v>27</v>
      </c>
      <c r="D5208" s="432">
        <v>22.57</v>
      </c>
    </row>
    <row r="5209" spans="1:4" ht="9" customHeight="1">
      <c r="A5209" s="430" t="s">
        <v>21712</v>
      </c>
      <c r="B5209" s="431" t="s">
        <v>21713</v>
      </c>
      <c r="C5209" s="430" t="s">
        <v>27</v>
      </c>
      <c r="D5209" s="432">
        <v>32.979999999999997</v>
      </c>
    </row>
    <row r="5210" spans="1:4" ht="9" customHeight="1">
      <c r="A5210" s="430" t="s">
        <v>21714</v>
      </c>
      <c r="B5210" s="431" t="s">
        <v>21715</v>
      </c>
      <c r="C5210" s="430" t="s">
        <v>27</v>
      </c>
      <c r="D5210" s="432">
        <v>31.16</v>
      </c>
    </row>
    <row r="5211" spans="1:4" ht="9" customHeight="1">
      <c r="A5211" s="430" t="s">
        <v>21716</v>
      </c>
      <c r="B5211" s="431" t="s">
        <v>21717</v>
      </c>
      <c r="C5211" s="430" t="s">
        <v>27</v>
      </c>
      <c r="D5211" s="432">
        <v>38.380000000000003</v>
      </c>
    </row>
    <row r="5212" spans="1:4" ht="9" customHeight="1">
      <c r="A5212" s="430" t="s">
        <v>21718</v>
      </c>
      <c r="B5212" s="431" t="s">
        <v>21719</v>
      </c>
      <c r="C5212" s="430" t="s">
        <v>27</v>
      </c>
      <c r="D5212" s="432">
        <v>36.479999999999997</v>
      </c>
    </row>
    <row r="5213" spans="1:4" ht="9" customHeight="1">
      <c r="A5213" s="430" t="s">
        <v>21720</v>
      </c>
      <c r="B5213" s="431" t="s">
        <v>21721</v>
      </c>
      <c r="C5213" s="430" t="s">
        <v>27</v>
      </c>
      <c r="D5213" s="432">
        <v>41.62</v>
      </c>
    </row>
    <row r="5214" spans="1:4" ht="9" customHeight="1">
      <c r="A5214" s="430" t="s">
        <v>21722</v>
      </c>
      <c r="B5214" s="431" t="s">
        <v>21723</v>
      </c>
      <c r="C5214" s="430" t="s">
        <v>27</v>
      </c>
      <c r="D5214" s="432">
        <v>39.72</v>
      </c>
    </row>
    <row r="5215" spans="1:4" ht="9" customHeight="1">
      <c r="A5215" s="430" t="s">
        <v>21724</v>
      </c>
      <c r="B5215" s="431" t="s">
        <v>21725</v>
      </c>
      <c r="C5215" s="430" t="s">
        <v>27</v>
      </c>
      <c r="D5215" s="432">
        <v>30.87</v>
      </c>
    </row>
    <row r="5216" spans="1:4" ht="9" customHeight="1">
      <c r="A5216" s="430" t="s">
        <v>21726</v>
      </c>
      <c r="B5216" s="431" t="s">
        <v>21727</v>
      </c>
      <c r="C5216" s="430" t="s">
        <v>27</v>
      </c>
      <c r="D5216" s="432">
        <v>53.76</v>
      </c>
    </row>
    <row r="5217" spans="1:4" ht="9" customHeight="1">
      <c r="A5217" s="430" t="s">
        <v>21728</v>
      </c>
      <c r="B5217" s="431" t="s">
        <v>21729</v>
      </c>
      <c r="C5217" s="430" t="s">
        <v>27</v>
      </c>
      <c r="D5217" s="432">
        <v>32.979999999999997</v>
      </c>
    </row>
    <row r="5218" spans="1:4" ht="9" customHeight="1">
      <c r="A5218" s="430" t="s">
        <v>21730</v>
      </c>
      <c r="B5218" s="431" t="s">
        <v>21731</v>
      </c>
      <c r="C5218" s="430" t="s">
        <v>27</v>
      </c>
      <c r="D5218" s="432">
        <v>31.08</v>
      </c>
    </row>
    <row r="5219" spans="1:4" ht="9" customHeight="1">
      <c r="A5219" s="430" t="s">
        <v>21732</v>
      </c>
      <c r="B5219" s="431" t="s">
        <v>21733</v>
      </c>
      <c r="C5219" s="430" t="s">
        <v>27</v>
      </c>
      <c r="D5219" s="432">
        <v>38.380000000000003</v>
      </c>
    </row>
    <row r="5220" spans="1:4" ht="9" customHeight="1">
      <c r="A5220" s="430" t="s">
        <v>21734</v>
      </c>
      <c r="B5220" s="431" t="s">
        <v>21735</v>
      </c>
      <c r="C5220" s="430" t="s">
        <v>27</v>
      </c>
      <c r="D5220" s="432">
        <v>36.479999999999997</v>
      </c>
    </row>
    <row r="5221" spans="1:4" ht="9" customHeight="1">
      <c r="A5221" s="430" t="s">
        <v>21736</v>
      </c>
      <c r="B5221" s="431" t="s">
        <v>21737</v>
      </c>
      <c r="C5221" s="430" t="s">
        <v>27</v>
      </c>
      <c r="D5221" s="432">
        <v>41.62</v>
      </c>
    </row>
    <row r="5222" spans="1:4" ht="9" customHeight="1">
      <c r="A5222" s="430" t="s">
        <v>21738</v>
      </c>
      <c r="B5222" s="431" t="s">
        <v>21739</v>
      </c>
      <c r="C5222" s="430" t="s">
        <v>27</v>
      </c>
      <c r="D5222" s="432">
        <v>39.72</v>
      </c>
    </row>
    <row r="5223" spans="1:4" ht="9" customHeight="1">
      <c r="A5223" s="430" t="s">
        <v>21740</v>
      </c>
      <c r="B5223" s="431" t="s">
        <v>21741</v>
      </c>
      <c r="C5223" s="430" t="s">
        <v>27</v>
      </c>
      <c r="D5223" s="432">
        <v>30.62</v>
      </c>
    </row>
    <row r="5224" spans="1:4" ht="9" customHeight="1">
      <c r="A5224" s="430" t="s">
        <v>21742</v>
      </c>
      <c r="B5224" s="431" t="s">
        <v>21743</v>
      </c>
      <c r="C5224" s="430" t="s">
        <v>27</v>
      </c>
      <c r="D5224" s="432">
        <v>53.76</v>
      </c>
    </row>
    <row r="5225" spans="1:4" ht="9" customHeight="1">
      <c r="A5225" s="430" t="s">
        <v>21744</v>
      </c>
      <c r="B5225" s="431" t="s">
        <v>21745</v>
      </c>
      <c r="C5225" s="430" t="s">
        <v>27</v>
      </c>
      <c r="D5225" s="432">
        <v>28.28</v>
      </c>
    </row>
    <row r="5226" spans="1:4" ht="9" customHeight="1">
      <c r="A5226" s="430" t="s">
        <v>21746</v>
      </c>
      <c r="B5226" s="431" t="s">
        <v>21747</v>
      </c>
      <c r="C5226" s="430" t="s">
        <v>27</v>
      </c>
      <c r="D5226" s="432">
        <v>26.29</v>
      </c>
    </row>
    <row r="5227" spans="1:4" ht="9" customHeight="1">
      <c r="A5227" s="430" t="s">
        <v>21748</v>
      </c>
      <c r="B5227" s="431" t="s">
        <v>21749</v>
      </c>
      <c r="C5227" s="430" t="s">
        <v>27</v>
      </c>
      <c r="D5227" s="432">
        <v>26.77</v>
      </c>
    </row>
    <row r="5228" spans="1:4" ht="9" customHeight="1">
      <c r="A5228" s="430" t="s">
        <v>21750</v>
      </c>
      <c r="B5228" s="431" t="s">
        <v>21751</v>
      </c>
      <c r="C5228" s="430" t="s">
        <v>27</v>
      </c>
      <c r="D5228" s="432">
        <v>24.78</v>
      </c>
    </row>
    <row r="5229" spans="1:4" ht="9" customHeight="1">
      <c r="A5229" s="430" t="s">
        <v>21752</v>
      </c>
      <c r="B5229" s="431" t="s">
        <v>21753</v>
      </c>
      <c r="C5229" s="430" t="s">
        <v>27</v>
      </c>
      <c r="D5229" s="432">
        <v>28</v>
      </c>
    </row>
    <row r="5230" spans="1:4" ht="9" customHeight="1">
      <c r="A5230" s="430" t="s">
        <v>21754</v>
      </c>
      <c r="B5230" s="431" t="s">
        <v>21755</v>
      </c>
      <c r="C5230" s="430" t="s">
        <v>27</v>
      </c>
      <c r="D5230" s="432">
        <v>57.77</v>
      </c>
    </row>
    <row r="5231" spans="1:4" ht="9" customHeight="1">
      <c r="A5231" s="430" t="s">
        <v>21756</v>
      </c>
      <c r="B5231" s="431" t="s">
        <v>21757</v>
      </c>
      <c r="C5231" s="430" t="s">
        <v>27</v>
      </c>
      <c r="D5231" s="432">
        <v>26.27</v>
      </c>
    </row>
    <row r="5232" spans="1:4" ht="9" customHeight="1">
      <c r="A5232" s="430" t="s">
        <v>21758</v>
      </c>
      <c r="B5232" s="431" t="s">
        <v>21759</v>
      </c>
      <c r="C5232" s="430" t="s">
        <v>27</v>
      </c>
      <c r="D5232" s="432">
        <v>24.28</v>
      </c>
    </row>
    <row r="5233" spans="1:4" ht="9" customHeight="1">
      <c r="A5233" s="430" t="s">
        <v>21760</v>
      </c>
      <c r="B5233" s="431" t="s">
        <v>21761</v>
      </c>
      <c r="C5233" s="430" t="s">
        <v>27</v>
      </c>
      <c r="D5233" s="432">
        <v>24.77</v>
      </c>
    </row>
    <row r="5234" spans="1:4" ht="9" customHeight="1">
      <c r="A5234" s="430" t="s">
        <v>21762</v>
      </c>
      <c r="B5234" s="431" t="s">
        <v>21763</v>
      </c>
      <c r="C5234" s="430" t="s">
        <v>27</v>
      </c>
      <c r="D5234" s="432">
        <v>22.78</v>
      </c>
    </row>
    <row r="5235" spans="1:4" ht="9" customHeight="1">
      <c r="A5235" s="430" t="s">
        <v>21764</v>
      </c>
      <c r="B5235" s="431" t="s">
        <v>21765</v>
      </c>
      <c r="C5235" s="430" t="s">
        <v>27</v>
      </c>
      <c r="D5235" s="432">
        <v>27.46</v>
      </c>
    </row>
    <row r="5236" spans="1:4" ht="9" customHeight="1">
      <c r="A5236" s="430" t="s">
        <v>21766</v>
      </c>
      <c r="B5236" s="431" t="s">
        <v>21767</v>
      </c>
      <c r="C5236" s="430" t="s">
        <v>27</v>
      </c>
      <c r="D5236" s="432">
        <v>55.64</v>
      </c>
    </row>
    <row r="5237" spans="1:4" ht="9" customHeight="1">
      <c r="A5237" s="430" t="s">
        <v>21768</v>
      </c>
      <c r="B5237" s="431" t="s">
        <v>21769</v>
      </c>
      <c r="C5237" s="430" t="s">
        <v>27</v>
      </c>
      <c r="D5237" s="432">
        <v>74.900000000000006</v>
      </c>
    </row>
    <row r="5238" spans="1:4" ht="9" customHeight="1">
      <c r="A5238" s="430" t="s">
        <v>21770</v>
      </c>
      <c r="B5238" s="431" t="s">
        <v>21771</v>
      </c>
      <c r="C5238" s="430" t="s">
        <v>27</v>
      </c>
      <c r="D5238" s="432">
        <v>73.849999999999994</v>
      </c>
    </row>
    <row r="5239" spans="1:4" ht="9" customHeight="1">
      <c r="A5239" s="430" t="s">
        <v>21772</v>
      </c>
      <c r="B5239" s="431" t="s">
        <v>88</v>
      </c>
      <c r="C5239" s="430" t="s">
        <v>27</v>
      </c>
      <c r="D5239" s="432">
        <v>60.77</v>
      </c>
    </row>
    <row r="5240" spans="1:4" ht="9" customHeight="1">
      <c r="A5240" s="430" t="s">
        <v>21773</v>
      </c>
      <c r="B5240" s="431" t="s">
        <v>85</v>
      </c>
      <c r="C5240" s="430" t="s">
        <v>27</v>
      </c>
      <c r="D5240" s="432">
        <v>59.26</v>
      </c>
    </row>
    <row r="5241" spans="1:4" ht="9" customHeight="1">
      <c r="A5241" s="430" t="s">
        <v>21774</v>
      </c>
      <c r="B5241" s="431" t="s">
        <v>21775</v>
      </c>
      <c r="C5241" s="430" t="s">
        <v>9</v>
      </c>
      <c r="D5241" s="432">
        <v>253.26</v>
      </c>
    </row>
    <row r="5242" spans="1:4" ht="9" customHeight="1">
      <c r="A5242" s="430" t="s">
        <v>21776</v>
      </c>
      <c r="B5242" s="431" t="s">
        <v>21777</v>
      </c>
      <c r="C5242" s="430" t="s">
        <v>14928</v>
      </c>
      <c r="D5242" s="432">
        <v>111.67</v>
      </c>
    </row>
    <row r="5243" spans="1:4" ht="9" customHeight="1">
      <c r="A5243" s="430" t="s">
        <v>21778</v>
      </c>
      <c r="B5243" s="431" t="s">
        <v>21779</v>
      </c>
      <c r="C5243" s="430" t="s">
        <v>27</v>
      </c>
      <c r="D5243" s="432">
        <v>2760.46</v>
      </c>
    </row>
    <row r="5244" spans="1:4" ht="9" customHeight="1">
      <c r="A5244" s="430" t="s">
        <v>21780</v>
      </c>
      <c r="B5244" s="431" t="s">
        <v>21781</v>
      </c>
      <c r="C5244" s="430" t="s">
        <v>27</v>
      </c>
      <c r="D5244" s="432">
        <v>3543.83</v>
      </c>
    </row>
    <row r="5245" spans="1:4" ht="9" customHeight="1">
      <c r="A5245" s="430" t="s">
        <v>21782</v>
      </c>
      <c r="B5245" s="431" t="s">
        <v>21783</v>
      </c>
      <c r="C5245" s="430" t="s">
        <v>27</v>
      </c>
      <c r="D5245" s="432">
        <v>6969.5</v>
      </c>
    </row>
    <row r="5246" spans="1:4" ht="9" customHeight="1">
      <c r="A5246" s="430" t="s">
        <v>21784</v>
      </c>
      <c r="B5246" s="431" t="s">
        <v>21785</v>
      </c>
      <c r="C5246" s="430" t="s">
        <v>27</v>
      </c>
      <c r="D5246" s="432">
        <v>5853.75</v>
      </c>
    </row>
    <row r="5247" spans="1:4" ht="9" customHeight="1">
      <c r="A5247" s="430" t="s">
        <v>21786</v>
      </c>
      <c r="B5247" s="431" t="s">
        <v>21787</v>
      </c>
      <c r="C5247" s="430" t="s">
        <v>27</v>
      </c>
      <c r="D5247" s="432">
        <v>719.08</v>
      </c>
    </row>
    <row r="5248" spans="1:4" ht="9" customHeight="1">
      <c r="A5248" s="430" t="s">
        <v>21788</v>
      </c>
      <c r="B5248" s="431" t="s">
        <v>21789</v>
      </c>
      <c r="C5248" s="430" t="s">
        <v>27</v>
      </c>
      <c r="D5248" s="432">
        <v>1081.8800000000001</v>
      </c>
    </row>
    <row r="5249" spans="1:4" ht="9" customHeight="1">
      <c r="A5249" s="430" t="s">
        <v>21790</v>
      </c>
      <c r="B5249" s="431" t="s">
        <v>21791</v>
      </c>
      <c r="C5249" s="430" t="s">
        <v>27</v>
      </c>
      <c r="D5249" s="432">
        <v>484.41</v>
      </c>
    </row>
    <row r="5250" spans="1:4" ht="9" customHeight="1">
      <c r="A5250" s="430" t="s">
        <v>21792</v>
      </c>
      <c r="B5250" s="431" t="s">
        <v>21793</v>
      </c>
      <c r="C5250" s="430" t="s">
        <v>27</v>
      </c>
      <c r="D5250" s="432">
        <v>306.49</v>
      </c>
    </row>
    <row r="5251" spans="1:4" ht="9" customHeight="1">
      <c r="A5251" s="430" t="s">
        <v>21794</v>
      </c>
      <c r="B5251" s="431" t="s">
        <v>21795</v>
      </c>
      <c r="C5251" s="430" t="s">
        <v>27</v>
      </c>
      <c r="D5251" s="432">
        <v>298.19</v>
      </c>
    </row>
    <row r="5252" spans="1:4" ht="18" customHeight="1">
      <c r="A5252" s="430" t="s">
        <v>21796</v>
      </c>
      <c r="B5252" s="431" t="s">
        <v>21797</v>
      </c>
      <c r="C5252" s="430" t="s">
        <v>27</v>
      </c>
      <c r="D5252" s="432">
        <v>501.78</v>
      </c>
    </row>
    <row r="5253" spans="1:4" ht="18" customHeight="1">
      <c r="A5253" s="430" t="s">
        <v>21798</v>
      </c>
      <c r="B5253" s="431" t="s">
        <v>21799</v>
      </c>
      <c r="C5253" s="430" t="s">
        <v>27</v>
      </c>
      <c r="D5253" s="432">
        <v>979.59</v>
      </c>
    </row>
    <row r="5254" spans="1:4" ht="18" customHeight="1">
      <c r="A5254" s="430" t="s">
        <v>21800</v>
      </c>
      <c r="B5254" s="431" t="s">
        <v>21801</v>
      </c>
      <c r="C5254" s="430" t="s">
        <v>27</v>
      </c>
      <c r="D5254" s="432">
        <v>877.44</v>
      </c>
    </row>
    <row r="5255" spans="1:4" ht="18" customHeight="1">
      <c r="A5255" s="430" t="s">
        <v>21802</v>
      </c>
      <c r="B5255" s="431" t="s">
        <v>21803</v>
      </c>
      <c r="C5255" s="430" t="s">
        <v>27</v>
      </c>
      <c r="D5255" s="432">
        <v>1634.86</v>
      </c>
    </row>
    <row r="5256" spans="1:4" ht="18" customHeight="1">
      <c r="A5256" s="430" t="s">
        <v>21804</v>
      </c>
      <c r="B5256" s="431" t="s">
        <v>21805</v>
      </c>
      <c r="C5256" s="430" t="s">
        <v>27</v>
      </c>
      <c r="D5256" s="432">
        <v>982.66</v>
      </c>
    </row>
    <row r="5257" spans="1:4" ht="18" customHeight="1">
      <c r="A5257" s="430" t="s">
        <v>21806</v>
      </c>
      <c r="B5257" s="431" t="s">
        <v>21807</v>
      </c>
      <c r="C5257" s="430" t="s">
        <v>27</v>
      </c>
      <c r="D5257" s="432">
        <v>1780.16</v>
      </c>
    </row>
    <row r="5258" spans="1:4" ht="18" customHeight="1">
      <c r="A5258" s="430" t="s">
        <v>21808</v>
      </c>
      <c r="B5258" s="431" t="s">
        <v>21809</v>
      </c>
      <c r="C5258" s="430" t="s">
        <v>27</v>
      </c>
      <c r="D5258" s="432">
        <v>1577.03</v>
      </c>
    </row>
    <row r="5259" spans="1:4" ht="18" customHeight="1">
      <c r="A5259" s="430" t="s">
        <v>21810</v>
      </c>
      <c r="B5259" s="431" t="s">
        <v>21811</v>
      </c>
      <c r="C5259" s="430" t="s">
        <v>27</v>
      </c>
      <c r="D5259" s="432">
        <v>1092.74</v>
      </c>
    </row>
    <row r="5260" spans="1:4" ht="18" customHeight="1">
      <c r="A5260" s="430" t="s">
        <v>21812</v>
      </c>
      <c r="B5260" s="431" t="s">
        <v>21813</v>
      </c>
      <c r="C5260" s="430" t="s">
        <v>27</v>
      </c>
      <c r="D5260" s="432">
        <v>3374.14</v>
      </c>
    </row>
    <row r="5261" spans="1:4" ht="18" customHeight="1">
      <c r="A5261" s="430" t="s">
        <v>21814</v>
      </c>
      <c r="B5261" s="431" t="s">
        <v>21815</v>
      </c>
      <c r="C5261" s="430" t="s">
        <v>27</v>
      </c>
      <c r="D5261" s="432">
        <v>2598.1</v>
      </c>
    </row>
    <row r="5262" spans="1:4" ht="18" customHeight="1">
      <c r="A5262" s="430" t="s">
        <v>21816</v>
      </c>
      <c r="B5262" s="431" t="s">
        <v>21817</v>
      </c>
      <c r="C5262" s="430" t="s">
        <v>27</v>
      </c>
      <c r="D5262" s="432">
        <v>2874.87</v>
      </c>
    </row>
    <row r="5263" spans="1:4" ht="18" customHeight="1">
      <c r="A5263" s="430" t="s">
        <v>21818</v>
      </c>
      <c r="B5263" s="431" t="s">
        <v>21819</v>
      </c>
      <c r="C5263" s="430" t="s">
        <v>27</v>
      </c>
      <c r="D5263" s="432">
        <v>3692.56</v>
      </c>
    </row>
    <row r="5264" spans="1:4" ht="18" customHeight="1">
      <c r="A5264" s="430" t="s">
        <v>21820</v>
      </c>
      <c r="B5264" s="431" t="s">
        <v>21821</v>
      </c>
      <c r="C5264" s="430" t="s">
        <v>27</v>
      </c>
      <c r="D5264" s="432">
        <v>4012.47</v>
      </c>
    </row>
    <row r="5265" spans="1:4" ht="18" customHeight="1">
      <c r="A5265" s="430" t="s">
        <v>21822</v>
      </c>
      <c r="B5265" s="431" t="s">
        <v>21823</v>
      </c>
      <c r="C5265" s="430" t="s">
        <v>27</v>
      </c>
      <c r="D5265" s="432">
        <v>4414.9399999999996</v>
      </c>
    </row>
    <row r="5266" spans="1:4" ht="18" customHeight="1">
      <c r="A5266" s="430" t="s">
        <v>21824</v>
      </c>
      <c r="B5266" s="431" t="s">
        <v>21825</v>
      </c>
      <c r="C5266" s="430" t="s">
        <v>27</v>
      </c>
      <c r="D5266" s="432">
        <v>1835.22</v>
      </c>
    </row>
    <row r="5267" spans="1:4" ht="18" customHeight="1">
      <c r="A5267" s="430" t="s">
        <v>21826</v>
      </c>
      <c r="B5267" s="431" t="s">
        <v>21827</v>
      </c>
      <c r="C5267" s="430" t="s">
        <v>27</v>
      </c>
      <c r="D5267" s="432">
        <v>2226.91</v>
      </c>
    </row>
    <row r="5268" spans="1:4" ht="18" customHeight="1">
      <c r="A5268" s="430" t="s">
        <v>21828</v>
      </c>
      <c r="B5268" s="431" t="s">
        <v>21829</v>
      </c>
      <c r="C5268" s="430" t="s">
        <v>27</v>
      </c>
      <c r="D5268" s="432">
        <v>2443.65</v>
      </c>
    </row>
    <row r="5269" spans="1:4" ht="18" customHeight="1">
      <c r="A5269" s="430" t="s">
        <v>21830</v>
      </c>
      <c r="B5269" s="431" t="s">
        <v>21831</v>
      </c>
      <c r="C5269" s="430" t="s">
        <v>27</v>
      </c>
      <c r="D5269" s="432">
        <v>2835.65</v>
      </c>
    </row>
    <row r="5270" spans="1:4" ht="18" customHeight="1">
      <c r="A5270" s="430" t="s">
        <v>21832</v>
      </c>
      <c r="B5270" s="431" t="s">
        <v>21833</v>
      </c>
      <c r="C5270" s="430" t="s">
        <v>27</v>
      </c>
      <c r="D5270" s="432">
        <v>162.97999999999999</v>
      </c>
    </row>
    <row r="5271" spans="1:4" ht="18" customHeight="1">
      <c r="A5271" s="430" t="s">
        <v>21834</v>
      </c>
      <c r="B5271" s="431" t="s">
        <v>21835</v>
      </c>
      <c r="C5271" s="430" t="s">
        <v>27</v>
      </c>
      <c r="D5271" s="432">
        <v>551.51</v>
      </c>
    </row>
    <row r="5272" spans="1:4" ht="18" customHeight="1">
      <c r="A5272" s="430" t="s">
        <v>21836</v>
      </c>
      <c r="B5272" s="431" t="s">
        <v>21837</v>
      </c>
      <c r="C5272" s="430" t="s">
        <v>27</v>
      </c>
      <c r="D5272" s="432">
        <v>270.02999999999997</v>
      </c>
    </row>
    <row r="5273" spans="1:4" ht="18" customHeight="1">
      <c r="A5273" s="430" t="s">
        <v>21838</v>
      </c>
      <c r="B5273" s="431" t="s">
        <v>21839</v>
      </c>
      <c r="C5273" s="430" t="s">
        <v>27</v>
      </c>
      <c r="D5273" s="432">
        <v>804.82</v>
      </c>
    </row>
    <row r="5274" spans="1:4" ht="18" customHeight="1">
      <c r="A5274" s="430" t="s">
        <v>21840</v>
      </c>
      <c r="B5274" s="431" t="s">
        <v>21841</v>
      </c>
      <c r="C5274" s="430" t="s">
        <v>27</v>
      </c>
      <c r="D5274" s="432">
        <v>307.14999999999998</v>
      </c>
    </row>
    <row r="5275" spans="1:4" ht="18" customHeight="1">
      <c r="A5275" s="430" t="s">
        <v>21842</v>
      </c>
      <c r="B5275" s="431" t="s">
        <v>21843</v>
      </c>
      <c r="C5275" s="430" t="s">
        <v>27</v>
      </c>
      <c r="D5275" s="432">
        <v>867.38</v>
      </c>
    </row>
    <row r="5276" spans="1:4" ht="18" customHeight="1">
      <c r="A5276" s="430" t="s">
        <v>21844</v>
      </c>
      <c r="B5276" s="431" t="s">
        <v>21845</v>
      </c>
      <c r="C5276" s="430" t="s">
        <v>27</v>
      </c>
      <c r="D5276" s="432">
        <v>867.23</v>
      </c>
    </row>
    <row r="5277" spans="1:4" ht="18" customHeight="1">
      <c r="A5277" s="430" t="s">
        <v>21846</v>
      </c>
      <c r="B5277" s="431" t="s">
        <v>21847</v>
      </c>
      <c r="C5277" s="430" t="s">
        <v>27</v>
      </c>
      <c r="D5277" s="432">
        <v>475.34</v>
      </c>
    </row>
    <row r="5278" spans="1:4" ht="18" customHeight="1">
      <c r="A5278" s="430" t="s">
        <v>21848</v>
      </c>
      <c r="B5278" s="431" t="s">
        <v>21849</v>
      </c>
      <c r="C5278" s="430" t="s">
        <v>27</v>
      </c>
      <c r="D5278" s="432">
        <v>1683.2</v>
      </c>
    </row>
    <row r="5279" spans="1:4" ht="18" customHeight="1">
      <c r="A5279" s="430" t="s">
        <v>21850</v>
      </c>
      <c r="B5279" s="431" t="s">
        <v>21851</v>
      </c>
      <c r="C5279" s="430" t="s">
        <v>27</v>
      </c>
      <c r="D5279" s="432">
        <v>1138.74</v>
      </c>
    </row>
    <row r="5280" spans="1:4" ht="18" customHeight="1">
      <c r="A5280" s="430" t="s">
        <v>21852</v>
      </c>
      <c r="B5280" s="431" t="s">
        <v>21853</v>
      </c>
      <c r="C5280" s="430" t="s">
        <v>27</v>
      </c>
      <c r="D5280" s="432">
        <v>1260.3599999999999</v>
      </c>
    </row>
    <row r="5281" spans="1:4" ht="18" customHeight="1">
      <c r="A5281" s="430" t="s">
        <v>21854</v>
      </c>
      <c r="B5281" s="431" t="s">
        <v>21855</v>
      </c>
      <c r="C5281" s="430" t="s">
        <v>27</v>
      </c>
      <c r="D5281" s="432">
        <v>1831.12</v>
      </c>
    </row>
    <row r="5282" spans="1:4" ht="18" customHeight="1">
      <c r="A5282" s="430" t="s">
        <v>21856</v>
      </c>
      <c r="B5282" s="431" t="s">
        <v>21857</v>
      </c>
      <c r="C5282" s="430" t="s">
        <v>27</v>
      </c>
      <c r="D5282" s="432">
        <v>1816.82</v>
      </c>
    </row>
    <row r="5283" spans="1:4" ht="18" customHeight="1">
      <c r="A5283" s="430" t="s">
        <v>21858</v>
      </c>
      <c r="B5283" s="431" t="s">
        <v>21859</v>
      </c>
      <c r="C5283" s="430" t="s">
        <v>27</v>
      </c>
      <c r="D5283" s="432">
        <v>2159.6799999999998</v>
      </c>
    </row>
    <row r="5284" spans="1:4" ht="18" customHeight="1">
      <c r="A5284" s="430" t="s">
        <v>21860</v>
      </c>
      <c r="B5284" s="431" t="s">
        <v>21861</v>
      </c>
      <c r="C5284" s="430" t="s">
        <v>27</v>
      </c>
      <c r="D5284" s="432">
        <v>828.57</v>
      </c>
    </row>
    <row r="5285" spans="1:4" ht="18" customHeight="1">
      <c r="A5285" s="430" t="s">
        <v>21862</v>
      </c>
      <c r="B5285" s="431" t="s">
        <v>21863</v>
      </c>
      <c r="C5285" s="430" t="s">
        <v>27</v>
      </c>
      <c r="D5285" s="432">
        <v>1170.73</v>
      </c>
    </row>
    <row r="5286" spans="1:4" ht="18" customHeight="1">
      <c r="A5286" s="430" t="s">
        <v>21864</v>
      </c>
      <c r="B5286" s="431" t="s">
        <v>21865</v>
      </c>
      <c r="C5286" s="430" t="s">
        <v>27</v>
      </c>
      <c r="D5286" s="432">
        <v>1049.46</v>
      </c>
    </row>
    <row r="5287" spans="1:4" ht="18" customHeight="1">
      <c r="A5287" s="430" t="s">
        <v>21866</v>
      </c>
      <c r="B5287" s="431" t="s">
        <v>21867</v>
      </c>
      <c r="C5287" s="430" t="s">
        <v>27</v>
      </c>
      <c r="D5287" s="432">
        <v>1391.78</v>
      </c>
    </row>
    <row r="5288" spans="1:4" ht="9" customHeight="1">
      <c r="A5288" s="430" t="s">
        <v>21868</v>
      </c>
      <c r="B5288" s="431" t="s">
        <v>21869</v>
      </c>
      <c r="C5288" s="430" t="s">
        <v>27</v>
      </c>
      <c r="D5288" s="432">
        <v>763.23</v>
      </c>
    </row>
    <row r="5289" spans="1:4" ht="9" customHeight="1">
      <c r="A5289" s="430" t="s">
        <v>21870</v>
      </c>
      <c r="B5289" s="431" t="s">
        <v>21871</v>
      </c>
      <c r="C5289" s="430" t="s">
        <v>27</v>
      </c>
      <c r="D5289" s="432">
        <v>490.02</v>
      </c>
    </row>
    <row r="5290" spans="1:4" ht="9" customHeight="1">
      <c r="A5290" s="430" t="s">
        <v>21872</v>
      </c>
      <c r="B5290" s="431" t="s">
        <v>21873</v>
      </c>
      <c r="C5290" s="430" t="s">
        <v>22</v>
      </c>
      <c r="D5290" s="432">
        <v>282.83999999999997</v>
      </c>
    </row>
    <row r="5291" spans="1:4" ht="9" customHeight="1">
      <c r="A5291" s="430" t="s">
        <v>21874</v>
      </c>
      <c r="B5291" s="431" t="s">
        <v>21875</v>
      </c>
      <c r="C5291" s="430" t="s">
        <v>22</v>
      </c>
      <c r="D5291" s="432">
        <v>71.03</v>
      </c>
    </row>
    <row r="5292" spans="1:4" ht="9" customHeight="1">
      <c r="A5292" s="430" t="s">
        <v>21876</v>
      </c>
      <c r="B5292" s="431" t="s">
        <v>21877</v>
      </c>
      <c r="C5292" s="430" t="s">
        <v>22</v>
      </c>
      <c r="D5292" s="432">
        <v>179.14</v>
      </c>
    </row>
    <row r="5293" spans="1:4" ht="18" customHeight="1">
      <c r="A5293" s="430" t="s">
        <v>21878</v>
      </c>
      <c r="B5293" s="431" t="s">
        <v>21879</v>
      </c>
      <c r="C5293" s="430" t="s">
        <v>27</v>
      </c>
      <c r="D5293" s="432">
        <v>5765.99</v>
      </c>
    </row>
    <row r="5294" spans="1:4" ht="18" customHeight="1">
      <c r="A5294" s="430" t="s">
        <v>21880</v>
      </c>
      <c r="B5294" s="431" t="s">
        <v>21881</v>
      </c>
      <c r="C5294" s="430" t="s">
        <v>27</v>
      </c>
      <c r="D5294" s="432">
        <v>5958.66</v>
      </c>
    </row>
    <row r="5295" spans="1:4" ht="18" customHeight="1">
      <c r="A5295" s="430" t="s">
        <v>21882</v>
      </c>
      <c r="B5295" s="431" t="s">
        <v>21883</v>
      </c>
      <c r="C5295" s="430" t="s">
        <v>27</v>
      </c>
      <c r="D5295" s="432">
        <v>9416.0400000000009</v>
      </c>
    </row>
    <row r="5296" spans="1:4" ht="18" customHeight="1">
      <c r="A5296" s="430" t="s">
        <v>21884</v>
      </c>
      <c r="B5296" s="431" t="s">
        <v>21885</v>
      </c>
      <c r="C5296" s="430" t="s">
        <v>27</v>
      </c>
      <c r="D5296" s="432">
        <v>9764.2099999999991</v>
      </c>
    </row>
    <row r="5297" spans="1:4" ht="18" customHeight="1">
      <c r="A5297" s="430" t="s">
        <v>21886</v>
      </c>
      <c r="B5297" s="431" t="s">
        <v>21887</v>
      </c>
      <c r="C5297" s="430" t="s">
        <v>27</v>
      </c>
      <c r="D5297" s="432">
        <v>10948.36</v>
      </c>
    </row>
    <row r="5298" spans="1:4" ht="9" customHeight="1">
      <c r="A5298" s="430" t="s">
        <v>21888</v>
      </c>
      <c r="B5298" s="431" t="s">
        <v>21889</v>
      </c>
      <c r="C5298" s="430" t="s">
        <v>27</v>
      </c>
      <c r="D5298" s="432">
        <v>4925.0600000000004</v>
      </c>
    </row>
    <row r="5299" spans="1:4" ht="9" customHeight="1">
      <c r="A5299" s="430" t="s">
        <v>21890</v>
      </c>
      <c r="B5299" s="431" t="s">
        <v>21891</v>
      </c>
      <c r="C5299" s="430" t="s">
        <v>27</v>
      </c>
      <c r="D5299" s="432">
        <v>5117.74</v>
      </c>
    </row>
    <row r="5300" spans="1:4" ht="9" customHeight="1">
      <c r="A5300" s="430" t="s">
        <v>21892</v>
      </c>
      <c r="B5300" s="431" t="s">
        <v>21893</v>
      </c>
      <c r="C5300" s="430" t="s">
        <v>27</v>
      </c>
      <c r="D5300" s="432">
        <v>8575.1200000000008</v>
      </c>
    </row>
    <row r="5301" spans="1:4" ht="9" customHeight="1">
      <c r="A5301" s="430" t="s">
        <v>21894</v>
      </c>
      <c r="B5301" s="431" t="s">
        <v>21895</v>
      </c>
      <c r="C5301" s="430" t="s">
        <v>27</v>
      </c>
      <c r="D5301" s="432">
        <v>8923.2900000000009</v>
      </c>
    </row>
    <row r="5302" spans="1:4" ht="9" customHeight="1">
      <c r="A5302" s="430" t="s">
        <v>21896</v>
      </c>
      <c r="B5302" s="431" t="s">
        <v>21897</v>
      </c>
      <c r="C5302" s="430" t="s">
        <v>27</v>
      </c>
      <c r="D5302" s="432">
        <v>10107.44</v>
      </c>
    </row>
    <row r="5303" spans="1:4" ht="9" customHeight="1">
      <c r="A5303" s="430" t="s">
        <v>21898</v>
      </c>
      <c r="B5303" s="431" t="s">
        <v>21899</v>
      </c>
      <c r="C5303" s="430" t="s">
        <v>27</v>
      </c>
      <c r="D5303" s="432">
        <v>4867.3999999999996</v>
      </c>
    </row>
    <row r="5304" spans="1:4" ht="18" customHeight="1">
      <c r="A5304" s="430" t="s">
        <v>21900</v>
      </c>
      <c r="B5304" s="431" t="s">
        <v>21901</v>
      </c>
      <c r="C5304" s="430" t="s">
        <v>27</v>
      </c>
      <c r="D5304" s="432">
        <v>5672.74</v>
      </c>
    </row>
    <row r="5305" spans="1:4" ht="9" customHeight="1">
      <c r="A5305" s="430" t="s">
        <v>21902</v>
      </c>
      <c r="B5305" s="431" t="s">
        <v>21903</v>
      </c>
      <c r="C5305" s="430" t="s">
        <v>27</v>
      </c>
      <c r="D5305" s="432">
        <v>5060.08</v>
      </c>
    </row>
    <row r="5306" spans="1:4" ht="18" customHeight="1">
      <c r="A5306" s="430" t="s">
        <v>21904</v>
      </c>
      <c r="B5306" s="431" t="s">
        <v>21905</v>
      </c>
      <c r="C5306" s="430" t="s">
        <v>27</v>
      </c>
      <c r="D5306" s="432">
        <v>5865.42</v>
      </c>
    </row>
    <row r="5307" spans="1:4" ht="9" customHeight="1">
      <c r="A5307" s="430" t="s">
        <v>21906</v>
      </c>
      <c r="B5307" s="431" t="s">
        <v>21907</v>
      </c>
      <c r="C5307" s="430" t="s">
        <v>27</v>
      </c>
      <c r="D5307" s="432">
        <v>8517.4599999999991</v>
      </c>
    </row>
    <row r="5308" spans="1:4" ht="18" customHeight="1">
      <c r="A5308" s="430" t="s">
        <v>21908</v>
      </c>
      <c r="B5308" s="431" t="s">
        <v>21909</v>
      </c>
      <c r="C5308" s="430" t="s">
        <v>27</v>
      </c>
      <c r="D5308" s="432">
        <v>9322.7999999999993</v>
      </c>
    </row>
    <row r="5309" spans="1:4" ht="9" customHeight="1">
      <c r="A5309" s="430" t="s">
        <v>21910</v>
      </c>
      <c r="B5309" s="431" t="s">
        <v>21911</v>
      </c>
      <c r="C5309" s="430" t="s">
        <v>27</v>
      </c>
      <c r="D5309" s="432">
        <v>8865.6200000000008</v>
      </c>
    </row>
    <row r="5310" spans="1:4" ht="18" customHeight="1">
      <c r="A5310" s="430" t="s">
        <v>21912</v>
      </c>
      <c r="B5310" s="431" t="s">
        <v>21913</v>
      </c>
      <c r="C5310" s="430" t="s">
        <v>27</v>
      </c>
      <c r="D5310" s="432">
        <v>9670.9699999999993</v>
      </c>
    </row>
    <row r="5311" spans="1:4" ht="9" customHeight="1">
      <c r="A5311" s="430" t="s">
        <v>21914</v>
      </c>
      <c r="B5311" s="431" t="s">
        <v>21915</v>
      </c>
      <c r="C5311" s="430" t="s">
        <v>27</v>
      </c>
      <c r="D5311" s="432">
        <v>10049.780000000001</v>
      </c>
    </row>
    <row r="5312" spans="1:4" ht="18" customHeight="1">
      <c r="A5312" s="430" t="s">
        <v>21916</v>
      </c>
      <c r="B5312" s="431" t="s">
        <v>21917</v>
      </c>
      <c r="C5312" s="430" t="s">
        <v>27</v>
      </c>
      <c r="D5312" s="432">
        <v>10855.12</v>
      </c>
    </row>
    <row r="5313" spans="1:4" ht="9" customHeight="1">
      <c r="A5313" s="430" t="s">
        <v>21918</v>
      </c>
      <c r="B5313" s="431" t="s">
        <v>21919</v>
      </c>
      <c r="C5313" s="430" t="s">
        <v>27</v>
      </c>
      <c r="D5313" s="432">
        <v>60.66</v>
      </c>
    </row>
    <row r="5314" spans="1:4" ht="9" customHeight="1">
      <c r="A5314" s="430" t="s">
        <v>21920</v>
      </c>
      <c r="B5314" s="431" t="s">
        <v>21921</v>
      </c>
      <c r="C5314" s="430" t="s">
        <v>27</v>
      </c>
      <c r="D5314" s="432">
        <v>432.86</v>
      </c>
    </row>
    <row r="5315" spans="1:4" ht="9" customHeight="1">
      <c r="A5315" s="430" t="s">
        <v>21922</v>
      </c>
      <c r="B5315" s="431" t="s">
        <v>21923</v>
      </c>
      <c r="C5315" s="430" t="s">
        <v>27</v>
      </c>
      <c r="D5315" s="432">
        <v>377.78</v>
      </c>
    </row>
    <row r="5316" spans="1:4" ht="9" customHeight="1">
      <c r="A5316" s="430" t="s">
        <v>21924</v>
      </c>
      <c r="B5316" s="431" t="s">
        <v>21925</v>
      </c>
      <c r="C5316" s="430" t="s">
        <v>27</v>
      </c>
      <c r="D5316" s="432">
        <v>1170.1099999999999</v>
      </c>
    </row>
    <row r="5317" spans="1:4" ht="9" customHeight="1">
      <c r="A5317" s="430" t="s">
        <v>21926</v>
      </c>
      <c r="B5317" s="431" t="s">
        <v>21927</v>
      </c>
      <c r="C5317" s="430" t="s">
        <v>27</v>
      </c>
      <c r="D5317" s="432">
        <v>814.5</v>
      </c>
    </row>
    <row r="5318" spans="1:4" ht="9" customHeight="1">
      <c r="A5318" s="430" t="s">
        <v>21928</v>
      </c>
      <c r="B5318" s="431" t="s">
        <v>21929</v>
      </c>
      <c r="C5318" s="430" t="s">
        <v>9</v>
      </c>
      <c r="D5318" s="432">
        <v>11.23</v>
      </c>
    </row>
    <row r="5319" spans="1:4" ht="18" customHeight="1">
      <c r="A5319" s="430" t="s">
        <v>21930</v>
      </c>
      <c r="B5319" s="431" t="s">
        <v>21931</v>
      </c>
      <c r="C5319" s="430" t="s">
        <v>9</v>
      </c>
      <c r="D5319" s="432">
        <v>10.199999999999999</v>
      </c>
    </row>
    <row r="5320" spans="1:4" ht="9" customHeight="1">
      <c r="A5320" s="430" t="s">
        <v>21932</v>
      </c>
      <c r="B5320" s="431" t="s">
        <v>21933</v>
      </c>
      <c r="C5320" s="430" t="s">
        <v>9</v>
      </c>
      <c r="D5320" s="432">
        <v>8.64</v>
      </c>
    </row>
    <row r="5321" spans="1:4" ht="9" customHeight="1">
      <c r="A5321" s="430" t="s">
        <v>21934</v>
      </c>
      <c r="B5321" s="431" t="s">
        <v>21935</v>
      </c>
      <c r="C5321" s="430" t="s">
        <v>27</v>
      </c>
      <c r="D5321" s="432">
        <v>303.86</v>
      </c>
    </row>
    <row r="5322" spans="1:4" ht="9" customHeight="1">
      <c r="A5322" s="430" t="s">
        <v>21936</v>
      </c>
      <c r="B5322" s="431" t="s">
        <v>21937</v>
      </c>
      <c r="C5322" s="430" t="s">
        <v>27</v>
      </c>
      <c r="D5322" s="432">
        <v>426.07</v>
      </c>
    </row>
    <row r="5323" spans="1:4" ht="9" customHeight="1">
      <c r="A5323" s="430" t="s">
        <v>21938</v>
      </c>
      <c r="B5323" s="431" t="s">
        <v>21939</v>
      </c>
      <c r="C5323" s="430" t="s">
        <v>27</v>
      </c>
      <c r="D5323" s="432">
        <v>184.67</v>
      </c>
    </row>
    <row r="5324" spans="1:4" ht="9" customHeight="1">
      <c r="A5324" s="430" t="s">
        <v>21940</v>
      </c>
      <c r="B5324" s="431" t="s">
        <v>21941</v>
      </c>
      <c r="C5324" s="430" t="s">
        <v>27</v>
      </c>
      <c r="D5324" s="432">
        <v>305.79000000000002</v>
      </c>
    </row>
    <row r="5325" spans="1:4" ht="9" customHeight="1">
      <c r="A5325" s="430" t="s">
        <v>21942</v>
      </c>
      <c r="B5325" s="431" t="s">
        <v>21943</v>
      </c>
      <c r="C5325" s="430" t="s">
        <v>27</v>
      </c>
      <c r="D5325" s="432">
        <v>377.39</v>
      </c>
    </row>
    <row r="5326" spans="1:4" ht="9" customHeight="1">
      <c r="A5326" s="430" t="s">
        <v>21944</v>
      </c>
      <c r="B5326" s="431" t="s">
        <v>21945</v>
      </c>
      <c r="C5326" s="430" t="s">
        <v>27</v>
      </c>
      <c r="D5326" s="432">
        <v>683.13</v>
      </c>
    </row>
    <row r="5327" spans="1:4" ht="9" customHeight="1">
      <c r="A5327" s="430" t="s">
        <v>21946</v>
      </c>
      <c r="B5327" s="431" t="s">
        <v>21947</v>
      </c>
      <c r="C5327" s="430" t="s">
        <v>27</v>
      </c>
      <c r="D5327" s="432">
        <v>642.84</v>
      </c>
    </row>
    <row r="5328" spans="1:4" ht="9" customHeight="1">
      <c r="A5328" s="430" t="s">
        <v>21948</v>
      </c>
      <c r="B5328" s="431" t="s">
        <v>21949</v>
      </c>
      <c r="C5328" s="430" t="s">
        <v>27</v>
      </c>
      <c r="D5328" s="432">
        <v>188.17</v>
      </c>
    </row>
    <row r="5329" spans="1:4" ht="9" customHeight="1">
      <c r="A5329" s="430" t="s">
        <v>21950</v>
      </c>
      <c r="B5329" s="431" t="s">
        <v>21951</v>
      </c>
      <c r="C5329" s="430" t="s">
        <v>27</v>
      </c>
      <c r="D5329" s="432">
        <v>286.11</v>
      </c>
    </row>
    <row r="5330" spans="1:4" ht="9" customHeight="1">
      <c r="A5330" s="430" t="s">
        <v>21952</v>
      </c>
      <c r="B5330" s="431" t="s">
        <v>21953</v>
      </c>
      <c r="C5330" s="430" t="s">
        <v>27</v>
      </c>
      <c r="D5330" s="432">
        <v>235.94</v>
      </c>
    </row>
    <row r="5331" spans="1:4" ht="9" customHeight="1">
      <c r="A5331" s="430" t="s">
        <v>21954</v>
      </c>
      <c r="B5331" s="431" t="s">
        <v>21955</v>
      </c>
      <c r="C5331" s="430" t="s">
        <v>27</v>
      </c>
      <c r="D5331" s="432">
        <v>166.28</v>
      </c>
    </row>
    <row r="5332" spans="1:4" ht="9" customHeight="1">
      <c r="A5332" s="430" t="s">
        <v>21956</v>
      </c>
      <c r="B5332" s="431" t="s">
        <v>21957</v>
      </c>
      <c r="C5332" s="430" t="s">
        <v>27</v>
      </c>
      <c r="D5332" s="432">
        <v>142.72</v>
      </c>
    </row>
    <row r="5333" spans="1:4" ht="9" customHeight="1">
      <c r="A5333" s="430" t="s">
        <v>21958</v>
      </c>
      <c r="B5333" s="431" t="s">
        <v>21959</v>
      </c>
      <c r="C5333" s="430" t="s">
        <v>27</v>
      </c>
      <c r="D5333" s="432">
        <v>1330.78</v>
      </c>
    </row>
    <row r="5334" spans="1:4" ht="9" customHeight="1">
      <c r="A5334" s="430" t="s">
        <v>21960</v>
      </c>
      <c r="B5334" s="431" t="s">
        <v>21961</v>
      </c>
      <c r="C5334" s="430" t="s">
        <v>27</v>
      </c>
      <c r="D5334" s="432">
        <v>989.36</v>
      </c>
    </row>
    <row r="5335" spans="1:4" ht="9" customHeight="1">
      <c r="A5335" s="430" t="s">
        <v>21962</v>
      </c>
      <c r="B5335" s="431" t="s">
        <v>21963</v>
      </c>
      <c r="C5335" s="430" t="s">
        <v>27</v>
      </c>
      <c r="D5335" s="432">
        <v>84.91</v>
      </c>
    </row>
    <row r="5336" spans="1:4" ht="9" customHeight="1">
      <c r="A5336" s="430" t="s">
        <v>21964</v>
      </c>
      <c r="B5336" s="431" t="s">
        <v>21965</v>
      </c>
      <c r="C5336" s="430" t="s">
        <v>27</v>
      </c>
      <c r="D5336" s="432">
        <v>865.73</v>
      </c>
    </row>
    <row r="5337" spans="1:4" ht="9" customHeight="1">
      <c r="A5337" s="430" t="s">
        <v>21966</v>
      </c>
      <c r="B5337" s="431" t="s">
        <v>21967</v>
      </c>
      <c r="C5337" s="430" t="s">
        <v>27</v>
      </c>
      <c r="D5337" s="432">
        <v>429.65</v>
      </c>
    </row>
    <row r="5338" spans="1:4" ht="9" customHeight="1">
      <c r="A5338" s="430" t="s">
        <v>21968</v>
      </c>
      <c r="B5338" s="431" t="s">
        <v>21969</v>
      </c>
      <c r="C5338" s="430" t="s">
        <v>27</v>
      </c>
      <c r="D5338" s="432">
        <v>1272.31</v>
      </c>
    </row>
    <row r="5339" spans="1:4" ht="9" customHeight="1">
      <c r="A5339" s="430" t="s">
        <v>21970</v>
      </c>
      <c r="B5339" s="431" t="s">
        <v>21971</v>
      </c>
      <c r="C5339" s="430" t="s">
        <v>18</v>
      </c>
      <c r="D5339" s="432">
        <v>30.98</v>
      </c>
    </row>
    <row r="5340" spans="1:4" ht="9" customHeight="1">
      <c r="A5340" s="430" t="s">
        <v>21972</v>
      </c>
      <c r="B5340" s="431" t="s">
        <v>21973</v>
      </c>
      <c r="C5340" s="430" t="s">
        <v>18</v>
      </c>
      <c r="D5340" s="432">
        <v>178.14</v>
      </c>
    </row>
    <row r="5341" spans="1:4" ht="9" customHeight="1">
      <c r="A5341" s="430" t="s">
        <v>21974</v>
      </c>
      <c r="B5341" s="431" t="s">
        <v>21975</v>
      </c>
      <c r="C5341" s="430" t="s">
        <v>18</v>
      </c>
      <c r="D5341" s="432">
        <v>189.5</v>
      </c>
    </row>
    <row r="5342" spans="1:4" ht="9" customHeight="1">
      <c r="A5342" s="430" t="s">
        <v>21976</v>
      </c>
      <c r="B5342" s="431" t="s">
        <v>21977</v>
      </c>
      <c r="C5342" s="430" t="s">
        <v>18</v>
      </c>
      <c r="D5342" s="432">
        <v>212.09</v>
      </c>
    </row>
    <row r="5343" spans="1:4" ht="9" customHeight="1">
      <c r="A5343" s="430" t="s">
        <v>21978</v>
      </c>
      <c r="B5343" s="431" t="s">
        <v>21979</v>
      </c>
      <c r="C5343" s="430" t="s">
        <v>18</v>
      </c>
      <c r="D5343" s="432">
        <v>279.99</v>
      </c>
    </row>
    <row r="5344" spans="1:4" ht="9" customHeight="1">
      <c r="A5344" s="430" t="s">
        <v>21980</v>
      </c>
      <c r="B5344" s="431" t="s">
        <v>21981</v>
      </c>
      <c r="C5344" s="430" t="s">
        <v>18</v>
      </c>
      <c r="D5344" s="432">
        <v>53.7</v>
      </c>
    </row>
    <row r="5345" spans="1:4" ht="9" customHeight="1">
      <c r="A5345" s="430" t="s">
        <v>21982</v>
      </c>
      <c r="B5345" s="431" t="s">
        <v>21983</v>
      </c>
      <c r="C5345" s="430" t="s">
        <v>18</v>
      </c>
      <c r="D5345" s="432">
        <v>64.930000000000007</v>
      </c>
    </row>
    <row r="5346" spans="1:4" ht="9" customHeight="1">
      <c r="A5346" s="430" t="s">
        <v>21984</v>
      </c>
      <c r="B5346" s="431" t="s">
        <v>21985</v>
      </c>
      <c r="C5346" s="430" t="s">
        <v>18</v>
      </c>
      <c r="D5346" s="432">
        <v>76.290000000000006</v>
      </c>
    </row>
    <row r="5347" spans="1:4" ht="9" customHeight="1">
      <c r="A5347" s="430" t="s">
        <v>21986</v>
      </c>
      <c r="B5347" s="431" t="s">
        <v>21987</v>
      </c>
      <c r="C5347" s="430" t="s">
        <v>18</v>
      </c>
      <c r="D5347" s="432">
        <v>98.88</v>
      </c>
    </row>
    <row r="5348" spans="1:4" ht="9" customHeight="1">
      <c r="A5348" s="430" t="s">
        <v>21988</v>
      </c>
      <c r="B5348" s="431" t="s">
        <v>21989</v>
      </c>
      <c r="C5348" s="430" t="s">
        <v>18</v>
      </c>
      <c r="D5348" s="432">
        <v>121.6</v>
      </c>
    </row>
    <row r="5349" spans="1:4" ht="9" customHeight="1">
      <c r="A5349" s="430" t="s">
        <v>21990</v>
      </c>
      <c r="B5349" s="431" t="s">
        <v>21991</v>
      </c>
      <c r="C5349" s="430" t="s">
        <v>18</v>
      </c>
      <c r="D5349" s="432">
        <v>144.19</v>
      </c>
    </row>
    <row r="5350" spans="1:4" ht="18" customHeight="1">
      <c r="A5350" s="430" t="s">
        <v>21992</v>
      </c>
      <c r="B5350" s="431" t="s">
        <v>21993</v>
      </c>
      <c r="C5350" s="430" t="s">
        <v>9</v>
      </c>
      <c r="D5350" s="432">
        <v>38.869999999999997</v>
      </c>
    </row>
    <row r="5351" spans="1:4" ht="9" customHeight="1">
      <c r="A5351" s="430" t="s">
        <v>21994</v>
      </c>
      <c r="B5351" s="431" t="s">
        <v>21995</v>
      </c>
      <c r="C5351" s="430" t="s">
        <v>18</v>
      </c>
      <c r="D5351" s="432">
        <v>1345.32</v>
      </c>
    </row>
    <row r="5352" spans="1:4" ht="18" customHeight="1">
      <c r="A5352" s="430" t="s">
        <v>21996</v>
      </c>
      <c r="B5352" s="431" t="s">
        <v>21997</v>
      </c>
      <c r="C5352" s="430" t="s">
        <v>18</v>
      </c>
      <c r="D5352" s="432">
        <v>1243.47</v>
      </c>
    </row>
    <row r="5353" spans="1:4" ht="9" customHeight="1">
      <c r="A5353" s="430" t="s">
        <v>21998</v>
      </c>
      <c r="B5353" s="431" t="s">
        <v>21999</v>
      </c>
      <c r="C5353" s="430" t="s">
        <v>18</v>
      </c>
      <c r="D5353" s="432">
        <v>1466.68</v>
      </c>
    </row>
    <row r="5354" spans="1:4" ht="18" customHeight="1">
      <c r="A5354" s="430" t="s">
        <v>22000</v>
      </c>
      <c r="B5354" s="431" t="s">
        <v>22001</v>
      </c>
      <c r="C5354" s="430" t="s">
        <v>18</v>
      </c>
      <c r="D5354" s="432">
        <v>1364.83</v>
      </c>
    </row>
    <row r="5355" spans="1:4" ht="18" customHeight="1">
      <c r="A5355" s="430" t="s">
        <v>22002</v>
      </c>
      <c r="B5355" s="431" t="s">
        <v>22003</v>
      </c>
      <c r="C5355" s="430" t="s">
        <v>9</v>
      </c>
      <c r="D5355" s="432">
        <v>10.87</v>
      </c>
    </row>
    <row r="5356" spans="1:4" ht="9" customHeight="1">
      <c r="A5356" s="430" t="s">
        <v>22004</v>
      </c>
      <c r="B5356" s="431" t="s">
        <v>22005</v>
      </c>
      <c r="C5356" s="430" t="s">
        <v>9</v>
      </c>
      <c r="D5356" s="432">
        <v>104.34</v>
      </c>
    </row>
    <row r="5357" spans="1:4" ht="9" customHeight="1">
      <c r="A5357" s="430" t="s">
        <v>22006</v>
      </c>
      <c r="B5357" s="431" t="s">
        <v>22007</v>
      </c>
      <c r="C5357" s="430" t="s">
        <v>9</v>
      </c>
      <c r="D5357" s="432">
        <v>314.55</v>
      </c>
    </row>
    <row r="5358" spans="1:4" ht="18" customHeight="1">
      <c r="A5358" s="430" t="s">
        <v>22008</v>
      </c>
      <c r="B5358" s="431" t="s">
        <v>22009</v>
      </c>
      <c r="C5358" s="430" t="s">
        <v>9</v>
      </c>
      <c r="D5358" s="432">
        <v>300.29000000000002</v>
      </c>
    </row>
    <row r="5359" spans="1:4" ht="9" customHeight="1">
      <c r="A5359" s="430" t="s">
        <v>22010</v>
      </c>
      <c r="B5359" s="431" t="s">
        <v>22011</v>
      </c>
      <c r="C5359" s="430" t="s">
        <v>9</v>
      </c>
      <c r="D5359" s="432">
        <v>331.54</v>
      </c>
    </row>
    <row r="5360" spans="1:4" ht="18" customHeight="1">
      <c r="A5360" s="430" t="s">
        <v>22012</v>
      </c>
      <c r="B5360" s="431" t="s">
        <v>22013</v>
      </c>
      <c r="C5360" s="430" t="s">
        <v>9</v>
      </c>
      <c r="D5360" s="432">
        <v>317.27999999999997</v>
      </c>
    </row>
    <row r="5361" spans="1:4" ht="18" customHeight="1">
      <c r="A5361" s="430" t="s">
        <v>22014</v>
      </c>
      <c r="B5361" s="431" t="s">
        <v>22015</v>
      </c>
      <c r="C5361" s="430" t="s">
        <v>9</v>
      </c>
      <c r="D5361" s="432">
        <v>296.66000000000003</v>
      </c>
    </row>
    <row r="5362" spans="1:4" ht="18" customHeight="1">
      <c r="A5362" s="430" t="s">
        <v>22016</v>
      </c>
      <c r="B5362" s="431" t="s">
        <v>22017</v>
      </c>
      <c r="C5362" s="430" t="s">
        <v>9</v>
      </c>
      <c r="D5362" s="432">
        <v>282.39999999999998</v>
      </c>
    </row>
    <row r="5363" spans="1:4" ht="18" customHeight="1">
      <c r="A5363" s="430" t="s">
        <v>22018</v>
      </c>
      <c r="B5363" s="431" t="s">
        <v>22019</v>
      </c>
      <c r="C5363" s="430" t="s">
        <v>9</v>
      </c>
      <c r="D5363" s="432">
        <v>313.64999999999998</v>
      </c>
    </row>
    <row r="5364" spans="1:4" ht="18" customHeight="1">
      <c r="A5364" s="430" t="s">
        <v>22020</v>
      </c>
      <c r="B5364" s="431" t="s">
        <v>22021</v>
      </c>
      <c r="C5364" s="430" t="s">
        <v>9</v>
      </c>
      <c r="D5364" s="432">
        <v>299.39</v>
      </c>
    </row>
    <row r="5365" spans="1:4" ht="18" customHeight="1">
      <c r="A5365" s="430" t="s">
        <v>22022</v>
      </c>
      <c r="B5365" s="431" t="s">
        <v>22023</v>
      </c>
      <c r="C5365" s="430" t="s">
        <v>9</v>
      </c>
      <c r="D5365" s="432">
        <v>301.43</v>
      </c>
    </row>
    <row r="5366" spans="1:4" ht="18" customHeight="1">
      <c r="A5366" s="430" t="s">
        <v>22024</v>
      </c>
      <c r="B5366" s="431" t="s">
        <v>22025</v>
      </c>
      <c r="C5366" s="430" t="s">
        <v>9</v>
      </c>
      <c r="D5366" s="432">
        <v>287.17</v>
      </c>
    </row>
    <row r="5367" spans="1:4" ht="18" customHeight="1">
      <c r="A5367" s="430" t="s">
        <v>22026</v>
      </c>
      <c r="B5367" s="431" t="s">
        <v>22027</v>
      </c>
      <c r="C5367" s="430" t="s">
        <v>9</v>
      </c>
      <c r="D5367" s="432">
        <v>318.42</v>
      </c>
    </row>
    <row r="5368" spans="1:4" ht="18" customHeight="1">
      <c r="A5368" s="430" t="s">
        <v>22028</v>
      </c>
      <c r="B5368" s="431" t="s">
        <v>22029</v>
      </c>
      <c r="C5368" s="430" t="s">
        <v>9</v>
      </c>
      <c r="D5368" s="432">
        <v>304.16000000000003</v>
      </c>
    </row>
    <row r="5369" spans="1:4" ht="18" customHeight="1">
      <c r="A5369" s="430" t="s">
        <v>22030</v>
      </c>
      <c r="B5369" s="431" t="s">
        <v>22031</v>
      </c>
      <c r="C5369" s="430" t="s">
        <v>9</v>
      </c>
      <c r="D5369" s="432">
        <v>298.93</v>
      </c>
    </row>
    <row r="5370" spans="1:4" ht="18" customHeight="1">
      <c r="A5370" s="430" t="s">
        <v>22032</v>
      </c>
      <c r="B5370" s="431" t="s">
        <v>22033</v>
      </c>
      <c r="C5370" s="430" t="s">
        <v>9</v>
      </c>
      <c r="D5370" s="432">
        <v>284.67</v>
      </c>
    </row>
    <row r="5371" spans="1:4" ht="18" customHeight="1">
      <c r="A5371" s="430" t="s">
        <v>22034</v>
      </c>
      <c r="B5371" s="431" t="s">
        <v>22035</v>
      </c>
      <c r="C5371" s="430" t="s">
        <v>9</v>
      </c>
      <c r="D5371" s="432">
        <v>315.92</v>
      </c>
    </row>
    <row r="5372" spans="1:4" ht="18" customHeight="1">
      <c r="A5372" s="430" t="s">
        <v>22036</v>
      </c>
      <c r="B5372" s="431" t="s">
        <v>22037</v>
      </c>
      <c r="C5372" s="430" t="s">
        <v>9</v>
      </c>
      <c r="D5372" s="432">
        <v>301.66000000000003</v>
      </c>
    </row>
    <row r="5373" spans="1:4" ht="18" customHeight="1">
      <c r="A5373" s="430" t="s">
        <v>22038</v>
      </c>
      <c r="B5373" s="431" t="s">
        <v>22039</v>
      </c>
      <c r="C5373" s="430" t="s">
        <v>9</v>
      </c>
      <c r="D5373" s="432">
        <v>297.54000000000002</v>
      </c>
    </row>
    <row r="5374" spans="1:4" ht="18" customHeight="1">
      <c r="A5374" s="430" t="s">
        <v>22040</v>
      </c>
      <c r="B5374" s="431" t="s">
        <v>22041</v>
      </c>
      <c r="C5374" s="430" t="s">
        <v>9</v>
      </c>
      <c r="D5374" s="432">
        <v>283.27999999999997</v>
      </c>
    </row>
    <row r="5375" spans="1:4" ht="18" customHeight="1">
      <c r="A5375" s="430" t="s">
        <v>22042</v>
      </c>
      <c r="B5375" s="431" t="s">
        <v>22043</v>
      </c>
      <c r="C5375" s="430" t="s">
        <v>9</v>
      </c>
      <c r="D5375" s="432">
        <v>314.52999999999997</v>
      </c>
    </row>
    <row r="5376" spans="1:4" ht="18" customHeight="1">
      <c r="A5376" s="430" t="s">
        <v>22044</v>
      </c>
      <c r="B5376" s="431" t="s">
        <v>22045</v>
      </c>
      <c r="C5376" s="430" t="s">
        <v>9</v>
      </c>
      <c r="D5376" s="432">
        <v>300.27999999999997</v>
      </c>
    </row>
    <row r="5377" spans="1:4" ht="9" customHeight="1">
      <c r="A5377" s="430" t="s">
        <v>22046</v>
      </c>
      <c r="B5377" s="431" t="s">
        <v>22047</v>
      </c>
      <c r="C5377" s="430" t="s">
        <v>27</v>
      </c>
      <c r="D5377" s="432">
        <v>7.9</v>
      </c>
    </row>
    <row r="5378" spans="1:4" ht="9" customHeight="1">
      <c r="A5378" s="430" t="s">
        <v>22048</v>
      </c>
      <c r="B5378" s="431" t="s">
        <v>22049</v>
      </c>
      <c r="C5378" s="430" t="s">
        <v>9</v>
      </c>
      <c r="D5378" s="432">
        <v>13.16</v>
      </c>
    </row>
    <row r="5379" spans="1:4" ht="9" customHeight="1">
      <c r="A5379" s="430" t="s">
        <v>22050</v>
      </c>
      <c r="B5379" s="431" t="s">
        <v>22051</v>
      </c>
      <c r="C5379" s="430" t="s">
        <v>18</v>
      </c>
      <c r="D5379" s="432">
        <v>117.15</v>
      </c>
    </row>
    <row r="5380" spans="1:4" ht="9" customHeight="1">
      <c r="A5380" s="430" t="s">
        <v>22052</v>
      </c>
      <c r="B5380" s="431" t="s">
        <v>22053</v>
      </c>
      <c r="C5380" s="430" t="s">
        <v>18</v>
      </c>
      <c r="D5380" s="432">
        <v>11.15</v>
      </c>
    </row>
    <row r="5381" spans="1:4" ht="9" customHeight="1">
      <c r="A5381" s="430" t="s">
        <v>22054</v>
      </c>
      <c r="B5381" s="431" t="s">
        <v>22055</v>
      </c>
      <c r="C5381" s="430" t="s">
        <v>18</v>
      </c>
      <c r="D5381" s="432">
        <v>6.53</v>
      </c>
    </row>
    <row r="5382" spans="1:4" ht="9" customHeight="1">
      <c r="A5382" s="430" t="s">
        <v>22056</v>
      </c>
      <c r="B5382" s="431" t="s">
        <v>22057</v>
      </c>
      <c r="C5382" s="430" t="s">
        <v>18</v>
      </c>
      <c r="D5382" s="432">
        <v>3.87</v>
      </c>
    </row>
    <row r="5383" spans="1:4" ht="9" customHeight="1">
      <c r="A5383" s="430" t="s">
        <v>22058</v>
      </c>
      <c r="B5383" s="431" t="s">
        <v>22059</v>
      </c>
      <c r="C5383" s="430" t="s">
        <v>18</v>
      </c>
      <c r="D5383" s="432">
        <v>33.99</v>
      </c>
    </row>
    <row r="5384" spans="1:4" ht="9" customHeight="1">
      <c r="A5384" s="430" t="s">
        <v>22060</v>
      </c>
      <c r="B5384" s="431" t="s">
        <v>22061</v>
      </c>
      <c r="C5384" s="430" t="s">
        <v>18</v>
      </c>
      <c r="D5384" s="432">
        <v>13.02</v>
      </c>
    </row>
    <row r="5385" spans="1:4" ht="9" customHeight="1">
      <c r="A5385" s="430" t="s">
        <v>22062</v>
      </c>
      <c r="B5385" s="431" t="s">
        <v>22063</v>
      </c>
      <c r="C5385" s="430" t="s">
        <v>9</v>
      </c>
      <c r="D5385" s="432">
        <v>0.42</v>
      </c>
    </row>
    <row r="5386" spans="1:4" ht="9" customHeight="1">
      <c r="A5386" s="430" t="s">
        <v>22064</v>
      </c>
      <c r="B5386" s="431" t="s">
        <v>22065</v>
      </c>
      <c r="C5386" s="430" t="s">
        <v>18</v>
      </c>
      <c r="D5386" s="432">
        <v>122.25</v>
      </c>
    </row>
    <row r="5387" spans="1:4" ht="9" customHeight="1">
      <c r="A5387" s="430" t="s">
        <v>22066</v>
      </c>
      <c r="B5387" s="431" t="s">
        <v>22067</v>
      </c>
      <c r="C5387" s="430" t="s">
        <v>18</v>
      </c>
      <c r="D5387" s="432">
        <v>35.630000000000003</v>
      </c>
    </row>
    <row r="5388" spans="1:4" ht="9" customHeight="1">
      <c r="A5388" s="430" t="s">
        <v>22068</v>
      </c>
      <c r="B5388" s="431" t="s">
        <v>22069</v>
      </c>
      <c r="C5388" s="430" t="s">
        <v>18</v>
      </c>
      <c r="D5388" s="432">
        <v>256.52</v>
      </c>
    </row>
    <row r="5389" spans="1:4" ht="9" customHeight="1">
      <c r="A5389" s="430" t="s">
        <v>22070</v>
      </c>
      <c r="B5389" s="431" t="s">
        <v>22071</v>
      </c>
      <c r="C5389" s="430" t="s">
        <v>27</v>
      </c>
      <c r="D5389" s="432">
        <v>30.67</v>
      </c>
    </row>
    <row r="5390" spans="1:4" ht="9" customHeight="1">
      <c r="A5390" s="430" t="s">
        <v>22072</v>
      </c>
      <c r="B5390" s="431" t="s">
        <v>22073</v>
      </c>
      <c r="C5390" s="430" t="s">
        <v>27</v>
      </c>
      <c r="D5390" s="432">
        <v>76.66</v>
      </c>
    </row>
    <row r="5391" spans="1:4" ht="18" customHeight="1">
      <c r="A5391" s="430" t="s">
        <v>22074</v>
      </c>
      <c r="B5391" s="431" t="s">
        <v>22075</v>
      </c>
      <c r="C5391" s="430" t="s">
        <v>18</v>
      </c>
      <c r="D5391" s="432">
        <v>142.09</v>
      </c>
    </row>
    <row r="5392" spans="1:4" ht="18" customHeight="1">
      <c r="A5392" s="430" t="s">
        <v>22076</v>
      </c>
      <c r="B5392" s="431" t="s">
        <v>22077</v>
      </c>
      <c r="C5392" s="430" t="s">
        <v>18</v>
      </c>
      <c r="D5392" s="432">
        <v>15.92</v>
      </c>
    </row>
    <row r="5393" spans="1:4" ht="18" customHeight="1">
      <c r="A5393" s="430" t="s">
        <v>22078</v>
      </c>
      <c r="B5393" s="431" t="s">
        <v>22079</v>
      </c>
      <c r="C5393" s="430" t="s">
        <v>18</v>
      </c>
      <c r="D5393" s="432">
        <v>20.09</v>
      </c>
    </row>
    <row r="5394" spans="1:4" ht="18" customHeight="1">
      <c r="A5394" s="430" t="s">
        <v>22080</v>
      </c>
      <c r="B5394" s="431" t="s">
        <v>22081</v>
      </c>
      <c r="C5394" s="430" t="s">
        <v>18</v>
      </c>
      <c r="D5394" s="432">
        <v>36.869999999999997</v>
      </c>
    </row>
    <row r="5395" spans="1:4" ht="18" customHeight="1">
      <c r="A5395" s="430" t="s">
        <v>22082</v>
      </c>
      <c r="B5395" s="431" t="s">
        <v>22083</v>
      </c>
      <c r="C5395" s="430" t="s">
        <v>18</v>
      </c>
      <c r="D5395" s="432">
        <v>68.790000000000006</v>
      </c>
    </row>
    <row r="5396" spans="1:4" ht="9" customHeight="1">
      <c r="A5396" s="430" t="s">
        <v>22084</v>
      </c>
      <c r="B5396" s="431" t="s">
        <v>22085</v>
      </c>
      <c r="C5396" s="430" t="s">
        <v>18</v>
      </c>
      <c r="D5396" s="432">
        <v>27.95</v>
      </c>
    </row>
    <row r="5397" spans="1:4" ht="9" customHeight="1">
      <c r="A5397" s="430" t="s">
        <v>22086</v>
      </c>
      <c r="B5397" s="431" t="s">
        <v>22087</v>
      </c>
      <c r="C5397" s="430" t="s">
        <v>18</v>
      </c>
      <c r="D5397" s="432">
        <v>21.36</v>
      </c>
    </row>
    <row r="5398" spans="1:4" ht="18" customHeight="1">
      <c r="A5398" s="430" t="s">
        <v>22088</v>
      </c>
      <c r="B5398" s="431" t="s">
        <v>22089</v>
      </c>
      <c r="C5398" s="430" t="s">
        <v>18</v>
      </c>
      <c r="D5398" s="432">
        <v>78.62</v>
      </c>
    </row>
    <row r="5399" spans="1:4" ht="9" customHeight="1">
      <c r="A5399" s="430" t="s">
        <v>22090</v>
      </c>
      <c r="B5399" s="431" t="s">
        <v>22091</v>
      </c>
      <c r="C5399" s="430" t="s">
        <v>18</v>
      </c>
      <c r="D5399" s="432">
        <v>9.5299999999999994</v>
      </c>
    </row>
    <row r="5400" spans="1:4" ht="18" customHeight="1">
      <c r="A5400" s="430" t="s">
        <v>22092</v>
      </c>
      <c r="B5400" s="431" t="s">
        <v>22093</v>
      </c>
      <c r="C5400" s="430" t="s">
        <v>18</v>
      </c>
      <c r="D5400" s="432">
        <v>11.95</v>
      </c>
    </row>
    <row r="5401" spans="1:4" ht="18" customHeight="1">
      <c r="A5401" s="430" t="s">
        <v>22094</v>
      </c>
      <c r="B5401" s="431" t="s">
        <v>22095</v>
      </c>
      <c r="C5401" s="430" t="s">
        <v>18</v>
      </c>
      <c r="D5401" s="432">
        <v>21.54</v>
      </c>
    </row>
    <row r="5402" spans="1:4" ht="18" customHeight="1">
      <c r="A5402" s="430" t="s">
        <v>22096</v>
      </c>
      <c r="B5402" s="431" t="s">
        <v>22097</v>
      </c>
      <c r="C5402" s="430" t="s">
        <v>18</v>
      </c>
      <c r="D5402" s="432">
        <v>39.56</v>
      </c>
    </row>
    <row r="5403" spans="1:4" ht="9" customHeight="1">
      <c r="A5403" s="430" t="s">
        <v>22098</v>
      </c>
      <c r="B5403" s="431" t="s">
        <v>22099</v>
      </c>
      <c r="C5403" s="430" t="s">
        <v>18</v>
      </c>
      <c r="D5403" s="432">
        <v>5.32</v>
      </c>
    </row>
    <row r="5404" spans="1:4" ht="18" customHeight="1">
      <c r="A5404" s="430" t="s">
        <v>22100</v>
      </c>
      <c r="B5404" s="431" t="s">
        <v>22101</v>
      </c>
      <c r="C5404" s="430" t="s">
        <v>18</v>
      </c>
      <c r="D5404" s="432">
        <v>9.1</v>
      </c>
    </row>
    <row r="5405" spans="1:4" ht="18" customHeight="1">
      <c r="A5405" s="430" t="s">
        <v>22102</v>
      </c>
      <c r="B5405" s="431" t="s">
        <v>22103</v>
      </c>
      <c r="C5405" s="430" t="s">
        <v>18</v>
      </c>
      <c r="D5405" s="432">
        <v>6.15</v>
      </c>
    </row>
    <row r="5406" spans="1:4" ht="18" customHeight="1">
      <c r="A5406" s="430" t="s">
        <v>22104</v>
      </c>
      <c r="B5406" s="431" t="s">
        <v>22105</v>
      </c>
      <c r="C5406" s="430" t="s">
        <v>18</v>
      </c>
      <c r="D5406" s="432">
        <v>8.14</v>
      </c>
    </row>
    <row r="5407" spans="1:4" ht="18" customHeight="1">
      <c r="A5407" s="430" t="s">
        <v>22106</v>
      </c>
      <c r="B5407" s="431" t="s">
        <v>22107</v>
      </c>
      <c r="C5407" s="430" t="s">
        <v>18</v>
      </c>
      <c r="D5407" s="432">
        <v>5.18</v>
      </c>
    </row>
    <row r="5408" spans="1:4" ht="18" customHeight="1">
      <c r="A5408" s="430" t="s">
        <v>22108</v>
      </c>
      <c r="B5408" s="431" t="s">
        <v>22109</v>
      </c>
      <c r="C5408" s="430" t="s">
        <v>18</v>
      </c>
      <c r="D5408" s="432">
        <v>7.66</v>
      </c>
    </row>
    <row r="5409" spans="1:4" ht="18" customHeight="1">
      <c r="A5409" s="430" t="s">
        <v>22110</v>
      </c>
      <c r="B5409" s="431" t="s">
        <v>22111</v>
      </c>
      <c r="C5409" s="430" t="s">
        <v>18</v>
      </c>
      <c r="D5409" s="432">
        <v>4.9800000000000004</v>
      </c>
    </row>
    <row r="5410" spans="1:4" ht="18" customHeight="1">
      <c r="A5410" s="430" t="s">
        <v>22112</v>
      </c>
      <c r="B5410" s="431" t="s">
        <v>22113</v>
      </c>
      <c r="C5410" s="430" t="s">
        <v>18</v>
      </c>
      <c r="D5410" s="432">
        <v>9.31</v>
      </c>
    </row>
    <row r="5411" spans="1:4" ht="18" customHeight="1">
      <c r="A5411" s="430" t="s">
        <v>22114</v>
      </c>
      <c r="B5411" s="431" t="s">
        <v>22115</v>
      </c>
      <c r="C5411" s="430" t="s">
        <v>18</v>
      </c>
      <c r="D5411" s="432">
        <v>6.67</v>
      </c>
    </row>
    <row r="5412" spans="1:4" ht="18" customHeight="1">
      <c r="A5412" s="430" t="s">
        <v>22116</v>
      </c>
      <c r="B5412" s="431" t="s">
        <v>22117</v>
      </c>
      <c r="C5412" s="430" t="s">
        <v>18</v>
      </c>
      <c r="D5412" s="432">
        <v>8.27</v>
      </c>
    </row>
    <row r="5413" spans="1:4" ht="18" customHeight="1">
      <c r="A5413" s="430" t="s">
        <v>22118</v>
      </c>
      <c r="B5413" s="431" t="s">
        <v>22119</v>
      </c>
      <c r="C5413" s="430" t="s">
        <v>18</v>
      </c>
      <c r="D5413" s="432">
        <v>5.6</v>
      </c>
    </row>
    <row r="5414" spans="1:4" ht="18" customHeight="1">
      <c r="A5414" s="430" t="s">
        <v>22120</v>
      </c>
      <c r="B5414" s="431" t="s">
        <v>22121</v>
      </c>
      <c r="C5414" s="430" t="s">
        <v>18</v>
      </c>
      <c r="D5414" s="432">
        <v>7.77</v>
      </c>
    </row>
    <row r="5415" spans="1:4" ht="18" customHeight="1">
      <c r="A5415" s="430" t="s">
        <v>22122</v>
      </c>
      <c r="B5415" s="431" t="s">
        <v>22123</v>
      </c>
      <c r="C5415" s="430" t="s">
        <v>18</v>
      </c>
      <c r="D5415" s="432">
        <v>5.09</v>
      </c>
    </row>
    <row r="5416" spans="1:4" ht="18" customHeight="1">
      <c r="A5416" s="430" t="s">
        <v>22124</v>
      </c>
      <c r="B5416" s="431" t="s">
        <v>22125</v>
      </c>
      <c r="C5416" s="430" t="s">
        <v>18</v>
      </c>
      <c r="D5416" s="432">
        <v>9.52</v>
      </c>
    </row>
    <row r="5417" spans="1:4" ht="18" customHeight="1">
      <c r="A5417" s="430" t="s">
        <v>22126</v>
      </c>
      <c r="B5417" s="431" t="s">
        <v>22127</v>
      </c>
      <c r="C5417" s="430" t="s">
        <v>18</v>
      </c>
      <c r="D5417" s="432">
        <v>6.85</v>
      </c>
    </row>
    <row r="5418" spans="1:4" ht="18" customHeight="1">
      <c r="A5418" s="430" t="s">
        <v>22128</v>
      </c>
      <c r="B5418" s="431" t="s">
        <v>22129</v>
      </c>
      <c r="C5418" s="430" t="s">
        <v>18</v>
      </c>
      <c r="D5418" s="432">
        <v>8.41</v>
      </c>
    </row>
    <row r="5419" spans="1:4" ht="18" customHeight="1">
      <c r="A5419" s="430" t="s">
        <v>22130</v>
      </c>
      <c r="B5419" s="431" t="s">
        <v>22131</v>
      </c>
      <c r="C5419" s="430" t="s">
        <v>18</v>
      </c>
      <c r="D5419" s="432">
        <v>5.75</v>
      </c>
    </row>
    <row r="5420" spans="1:4" ht="18" customHeight="1">
      <c r="A5420" s="430" t="s">
        <v>22132</v>
      </c>
      <c r="B5420" s="431" t="s">
        <v>22133</v>
      </c>
      <c r="C5420" s="430" t="s">
        <v>18</v>
      </c>
      <c r="D5420" s="432">
        <v>8.14</v>
      </c>
    </row>
    <row r="5421" spans="1:4" ht="18" customHeight="1">
      <c r="A5421" s="430" t="s">
        <v>22134</v>
      </c>
      <c r="B5421" s="431" t="s">
        <v>22135</v>
      </c>
      <c r="C5421" s="430" t="s">
        <v>18</v>
      </c>
      <c r="D5421" s="432">
        <v>5.18</v>
      </c>
    </row>
    <row r="5422" spans="1:4" ht="18" customHeight="1">
      <c r="A5422" s="430" t="s">
        <v>22136</v>
      </c>
      <c r="B5422" s="431" t="s">
        <v>22137</v>
      </c>
      <c r="C5422" s="430" t="s">
        <v>18</v>
      </c>
      <c r="D5422" s="432">
        <v>9.73</v>
      </c>
    </row>
    <row r="5423" spans="1:4" ht="18" customHeight="1">
      <c r="A5423" s="430" t="s">
        <v>22138</v>
      </c>
      <c r="B5423" s="431" t="s">
        <v>22139</v>
      </c>
      <c r="C5423" s="430" t="s">
        <v>18</v>
      </c>
      <c r="D5423" s="432">
        <v>7.07</v>
      </c>
    </row>
    <row r="5424" spans="1:4" ht="18" customHeight="1">
      <c r="A5424" s="430" t="s">
        <v>22140</v>
      </c>
      <c r="B5424" s="431" t="s">
        <v>22141</v>
      </c>
      <c r="C5424" s="430" t="s">
        <v>18</v>
      </c>
      <c r="D5424" s="432">
        <v>8.5500000000000007</v>
      </c>
    </row>
    <row r="5425" spans="1:4" ht="18" customHeight="1">
      <c r="A5425" s="430" t="s">
        <v>22142</v>
      </c>
      <c r="B5425" s="431" t="s">
        <v>22143</v>
      </c>
      <c r="C5425" s="430" t="s">
        <v>18</v>
      </c>
      <c r="D5425" s="432">
        <v>5.9</v>
      </c>
    </row>
    <row r="5426" spans="1:4" ht="18" customHeight="1">
      <c r="A5426" s="430" t="s">
        <v>22144</v>
      </c>
      <c r="B5426" s="431" t="s">
        <v>22145</v>
      </c>
      <c r="C5426" s="430" t="s">
        <v>18</v>
      </c>
      <c r="D5426" s="432">
        <v>8.27</v>
      </c>
    </row>
    <row r="5427" spans="1:4" ht="18" customHeight="1">
      <c r="A5427" s="430" t="s">
        <v>22146</v>
      </c>
      <c r="B5427" s="431" t="s">
        <v>22147</v>
      </c>
      <c r="C5427" s="430" t="s">
        <v>18</v>
      </c>
      <c r="D5427" s="432">
        <v>5.6</v>
      </c>
    </row>
    <row r="5428" spans="1:4" ht="18" customHeight="1">
      <c r="A5428" s="430" t="s">
        <v>22148</v>
      </c>
      <c r="B5428" s="431" t="s">
        <v>22149</v>
      </c>
      <c r="C5428" s="430" t="s">
        <v>18</v>
      </c>
      <c r="D5428" s="432">
        <v>10.199999999999999</v>
      </c>
    </row>
    <row r="5429" spans="1:4" ht="18" customHeight="1">
      <c r="A5429" s="430" t="s">
        <v>22150</v>
      </c>
      <c r="B5429" s="431" t="s">
        <v>22151</v>
      </c>
      <c r="C5429" s="430" t="s">
        <v>18</v>
      </c>
      <c r="D5429" s="432">
        <v>7.29</v>
      </c>
    </row>
    <row r="5430" spans="1:4" ht="18" customHeight="1">
      <c r="A5430" s="430" t="s">
        <v>22152</v>
      </c>
      <c r="B5430" s="431" t="s">
        <v>22153</v>
      </c>
      <c r="C5430" s="430" t="s">
        <v>18</v>
      </c>
      <c r="D5430" s="432">
        <v>8.69</v>
      </c>
    </row>
    <row r="5431" spans="1:4" ht="18" customHeight="1">
      <c r="A5431" s="430" t="s">
        <v>22154</v>
      </c>
      <c r="B5431" s="431" t="s">
        <v>22155</v>
      </c>
      <c r="C5431" s="430" t="s">
        <v>18</v>
      </c>
      <c r="D5431" s="432">
        <v>6.01</v>
      </c>
    </row>
    <row r="5432" spans="1:4" ht="18" customHeight="1">
      <c r="A5432" s="430" t="s">
        <v>22156</v>
      </c>
      <c r="B5432" s="431" t="s">
        <v>22157</v>
      </c>
      <c r="C5432" s="430" t="s">
        <v>18</v>
      </c>
      <c r="D5432" s="432">
        <v>8.3800000000000008</v>
      </c>
    </row>
    <row r="5433" spans="1:4" ht="18" customHeight="1">
      <c r="A5433" s="430" t="s">
        <v>22158</v>
      </c>
      <c r="B5433" s="431" t="s">
        <v>22159</v>
      </c>
      <c r="C5433" s="430" t="s">
        <v>18</v>
      </c>
      <c r="D5433" s="432">
        <v>5.71</v>
      </c>
    </row>
    <row r="5434" spans="1:4" ht="18" customHeight="1">
      <c r="A5434" s="430" t="s">
        <v>22160</v>
      </c>
      <c r="B5434" s="431" t="s">
        <v>22161</v>
      </c>
      <c r="C5434" s="430" t="s">
        <v>18</v>
      </c>
      <c r="D5434" s="432">
        <v>10.59</v>
      </c>
    </row>
    <row r="5435" spans="1:4" ht="18" customHeight="1">
      <c r="A5435" s="430" t="s">
        <v>22162</v>
      </c>
      <c r="B5435" s="431" t="s">
        <v>22163</v>
      </c>
      <c r="C5435" s="430" t="s">
        <v>18</v>
      </c>
      <c r="D5435" s="432">
        <v>7.95</v>
      </c>
    </row>
    <row r="5436" spans="1:4" ht="18" customHeight="1">
      <c r="A5436" s="430" t="s">
        <v>22164</v>
      </c>
      <c r="B5436" s="431" t="s">
        <v>22165</v>
      </c>
      <c r="C5436" s="430" t="s">
        <v>18</v>
      </c>
      <c r="D5436" s="432">
        <v>9.18</v>
      </c>
    </row>
    <row r="5437" spans="1:4" ht="18" customHeight="1">
      <c r="A5437" s="430" t="s">
        <v>22166</v>
      </c>
      <c r="B5437" s="431" t="s">
        <v>22167</v>
      </c>
      <c r="C5437" s="430" t="s">
        <v>18</v>
      </c>
      <c r="D5437" s="432">
        <v>6.26</v>
      </c>
    </row>
    <row r="5438" spans="1:4" ht="18" customHeight="1">
      <c r="A5438" s="430" t="s">
        <v>22168</v>
      </c>
      <c r="B5438" s="431" t="s">
        <v>22169</v>
      </c>
      <c r="C5438" s="430" t="s">
        <v>18</v>
      </c>
      <c r="D5438" s="432">
        <v>8.5500000000000007</v>
      </c>
    </row>
    <row r="5439" spans="1:4" ht="18" customHeight="1">
      <c r="A5439" s="430" t="s">
        <v>22170</v>
      </c>
      <c r="B5439" s="431" t="s">
        <v>22171</v>
      </c>
      <c r="C5439" s="430" t="s">
        <v>18</v>
      </c>
      <c r="D5439" s="432">
        <v>5.9</v>
      </c>
    </row>
    <row r="5440" spans="1:4" ht="18" customHeight="1">
      <c r="A5440" s="430" t="s">
        <v>22172</v>
      </c>
      <c r="B5440" s="431" t="s">
        <v>22173</v>
      </c>
      <c r="C5440" s="430" t="s">
        <v>18</v>
      </c>
      <c r="D5440" s="432">
        <v>11.43</v>
      </c>
    </row>
    <row r="5441" spans="1:4" ht="18" customHeight="1">
      <c r="A5441" s="430" t="s">
        <v>22174</v>
      </c>
      <c r="B5441" s="431" t="s">
        <v>22175</v>
      </c>
      <c r="C5441" s="430" t="s">
        <v>18</v>
      </c>
      <c r="D5441" s="432">
        <v>8.8000000000000007</v>
      </c>
    </row>
    <row r="5442" spans="1:4" ht="18" customHeight="1">
      <c r="A5442" s="430" t="s">
        <v>22176</v>
      </c>
      <c r="B5442" s="431" t="s">
        <v>22177</v>
      </c>
      <c r="C5442" s="430" t="s">
        <v>18</v>
      </c>
      <c r="D5442" s="432">
        <v>9.56</v>
      </c>
    </row>
    <row r="5443" spans="1:4" ht="18" customHeight="1">
      <c r="A5443" s="430" t="s">
        <v>22178</v>
      </c>
      <c r="B5443" s="431" t="s">
        <v>22179</v>
      </c>
      <c r="C5443" s="430" t="s">
        <v>18</v>
      </c>
      <c r="D5443" s="432">
        <v>6.93</v>
      </c>
    </row>
    <row r="5444" spans="1:4" ht="18" customHeight="1">
      <c r="A5444" s="430" t="s">
        <v>22180</v>
      </c>
      <c r="B5444" s="431" t="s">
        <v>22181</v>
      </c>
      <c r="C5444" s="430" t="s">
        <v>18</v>
      </c>
      <c r="D5444" s="432">
        <v>9.14</v>
      </c>
    </row>
    <row r="5445" spans="1:4" ht="18" customHeight="1">
      <c r="A5445" s="430" t="s">
        <v>22182</v>
      </c>
      <c r="B5445" s="431" t="s">
        <v>22183</v>
      </c>
      <c r="C5445" s="430" t="s">
        <v>18</v>
      </c>
      <c r="D5445" s="432">
        <v>6.23</v>
      </c>
    </row>
    <row r="5446" spans="1:4" ht="18" customHeight="1">
      <c r="A5446" s="430" t="s">
        <v>22184</v>
      </c>
      <c r="B5446" s="431" t="s">
        <v>22185</v>
      </c>
      <c r="C5446" s="430" t="s">
        <v>18</v>
      </c>
      <c r="D5446" s="432">
        <v>7.57</v>
      </c>
    </row>
    <row r="5447" spans="1:4" ht="18" customHeight="1">
      <c r="A5447" s="430" t="s">
        <v>22186</v>
      </c>
      <c r="B5447" s="431" t="s">
        <v>22187</v>
      </c>
      <c r="C5447" s="430" t="s">
        <v>18</v>
      </c>
      <c r="D5447" s="432">
        <v>4.8899999999999997</v>
      </c>
    </row>
    <row r="5448" spans="1:4" ht="18" customHeight="1">
      <c r="A5448" s="430" t="s">
        <v>22188</v>
      </c>
      <c r="B5448" s="431" t="s">
        <v>22189</v>
      </c>
      <c r="C5448" s="430" t="s">
        <v>18</v>
      </c>
      <c r="D5448" s="432">
        <v>7.24</v>
      </c>
    </row>
    <row r="5449" spans="1:4" ht="18" customHeight="1">
      <c r="A5449" s="430" t="s">
        <v>22190</v>
      </c>
      <c r="B5449" s="431" t="s">
        <v>22191</v>
      </c>
      <c r="C5449" s="430" t="s">
        <v>18</v>
      </c>
      <c r="D5449" s="432">
        <v>4.57</v>
      </c>
    </row>
    <row r="5450" spans="1:4" ht="18" customHeight="1">
      <c r="A5450" s="430" t="s">
        <v>22192</v>
      </c>
      <c r="B5450" s="431" t="s">
        <v>22193</v>
      </c>
      <c r="C5450" s="430" t="s">
        <v>18</v>
      </c>
      <c r="D5450" s="432">
        <v>6.85</v>
      </c>
    </row>
    <row r="5451" spans="1:4" ht="18" customHeight="1">
      <c r="A5451" s="430" t="s">
        <v>22194</v>
      </c>
      <c r="B5451" s="431" t="s">
        <v>22195</v>
      </c>
      <c r="C5451" s="430" t="s">
        <v>18</v>
      </c>
      <c r="D5451" s="432">
        <v>4.1500000000000004</v>
      </c>
    </row>
    <row r="5452" spans="1:4" ht="18" customHeight="1">
      <c r="A5452" s="430" t="s">
        <v>22196</v>
      </c>
      <c r="B5452" s="431" t="s">
        <v>22197</v>
      </c>
      <c r="C5452" s="430" t="s">
        <v>18</v>
      </c>
      <c r="D5452" s="432">
        <v>8.14</v>
      </c>
    </row>
    <row r="5453" spans="1:4" ht="18" customHeight="1">
      <c r="A5453" s="430" t="s">
        <v>22198</v>
      </c>
      <c r="B5453" s="431" t="s">
        <v>22199</v>
      </c>
      <c r="C5453" s="430" t="s">
        <v>18</v>
      </c>
      <c r="D5453" s="432">
        <v>5.18</v>
      </c>
    </row>
    <row r="5454" spans="1:4" ht="18" customHeight="1">
      <c r="A5454" s="430" t="s">
        <v>22200</v>
      </c>
      <c r="B5454" s="431" t="s">
        <v>22201</v>
      </c>
      <c r="C5454" s="430" t="s">
        <v>18</v>
      </c>
      <c r="D5454" s="432">
        <v>7.43</v>
      </c>
    </row>
    <row r="5455" spans="1:4" ht="18" customHeight="1">
      <c r="A5455" s="430" t="s">
        <v>22202</v>
      </c>
      <c r="B5455" s="431" t="s">
        <v>22203</v>
      </c>
      <c r="C5455" s="430" t="s">
        <v>18</v>
      </c>
      <c r="D5455" s="432">
        <v>4.74</v>
      </c>
    </row>
    <row r="5456" spans="1:4" ht="18" customHeight="1">
      <c r="A5456" s="430" t="s">
        <v>22204</v>
      </c>
      <c r="B5456" s="431" t="s">
        <v>22205</v>
      </c>
      <c r="C5456" s="430" t="s">
        <v>18</v>
      </c>
      <c r="D5456" s="432">
        <v>7.3</v>
      </c>
    </row>
    <row r="5457" spans="1:4" ht="18" customHeight="1">
      <c r="A5457" s="430" t="s">
        <v>22206</v>
      </c>
      <c r="B5457" s="431" t="s">
        <v>22207</v>
      </c>
      <c r="C5457" s="430" t="s">
        <v>18</v>
      </c>
      <c r="D5457" s="432">
        <v>4.5999999999999996</v>
      </c>
    </row>
    <row r="5458" spans="1:4" ht="18" customHeight="1">
      <c r="A5458" s="430" t="s">
        <v>22208</v>
      </c>
      <c r="B5458" s="431" t="s">
        <v>22209</v>
      </c>
      <c r="C5458" s="430" t="s">
        <v>18</v>
      </c>
      <c r="D5458" s="432">
        <v>7.24</v>
      </c>
    </row>
    <row r="5459" spans="1:4" ht="18" customHeight="1">
      <c r="A5459" s="430" t="s">
        <v>22210</v>
      </c>
      <c r="B5459" s="431" t="s">
        <v>22211</v>
      </c>
      <c r="C5459" s="430" t="s">
        <v>18</v>
      </c>
      <c r="D5459" s="432">
        <v>4.57</v>
      </c>
    </row>
    <row r="5460" spans="1:4" ht="18" customHeight="1">
      <c r="A5460" s="430" t="s">
        <v>22212</v>
      </c>
      <c r="B5460" s="431" t="s">
        <v>22213</v>
      </c>
      <c r="C5460" s="430" t="s">
        <v>18</v>
      </c>
      <c r="D5460" s="432">
        <v>6.75</v>
      </c>
    </row>
    <row r="5461" spans="1:4" ht="18" customHeight="1">
      <c r="A5461" s="430" t="s">
        <v>22214</v>
      </c>
      <c r="B5461" s="431" t="s">
        <v>22215</v>
      </c>
      <c r="C5461" s="430" t="s">
        <v>18</v>
      </c>
      <c r="D5461" s="432">
        <v>4.04</v>
      </c>
    </row>
    <row r="5462" spans="1:4" ht="18" customHeight="1">
      <c r="A5462" s="430" t="s">
        <v>22216</v>
      </c>
      <c r="B5462" s="431" t="s">
        <v>22217</v>
      </c>
      <c r="C5462" s="430" t="s">
        <v>18</v>
      </c>
      <c r="D5462" s="432">
        <v>6.68</v>
      </c>
    </row>
    <row r="5463" spans="1:4" ht="18" customHeight="1">
      <c r="A5463" s="430" t="s">
        <v>22218</v>
      </c>
      <c r="B5463" s="431" t="s">
        <v>22219</v>
      </c>
      <c r="C5463" s="430" t="s">
        <v>18</v>
      </c>
      <c r="D5463" s="432">
        <v>3.98</v>
      </c>
    </row>
    <row r="5464" spans="1:4" ht="18" customHeight="1">
      <c r="A5464" s="430" t="s">
        <v>22220</v>
      </c>
      <c r="B5464" s="431" t="s">
        <v>22221</v>
      </c>
      <c r="C5464" s="430" t="s">
        <v>18</v>
      </c>
      <c r="D5464" s="432">
        <v>8.3800000000000008</v>
      </c>
    </row>
    <row r="5465" spans="1:4" ht="18" customHeight="1">
      <c r="A5465" s="430" t="s">
        <v>22222</v>
      </c>
      <c r="B5465" s="431" t="s">
        <v>22223</v>
      </c>
      <c r="C5465" s="430" t="s">
        <v>18</v>
      </c>
      <c r="D5465" s="432">
        <v>5.71</v>
      </c>
    </row>
    <row r="5466" spans="1:4" ht="18" customHeight="1">
      <c r="A5466" s="430" t="s">
        <v>22224</v>
      </c>
      <c r="B5466" s="431" t="s">
        <v>22225</v>
      </c>
      <c r="C5466" s="430" t="s">
        <v>18</v>
      </c>
      <c r="D5466" s="432">
        <v>7.57</v>
      </c>
    </row>
    <row r="5467" spans="1:4" ht="18" customHeight="1">
      <c r="A5467" s="430" t="s">
        <v>22226</v>
      </c>
      <c r="B5467" s="431" t="s">
        <v>22227</v>
      </c>
      <c r="C5467" s="430" t="s">
        <v>18</v>
      </c>
      <c r="D5467" s="432">
        <v>4.92</v>
      </c>
    </row>
    <row r="5468" spans="1:4" ht="18" customHeight="1">
      <c r="A5468" s="430" t="s">
        <v>22228</v>
      </c>
      <c r="B5468" s="431" t="s">
        <v>22229</v>
      </c>
      <c r="C5468" s="430" t="s">
        <v>18</v>
      </c>
      <c r="D5468" s="432">
        <v>7.41</v>
      </c>
    </row>
    <row r="5469" spans="1:4" ht="18" customHeight="1">
      <c r="A5469" s="430" t="s">
        <v>22230</v>
      </c>
      <c r="B5469" s="431" t="s">
        <v>22231</v>
      </c>
      <c r="C5469" s="430" t="s">
        <v>18</v>
      </c>
      <c r="D5469" s="432">
        <v>4.74</v>
      </c>
    </row>
    <row r="5470" spans="1:4" ht="18" customHeight="1">
      <c r="A5470" s="430" t="s">
        <v>22232</v>
      </c>
      <c r="B5470" s="431" t="s">
        <v>22233</v>
      </c>
      <c r="C5470" s="430" t="s">
        <v>18</v>
      </c>
      <c r="D5470" s="432">
        <v>8.6199999999999992</v>
      </c>
    </row>
    <row r="5471" spans="1:4" ht="18" customHeight="1">
      <c r="A5471" s="430" t="s">
        <v>22234</v>
      </c>
      <c r="B5471" s="431" t="s">
        <v>22235</v>
      </c>
      <c r="C5471" s="430" t="s">
        <v>18</v>
      </c>
      <c r="D5471" s="432">
        <v>5.93</v>
      </c>
    </row>
    <row r="5472" spans="1:4" ht="18" customHeight="1">
      <c r="A5472" s="430" t="s">
        <v>22236</v>
      </c>
      <c r="B5472" s="431" t="s">
        <v>22237</v>
      </c>
      <c r="C5472" s="430" t="s">
        <v>18</v>
      </c>
      <c r="D5472" s="432">
        <v>7.74</v>
      </c>
    </row>
    <row r="5473" spans="1:4" ht="18" customHeight="1">
      <c r="A5473" s="430" t="s">
        <v>22238</v>
      </c>
      <c r="B5473" s="431" t="s">
        <v>22239</v>
      </c>
      <c r="C5473" s="430" t="s">
        <v>18</v>
      </c>
      <c r="D5473" s="432">
        <v>5.07</v>
      </c>
    </row>
    <row r="5474" spans="1:4" ht="18" customHeight="1">
      <c r="A5474" s="430" t="s">
        <v>22240</v>
      </c>
      <c r="B5474" s="431" t="s">
        <v>22241</v>
      </c>
      <c r="C5474" s="430" t="s">
        <v>18</v>
      </c>
      <c r="D5474" s="432">
        <v>7.55</v>
      </c>
    </row>
    <row r="5475" spans="1:4" ht="18" customHeight="1">
      <c r="A5475" s="430" t="s">
        <v>22242</v>
      </c>
      <c r="B5475" s="431" t="s">
        <v>22243</v>
      </c>
      <c r="C5475" s="430" t="s">
        <v>18</v>
      </c>
      <c r="D5475" s="432">
        <v>4.8600000000000003</v>
      </c>
    </row>
    <row r="5476" spans="1:4" ht="18" customHeight="1">
      <c r="A5476" s="430" t="s">
        <v>22244</v>
      </c>
      <c r="B5476" s="431" t="s">
        <v>22245</v>
      </c>
      <c r="C5476" s="430" t="s">
        <v>18</v>
      </c>
      <c r="D5476" s="432">
        <v>12.06</v>
      </c>
    </row>
    <row r="5477" spans="1:4" ht="18" customHeight="1">
      <c r="A5477" s="430" t="s">
        <v>22246</v>
      </c>
      <c r="B5477" s="431" t="s">
        <v>22247</v>
      </c>
      <c r="C5477" s="430" t="s">
        <v>18</v>
      </c>
      <c r="D5477" s="432">
        <v>9.15</v>
      </c>
    </row>
    <row r="5478" spans="1:4" ht="18" customHeight="1">
      <c r="A5478" s="430" t="s">
        <v>22248</v>
      </c>
      <c r="B5478" s="431" t="s">
        <v>22249</v>
      </c>
      <c r="C5478" s="430" t="s">
        <v>18</v>
      </c>
      <c r="D5478" s="432">
        <v>9.77</v>
      </c>
    </row>
    <row r="5479" spans="1:4" ht="18" customHeight="1">
      <c r="A5479" s="430" t="s">
        <v>22250</v>
      </c>
      <c r="B5479" s="431" t="s">
        <v>22251</v>
      </c>
      <c r="C5479" s="430" t="s">
        <v>18</v>
      </c>
      <c r="D5479" s="432">
        <v>7.15</v>
      </c>
    </row>
    <row r="5480" spans="1:4" ht="18" customHeight="1">
      <c r="A5480" s="430" t="s">
        <v>22252</v>
      </c>
      <c r="B5480" s="431" t="s">
        <v>22253</v>
      </c>
      <c r="C5480" s="430" t="s">
        <v>18</v>
      </c>
      <c r="D5480" s="432">
        <v>9.31</v>
      </c>
    </row>
    <row r="5481" spans="1:4" ht="18" customHeight="1">
      <c r="A5481" s="430" t="s">
        <v>22254</v>
      </c>
      <c r="B5481" s="431" t="s">
        <v>22255</v>
      </c>
      <c r="C5481" s="430" t="s">
        <v>18</v>
      </c>
      <c r="D5481" s="432">
        <v>6.67</v>
      </c>
    </row>
    <row r="5482" spans="1:4" ht="18" customHeight="1">
      <c r="A5482" s="430" t="s">
        <v>22256</v>
      </c>
      <c r="B5482" s="431" t="s">
        <v>22257</v>
      </c>
      <c r="C5482" s="430" t="s">
        <v>18</v>
      </c>
      <c r="D5482" s="432">
        <v>14.02</v>
      </c>
    </row>
    <row r="5483" spans="1:4" ht="18" customHeight="1">
      <c r="A5483" s="430" t="s">
        <v>22258</v>
      </c>
      <c r="B5483" s="431" t="s">
        <v>22259</v>
      </c>
      <c r="C5483" s="430" t="s">
        <v>18</v>
      </c>
      <c r="D5483" s="432">
        <v>8.3800000000000008</v>
      </c>
    </row>
    <row r="5484" spans="1:4" ht="18" customHeight="1">
      <c r="A5484" s="430" t="s">
        <v>22260</v>
      </c>
      <c r="B5484" s="431" t="s">
        <v>22261</v>
      </c>
      <c r="C5484" s="430" t="s">
        <v>18</v>
      </c>
      <c r="D5484" s="432">
        <v>12.91</v>
      </c>
    </row>
    <row r="5485" spans="1:4" ht="18" customHeight="1">
      <c r="A5485" s="430" t="s">
        <v>22262</v>
      </c>
      <c r="B5485" s="431" t="s">
        <v>22263</v>
      </c>
      <c r="C5485" s="430" t="s">
        <v>18</v>
      </c>
      <c r="D5485" s="432">
        <v>7.17</v>
      </c>
    </row>
    <row r="5486" spans="1:4" ht="18" customHeight="1">
      <c r="A5486" s="430" t="s">
        <v>22264</v>
      </c>
      <c r="B5486" s="431" t="s">
        <v>22265</v>
      </c>
      <c r="C5486" s="430" t="s">
        <v>18</v>
      </c>
      <c r="D5486" s="432">
        <v>12.69</v>
      </c>
    </row>
    <row r="5487" spans="1:4" ht="18" customHeight="1">
      <c r="A5487" s="430" t="s">
        <v>22266</v>
      </c>
      <c r="B5487" s="431" t="s">
        <v>22267</v>
      </c>
      <c r="C5487" s="430" t="s">
        <v>18</v>
      </c>
      <c r="D5487" s="432">
        <v>6.9</v>
      </c>
    </row>
    <row r="5488" spans="1:4" ht="18" customHeight="1">
      <c r="A5488" s="430" t="s">
        <v>22268</v>
      </c>
      <c r="B5488" s="431" t="s">
        <v>22269</v>
      </c>
      <c r="C5488" s="430" t="s">
        <v>18</v>
      </c>
      <c r="D5488" s="432">
        <v>14.26</v>
      </c>
    </row>
    <row r="5489" spans="1:4" ht="18" customHeight="1">
      <c r="A5489" s="430" t="s">
        <v>22270</v>
      </c>
      <c r="B5489" s="431" t="s">
        <v>22271</v>
      </c>
      <c r="C5489" s="430" t="s">
        <v>18</v>
      </c>
      <c r="D5489" s="432">
        <v>8.6300000000000008</v>
      </c>
    </row>
    <row r="5490" spans="1:4" ht="18" customHeight="1">
      <c r="A5490" s="430" t="s">
        <v>22272</v>
      </c>
      <c r="B5490" s="431" t="s">
        <v>22273</v>
      </c>
      <c r="C5490" s="430" t="s">
        <v>18</v>
      </c>
      <c r="D5490" s="432">
        <v>13.07</v>
      </c>
    </row>
    <row r="5491" spans="1:4" ht="18" customHeight="1">
      <c r="A5491" s="430" t="s">
        <v>22274</v>
      </c>
      <c r="B5491" s="431" t="s">
        <v>22275</v>
      </c>
      <c r="C5491" s="430" t="s">
        <v>18</v>
      </c>
      <c r="D5491" s="432">
        <v>7.28</v>
      </c>
    </row>
    <row r="5492" spans="1:4" ht="18" customHeight="1">
      <c r="A5492" s="430" t="s">
        <v>22276</v>
      </c>
      <c r="B5492" s="431" t="s">
        <v>22277</v>
      </c>
      <c r="C5492" s="430" t="s">
        <v>18</v>
      </c>
      <c r="D5492" s="432">
        <v>12.8</v>
      </c>
    </row>
    <row r="5493" spans="1:4" ht="18" customHeight="1">
      <c r="A5493" s="430" t="s">
        <v>22278</v>
      </c>
      <c r="B5493" s="431" t="s">
        <v>22279</v>
      </c>
      <c r="C5493" s="430" t="s">
        <v>18</v>
      </c>
      <c r="D5493" s="432">
        <v>7.05</v>
      </c>
    </row>
    <row r="5494" spans="1:4" ht="18" customHeight="1">
      <c r="A5494" s="430" t="s">
        <v>22280</v>
      </c>
      <c r="B5494" s="431" t="s">
        <v>22281</v>
      </c>
      <c r="C5494" s="430" t="s">
        <v>18</v>
      </c>
      <c r="D5494" s="432">
        <v>14.5</v>
      </c>
    </row>
    <row r="5495" spans="1:4" ht="18" customHeight="1">
      <c r="A5495" s="430" t="s">
        <v>22282</v>
      </c>
      <c r="B5495" s="431" t="s">
        <v>22283</v>
      </c>
      <c r="C5495" s="430" t="s">
        <v>18</v>
      </c>
      <c r="D5495" s="432">
        <v>8.84</v>
      </c>
    </row>
    <row r="5496" spans="1:4" ht="18" customHeight="1">
      <c r="A5496" s="430" t="s">
        <v>22284</v>
      </c>
      <c r="B5496" s="431" t="s">
        <v>22285</v>
      </c>
      <c r="C5496" s="430" t="s">
        <v>18</v>
      </c>
      <c r="D5496" s="432">
        <v>13.22</v>
      </c>
    </row>
    <row r="5497" spans="1:4" ht="18" customHeight="1">
      <c r="A5497" s="430" t="s">
        <v>22286</v>
      </c>
      <c r="B5497" s="431" t="s">
        <v>22287</v>
      </c>
      <c r="C5497" s="430" t="s">
        <v>18</v>
      </c>
      <c r="D5497" s="432">
        <v>7.97</v>
      </c>
    </row>
    <row r="5498" spans="1:4" ht="18" customHeight="1">
      <c r="A5498" s="430" t="s">
        <v>22288</v>
      </c>
      <c r="B5498" s="431" t="s">
        <v>22289</v>
      </c>
      <c r="C5498" s="430" t="s">
        <v>18</v>
      </c>
      <c r="D5498" s="432">
        <v>12.91</v>
      </c>
    </row>
    <row r="5499" spans="1:4" ht="18" customHeight="1">
      <c r="A5499" s="430" t="s">
        <v>22290</v>
      </c>
      <c r="B5499" s="431" t="s">
        <v>22291</v>
      </c>
      <c r="C5499" s="430" t="s">
        <v>18</v>
      </c>
      <c r="D5499" s="432">
        <v>7.17</v>
      </c>
    </row>
    <row r="5500" spans="1:4" ht="18" customHeight="1">
      <c r="A5500" s="430" t="s">
        <v>22292</v>
      </c>
      <c r="B5500" s="431" t="s">
        <v>22293</v>
      </c>
      <c r="C5500" s="430" t="s">
        <v>18</v>
      </c>
      <c r="D5500" s="432">
        <v>14.73</v>
      </c>
    </row>
    <row r="5501" spans="1:4" ht="18" customHeight="1">
      <c r="A5501" s="430" t="s">
        <v>22294</v>
      </c>
      <c r="B5501" s="431" t="s">
        <v>22295</v>
      </c>
      <c r="C5501" s="430" t="s">
        <v>18</v>
      </c>
      <c r="D5501" s="432">
        <v>9.09</v>
      </c>
    </row>
    <row r="5502" spans="1:4" ht="18" customHeight="1">
      <c r="A5502" s="430" t="s">
        <v>22296</v>
      </c>
      <c r="B5502" s="431" t="s">
        <v>22297</v>
      </c>
      <c r="C5502" s="430" t="s">
        <v>18</v>
      </c>
      <c r="D5502" s="432">
        <v>13.37</v>
      </c>
    </row>
    <row r="5503" spans="1:4" ht="18" customHeight="1">
      <c r="A5503" s="430" t="s">
        <v>22298</v>
      </c>
      <c r="B5503" s="431" t="s">
        <v>22299</v>
      </c>
      <c r="C5503" s="430" t="s">
        <v>18</v>
      </c>
      <c r="D5503" s="432">
        <v>8.1199999999999992</v>
      </c>
    </row>
    <row r="5504" spans="1:4" ht="18" customHeight="1">
      <c r="A5504" s="430" t="s">
        <v>22300</v>
      </c>
      <c r="B5504" s="431" t="s">
        <v>22301</v>
      </c>
      <c r="C5504" s="430" t="s">
        <v>18</v>
      </c>
      <c r="D5504" s="432">
        <v>13.03</v>
      </c>
    </row>
    <row r="5505" spans="1:4" ht="18" customHeight="1">
      <c r="A5505" s="430" t="s">
        <v>22302</v>
      </c>
      <c r="B5505" s="431" t="s">
        <v>22303</v>
      </c>
      <c r="C5505" s="430" t="s">
        <v>18</v>
      </c>
      <c r="D5505" s="432">
        <v>7.28</v>
      </c>
    </row>
    <row r="5506" spans="1:4" ht="18" customHeight="1">
      <c r="A5506" s="430" t="s">
        <v>22304</v>
      </c>
      <c r="B5506" s="431" t="s">
        <v>22305</v>
      </c>
      <c r="C5506" s="430" t="s">
        <v>18</v>
      </c>
      <c r="D5506" s="432">
        <v>15.32</v>
      </c>
    </row>
    <row r="5507" spans="1:4" ht="18" customHeight="1">
      <c r="A5507" s="430" t="s">
        <v>22306</v>
      </c>
      <c r="B5507" s="431" t="s">
        <v>22307</v>
      </c>
      <c r="C5507" s="430" t="s">
        <v>18</v>
      </c>
      <c r="D5507" s="432">
        <v>9.84</v>
      </c>
    </row>
    <row r="5508" spans="1:4" ht="18" customHeight="1">
      <c r="A5508" s="430" t="s">
        <v>22308</v>
      </c>
      <c r="B5508" s="431" t="s">
        <v>22309</v>
      </c>
      <c r="C5508" s="430" t="s">
        <v>18</v>
      </c>
      <c r="D5508" s="432">
        <v>13.88</v>
      </c>
    </row>
    <row r="5509" spans="1:4" ht="18" customHeight="1">
      <c r="A5509" s="430" t="s">
        <v>22310</v>
      </c>
      <c r="B5509" s="431" t="s">
        <v>22311</v>
      </c>
      <c r="C5509" s="430" t="s">
        <v>18</v>
      </c>
      <c r="D5509" s="432">
        <v>8.23</v>
      </c>
    </row>
    <row r="5510" spans="1:4" ht="18" customHeight="1">
      <c r="A5510" s="430" t="s">
        <v>22312</v>
      </c>
      <c r="B5510" s="431" t="s">
        <v>22313</v>
      </c>
      <c r="C5510" s="430" t="s">
        <v>18</v>
      </c>
      <c r="D5510" s="432">
        <v>13.14</v>
      </c>
    </row>
    <row r="5511" spans="1:4" ht="18" customHeight="1">
      <c r="A5511" s="430" t="s">
        <v>22314</v>
      </c>
      <c r="B5511" s="431" t="s">
        <v>22315</v>
      </c>
      <c r="C5511" s="430" t="s">
        <v>18</v>
      </c>
      <c r="D5511" s="432">
        <v>7.92</v>
      </c>
    </row>
    <row r="5512" spans="1:4" ht="18" customHeight="1">
      <c r="A5512" s="430" t="s">
        <v>22316</v>
      </c>
      <c r="B5512" s="431" t="s">
        <v>22317</v>
      </c>
      <c r="C5512" s="430" t="s">
        <v>18</v>
      </c>
      <c r="D5512" s="432">
        <v>15.72</v>
      </c>
    </row>
    <row r="5513" spans="1:4" ht="18" customHeight="1">
      <c r="A5513" s="430" t="s">
        <v>22318</v>
      </c>
      <c r="B5513" s="431" t="s">
        <v>22319</v>
      </c>
      <c r="C5513" s="430" t="s">
        <v>18</v>
      </c>
      <c r="D5513" s="432">
        <v>10.23</v>
      </c>
    </row>
    <row r="5514" spans="1:4" ht="18" customHeight="1">
      <c r="A5514" s="430" t="s">
        <v>22320</v>
      </c>
      <c r="B5514" s="431" t="s">
        <v>22321</v>
      </c>
      <c r="C5514" s="430" t="s">
        <v>18</v>
      </c>
      <c r="D5514" s="432">
        <v>14.16</v>
      </c>
    </row>
    <row r="5515" spans="1:4" ht="18" customHeight="1">
      <c r="A5515" s="430" t="s">
        <v>22322</v>
      </c>
      <c r="B5515" s="431" t="s">
        <v>22323</v>
      </c>
      <c r="C5515" s="430" t="s">
        <v>18</v>
      </c>
      <c r="D5515" s="432">
        <v>8.5299999999999994</v>
      </c>
    </row>
    <row r="5516" spans="1:4" ht="18" customHeight="1">
      <c r="A5516" s="430" t="s">
        <v>22324</v>
      </c>
      <c r="B5516" s="431" t="s">
        <v>22325</v>
      </c>
      <c r="C5516" s="430" t="s">
        <v>18</v>
      </c>
      <c r="D5516" s="432">
        <v>13.37</v>
      </c>
    </row>
    <row r="5517" spans="1:4" ht="18" customHeight="1">
      <c r="A5517" s="430" t="s">
        <v>22326</v>
      </c>
      <c r="B5517" s="431" t="s">
        <v>22327</v>
      </c>
      <c r="C5517" s="430" t="s">
        <v>18</v>
      </c>
      <c r="D5517" s="432">
        <v>8.1199999999999992</v>
      </c>
    </row>
    <row r="5518" spans="1:4" ht="18" customHeight="1">
      <c r="A5518" s="430" t="s">
        <v>22328</v>
      </c>
      <c r="B5518" s="431" t="s">
        <v>22329</v>
      </c>
      <c r="C5518" s="430" t="s">
        <v>18</v>
      </c>
      <c r="D5518" s="432">
        <v>16.79</v>
      </c>
    </row>
    <row r="5519" spans="1:4" ht="18" customHeight="1">
      <c r="A5519" s="430" t="s">
        <v>22330</v>
      </c>
      <c r="B5519" s="431" t="s">
        <v>22331</v>
      </c>
      <c r="C5519" s="430" t="s">
        <v>18</v>
      </c>
      <c r="D5519" s="432">
        <v>10.86</v>
      </c>
    </row>
    <row r="5520" spans="1:4" ht="18" customHeight="1">
      <c r="A5520" s="430" t="s">
        <v>22332</v>
      </c>
      <c r="B5520" s="431" t="s">
        <v>22333</v>
      </c>
      <c r="C5520" s="430" t="s">
        <v>18</v>
      </c>
      <c r="D5520" s="432">
        <v>14.54</v>
      </c>
    </row>
    <row r="5521" spans="1:4" ht="18" customHeight="1">
      <c r="A5521" s="430" t="s">
        <v>22334</v>
      </c>
      <c r="B5521" s="431" t="s">
        <v>22335</v>
      </c>
      <c r="C5521" s="430" t="s">
        <v>18</v>
      </c>
      <c r="D5521" s="432">
        <v>8.94</v>
      </c>
    </row>
    <row r="5522" spans="1:4" ht="18" customHeight="1">
      <c r="A5522" s="430" t="s">
        <v>22336</v>
      </c>
      <c r="B5522" s="431" t="s">
        <v>22337</v>
      </c>
      <c r="C5522" s="430" t="s">
        <v>18</v>
      </c>
      <c r="D5522" s="432">
        <v>14.12</v>
      </c>
    </row>
    <row r="5523" spans="1:4" ht="18" customHeight="1">
      <c r="A5523" s="430" t="s">
        <v>22338</v>
      </c>
      <c r="B5523" s="431" t="s">
        <v>22339</v>
      </c>
      <c r="C5523" s="430" t="s">
        <v>18</v>
      </c>
      <c r="D5523" s="432">
        <v>8.48</v>
      </c>
    </row>
    <row r="5524" spans="1:4" ht="18" customHeight="1">
      <c r="A5524" s="430" t="s">
        <v>22340</v>
      </c>
      <c r="B5524" s="431" t="s">
        <v>22341</v>
      </c>
      <c r="C5524" s="430" t="s">
        <v>18</v>
      </c>
      <c r="D5524" s="432">
        <v>12.57</v>
      </c>
    </row>
    <row r="5525" spans="1:4" ht="18" customHeight="1">
      <c r="A5525" s="430" t="s">
        <v>22342</v>
      </c>
      <c r="B5525" s="431" t="s">
        <v>22343</v>
      </c>
      <c r="C5525" s="430" t="s">
        <v>18</v>
      </c>
      <c r="D5525" s="432">
        <v>6.82</v>
      </c>
    </row>
    <row r="5526" spans="1:4" ht="18" customHeight="1">
      <c r="A5526" s="430" t="s">
        <v>22344</v>
      </c>
      <c r="B5526" s="431" t="s">
        <v>22345</v>
      </c>
      <c r="C5526" s="430" t="s">
        <v>18</v>
      </c>
      <c r="D5526" s="432">
        <v>11.83</v>
      </c>
    </row>
    <row r="5527" spans="1:4" ht="18" customHeight="1">
      <c r="A5527" s="430" t="s">
        <v>22346</v>
      </c>
      <c r="B5527" s="431" t="s">
        <v>22347</v>
      </c>
      <c r="C5527" s="430" t="s">
        <v>18</v>
      </c>
      <c r="D5527" s="432">
        <v>6.44</v>
      </c>
    </row>
    <row r="5528" spans="1:4" ht="18" customHeight="1">
      <c r="A5528" s="430" t="s">
        <v>22348</v>
      </c>
      <c r="B5528" s="431" t="s">
        <v>22349</v>
      </c>
      <c r="C5528" s="430" t="s">
        <v>18</v>
      </c>
      <c r="D5528" s="432">
        <v>11.71</v>
      </c>
    </row>
    <row r="5529" spans="1:4" ht="18" customHeight="1">
      <c r="A5529" s="430" t="s">
        <v>22350</v>
      </c>
      <c r="B5529" s="431" t="s">
        <v>22351</v>
      </c>
      <c r="C5529" s="430" t="s">
        <v>18</v>
      </c>
      <c r="D5529" s="432">
        <v>6.32</v>
      </c>
    </row>
    <row r="5530" spans="1:4" ht="18" customHeight="1">
      <c r="A5530" s="430" t="s">
        <v>22352</v>
      </c>
      <c r="B5530" s="431" t="s">
        <v>22353</v>
      </c>
      <c r="C5530" s="430" t="s">
        <v>18</v>
      </c>
      <c r="D5530" s="432">
        <v>12.88</v>
      </c>
    </row>
    <row r="5531" spans="1:4" ht="18" customHeight="1">
      <c r="A5531" s="430" t="s">
        <v>22354</v>
      </c>
      <c r="B5531" s="431" t="s">
        <v>22355</v>
      </c>
      <c r="C5531" s="430" t="s">
        <v>18</v>
      </c>
      <c r="D5531" s="432">
        <v>7.13</v>
      </c>
    </row>
    <row r="5532" spans="1:4" ht="18" customHeight="1">
      <c r="A5532" s="430" t="s">
        <v>22356</v>
      </c>
      <c r="B5532" s="431" t="s">
        <v>22357</v>
      </c>
      <c r="C5532" s="430" t="s">
        <v>18</v>
      </c>
      <c r="D5532" s="432">
        <v>12.05</v>
      </c>
    </row>
    <row r="5533" spans="1:4" ht="18" customHeight="1">
      <c r="A5533" s="430" t="s">
        <v>22358</v>
      </c>
      <c r="B5533" s="431" t="s">
        <v>22359</v>
      </c>
      <c r="C5533" s="430" t="s">
        <v>18</v>
      </c>
      <c r="D5533" s="432">
        <v>6.67</v>
      </c>
    </row>
    <row r="5534" spans="1:4" ht="18" customHeight="1">
      <c r="A5534" s="430" t="s">
        <v>22360</v>
      </c>
      <c r="B5534" s="431" t="s">
        <v>22361</v>
      </c>
      <c r="C5534" s="430" t="s">
        <v>18</v>
      </c>
      <c r="D5534" s="432">
        <v>11.88</v>
      </c>
    </row>
    <row r="5535" spans="1:4" ht="18" customHeight="1">
      <c r="A5535" s="430" t="s">
        <v>22362</v>
      </c>
      <c r="B5535" s="431" t="s">
        <v>22363</v>
      </c>
      <c r="C5535" s="430" t="s">
        <v>18</v>
      </c>
      <c r="D5535" s="432">
        <v>6.52</v>
      </c>
    </row>
    <row r="5536" spans="1:4" ht="18" customHeight="1">
      <c r="A5536" s="430" t="s">
        <v>22364</v>
      </c>
      <c r="B5536" s="431" t="s">
        <v>22365</v>
      </c>
      <c r="C5536" s="430" t="s">
        <v>18</v>
      </c>
      <c r="D5536" s="432">
        <v>11.83</v>
      </c>
    </row>
    <row r="5537" spans="1:4" ht="18" customHeight="1">
      <c r="A5537" s="430" t="s">
        <v>22366</v>
      </c>
      <c r="B5537" s="431" t="s">
        <v>22367</v>
      </c>
      <c r="C5537" s="430" t="s">
        <v>18</v>
      </c>
      <c r="D5537" s="432">
        <v>6.44</v>
      </c>
    </row>
    <row r="5538" spans="1:4" ht="18" customHeight="1">
      <c r="A5538" s="430" t="s">
        <v>22368</v>
      </c>
      <c r="B5538" s="431" t="s">
        <v>22369</v>
      </c>
      <c r="C5538" s="430" t="s">
        <v>18</v>
      </c>
      <c r="D5538" s="432">
        <v>11.6</v>
      </c>
    </row>
    <row r="5539" spans="1:4" ht="18" customHeight="1">
      <c r="A5539" s="430" t="s">
        <v>22370</v>
      </c>
      <c r="B5539" s="431" t="s">
        <v>22371</v>
      </c>
      <c r="C5539" s="430" t="s">
        <v>18</v>
      </c>
      <c r="D5539" s="432">
        <v>6.21</v>
      </c>
    </row>
    <row r="5540" spans="1:4" ht="18" customHeight="1">
      <c r="A5540" s="430" t="s">
        <v>22372</v>
      </c>
      <c r="B5540" s="431" t="s">
        <v>22373</v>
      </c>
      <c r="C5540" s="430" t="s">
        <v>18</v>
      </c>
      <c r="D5540" s="432">
        <v>11.51</v>
      </c>
    </row>
    <row r="5541" spans="1:4" ht="18" customHeight="1">
      <c r="A5541" s="430" t="s">
        <v>22374</v>
      </c>
      <c r="B5541" s="431" t="s">
        <v>22375</v>
      </c>
      <c r="C5541" s="430" t="s">
        <v>18</v>
      </c>
      <c r="D5541" s="432">
        <v>6.13</v>
      </c>
    </row>
    <row r="5542" spans="1:4" ht="9" customHeight="1">
      <c r="A5542" s="430" t="s">
        <v>22376</v>
      </c>
      <c r="B5542" s="431" t="s">
        <v>22377</v>
      </c>
      <c r="C5542" s="430" t="s">
        <v>18</v>
      </c>
      <c r="D5542" s="432">
        <v>5.64</v>
      </c>
    </row>
    <row r="5543" spans="1:4" ht="18" customHeight="1">
      <c r="A5543" s="430" t="s">
        <v>22378</v>
      </c>
      <c r="B5543" s="431" t="s">
        <v>22379</v>
      </c>
      <c r="C5543" s="430" t="s">
        <v>18</v>
      </c>
      <c r="D5543" s="432">
        <v>13.18</v>
      </c>
    </row>
    <row r="5544" spans="1:4" ht="18" customHeight="1">
      <c r="A5544" s="430" t="s">
        <v>22380</v>
      </c>
      <c r="B5544" s="431" t="s">
        <v>22381</v>
      </c>
      <c r="C5544" s="430" t="s">
        <v>18</v>
      </c>
      <c r="D5544" s="432">
        <v>7.92</v>
      </c>
    </row>
    <row r="5545" spans="1:4" ht="18" customHeight="1">
      <c r="A5545" s="430" t="s">
        <v>22382</v>
      </c>
      <c r="B5545" s="431" t="s">
        <v>22383</v>
      </c>
      <c r="C5545" s="430" t="s">
        <v>18</v>
      </c>
      <c r="D5545" s="432">
        <v>12.61</v>
      </c>
    </row>
    <row r="5546" spans="1:4" ht="18" customHeight="1">
      <c r="A5546" s="430" t="s">
        <v>22384</v>
      </c>
      <c r="B5546" s="431" t="s">
        <v>22385</v>
      </c>
      <c r="C5546" s="430" t="s">
        <v>18</v>
      </c>
      <c r="D5546" s="432">
        <v>6.82</v>
      </c>
    </row>
    <row r="5547" spans="1:4" ht="18" customHeight="1">
      <c r="A5547" s="430" t="s">
        <v>22386</v>
      </c>
      <c r="B5547" s="431" t="s">
        <v>22387</v>
      </c>
      <c r="C5547" s="430" t="s">
        <v>18</v>
      </c>
      <c r="D5547" s="432">
        <v>12.02</v>
      </c>
    </row>
    <row r="5548" spans="1:4" ht="18" customHeight="1">
      <c r="A5548" s="430" t="s">
        <v>22388</v>
      </c>
      <c r="B5548" s="431" t="s">
        <v>22389</v>
      </c>
      <c r="C5548" s="430" t="s">
        <v>18</v>
      </c>
      <c r="D5548" s="432">
        <v>6.67</v>
      </c>
    </row>
    <row r="5549" spans="1:4" ht="18" customHeight="1">
      <c r="A5549" s="430" t="s">
        <v>22390</v>
      </c>
      <c r="B5549" s="431" t="s">
        <v>22391</v>
      </c>
      <c r="C5549" s="430" t="s">
        <v>18</v>
      </c>
      <c r="D5549" s="432">
        <v>13.41</v>
      </c>
    </row>
    <row r="5550" spans="1:4" ht="18" customHeight="1">
      <c r="A5550" s="430" t="s">
        <v>22392</v>
      </c>
      <c r="B5550" s="431" t="s">
        <v>22393</v>
      </c>
      <c r="C5550" s="430" t="s">
        <v>18</v>
      </c>
      <c r="D5550" s="432">
        <v>8.17</v>
      </c>
    </row>
    <row r="5551" spans="1:4" ht="18" customHeight="1">
      <c r="A5551" s="430" t="s">
        <v>22394</v>
      </c>
      <c r="B5551" s="431" t="s">
        <v>22395</v>
      </c>
      <c r="C5551" s="430" t="s">
        <v>18</v>
      </c>
      <c r="D5551" s="432">
        <v>12.76</v>
      </c>
    </row>
    <row r="5552" spans="1:4" ht="18" customHeight="1">
      <c r="A5552" s="430" t="s">
        <v>22396</v>
      </c>
      <c r="B5552" s="431" t="s">
        <v>22397</v>
      </c>
      <c r="C5552" s="430" t="s">
        <v>18</v>
      </c>
      <c r="D5552" s="432">
        <v>7.01</v>
      </c>
    </row>
    <row r="5553" spans="1:4" ht="18" customHeight="1">
      <c r="A5553" s="430" t="s">
        <v>22398</v>
      </c>
      <c r="B5553" s="431" t="s">
        <v>22399</v>
      </c>
      <c r="C5553" s="430" t="s">
        <v>18</v>
      </c>
      <c r="D5553" s="432">
        <v>12.54</v>
      </c>
    </row>
    <row r="5554" spans="1:4" ht="18" customHeight="1">
      <c r="A5554" s="430" t="s">
        <v>22400</v>
      </c>
      <c r="B5554" s="431" t="s">
        <v>22401</v>
      </c>
      <c r="C5554" s="430" t="s">
        <v>18</v>
      </c>
      <c r="D5554" s="432">
        <v>6.78</v>
      </c>
    </row>
    <row r="5555" spans="1:4" ht="18" customHeight="1">
      <c r="A5555" s="430" t="s">
        <v>22402</v>
      </c>
      <c r="B5555" s="431" t="s">
        <v>22403</v>
      </c>
      <c r="C5555" s="430" t="s">
        <v>18</v>
      </c>
      <c r="D5555" s="432">
        <v>11.72</v>
      </c>
    </row>
    <row r="5556" spans="1:4" ht="18" customHeight="1">
      <c r="A5556" s="430" t="s">
        <v>22404</v>
      </c>
      <c r="B5556" s="431" t="s">
        <v>22405</v>
      </c>
      <c r="C5556" s="430" t="s">
        <v>18</v>
      </c>
      <c r="D5556" s="432">
        <v>17.12</v>
      </c>
    </row>
    <row r="5557" spans="1:4" ht="18" customHeight="1">
      <c r="A5557" s="430" t="s">
        <v>22406</v>
      </c>
      <c r="B5557" s="431" t="s">
        <v>22407</v>
      </c>
      <c r="C5557" s="430" t="s">
        <v>18</v>
      </c>
      <c r="D5557" s="432">
        <v>9.14</v>
      </c>
    </row>
    <row r="5558" spans="1:4" ht="18" customHeight="1">
      <c r="A5558" s="430" t="s">
        <v>22408</v>
      </c>
      <c r="B5558" s="431" t="s">
        <v>22409</v>
      </c>
      <c r="C5558" s="430" t="s">
        <v>18</v>
      </c>
      <c r="D5558" s="432">
        <v>14.26</v>
      </c>
    </row>
    <row r="5559" spans="1:4" ht="18" customHeight="1">
      <c r="A5559" s="430" t="s">
        <v>22410</v>
      </c>
      <c r="B5559" s="431" t="s">
        <v>22411</v>
      </c>
      <c r="C5559" s="430" t="s">
        <v>18</v>
      </c>
      <c r="D5559" s="432">
        <v>8.6300000000000008</v>
      </c>
    </row>
    <row r="5560" spans="1:4" ht="18" customHeight="1">
      <c r="A5560" s="430" t="s">
        <v>22412</v>
      </c>
      <c r="B5560" s="431" t="s">
        <v>22413</v>
      </c>
      <c r="C5560" s="430" t="s">
        <v>18</v>
      </c>
      <c r="D5560" s="432">
        <v>15.15</v>
      </c>
    </row>
    <row r="5561" spans="1:4" ht="18" customHeight="1">
      <c r="A5561" s="430" t="s">
        <v>22414</v>
      </c>
      <c r="B5561" s="431" t="s">
        <v>22415</v>
      </c>
      <c r="C5561" s="430" t="s">
        <v>18</v>
      </c>
      <c r="D5561" s="432">
        <v>37.81</v>
      </c>
    </row>
    <row r="5562" spans="1:4" ht="18" customHeight="1">
      <c r="A5562" s="430" t="s">
        <v>22416</v>
      </c>
      <c r="B5562" s="431" t="s">
        <v>22417</v>
      </c>
      <c r="C5562" s="430" t="s">
        <v>18</v>
      </c>
      <c r="D5562" s="432">
        <v>36.520000000000003</v>
      </c>
    </row>
    <row r="5563" spans="1:4" ht="18" customHeight="1">
      <c r="A5563" s="430" t="s">
        <v>22418</v>
      </c>
      <c r="B5563" s="431" t="s">
        <v>22419</v>
      </c>
      <c r="C5563" s="430" t="s">
        <v>18</v>
      </c>
      <c r="D5563" s="432">
        <v>36.11</v>
      </c>
    </row>
    <row r="5564" spans="1:4" ht="18" customHeight="1">
      <c r="A5564" s="430" t="s">
        <v>22420</v>
      </c>
      <c r="B5564" s="431" t="s">
        <v>22421</v>
      </c>
      <c r="C5564" s="430" t="s">
        <v>18</v>
      </c>
      <c r="D5564" s="432">
        <v>38.22</v>
      </c>
    </row>
    <row r="5565" spans="1:4" ht="18" customHeight="1">
      <c r="A5565" s="430" t="s">
        <v>22422</v>
      </c>
      <c r="B5565" s="431" t="s">
        <v>22423</v>
      </c>
      <c r="C5565" s="430" t="s">
        <v>18</v>
      </c>
      <c r="D5565" s="432">
        <v>36.76</v>
      </c>
    </row>
    <row r="5566" spans="1:4" ht="18" customHeight="1">
      <c r="A5566" s="430" t="s">
        <v>22424</v>
      </c>
      <c r="B5566" s="431" t="s">
        <v>22425</v>
      </c>
      <c r="C5566" s="430" t="s">
        <v>18</v>
      </c>
      <c r="D5566" s="432">
        <v>36.36</v>
      </c>
    </row>
    <row r="5567" spans="1:4" ht="18" customHeight="1">
      <c r="A5567" s="430" t="s">
        <v>22426</v>
      </c>
      <c r="B5567" s="431" t="s">
        <v>22427</v>
      </c>
      <c r="C5567" s="430" t="s">
        <v>18</v>
      </c>
      <c r="D5567" s="432">
        <v>38.54</v>
      </c>
    </row>
    <row r="5568" spans="1:4" ht="18" customHeight="1">
      <c r="A5568" s="430" t="s">
        <v>22428</v>
      </c>
      <c r="B5568" s="431" t="s">
        <v>22429</v>
      </c>
      <c r="C5568" s="430" t="s">
        <v>18</v>
      </c>
      <c r="D5568" s="432">
        <v>37</v>
      </c>
    </row>
    <row r="5569" spans="1:4" ht="18" customHeight="1">
      <c r="A5569" s="430" t="s">
        <v>22430</v>
      </c>
      <c r="B5569" s="431" t="s">
        <v>22431</v>
      </c>
      <c r="C5569" s="430" t="s">
        <v>18</v>
      </c>
      <c r="D5569" s="432">
        <v>36.520000000000003</v>
      </c>
    </row>
    <row r="5570" spans="1:4" ht="18" customHeight="1">
      <c r="A5570" s="430" t="s">
        <v>22432</v>
      </c>
      <c r="B5570" s="431" t="s">
        <v>22433</v>
      </c>
      <c r="C5570" s="430" t="s">
        <v>18</v>
      </c>
      <c r="D5570" s="432">
        <v>40.11</v>
      </c>
    </row>
    <row r="5571" spans="1:4" ht="18" customHeight="1">
      <c r="A5571" s="430" t="s">
        <v>22434</v>
      </c>
      <c r="B5571" s="431" t="s">
        <v>22435</v>
      </c>
      <c r="C5571" s="430" t="s">
        <v>18</v>
      </c>
      <c r="D5571" s="432">
        <v>37.24</v>
      </c>
    </row>
    <row r="5572" spans="1:4" ht="18" customHeight="1">
      <c r="A5572" s="430" t="s">
        <v>22436</v>
      </c>
      <c r="B5572" s="431" t="s">
        <v>22437</v>
      </c>
      <c r="C5572" s="430" t="s">
        <v>18</v>
      </c>
      <c r="D5572" s="432">
        <v>36.76</v>
      </c>
    </row>
    <row r="5573" spans="1:4" ht="18" customHeight="1">
      <c r="A5573" s="430" t="s">
        <v>22438</v>
      </c>
      <c r="B5573" s="431" t="s">
        <v>22439</v>
      </c>
      <c r="C5573" s="430" t="s">
        <v>18</v>
      </c>
      <c r="D5573" s="432">
        <v>40.54</v>
      </c>
    </row>
    <row r="5574" spans="1:4" ht="18" customHeight="1">
      <c r="A5574" s="430" t="s">
        <v>22440</v>
      </c>
      <c r="B5574" s="431" t="s">
        <v>22441</v>
      </c>
      <c r="C5574" s="430" t="s">
        <v>18</v>
      </c>
      <c r="D5574" s="432">
        <v>37.49</v>
      </c>
    </row>
    <row r="5575" spans="1:4" ht="18" customHeight="1">
      <c r="A5575" s="430" t="s">
        <v>22442</v>
      </c>
      <c r="B5575" s="431" t="s">
        <v>22443</v>
      </c>
      <c r="C5575" s="430" t="s">
        <v>18</v>
      </c>
      <c r="D5575" s="432">
        <v>36.92</v>
      </c>
    </row>
    <row r="5576" spans="1:4" ht="18" customHeight="1">
      <c r="A5576" s="430" t="s">
        <v>22444</v>
      </c>
      <c r="B5576" s="431" t="s">
        <v>22445</v>
      </c>
      <c r="C5576" s="430" t="s">
        <v>18</v>
      </c>
      <c r="D5576" s="432">
        <v>41.18</v>
      </c>
    </row>
    <row r="5577" spans="1:4" ht="18" customHeight="1">
      <c r="A5577" s="430" t="s">
        <v>22446</v>
      </c>
      <c r="B5577" s="431" t="s">
        <v>22447</v>
      </c>
      <c r="C5577" s="430" t="s">
        <v>18</v>
      </c>
      <c r="D5577" s="432">
        <v>37.97</v>
      </c>
    </row>
    <row r="5578" spans="1:4" ht="18" customHeight="1">
      <c r="A5578" s="430" t="s">
        <v>22448</v>
      </c>
      <c r="B5578" s="431" t="s">
        <v>22449</v>
      </c>
      <c r="C5578" s="430" t="s">
        <v>18</v>
      </c>
      <c r="D5578" s="432">
        <v>37.33</v>
      </c>
    </row>
    <row r="5579" spans="1:4" ht="18" customHeight="1">
      <c r="A5579" s="430" t="s">
        <v>22450</v>
      </c>
      <c r="B5579" s="431" t="s">
        <v>22451</v>
      </c>
      <c r="C5579" s="430" t="s">
        <v>18</v>
      </c>
      <c r="D5579" s="432">
        <v>42.26</v>
      </c>
    </row>
    <row r="5580" spans="1:4" ht="18" customHeight="1">
      <c r="A5580" s="430" t="s">
        <v>22452</v>
      </c>
      <c r="B5580" s="431" t="s">
        <v>22453</v>
      </c>
      <c r="C5580" s="430" t="s">
        <v>18</v>
      </c>
      <c r="D5580" s="432">
        <v>39.89</v>
      </c>
    </row>
    <row r="5581" spans="1:4" ht="18" customHeight="1">
      <c r="A5581" s="430" t="s">
        <v>22454</v>
      </c>
      <c r="B5581" s="431" t="s">
        <v>22455</v>
      </c>
      <c r="C5581" s="430" t="s">
        <v>18</v>
      </c>
      <c r="D5581" s="432">
        <v>37.89</v>
      </c>
    </row>
    <row r="5582" spans="1:4" ht="18" customHeight="1">
      <c r="A5582" s="430" t="s">
        <v>22456</v>
      </c>
      <c r="B5582" s="431" t="s">
        <v>22457</v>
      </c>
      <c r="C5582" s="430" t="s">
        <v>18</v>
      </c>
      <c r="D5582" s="432">
        <v>35.950000000000003</v>
      </c>
    </row>
    <row r="5583" spans="1:4" ht="18" customHeight="1">
      <c r="A5583" s="430" t="s">
        <v>22458</v>
      </c>
      <c r="B5583" s="431" t="s">
        <v>22459</v>
      </c>
      <c r="C5583" s="430" t="s">
        <v>18</v>
      </c>
      <c r="D5583" s="432">
        <v>34.17</v>
      </c>
    </row>
    <row r="5584" spans="1:4" ht="18" customHeight="1">
      <c r="A5584" s="430" t="s">
        <v>22460</v>
      </c>
      <c r="B5584" s="431" t="s">
        <v>22461</v>
      </c>
      <c r="C5584" s="430" t="s">
        <v>18</v>
      </c>
      <c r="D5584" s="432">
        <v>34.01</v>
      </c>
    </row>
    <row r="5585" spans="1:4" ht="18" customHeight="1">
      <c r="A5585" s="430" t="s">
        <v>22462</v>
      </c>
      <c r="B5585" s="431" t="s">
        <v>22463</v>
      </c>
      <c r="C5585" s="430" t="s">
        <v>18</v>
      </c>
      <c r="D5585" s="432">
        <v>36.520000000000003</v>
      </c>
    </row>
    <row r="5586" spans="1:4" ht="18" customHeight="1">
      <c r="A5586" s="430" t="s">
        <v>22464</v>
      </c>
      <c r="B5586" s="431" t="s">
        <v>22465</v>
      </c>
      <c r="C5586" s="430" t="s">
        <v>18</v>
      </c>
      <c r="D5586" s="432">
        <v>34.549999999999997</v>
      </c>
    </row>
    <row r="5587" spans="1:4" ht="18" customHeight="1">
      <c r="A5587" s="430" t="s">
        <v>22466</v>
      </c>
      <c r="B5587" s="431" t="s">
        <v>22467</v>
      </c>
      <c r="C5587" s="430" t="s">
        <v>18</v>
      </c>
      <c r="D5587" s="432">
        <v>34.28</v>
      </c>
    </row>
    <row r="5588" spans="1:4" ht="18" customHeight="1">
      <c r="A5588" s="430" t="s">
        <v>22468</v>
      </c>
      <c r="B5588" s="431" t="s">
        <v>22469</v>
      </c>
      <c r="C5588" s="430" t="s">
        <v>18</v>
      </c>
      <c r="D5588" s="432">
        <v>34.17</v>
      </c>
    </row>
    <row r="5589" spans="1:4" ht="18" customHeight="1">
      <c r="A5589" s="430" t="s">
        <v>22470</v>
      </c>
      <c r="B5589" s="431" t="s">
        <v>22471</v>
      </c>
      <c r="C5589" s="430" t="s">
        <v>18</v>
      </c>
      <c r="D5589" s="432">
        <v>33.79</v>
      </c>
    </row>
    <row r="5590" spans="1:4" ht="18" customHeight="1">
      <c r="A5590" s="430" t="s">
        <v>22472</v>
      </c>
      <c r="B5590" s="431" t="s">
        <v>22473</v>
      </c>
      <c r="C5590" s="430" t="s">
        <v>18</v>
      </c>
      <c r="D5590" s="432">
        <v>33.630000000000003</v>
      </c>
    </row>
    <row r="5591" spans="1:4" ht="18" customHeight="1">
      <c r="A5591" s="430" t="s">
        <v>22474</v>
      </c>
      <c r="B5591" s="431" t="s">
        <v>22475</v>
      </c>
      <c r="C5591" s="430" t="s">
        <v>18</v>
      </c>
      <c r="D5591" s="432">
        <v>37</v>
      </c>
    </row>
    <row r="5592" spans="1:4" ht="18" customHeight="1">
      <c r="A5592" s="430" t="s">
        <v>22476</v>
      </c>
      <c r="B5592" s="431" t="s">
        <v>22477</v>
      </c>
      <c r="C5592" s="430" t="s">
        <v>18</v>
      </c>
      <c r="D5592" s="432">
        <v>36.03</v>
      </c>
    </row>
    <row r="5593" spans="1:4" ht="18" customHeight="1">
      <c r="A5593" s="430" t="s">
        <v>22478</v>
      </c>
      <c r="B5593" s="431" t="s">
        <v>22479</v>
      </c>
      <c r="C5593" s="430" t="s">
        <v>18</v>
      </c>
      <c r="D5593" s="432">
        <v>34.49</v>
      </c>
    </row>
    <row r="5594" spans="1:4" ht="18" customHeight="1">
      <c r="A5594" s="430" t="s">
        <v>22480</v>
      </c>
      <c r="B5594" s="431" t="s">
        <v>22481</v>
      </c>
      <c r="C5594" s="430" t="s">
        <v>18</v>
      </c>
      <c r="D5594" s="432">
        <v>37.409999999999997</v>
      </c>
    </row>
    <row r="5595" spans="1:4" ht="18" customHeight="1">
      <c r="A5595" s="430" t="s">
        <v>22482</v>
      </c>
      <c r="B5595" s="431" t="s">
        <v>22483</v>
      </c>
      <c r="C5595" s="430" t="s">
        <v>18</v>
      </c>
      <c r="D5595" s="432">
        <v>36.270000000000003</v>
      </c>
    </row>
    <row r="5596" spans="1:4" ht="18" customHeight="1">
      <c r="A5596" s="430" t="s">
        <v>22484</v>
      </c>
      <c r="B5596" s="431" t="s">
        <v>22485</v>
      </c>
      <c r="C5596" s="430" t="s">
        <v>18</v>
      </c>
      <c r="D5596" s="432">
        <v>34.76</v>
      </c>
    </row>
    <row r="5597" spans="1:4" ht="18" customHeight="1">
      <c r="A5597" s="430" t="s">
        <v>22486</v>
      </c>
      <c r="B5597" s="431" t="s">
        <v>22487</v>
      </c>
      <c r="C5597" s="430" t="s">
        <v>18</v>
      </c>
      <c r="D5597" s="432">
        <v>44.05</v>
      </c>
    </row>
    <row r="5598" spans="1:4" ht="18" customHeight="1">
      <c r="A5598" s="430" t="s">
        <v>22488</v>
      </c>
      <c r="B5598" s="431" t="s">
        <v>22489</v>
      </c>
      <c r="C5598" s="430" t="s">
        <v>18</v>
      </c>
      <c r="D5598" s="432">
        <v>40.21</v>
      </c>
    </row>
    <row r="5599" spans="1:4" ht="18" customHeight="1">
      <c r="A5599" s="430" t="s">
        <v>22490</v>
      </c>
      <c r="B5599" s="431" t="s">
        <v>22491</v>
      </c>
      <c r="C5599" s="430" t="s">
        <v>18</v>
      </c>
      <c r="D5599" s="432">
        <v>38.22</v>
      </c>
    </row>
    <row r="5600" spans="1:4" ht="9" customHeight="1">
      <c r="A5600" s="430" t="s">
        <v>22492</v>
      </c>
      <c r="B5600" s="431" t="s">
        <v>22493</v>
      </c>
      <c r="C5600" s="430" t="s">
        <v>18</v>
      </c>
      <c r="D5600" s="432">
        <v>5.17</v>
      </c>
    </row>
    <row r="5601" spans="1:4" ht="18" customHeight="1">
      <c r="A5601" s="430" t="s">
        <v>22494</v>
      </c>
      <c r="B5601" s="431" t="s">
        <v>22495</v>
      </c>
      <c r="C5601" s="430" t="s">
        <v>18</v>
      </c>
      <c r="D5601" s="432">
        <v>15.35</v>
      </c>
    </row>
    <row r="5602" spans="1:4" ht="18" customHeight="1">
      <c r="A5602" s="430" t="s">
        <v>22496</v>
      </c>
      <c r="B5602" s="431" t="s">
        <v>22497</v>
      </c>
      <c r="C5602" s="430" t="s">
        <v>18</v>
      </c>
      <c r="D5602" s="432">
        <v>14.53</v>
      </c>
    </row>
    <row r="5603" spans="1:4" ht="18" customHeight="1">
      <c r="A5603" s="430" t="s">
        <v>22498</v>
      </c>
      <c r="B5603" s="431" t="s">
        <v>22499</v>
      </c>
      <c r="C5603" s="430" t="s">
        <v>18</v>
      </c>
      <c r="D5603" s="432">
        <v>14.24</v>
      </c>
    </row>
    <row r="5604" spans="1:4" ht="18" customHeight="1">
      <c r="A5604" s="430" t="s">
        <v>22500</v>
      </c>
      <c r="B5604" s="431" t="s">
        <v>22501</v>
      </c>
      <c r="C5604" s="430" t="s">
        <v>18</v>
      </c>
      <c r="D5604" s="432">
        <v>17.100000000000001</v>
      </c>
    </row>
    <row r="5605" spans="1:4" ht="18" customHeight="1">
      <c r="A5605" s="430" t="s">
        <v>22502</v>
      </c>
      <c r="B5605" s="431" t="s">
        <v>22503</v>
      </c>
      <c r="C5605" s="430" t="s">
        <v>18</v>
      </c>
      <c r="D5605" s="432">
        <v>14.68</v>
      </c>
    </row>
    <row r="5606" spans="1:4" ht="18" customHeight="1">
      <c r="A5606" s="430" t="s">
        <v>22504</v>
      </c>
      <c r="B5606" s="431" t="s">
        <v>22505</v>
      </c>
      <c r="C5606" s="430" t="s">
        <v>18</v>
      </c>
      <c r="D5606" s="432">
        <v>14.39</v>
      </c>
    </row>
    <row r="5607" spans="1:4" ht="18" customHeight="1">
      <c r="A5607" s="430" t="s">
        <v>22506</v>
      </c>
      <c r="B5607" s="431" t="s">
        <v>22507</v>
      </c>
      <c r="C5607" s="430" t="s">
        <v>18</v>
      </c>
      <c r="D5607" s="432">
        <v>17.32</v>
      </c>
    </row>
    <row r="5608" spans="1:4" ht="18" customHeight="1">
      <c r="A5608" s="430" t="s">
        <v>22508</v>
      </c>
      <c r="B5608" s="431" t="s">
        <v>22509</v>
      </c>
      <c r="C5608" s="430" t="s">
        <v>18</v>
      </c>
      <c r="D5608" s="432">
        <v>14.83</v>
      </c>
    </row>
    <row r="5609" spans="1:4" ht="18" customHeight="1">
      <c r="A5609" s="430" t="s">
        <v>22510</v>
      </c>
      <c r="B5609" s="431" t="s">
        <v>22511</v>
      </c>
      <c r="C5609" s="430" t="s">
        <v>18</v>
      </c>
      <c r="D5609" s="432">
        <v>14.53</v>
      </c>
    </row>
    <row r="5610" spans="1:4" ht="18" customHeight="1">
      <c r="A5610" s="430" t="s">
        <v>22512</v>
      </c>
      <c r="B5610" s="431" t="s">
        <v>22513</v>
      </c>
      <c r="C5610" s="430" t="s">
        <v>18</v>
      </c>
      <c r="D5610" s="432">
        <v>17.66</v>
      </c>
    </row>
    <row r="5611" spans="1:4" ht="18" customHeight="1">
      <c r="A5611" s="430" t="s">
        <v>22514</v>
      </c>
      <c r="B5611" s="431" t="s">
        <v>22515</v>
      </c>
      <c r="C5611" s="430" t="s">
        <v>18</v>
      </c>
      <c r="D5611" s="432">
        <v>15.05</v>
      </c>
    </row>
    <row r="5612" spans="1:4" ht="18" customHeight="1">
      <c r="A5612" s="430" t="s">
        <v>22516</v>
      </c>
      <c r="B5612" s="431" t="s">
        <v>22517</v>
      </c>
      <c r="C5612" s="430" t="s">
        <v>18</v>
      </c>
      <c r="D5612" s="432">
        <v>14.68</v>
      </c>
    </row>
    <row r="5613" spans="1:4" ht="18" customHeight="1">
      <c r="A5613" s="430" t="s">
        <v>22518</v>
      </c>
      <c r="B5613" s="431" t="s">
        <v>22519</v>
      </c>
      <c r="C5613" s="430" t="s">
        <v>18</v>
      </c>
      <c r="D5613" s="432">
        <v>17.88</v>
      </c>
    </row>
    <row r="5614" spans="1:4" ht="18" customHeight="1">
      <c r="A5614" s="430" t="s">
        <v>22520</v>
      </c>
      <c r="B5614" s="431" t="s">
        <v>22521</v>
      </c>
      <c r="C5614" s="430" t="s">
        <v>18</v>
      </c>
      <c r="D5614" s="432">
        <v>15.2</v>
      </c>
    </row>
    <row r="5615" spans="1:4" ht="18" customHeight="1">
      <c r="A5615" s="430" t="s">
        <v>22522</v>
      </c>
      <c r="B5615" s="431" t="s">
        <v>22523</v>
      </c>
      <c r="C5615" s="430" t="s">
        <v>18</v>
      </c>
      <c r="D5615" s="432">
        <v>14.76</v>
      </c>
    </row>
    <row r="5616" spans="1:4" ht="18" customHeight="1">
      <c r="A5616" s="430" t="s">
        <v>22524</v>
      </c>
      <c r="B5616" s="431" t="s">
        <v>22525</v>
      </c>
      <c r="C5616" s="430" t="s">
        <v>18</v>
      </c>
      <c r="D5616" s="432">
        <v>18.329999999999998</v>
      </c>
    </row>
    <row r="5617" spans="1:4" ht="18" customHeight="1">
      <c r="A5617" s="430" t="s">
        <v>22526</v>
      </c>
      <c r="B5617" s="431" t="s">
        <v>22527</v>
      </c>
      <c r="C5617" s="430" t="s">
        <v>18</v>
      </c>
      <c r="D5617" s="432">
        <v>15.5</v>
      </c>
    </row>
    <row r="5618" spans="1:4" ht="18" customHeight="1">
      <c r="A5618" s="430" t="s">
        <v>22528</v>
      </c>
      <c r="B5618" s="431" t="s">
        <v>22529</v>
      </c>
      <c r="C5618" s="430" t="s">
        <v>18</v>
      </c>
      <c r="D5618" s="432">
        <v>15.05</v>
      </c>
    </row>
    <row r="5619" spans="1:4" ht="18" customHeight="1">
      <c r="A5619" s="430" t="s">
        <v>22530</v>
      </c>
      <c r="B5619" s="431" t="s">
        <v>22531</v>
      </c>
      <c r="C5619" s="430" t="s">
        <v>18</v>
      </c>
      <c r="D5619" s="432">
        <v>19.11</v>
      </c>
    </row>
    <row r="5620" spans="1:4" ht="18" customHeight="1">
      <c r="A5620" s="430" t="s">
        <v>22532</v>
      </c>
      <c r="B5620" s="431" t="s">
        <v>22533</v>
      </c>
      <c r="C5620" s="430" t="s">
        <v>18</v>
      </c>
      <c r="D5620" s="432">
        <v>17.440000000000001</v>
      </c>
    </row>
    <row r="5621" spans="1:4" ht="18" customHeight="1">
      <c r="A5621" s="430" t="s">
        <v>22534</v>
      </c>
      <c r="B5621" s="431" t="s">
        <v>22535</v>
      </c>
      <c r="C5621" s="430" t="s">
        <v>18</v>
      </c>
      <c r="D5621" s="432">
        <v>15.43</v>
      </c>
    </row>
    <row r="5622" spans="1:4" ht="18" customHeight="1">
      <c r="A5622" s="430" t="s">
        <v>22536</v>
      </c>
      <c r="B5622" s="431" t="s">
        <v>22537</v>
      </c>
      <c r="C5622" s="430" t="s">
        <v>18</v>
      </c>
      <c r="D5622" s="432">
        <v>14.16</v>
      </c>
    </row>
    <row r="5623" spans="1:4" ht="18" customHeight="1">
      <c r="A5623" s="430" t="s">
        <v>22538</v>
      </c>
      <c r="B5623" s="431" t="s">
        <v>22539</v>
      </c>
      <c r="C5623" s="430" t="s">
        <v>18</v>
      </c>
      <c r="D5623" s="432">
        <v>13.72</v>
      </c>
    </row>
    <row r="5624" spans="1:4" ht="18" customHeight="1">
      <c r="A5624" s="430" t="s">
        <v>22540</v>
      </c>
      <c r="B5624" s="431" t="s">
        <v>22541</v>
      </c>
      <c r="C5624" s="430" t="s">
        <v>18</v>
      </c>
      <c r="D5624" s="432">
        <v>13.57</v>
      </c>
    </row>
    <row r="5625" spans="1:4" ht="18" customHeight="1">
      <c r="A5625" s="430" t="s">
        <v>22542</v>
      </c>
      <c r="B5625" s="431" t="s">
        <v>22543</v>
      </c>
      <c r="C5625" s="430" t="s">
        <v>18</v>
      </c>
      <c r="D5625" s="432">
        <v>14.46</v>
      </c>
    </row>
    <row r="5626" spans="1:4" ht="18" customHeight="1">
      <c r="A5626" s="430" t="s">
        <v>22544</v>
      </c>
      <c r="B5626" s="431" t="s">
        <v>22545</v>
      </c>
      <c r="C5626" s="430" t="s">
        <v>18</v>
      </c>
      <c r="D5626" s="432">
        <v>13.94</v>
      </c>
    </row>
    <row r="5627" spans="1:4" ht="18" customHeight="1">
      <c r="A5627" s="430" t="s">
        <v>22546</v>
      </c>
      <c r="B5627" s="431" t="s">
        <v>22547</v>
      </c>
      <c r="C5627" s="430" t="s">
        <v>18</v>
      </c>
      <c r="D5627" s="432">
        <v>13.79</v>
      </c>
    </row>
    <row r="5628" spans="1:4" ht="18" customHeight="1">
      <c r="A5628" s="430" t="s">
        <v>22548</v>
      </c>
      <c r="B5628" s="431" t="s">
        <v>22549</v>
      </c>
      <c r="C5628" s="430" t="s">
        <v>18</v>
      </c>
      <c r="D5628" s="432">
        <v>13.72</v>
      </c>
    </row>
    <row r="5629" spans="1:4" ht="18" customHeight="1">
      <c r="A5629" s="430" t="s">
        <v>22550</v>
      </c>
      <c r="B5629" s="431" t="s">
        <v>22551</v>
      </c>
      <c r="C5629" s="430" t="s">
        <v>18</v>
      </c>
      <c r="D5629" s="432">
        <v>13.49</v>
      </c>
    </row>
    <row r="5630" spans="1:4" ht="18" customHeight="1">
      <c r="A5630" s="430" t="s">
        <v>22552</v>
      </c>
      <c r="B5630" s="431" t="s">
        <v>22553</v>
      </c>
      <c r="C5630" s="430" t="s">
        <v>18</v>
      </c>
      <c r="D5630" s="432">
        <v>13.35</v>
      </c>
    </row>
    <row r="5631" spans="1:4" ht="18" customHeight="1">
      <c r="A5631" s="430" t="s">
        <v>22554</v>
      </c>
      <c r="B5631" s="431" t="s">
        <v>22555</v>
      </c>
      <c r="C5631" s="430" t="s">
        <v>18</v>
      </c>
      <c r="D5631" s="432">
        <v>14.83</v>
      </c>
    </row>
    <row r="5632" spans="1:4" ht="18" customHeight="1">
      <c r="A5632" s="430" t="s">
        <v>22556</v>
      </c>
      <c r="B5632" s="431" t="s">
        <v>22557</v>
      </c>
      <c r="C5632" s="430" t="s">
        <v>18</v>
      </c>
      <c r="D5632" s="432">
        <v>14.16</v>
      </c>
    </row>
    <row r="5633" spans="1:4" ht="18" customHeight="1">
      <c r="A5633" s="430" t="s">
        <v>22558</v>
      </c>
      <c r="B5633" s="431" t="s">
        <v>22559</v>
      </c>
      <c r="C5633" s="430" t="s">
        <v>18</v>
      </c>
      <c r="D5633" s="432">
        <v>13.94</v>
      </c>
    </row>
    <row r="5634" spans="1:4" ht="18" customHeight="1">
      <c r="A5634" s="430" t="s">
        <v>22560</v>
      </c>
      <c r="B5634" s="431" t="s">
        <v>22561</v>
      </c>
      <c r="C5634" s="430" t="s">
        <v>18</v>
      </c>
      <c r="D5634" s="432">
        <v>15.05</v>
      </c>
    </row>
    <row r="5635" spans="1:4" ht="18" customHeight="1">
      <c r="A5635" s="430" t="s">
        <v>22562</v>
      </c>
      <c r="B5635" s="431" t="s">
        <v>22563</v>
      </c>
      <c r="C5635" s="430" t="s">
        <v>18</v>
      </c>
      <c r="D5635" s="432">
        <v>14.31</v>
      </c>
    </row>
    <row r="5636" spans="1:4" ht="18" customHeight="1">
      <c r="A5636" s="430" t="s">
        <v>22564</v>
      </c>
      <c r="B5636" s="431" t="s">
        <v>22565</v>
      </c>
      <c r="C5636" s="430" t="s">
        <v>18</v>
      </c>
      <c r="D5636" s="432">
        <v>14.09</v>
      </c>
    </row>
    <row r="5637" spans="1:4" ht="18" customHeight="1">
      <c r="A5637" s="430" t="s">
        <v>22566</v>
      </c>
      <c r="B5637" s="431" t="s">
        <v>22567</v>
      </c>
      <c r="C5637" s="430" t="s">
        <v>18</v>
      </c>
      <c r="D5637" s="432">
        <v>19.440000000000001</v>
      </c>
    </row>
    <row r="5638" spans="1:4" ht="18" customHeight="1">
      <c r="A5638" s="430" t="s">
        <v>22568</v>
      </c>
      <c r="B5638" s="431" t="s">
        <v>22569</v>
      </c>
      <c r="C5638" s="430" t="s">
        <v>18</v>
      </c>
      <c r="D5638" s="432">
        <v>17.66</v>
      </c>
    </row>
    <row r="5639" spans="1:4" ht="18" customHeight="1">
      <c r="A5639" s="430" t="s">
        <v>22570</v>
      </c>
      <c r="B5639" s="431" t="s">
        <v>22571</v>
      </c>
      <c r="C5639" s="430" t="s">
        <v>18</v>
      </c>
      <c r="D5639" s="432">
        <v>17.100000000000001</v>
      </c>
    </row>
    <row r="5640" spans="1:4" ht="9" customHeight="1">
      <c r="A5640" s="430" t="s">
        <v>22572</v>
      </c>
      <c r="B5640" s="431" t="s">
        <v>22573</v>
      </c>
      <c r="C5640" s="430" t="s">
        <v>18</v>
      </c>
      <c r="D5640" s="432">
        <v>19.02</v>
      </c>
    </row>
    <row r="5641" spans="1:4" ht="9" customHeight="1">
      <c r="A5641" s="430" t="s">
        <v>22574</v>
      </c>
      <c r="B5641" s="431" t="s">
        <v>22575</v>
      </c>
      <c r="C5641" s="430" t="s">
        <v>18</v>
      </c>
      <c r="D5641" s="432">
        <v>21.49</v>
      </c>
    </row>
    <row r="5642" spans="1:4" ht="9" customHeight="1">
      <c r="A5642" s="430" t="s">
        <v>22576</v>
      </c>
      <c r="B5642" s="431" t="s">
        <v>22577</v>
      </c>
      <c r="C5642" s="430" t="s">
        <v>18</v>
      </c>
      <c r="D5642" s="432">
        <v>10.89</v>
      </c>
    </row>
    <row r="5643" spans="1:4" ht="9" customHeight="1">
      <c r="A5643" s="430" t="s">
        <v>22578</v>
      </c>
      <c r="B5643" s="431" t="s">
        <v>22579</v>
      </c>
      <c r="C5643" s="430" t="s">
        <v>18</v>
      </c>
      <c r="D5643" s="432">
        <v>12.1</v>
      </c>
    </row>
    <row r="5644" spans="1:4" ht="9" customHeight="1">
      <c r="A5644" s="430" t="s">
        <v>22580</v>
      </c>
      <c r="B5644" s="431" t="s">
        <v>22581</v>
      </c>
      <c r="C5644" s="430" t="s">
        <v>18</v>
      </c>
      <c r="D5644" s="432">
        <v>8.65</v>
      </c>
    </row>
    <row r="5645" spans="1:4" ht="9" customHeight="1">
      <c r="A5645" s="430" t="s">
        <v>22582</v>
      </c>
      <c r="B5645" s="431" t="s">
        <v>22583</v>
      </c>
      <c r="C5645" s="430" t="s">
        <v>18</v>
      </c>
      <c r="D5645" s="432">
        <v>2.19</v>
      </c>
    </row>
    <row r="5646" spans="1:4" ht="9" customHeight="1">
      <c r="A5646" s="430" t="s">
        <v>22584</v>
      </c>
      <c r="B5646" s="431" t="s">
        <v>22585</v>
      </c>
      <c r="C5646" s="430" t="s">
        <v>18</v>
      </c>
      <c r="D5646" s="432">
        <v>14.31</v>
      </c>
    </row>
    <row r="5647" spans="1:4" ht="9" customHeight="1">
      <c r="A5647" s="430" t="s">
        <v>22586</v>
      </c>
      <c r="B5647" s="431" t="s">
        <v>22587</v>
      </c>
      <c r="C5647" s="430" t="s">
        <v>18</v>
      </c>
      <c r="D5647" s="432">
        <v>16.55</v>
      </c>
    </row>
    <row r="5648" spans="1:4" ht="9" customHeight="1">
      <c r="A5648" s="430" t="s">
        <v>22588</v>
      </c>
      <c r="B5648" s="431" t="s">
        <v>22589</v>
      </c>
      <c r="C5648" s="430" t="s">
        <v>18</v>
      </c>
      <c r="D5648" s="432">
        <v>2.1</v>
      </c>
    </row>
    <row r="5649" spans="1:4" ht="9" customHeight="1">
      <c r="A5649" s="430" t="s">
        <v>22590</v>
      </c>
      <c r="B5649" s="431" t="s">
        <v>22591</v>
      </c>
      <c r="C5649" s="430" t="s">
        <v>18</v>
      </c>
      <c r="D5649" s="432">
        <v>6.15</v>
      </c>
    </row>
    <row r="5650" spans="1:4" ht="9" customHeight="1">
      <c r="A5650" s="430" t="s">
        <v>22592</v>
      </c>
      <c r="B5650" s="431" t="s">
        <v>22593</v>
      </c>
      <c r="C5650" s="430" t="s">
        <v>9</v>
      </c>
      <c r="D5650" s="432">
        <v>0.37</v>
      </c>
    </row>
    <row r="5651" spans="1:4" ht="9" customHeight="1">
      <c r="A5651" s="430" t="s">
        <v>22594</v>
      </c>
      <c r="B5651" s="431" t="s">
        <v>22595</v>
      </c>
      <c r="C5651" s="430" t="s">
        <v>14928</v>
      </c>
      <c r="D5651" s="432">
        <v>47.57</v>
      </c>
    </row>
    <row r="5652" spans="1:4" ht="9" customHeight="1">
      <c r="A5652" s="430" t="s">
        <v>22596</v>
      </c>
      <c r="B5652" s="431" t="s">
        <v>22597</v>
      </c>
      <c r="C5652" s="430" t="s">
        <v>18</v>
      </c>
      <c r="D5652" s="432">
        <v>0</v>
      </c>
    </row>
    <row r="5653" spans="1:4" ht="9" customHeight="1">
      <c r="A5653" s="430" t="s">
        <v>22598</v>
      </c>
      <c r="B5653" s="431" t="s">
        <v>22599</v>
      </c>
      <c r="C5653" s="430" t="s">
        <v>9</v>
      </c>
      <c r="D5653" s="432">
        <v>90.21</v>
      </c>
    </row>
    <row r="5654" spans="1:4" ht="9" customHeight="1">
      <c r="A5654" s="430" t="s">
        <v>22600</v>
      </c>
      <c r="B5654" s="431" t="s">
        <v>22601</v>
      </c>
      <c r="C5654" s="430" t="s">
        <v>14928</v>
      </c>
      <c r="D5654" s="432">
        <v>253.63</v>
      </c>
    </row>
    <row r="5655" spans="1:4" ht="9" customHeight="1">
      <c r="A5655" s="430" t="s">
        <v>22602</v>
      </c>
      <c r="B5655" s="431" t="s">
        <v>22603</v>
      </c>
      <c r="C5655" s="430" t="s">
        <v>22</v>
      </c>
      <c r="D5655" s="432">
        <v>92</v>
      </c>
    </row>
    <row r="5656" spans="1:4" ht="18" customHeight="1">
      <c r="A5656" s="430" t="s">
        <v>22604</v>
      </c>
      <c r="B5656" s="431" t="s">
        <v>22605</v>
      </c>
      <c r="C5656" s="430" t="s">
        <v>22</v>
      </c>
      <c r="D5656" s="432">
        <v>87.3</v>
      </c>
    </row>
    <row r="5657" spans="1:4" ht="9" customHeight="1">
      <c r="A5657" s="430" t="s">
        <v>22606</v>
      </c>
      <c r="B5657" s="431" t="s">
        <v>22607</v>
      </c>
      <c r="C5657" s="430" t="s">
        <v>22</v>
      </c>
      <c r="D5657" s="432">
        <v>99.58</v>
      </c>
    </row>
    <row r="5658" spans="1:4" ht="9" customHeight="1">
      <c r="A5658" s="430" t="s">
        <v>22608</v>
      </c>
      <c r="B5658" s="431" t="s">
        <v>22609</v>
      </c>
      <c r="C5658" s="430" t="s">
        <v>22</v>
      </c>
      <c r="D5658" s="432">
        <v>109.83</v>
      </c>
    </row>
    <row r="5659" spans="1:4" ht="9" customHeight="1">
      <c r="A5659" s="430" t="s">
        <v>22610</v>
      </c>
      <c r="B5659" s="431" t="s">
        <v>22611</v>
      </c>
      <c r="C5659" s="430" t="s">
        <v>22</v>
      </c>
      <c r="D5659" s="432">
        <v>46.08</v>
      </c>
    </row>
    <row r="5660" spans="1:4" ht="9" customHeight="1">
      <c r="A5660" s="430" t="s">
        <v>22612</v>
      </c>
      <c r="B5660" s="431" t="s">
        <v>22613</v>
      </c>
      <c r="C5660" s="430" t="s">
        <v>22</v>
      </c>
      <c r="D5660" s="432">
        <v>51.4</v>
      </c>
    </row>
    <row r="5661" spans="1:4" ht="9" customHeight="1">
      <c r="A5661" s="430" t="s">
        <v>22614</v>
      </c>
      <c r="B5661" s="431" t="s">
        <v>22615</v>
      </c>
      <c r="C5661" s="430" t="s">
        <v>22</v>
      </c>
      <c r="D5661" s="432">
        <v>59.41</v>
      </c>
    </row>
    <row r="5662" spans="1:4" ht="9" customHeight="1">
      <c r="A5662" s="430" t="s">
        <v>22616</v>
      </c>
      <c r="B5662" s="431" t="s">
        <v>22617</v>
      </c>
      <c r="C5662" s="430" t="s">
        <v>22</v>
      </c>
      <c r="D5662" s="432">
        <v>30.67</v>
      </c>
    </row>
    <row r="5663" spans="1:4" ht="9" customHeight="1">
      <c r="A5663" s="430" t="s">
        <v>22618</v>
      </c>
      <c r="B5663" s="431" t="s">
        <v>22619</v>
      </c>
      <c r="C5663" s="430" t="s">
        <v>22</v>
      </c>
      <c r="D5663" s="432">
        <v>53.47</v>
      </c>
    </row>
    <row r="5664" spans="1:4" ht="9" customHeight="1">
      <c r="A5664" s="430" t="s">
        <v>22620</v>
      </c>
      <c r="B5664" s="431" t="s">
        <v>22621</v>
      </c>
      <c r="C5664" s="430" t="s">
        <v>22</v>
      </c>
      <c r="D5664" s="432">
        <v>20.239999999999998</v>
      </c>
    </row>
    <row r="5665" spans="1:4" ht="9" customHeight="1">
      <c r="A5665" s="430" t="s">
        <v>22622</v>
      </c>
      <c r="B5665" s="431" t="s">
        <v>22623</v>
      </c>
      <c r="C5665" s="430" t="s">
        <v>22</v>
      </c>
      <c r="D5665" s="432">
        <v>24.34</v>
      </c>
    </row>
    <row r="5666" spans="1:4" ht="9" customHeight="1">
      <c r="A5666" s="430" t="s">
        <v>22624</v>
      </c>
      <c r="B5666" s="431" t="s">
        <v>22625</v>
      </c>
      <c r="C5666" s="430" t="s">
        <v>22</v>
      </c>
      <c r="D5666" s="432">
        <v>54.55</v>
      </c>
    </row>
    <row r="5667" spans="1:4" ht="9" customHeight="1">
      <c r="A5667" s="430" t="s">
        <v>22626</v>
      </c>
      <c r="B5667" s="431" t="s">
        <v>22627</v>
      </c>
      <c r="C5667" s="430" t="s">
        <v>9</v>
      </c>
      <c r="D5667" s="432">
        <v>42.01</v>
      </c>
    </row>
    <row r="5668" spans="1:4" ht="18" customHeight="1">
      <c r="A5668" s="430" t="s">
        <v>22628</v>
      </c>
      <c r="B5668" s="431" t="s">
        <v>22629</v>
      </c>
      <c r="C5668" s="430" t="s">
        <v>27</v>
      </c>
      <c r="D5668" s="432">
        <v>471.57</v>
      </c>
    </row>
    <row r="5669" spans="1:4" ht="18" customHeight="1">
      <c r="A5669" s="430" t="s">
        <v>22630</v>
      </c>
      <c r="B5669" s="431" t="s">
        <v>22631</v>
      </c>
      <c r="C5669" s="430" t="s">
        <v>27</v>
      </c>
      <c r="D5669" s="432">
        <v>557.9</v>
      </c>
    </row>
    <row r="5670" spans="1:4" ht="18" customHeight="1">
      <c r="A5670" s="430" t="s">
        <v>22632</v>
      </c>
      <c r="B5670" s="431" t="s">
        <v>22633</v>
      </c>
      <c r="C5670" s="430" t="s">
        <v>27</v>
      </c>
      <c r="D5670" s="432">
        <v>342.3</v>
      </c>
    </row>
    <row r="5671" spans="1:4" ht="18" customHeight="1">
      <c r="A5671" s="430" t="s">
        <v>22634</v>
      </c>
      <c r="B5671" s="431" t="s">
        <v>22635</v>
      </c>
      <c r="C5671" s="430" t="s">
        <v>27</v>
      </c>
      <c r="D5671" s="432">
        <v>410.12</v>
      </c>
    </row>
    <row r="5672" spans="1:4" ht="18" customHeight="1">
      <c r="A5672" s="430" t="s">
        <v>22636</v>
      </c>
      <c r="B5672" s="431" t="s">
        <v>22637</v>
      </c>
      <c r="C5672" s="430" t="s">
        <v>27</v>
      </c>
      <c r="D5672" s="432">
        <v>399.27</v>
      </c>
    </row>
    <row r="5673" spans="1:4" ht="18" customHeight="1">
      <c r="A5673" s="430" t="s">
        <v>22638</v>
      </c>
      <c r="B5673" s="431" t="s">
        <v>22639</v>
      </c>
      <c r="C5673" s="430" t="s">
        <v>27</v>
      </c>
      <c r="D5673" s="432">
        <v>399.27</v>
      </c>
    </row>
    <row r="5674" spans="1:4" ht="18" customHeight="1">
      <c r="A5674" s="430" t="s">
        <v>22640</v>
      </c>
      <c r="B5674" s="431" t="s">
        <v>22641</v>
      </c>
      <c r="C5674" s="430" t="s">
        <v>27</v>
      </c>
      <c r="D5674" s="432">
        <v>382.79</v>
      </c>
    </row>
    <row r="5675" spans="1:4" ht="18" customHeight="1">
      <c r="A5675" s="430" t="s">
        <v>22642</v>
      </c>
      <c r="B5675" s="431" t="s">
        <v>22643</v>
      </c>
      <c r="C5675" s="430" t="s">
        <v>27</v>
      </c>
      <c r="D5675" s="432">
        <v>492.37</v>
      </c>
    </row>
    <row r="5676" spans="1:4" ht="18" customHeight="1">
      <c r="A5676" s="430" t="s">
        <v>22644</v>
      </c>
      <c r="B5676" s="431" t="s">
        <v>22645</v>
      </c>
      <c r="C5676" s="430" t="s">
        <v>27</v>
      </c>
      <c r="D5676" s="432">
        <v>507.87</v>
      </c>
    </row>
    <row r="5677" spans="1:4" ht="18" customHeight="1">
      <c r="A5677" s="430" t="s">
        <v>22646</v>
      </c>
      <c r="B5677" s="431" t="s">
        <v>22647</v>
      </c>
      <c r="C5677" s="430" t="s">
        <v>27</v>
      </c>
      <c r="D5677" s="432">
        <v>356.11</v>
      </c>
    </row>
    <row r="5678" spans="1:4" ht="18" customHeight="1">
      <c r="A5678" s="430" t="s">
        <v>22648</v>
      </c>
      <c r="B5678" s="431" t="s">
        <v>22649</v>
      </c>
      <c r="C5678" s="430" t="s">
        <v>27</v>
      </c>
      <c r="D5678" s="432">
        <v>345.37</v>
      </c>
    </row>
    <row r="5679" spans="1:4" ht="18" customHeight="1">
      <c r="A5679" s="430" t="s">
        <v>22650</v>
      </c>
      <c r="B5679" s="431" t="s">
        <v>22651</v>
      </c>
      <c r="C5679" s="430" t="s">
        <v>27</v>
      </c>
      <c r="D5679" s="432">
        <v>382.79</v>
      </c>
    </row>
    <row r="5680" spans="1:4" ht="18" customHeight="1">
      <c r="A5680" s="430" t="s">
        <v>22652</v>
      </c>
      <c r="B5680" s="431" t="s">
        <v>22653</v>
      </c>
      <c r="C5680" s="430" t="s">
        <v>27</v>
      </c>
      <c r="D5680" s="432">
        <v>426.58</v>
      </c>
    </row>
    <row r="5681" spans="1:4" ht="18" customHeight="1">
      <c r="A5681" s="430" t="s">
        <v>22654</v>
      </c>
      <c r="B5681" s="431" t="s">
        <v>22655</v>
      </c>
      <c r="C5681" s="430" t="s">
        <v>27</v>
      </c>
      <c r="D5681" s="432">
        <v>507.87</v>
      </c>
    </row>
    <row r="5682" spans="1:4" ht="18" customHeight="1">
      <c r="A5682" s="430" t="s">
        <v>22656</v>
      </c>
      <c r="B5682" s="431" t="s">
        <v>22657</v>
      </c>
      <c r="C5682" s="430" t="s">
        <v>27</v>
      </c>
      <c r="D5682" s="432">
        <v>767.5</v>
      </c>
    </row>
    <row r="5683" spans="1:4" ht="18" customHeight="1">
      <c r="A5683" s="430" t="s">
        <v>22658</v>
      </c>
      <c r="B5683" s="431" t="s">
        <v>22659</v>
      </c>
      <c r="C5683" s="430" t="s">
        <v>27</v>
      </c>
      <c r="D5683" s="432">
        <v>859.55</v>
      </c>
    </row>
    <row r="5684" spans="1:4" ht="18" customHeight="1">
      <c r="A5684" s="430" t="s">
        <v>22660</v>
      </c>
      <c r="B5684" s="431" t="s">
        <v>22661</v>
      </c>
      <c r="C5684" s="430" t="s">
        <v>27</v>
      </c>
      <c r="D5684" s="432">
        <v>1359.8</v>
      </c>
    </row>
    <row r="5685" spans="1:4" ht="18" customHeight="1">
      <c r="A5685" s="430" t="s">
        <v>22662</v>
      </c>
      <c r="B5685" s="431" t="s">
        <v>22663</v>
      </c>
      <c r="C5685" s="430" t="s">
        <v>27</v>
      </c>
      <c r="D5685" s="432">
        <v>2106.5100000000002</v>
      </c>
    </row>
    <row r="5686" spans="1:4" ht="18" customHeight="1">
      <c r="A5686" s="430" t="s">
        <v>22664</v>
      </c>
      <c r="B5686" s="431" t="s">
        <v>22665</v>
      </c>
      <c r="C5686" s="430" t="s">
        <v>27</v>
      </c>
      <c r="D5686" s="432">
        <v>362.81</v>
      </c>
    </row>
    <row r="5687" spans="1:4" ht="18" customHeight="1">
      <c r="A5687" s="430" t="s">
        <v>22666</v>
      </c>
      <c r="B5687" s="431" t="s">
        <v>22667</v>
      </c>
      <c r="C5687" s="430" t="s">
        <v>22</v>
      </c>
      <c r="D5687" s="432">
        <v>104.15</v>
      </c>
    </row>
    <row r="5688" spans="1:4" ht="18" customHeight="1">
      <c r="A5688" s="430" t="s">
        <v>22668</v>
      </c>
      <c r="B5688" s="431" t="s">
        <v>22669</v>
      </c>
      <c r="C5688" s="430" t="s">
        <v>22</v>
      </c>
      <c r="D5688" s="432">
        <v>114.66</v>
      </c>
    </row>
    <row r="5689" spans="1:4" ht="18" customHeight="1">
      <c r="A5689" s="430" t="s">
        <v>22670</v>
      </c>
      <c r="B5689" s="431" t="s">
        <v>22671</v>
      </c>
      <c r="C5689" s="430" t="s">
        <v>22</v>
      </c>
      <c r="D5689" s="432">
        <v>127.78</v>
      </c>
    </row>
    <row r="5690" spans="1:4" ht="18" customHeight="1">
      <c r="A5690" s="430" t="s">
        <v>22672</v>
      </c>
      <c r="B5690" s="431" t="s">
        <v>22673</v>
      </c>
      <c r="C5690" s="430" t="s">
        <v>22</v>
      </c>
      <c r="D5690" s="432">
        <v>125.54</v>
      </c>
    </row>
    <row r="5691" spans="1:4" ht="18" customHeight="1">
      <c r="A5691" s="430" t="s">
        <v>22674</v>
      </c>
      <c r="B5691" s="431" t="s">
        <v>22675</v>
      </c>
      <c r="C5691" s="430" t="s">
        <v>22</v>
      </c>
      <c r="D5691" s="432">
        <v>179.73</v>
      </c>
    </row>
    <row r="5692" spans="1:4" ht="18" customHeight="1">
      <c r="A5692" s="430" t="s">
        <v>22676</v>
      </c>
      <c r="B5692" s="431" t="s">
        <v>22677</v>
      </c>
      <c r="C5692" s="430" t="s">
        <v>22</v>
      </c>
      <c r="D5692" s="432">
        <v>219.79</v>
      </c>
    </row>
    <row r="5693" spans="1:4" ht="18" customHeight="1">
      <c r="A5693" s="430" t="s">
        <v>22678</v>
      </c>
      <c r="B5693" s="431" t="s">
        <v>22679</v>
      </c>
      <c r="C5693" s="430" t="s">
        <v>22</v>
      </c>
      <c r="D5693" s="432">
        <v>155.37</v>
      </c>
    </row>
    <row r="5694" spans="1:4" ht="18" customHeight="1">
      <c r="A5694" s="430" t="s">
        <v>22680</v>
      </c>
      <c r="B5694" s="431" t="s">
        <v>22681</v>
      </c>
      <c r="C5694" s="430" t="s">
        <v>22</v>
      </c>
      <c r="D5694" s="432">
        <v>178.95</v>
      </c>
    </row>
    <row r="5695" spans="1:4" ht="18" customHeight="1">
      <c r="A5695" s="430" t="s">
        <v>22682</v>
      </c>
      <c r="B5695" s="431" t="s">
        <v>22683</v>
      </c>
      <c r="C5695" s="430" t="s">
        <v>22</v>
      </c>
      <c r="D5695" s="432">
        <v>206.32</v>
      </c>
    </row>
    <row r="5696" spans="1:4" ht="18" customHeight="1">
      <c r="A5696" s="430" t="s">
        <v>22684</v>
      </c>
      <c r="B5696" s="431" t="s">
        <v>22685</v>
      </c>
      <c r="C5696" s="430" t="s">
        <v>22</v>
      </c>
      <c r="D5696" s="432">
        <v>289.24</v>
      </c>
    </row>
    <row r="5697" spans="1:4" ht="18" customHeight="1">
      <c r="A5697" s="430" t="s">
        <v>22686</v>
      </c>
      <c r="B5697" s="431" t="s">
        <v>22687</v>
      </c>
      <c r="C5697" s="430" t="s">
        <v>22</v>
      </c>
      <c r="D5697" s="432">
        <v>327.08999999999997</v>
      </c>
    </row>
    <row r="5698" spans="1:4" ht="9" customHeight="1">
      <c r="A5698" s="430" t="s">
        <v>22688</v>
      </c>
      <c r="B5698" s="431" t="s">
        <v>22689</v>
      </c>
      <c r="C5698" s="430" t="s">
        <v>22</v>
      </c>
      <c r="D5698" s="432">
        <v>193.33</v>
      </c>
    </row>
    <row r="5699" spans="1:4" ht="9" customHeight="1">
      <c r="A5699" s="430" t="s">
        <v>22690</v>
      </c>
      <c r="B5699" s="431" t="s">
        <v>22691</v>
      </c>
      <c r="C5699" s="430" t="s">
        <v>22</v>
      </c>
      <c r="D5699" s="432">
        <v>212.55</v>
      </c>
    </row>
    <row r="5700" spans="1:4" ht="9" customHeight="1">
      <c r="A5700" s="430" t="s">
        <v>22692</v>
      </c>
      <c r="B5700" s="431" t="s">
        <v>22693</v>
      </c>
      <c r="C5700" s="430" t="s">
        <v>22</v>
      </c>
      <c r="D5700" s="432">
        <v>150.38</v>
      </c>
    </row>
    <row r="5701" spans="1:4" ht="9" customHeight="1">
      <c r="A5701" s="430" t="s">
        <v>22694</v>
      </c>
      <c r="B5701" s="431" t="s">
        <v>22695</v>
      </c>
      <c r="C5701" s="430" t="s">
        <v>22</v>
      </c>
      <c r="D5701" s="432">
        <v>169.6</v>
      </c>
    </row>
    <row r="5702" spans="1:4" ht="18" customHeight="1">
      <c r="A5702" s="430" t="s">
        <v>22696</v>
      </c>
      <c r="B5702" s="431" t="s">
        <v>22697</v>
      </c>
      <c r="C5702" s="430" t="s">
        <v>22</v>
      </c>
      <c r="D5702" s="432">
        <v>130.86000000000001</v>
      </c>
    </row>
    <row r="5703" spans="1:4" ht="18" customHeight="1">
      <c r="A5703" s="430" t="s">
        <v>22698</v>
      </c>
      <c r="B5703" s="431" t="s">
        <v>22699</v>
      </c>
      <c r="C5703" s="430" t="s">
        <v>22</v>
      </c>
      <c r="D5703" s="432">
        <v>179.22</v>
      </c>
    </row>
    <row r="5704" spans="1:4" ht="18" customHeight="1">
      <c r="A5704" s="430" t="s">
        <v>22700</v>
      </c>
      <c r="B5704" s="431" t="s">
        <v>22701</v>
      </c>
      <c r="C5704" s="430" t="s">
        <v>22</v>
      </c>
      <c r="D5704" s="432">
        <v>268.95</v>
      </c>
    </row>
    <row r="5705" spans="1:4" ht="18" customHeight="1">
      <c r="A5705" s="430" t="s">
        <v>22702</v>
      </c>
      <c r="B5705" s="431" t="s">
        <v>22703</v>
      </c>
      <c r="C5705" s="430" t="s">
        <v>22</v>
      </c>
      <c r="D5705" s="432">
        <v>193.58</v>
      </c>
    </row>
    <row r="5706" spans="1:4" ht="18" customHeight="1">
      <c r="A5706" s="430" t="s">
        <v>22704</v>
      </c>
      <c r="B5706" s="431" t="s">
        <v>22705</v>
      </c>
      <c r="C5706" s="430" t="s">
        <v>22</v>
      </c>
      <c r="D5706" s="432">
        <v>227.96</v>
      </c>
    </row>
    <row r="5707" spans="1:4" ht="18" customHeight="1">
      <c r="A5707" s="430" t="s">
        <v>22706</v>
      </c>
      <c r="B5707" s="431" t="s">
        <v>22707</v>
      </c>
      <c r="C5707" s="430" t="s">
        <v>22</v>
      </c>
      <c r="D5707" s="432">
        <v>255.73</v>
      </c>
    </row>
    <row r="5708" spans="1:4" ht="18" customHeight="1">
      <c r="A5708" s="430" t="s">
        <v>22708</v>
      </c>
      <c r="B5708" s="431" t="s">
        <v>22709</v>
      </c>
      <c r="C5708" s="430" t="s">
        <v>22</v>
      </c>
      <c r="D5708" s="432">
        <v>340.96</v>
      </c>
    </row>
    <row r="5709" spans="1:4" ht="18" customHeight="1">
      <c r="A5709" s="430" t="s">
        <v>22710</v>
      </c>
      <c r="B5709" s="431" t="s">
        <v>22711</v>
      </c>
      <c r="C5709" s="430" t="s">
        <v>22</v>
      </c>
      <c r="D5709" s="432">
        <v>394.2</v>
      </c>
    </row>
    <row r="5710" spans="1:4" ht="18" customHeight="1">
      <c r="A5710" s="430" t="s">
        <v>22712</v>
      </c>
      <c r="B5710" s="431" t="s">
        <v>22713</v>
      </c>
      <c r="C5710" s="430" t="s">
        <v>22</v>
      </c>
      <c r="D5710" s="432">
        <v>481.41</v>
      </c>
    </row>
    <row r="5711" spans="1:4" ht="18" customHeight="1">
      <c r="A5711" s="430" t="s">
        <v>22714</v>
      </c>
      <c r="B5711" s="431" t="s">
        <v>22715</v>
      </c>
      <c r="C5711" s="430" t="s">
        <v>22</v>
      </c>
      <c r="D5711" s="432">
        <v>496.29</v>
      </c>
    </row>
    <row r="5712" spans="1:4" ht="18" customHeight="1">
      <c r="A5712" s="430" t="s">
        <v>22716</v>
      </c>
      <c r="B5712" s="431" t="s">
        <v>22717</v>
      </c>
      <c r="C5712" s="430" t="s">
        <v>45</v>
      </c>
      <c r="D5712" s="432">
        <v>21.16</v>
      </c>
    </row>
    <row r="5713" spans="1:4" ht="18" customHeight="1">
      <c r="A5713" s="430" t="s">
        <v>22718</v>
      </c>
      <c r="B5713" s="431" t="s">
        <v>22719</v>
      </c>
      <c r="C5713" s="430" t="s">
        <v>45</v>
      </c>
      <c r="D5713" s="432">
        <v>4.8099999999999996</v>
      </c>
    </row>
    <row r="5714" spans="1:4" ht="18" customHeight="1">
      <c r="A5714" s="430" t="s">
        <v>22720</v>
      </c>
      <c r="B5714" s="431" t="s">
        <v>22721</v>
      </c>
      <c r="C5714" s="430" t="s">
        <v>45</v>
      </c>
      <c r="D5714" s="432">
        <v>4.79</v>
      </c>
    </row>
    <row r="5715" spans="1:4" ht="18" customHeight="1">
      <c r="A5715" s="430" t="s">
        <v>22722</v>
      </c>
      <c r="B5715" s="431" t="s">
        <v>22723</v>
      </c>
      <c r="C5715" s="430" t="s">
        <v>45</v>
      </c>
      <c r="D5715" s="432">
        <v>9.16</v>
      </c>
    </row>
    <row r="5716" spans="1:4" ht="18" customHeight="1">
      <c r="A5716" s="430" t="s">
        <v>22724</v>
      </c>
      <c r="B5716" s="431" t="s">
        <v>22725</v>
      </c>
      <c r="C5716" s="430" t="s">
        <v>45</v>
      </c>
      <c r="D5716" s="432">
        <v>8.5</v>
      </c>
    </row>
    <row r="5717" spans="1:4" ht="18" customHeight="1">
      <c r="A5717" s="430" t="s">
        <v>22726</v>
      </c>
      <c r="B5717" s="431" t="s">
        <v>22727</v>
      </c>
      <c r="C5717" s="430" t="s">
        <v>45</v>
      </c>
      <c r="D5717" s="432">
        <v>8.31</v>
      </c>
    </row>
    <row r="5718" spans="1:4" ht="18" customHeight="1">
      <c r="A5718" s="430" t="s">
        <v>22728</v>
      </c>
      <c r="B5718" s="431" t="s">
        <v>22729</v>
      </c>
      <c r="C5718" s="430" t="s">
        <v>27</v>
      </c>
      <c r="D5718" s="432">
        <v>6145.44</v>
      </c>
    </row>
    <row r="5719" spans="1:4" ht="18" customHeight="1">
      <c r="A5719" s="430" t="s">
        <v>22730</v>
      </c>
      <c r="B5719" s="431" t="s">
        <v>22731</v>
      </c>
      <c r="C5719" s="430" t="s">
        <v>27</v>
      </c>
      <c r="D5719" s="432">
        <v>5640.71</v>
      </c>
    </row>
    <row r="5720" spans="1:4" ht="18" customHeight="1">
      <c r="A5720" s="430" t="s">
        <v>22732</v>
      </c>
      <c r="B5720" s="431" t="s">
        <v>22733</v>
      </c>
      <c r="C5720" s="430" t="s">
        <v>27</v>
      </c>
      <c r="D5720" s="432">
        <v>3326.65</v>
      </c>
    </row>
    <row r="5721" spans="1:4" ht="9" customHeight="1">
      <c r="A5721" s="430" t="s">
        <v>22734</v>
      </c>
      <c r="B5721" s="431" t="s">
        <v>22735</v>
      </c>
      <c r="C5721" s="430" t="s">
        <v>27</v>
      </c>
      <c r="D5721" s="432">
        <v>2948.38</v>
      </c>
    </row>
    <row r="5722" spans="1:4" ht="18" customHeight="1">
      <c r="A5722" s="430" t="s">
        <v>22736</v>
      </c>
      <c r="B5722" s="431" t="s">
        <v>22737</v>
      </c>
      <c r="C5722" s="430" t="s">
        <v>45</v>
      </c>
      <c r="D5722" s="432">
        <v>1.96</v>
      </c>
    </row>
    <row r="5723" spans="1:4" ht="18" customHeight="1">
      <c r="A5723" s="430" t="s">
        <v>22738</v>
      </c>
      <c r="B5723" s="431" t="s">
        <v>22739</v>
      </c>
      <c r="C5723" s="430" t="s">
        <v>45</v>
      </c>
      <c r="D5723" s="432">
        <v>5.91</v>
      </c>
    </row>
    <row r="5724" spans="1:4" ht="18" customHeight="1">
      <c r="A5724" s="430" t="s">
        <v>22740</v>
      </c>
      <c r="B5724" s="431" t="s">
        <v>22741</v>
      </c>
      <c r="C5724" s="430" t="s">
        <v>45</v>
      </c>
      <c r="D5724" s="432">
        <v>1.36</v>
      </c>
    </row>
    <row r="5725" spans="1:4" ht="18" customHeight="1">
      <c r="A5725" s="430" t="s">
        <v>22742</v>
      </c>
      <c r="B5725" s="431" t="s">
        <v>22743</v>
      </c>
      <c r="C5725" s="430" t="s">
        <v>45</v>
      </c>
      <c r="D5725" s="432">
        <v>2.67</v>
      </c>
    </row>
    <row r="5726" spans="1:4" ht="18" customHeight="1">
      <c r="A5726" s="430" t="s">
        <v>22744</v>
      </c>
      <c r="B5726" s="431" t="s">
        <v>22745</v>
      </c>
      <c r="C5726" s="430" t="s">
        <v>45</v>
      </c>
      <c r="D5726" s="432">
        <v>6.63</v>
      </c>
    </row>
    <row r="5727" spans="1:4" ht="18" customHeight="1">
      <c r="A5727" s="430" t="s">
        <v>22746</v>
      </c>
      <c r="B5727" s="431" t="s">
        <v>22747</v>
      </c>
      <c r="C5727" s="430" t="s">
        <v>45</v>
      </c>
      <c r="D5727" s="432">
        <v>2.08</v>
      </c>
    </row>
    <row r="5728" spans="1:4" ht="18" customHeight="1">
      <c r="A5728" s="430" t="s">
        <v>22748</v>
      </c>
      <c r="B5728" s="431" t="s">
        <v>22749</v>
      </c>
      <c r="C5728" s="430" t="s">
        <v>45</v>
      </c>
      <c r="D5728" s="432">
        <v>1.41</v>
      </c>
    </row>
    <row r="5729" spans="1:4" ht="18" customHeight="1">
      <c r="A5729" s="430" t="s">
        <v>22750</v>
      </c>
      <c r="B5729" s="431" t="s">
        <v>22751</v>
      </c>
      <c r="C5729" s="430" t="s">
        <v>45</v>
      </c>
      <c r="D5729" s="432">
        <v>7.17</v>
      </c>
    </row>
    <row r="5730" spans="1:4" ht="18" customHeight="1">
      <c r="A5730" s="430" t="s">
        <v>22752</v>
      </c>
      <c r="B5730" s="431" t="s">
        <v>22753</v>
      </c>
      <c r="C5730" s="430" t="s">
        <v>45</v>
      </c>
      <c r="D5730" s="432">
        <v>2.61</v>
      </c>
    </row>
    <row r="5731" spans="1:4" ht="18" customHeight="1">
      <c r="A5731" s="430" t="s">
        <v>22754</v>
      </c>
      <c r="B5731" s="431" t="s">
        <v>22755</v>
      </c>
      <c r="C5731" s="430" t="s">
        <v>45</v>
      </c>
      <c r="D5731" s="432">
        <v>4.12</v>
      </c>
    </row>
    <row r="5732" spans="1:4" ht="18" customHeight="1">
      <c r="A5732" s="430" t="s">
        <v>22756</v>
      </c>
      <c r="B5732" s="431" t="s">
        <v>22757</v>
      </c>
      <c r="C5732" s="430" t="s">
        <v>45</v>
      </c>
      <c r="D5732" s="432">
        <v>2.15</v>
      </c>
    </row>
    <row r="5733" spans="1:4" ht="18" customHeight="1">
      <c r="A5733" s="430" t="s">
        <v>22758</v>
      </c>
      <c r="B5733" s="431" t="s">
        <v>22759</v>
      </c>
      <c r="C5733" s="430" t="s">
        <v>45</v>
      </c>
      <c r="D5733" s="432">
        <v>2</v>
      </c>
    </row>
    <row r="5734" spans="1:4" ht="18" customHeight="1">
      <c r="A5734" s="430" t="s">
        <v>22760</v>
      </c>
      <c r="B5734" s="431" t="s">
        <v>22761</v>
      </c>
      <c r="C5734" s="430" t="s">
        <v>45</v>
      </c>
      <c r="D5734" s="432">
        <v>2.41</v>
      </c>
    </row>
    <row r="5735" spans="1:4" ht="18" customHeight="1">
      <c r="A5735" s="430" t="s">
        <v>22762</v>
      </c>
      <c r="B5735" s="431" t="s">
        <v>22763</v>
      </c>
      <c r="C5735" s="430" t="s">
        <v>45</v>
      </c>
      <c r="D5735" s="432">
        <v>4.7</v>
      </c>
    </row>
    <row r="5736" spans="1:4" ht="18" customHeight="1">
      <c r="A5736" s="430" t="s">
        <v>22764</v>
      </c>
      <c r="B5736" s="431" t="s">
        <v>22765</v>
      </c>
      <c r="C5736" s="430" t="s">
        <v>45</v>
      </c>
      <c r="D5736" s="432">
        <v>1.67</v>
      </c>
    </row>
    <row r="5737" spans="1:4" ht="18" customHeight="1">
      <c r="A5737" s="430" t="s">
        <v>22766</v>
      </c>
      <c r="B5737" s="431" t="s">
        <v>22767</v>
      </c>
      <c r="C5737" s="430" t="s">
        <v>45</v>
      </c>
      <c r="D5737" s="432">
        <v>3.06</v>
      </c>
    </row>
    <row r="5738" spans="1:4" ht="18" customHeight="1">
      <c r="A5738" s="430" t="s">
        <v>22768</v>
      </c>
      <c r="B5738" s="431" t="s">
        <v>22769</v>
      </c>
      <c r="C5738" s="430" t="s">
        <v>45</v>
      </c>
      <c r="D5738" s="432">
        <v>5.35</v>
      </c>
    </row>
    <row r="5739" spans="1:4" ht="18" customHeight="1">
      <c r="A5739" s="430" t="s">
        <v>22770</v>
      </c>
      <c r="B5739" s="431" t="s">
        <v>22771</v>
      </c>
      <c r="C5739" s="430" t="s">
        <v>45</v>
      </c>
      <c r="D5739" s="432">
        <v>2.3199999999999998</v>
      </c>
    </row>
    <row r="5740" spans="1:4" ht="18" customHeight="1">
      <c r="A5740" s="430" t="s">
        <v>22772</v>
      </c>
      <c r="B5740" s="431" t="s">
        <v>22773</v>
      </c>
      <c r="C5740" s="430" t="s">
        <v>45</v>
      </c>
      <c r="D5740" s="432">
        <v>1.26</v>
      </c>
    </row>
    <row r="5741" spans="1:4" ht="18" customHeight="1">
      <c r="A5741" s="430" t="s">
        <v>22774</v>
      </c>
      <c r="B5741" s="431" t="s">
        <v>22775</v>
      </c>
      <c r="C5741" s="430" t="s">
        <v>45</v>
      </c>
      <c r="D5741" s="432">
        <v>1.83</v>
      </c>
    </row>
    <row r="5742" spans="1:4" ht="18" customHeight="1">
      <c r="A5742" s="430" t="s">
        <v>22776</v>
      </c>
      <c r="B5742" s="431" t="s">
        <v>22777</v>
      </c>
      <c r="C5742" s="430" t="s">
        <v>45</v>
      </c>
      <c r="D5742" s="432">
        <v>6</v>
      </c>
    </row>
    <row r="5743" spans="1:4" ht="9" customHeight="1">
      <c r="A5743" s="430" t="s">
        <v>22778</v>
      </c>
      <c r="B5743" s="431" t="s">
        <v>652</v>
      </c>
      <c r="C5743" s="430" t="s">
        <v>45</v>
      </c>
      <c r="D5743" s="432">
        <v>23.25</v>
      </c>
    </row>
    <row r="5744" spans="1:4" ht="18" customHeight="1">
      <c r="A5744" s="430" t="s">
        <v>22779</v>
      </c>
      <c r="B5744" s="431" t="s">
        <v>22780</v>
      </c>
      <c r="C5744" s="430" t="s">
        <v>45</v>
      </c>
      <c r="D5744" s="432">
        <v>12.63</v>
      </c>
    </row>
    <row r="5745" spans="1:4" ht="18" customHeight="1">
      <c r="A5745" s="430" t="s">
        <v>22781</v>
      </c>
      <c r="B5745" s="431" t="s">
        <v>22782</v>
      </c>
      <c r="C5745" s="430" t="s">
        <v>45</v>
      </c>
      <c r="D5745" s="432">
        <v>12.64</v>
      </c>
    </row>
    <row r="5746" spans="1:4" ht="18" customHeight="1">
      <c r="A5746" s="430" t="s">
        <v>22783</v>
      </c>
      <c r="B5746" s="431" t="s">
        <v>22784</v>
      </c>
      <c r="C5746" s="430" t="s">
        <v>27</v>
      </c>
      <c r="D5746" s="432">
        <v>28.25</v>
      </c>
    </row>
    <row r="5747" spans="1:4" ht="18" customHeight="1">
      <c r="A5747" s="430" t="s">
        <v>22785</v>
      </c>
      <c r="B5747" s="431" t="s">
        <v>22786</v>
      </c>
      <c r="C5747" s="430" t="s">
        <v>27</v>
      </c>
      <c r="D5747" s="432">
        <v>26.88</v>
      </c>
    </row>
    <row r="5748" spans="1:4" ht="18" customHeight="1">
      <c r="A5748" s="430" t="s">
        <v>22787</v>
      </c>
      <c r="B5748" s="431" t="s">
        <v>22788</v>
      </c>
      <c r="C5748" s="430" t="s">
        <v>45</v>
      </c>
      <c r="D5748" s="432">
        <v>3.07</v>
      </c>
    </row>
    <row r="5749" spans="1:4" ht="18" customHeight="1">
      <c r="A5749" s="430" t="s">
        <v>22789</v>
      </c>
      <c r="B5749" s="431" t="s">
        <v>22790</v>
      </c>
      <c r="C5749" s="430" t="s">
        <v>45</v>
      </c>
      <c r="D5749" s="432">
        <v>4.6900000000000004</v>
      </c>
    </row>
    <row r="5750" spans="1:4" ht="18" customHeight="1">
      <c r="A5750" s="430" t="s">
        <v>22791</v>
      </c>
      <c r="B5750" s="431" t="s">
        <v>22792</v>
      </c>
      <c r="C5750" s="430" t="s">
        <v>45</v>
      </c>
      <c r="D5750" s="432">
        <v>14.86</v>
      </c>
    </row>
    <row r="5751" spans="1:4" ht="9" customHeight="1">
      <c r="A5751" s="430" t="s">
        <v>22793</v>
      </c>
      <c r="B5751" s="431" t="s">
        <v>22794</v>
      </c>
      <c r="C5751" s="430" t="s">
        <v>45</v>
      </c>
      <c r="D5751" s="432">
        <v>14.91</v>
      </c>
    </row>
    <row r="5752" spans="1:4" ht="18" customHeight="1">
      <c r="A5752" s="430" t="s">
        <v>22795</v>
      </c>
      <c r="B5752" s="431" t="s">
        <v>22796</v>
      </c>
      <c r="C5752" s="430" t="s">
        <v>45</v>
      </c>
      <c r="D5752" s="432">
        <v>6.68</v>
      </c>
    </row>
    <row r="5753" spans="1:4" ht="18" customHeight="1">
      <c r="A5753" s="430" t="s">
        <v>22797</v>
      </c>
      <c r="B5753" s="431" t="s">
        <v>22798</v>
      </c>
      <c r="C5753" s="430" t="s">
        <v>45</v>
      </c>
      <c r="D5753" s="432">
        <v>15.76</v>
      </c>
    </row>
    <row r="5754" spans="1:4" ht="18" customHeight="1">
      <c r="A5754" s="430" t="s">
        <v>22799</v>
      </c>
      <c r="B5754" s="431" t="s">
        <v>22800</v>
      </c>
      <c r="C5754" s="430" t="s">
        <v>45</v>
      </c>
      <c r="D5754" s="432">
        <v>52.36</v>
      </c>
    </row>
    <row r="5755" spans="1:4" ht="18" customHeight="1">
      <c r="A5755" s="430" t="s">
        <v>22801</v>
      </c>
      <c r="B5755" s="431" t="s">
        <v>22802</v>
      </c>
      <c r="C5755" s="430" t="s">
        <v>45</v>
      </c>
      <c r="D5755" s="432">
        <v>47.83</v>
      </c>
    </row>
    <row r="5756" spans="1:4" ht="9" customHeight="1">
      <c r="A5756" s="430" t="s">
        <v>22803</v>
      </c>
      <c r="B5756" s="431" t="s">
        <v>22804</v>
      </c>
      <c r="C5756" s="430" t="s">
        <v>45</v>
      </c>
      <c r="D5756" s="432">
        <v>14.52</v>
      </c>
    </row>
    <row r="5757" spans="1:4" ht="9" customHeight="1">
      <c r="A5757" s="430" t="s">
        <v>22805</v>
      </c>
      <c r="B5757" s="431" t="s">
        <v>22806</v>
      </c>
      <c r="C5757" s="430" t="s">
        <v>45</v>
      </c>
      <c r="D5757" s="432">
        <v>12.3</v>
      </c>
    </row>
    <row r="5758" spans="1:4" ht="18" customHeight="1">
      <c r="A5758" s="430" t="s">
        <v>22807</v>
      </c>
      <c r="B5758" s="431" t="s">
        <v>22808</v>
      </c>
      <c r="C5758" s="430" t="s">
        <v>45</v>
      </c>
      <c r="D5758" s="432">
        <v>2.5099999999999998</v>
      </c>
    </row>
    <row r="5759" spans="1:4" ht="18" customHeight="1">
      <c r="A5759" s="430" t="s">
        <v>22809</v>
      </c>
      <c r="B5759" s="431" t="s">
        <v>22810</v>
      </c>
      <c r="C5759" s="430" t="s">
        <v>45</v>
      </c>
      <c r="D5759" s="432">
        <v>18.32</v>
      </c>
    </row>
    <row r="5760" spans="1:4" ht="18" customHeight="1">
      <c r="A5760" s="430" t="s">
        <v>22811</v>
      </c>
      <c r="B5760" s="431" t="s">
        <v>22812</v>
      </c>
      <c r="C5760" s="430" t="s">
        <v>45</v>
      </c>
      <c r="D5760" s="432">
        <v>17.010000000000002</v>
      </c>
    </row>
    <row r="5761" spans="1:4" ht="18" customHeight="1">
      <c r="A5761" s="430" t="s">
        <v>22813</v>
      </c>
      <c r="B5761" s="431" t="s">
        <v>22814</v>
      </c>
      <c r="C5761" s="430" t="s">
        <v>45</v>
      </c>
      <c r="D5761" s="432">
        <v>16.62</v>
      </c>
    </row>
    <row r="5762" spans="1:4" ht="18" customHeight="1">
      <c r="A5762" s="430" t="s">
        <v>22815</v>
      </c>
      <c r="B5762" s="431" t="s">
        <v>22816</v>
      </c>
      <c r="C5762" s="430" t="s">
        <v>45</v>
      </c>
      <c r="D5762" s="432">
        <v>25.37</v>
      </c>
    </row>
    <row r="5763" spans="1:4" ht="18" customHeight="1">
      <c r="A5763" s="430" t="s">
        <v>22817</v>
      </c>
      <c r="B5763" s="431" t="s">
        <v>22818</v>
      </c>
      <c r="C5763" s="430" t="s">
        <v>45</v>
      </c>
      <c r="D5763" s="432">
        <v>20.85</v>
      </c>
    </row>
    <row r="5764" spans="1:4" ht="9" customHeight="1">
      <c r="A5764" s="430" t="s">
        <v>22819</v>
      </c>
      <c r="B5764" s="431" t="s">
        <v>22820</v>
      </c>
      <c r="C5764" s="430" t="s">
        <v>45</v>
      </c>
      <c r="D5764" s="432">
        <v>2.2200000000000002</v>
      </c>
    </row>
    <row r="5765" spans="1:4" ht="18" customHeight="1">
      <c r="A5765" s="430" t="s">
        <v>22821</v>
      </c>
      <c r="B5765" s="431" t="s">
        <v>22822</v>
      </c>
      <c r="C5765" s="430" t="s">
        <v>45</v>
      </c>
      <c r="D5765" s="432">
        <v>3.36</v>
      </c>
    </row>
    <row r="5766" spans="1:4" ht="18" customHeight="1">
      <c r="A5766" s="430" t="s">
        <v>22823</v>
      </c>
      <c r="B5766" s="431" t="s">
        <v>22824</v>
      </c>
      <c r="C5766" s="430" t="s">
        <v>45</v>
      </c>
      <c r="D5766" s="432">
        <v>7.09</v>
      </c>
    </row>
    <row r="5767" spans="1:4" ht="18" customHeight="1">
      <c r="A5767" s="430" t="s">
        <v>22825</v>
      </c>
      <c r="B5767" s="431" t="s">
        <v>22826</v>
      </c>
      <c r="C5767" s="430" t="s">
        <v>45</v>
      </c>
      <c r="D5767" s="432">
        <v>31.19</v>
      </c>
    </row>
    <row r="5768" spans="1:4" ht="18" customHeight="1">
      <c r="A5768" s="430" t="s">
        <v>22827</v>
      </c>
      <c r="B5768" s="431" t="s">
        <v>22828</v>
      </c>
      <c r="C5768" s="430" t="s">
        <v>45</v>
      </c>
      <c r="D5768" s="432">
        <v>50.17</v>
      </c>
    </row>
    <row r="5769" spans="1:4" ht="18" customHeight="1">
      <c r="A5769" s="430" t="s">
        <v>22829</v>
      </c>
      <c r="B5769" s="431" t="s">
        <v>22830</v>
      </c>
      <c r="C5769" s="430" t="s">
        <v>45</v>
      </c>
      <c r="D5769" s="432">
        <v>59.86</v>
      </c>
    </row>
    <row r="5770" spans="1:4" ht="18" customHeight="1">
      <c r="A5770" s="430" t="s">
        <v>22831</v>
      </c>
      <c r="B5770" s="431" t="s">
        <v>22832</v>
      </c>
      <c r="C5770" s="430" t="s">
        <v>45</v>
      </c>
      <c r="D5770" s="432">
        <v>41.6</v>
      </c>
    </row>
    <row r="5771" spans="1:4" ht="9" customHeight="1">
      <c r="A5771" s="430" t="s">
        <v>22833</v>
      </c>
      <c r="B5771" s="431" t="s">
        <v>22834</v>
      </c>
      <c r="C5771" s="430" t="s">
        <v>45</v>
      </c>
      <c r="D5771" s="432">
        <v>18.07</v>
      </c>
    </row>
    <row r="5772" spans="1:4" ht="9" customHeight="1">
      <c r="A5772" s="430" t="s">
        <v>22835</v>
      </c>
      <c r="B5772" s="431" t="s">
        <v>22836</v>
      </c>
      <c r="C5772" s="430" t="s">
        <v>45</v>
      </c>
      <c r="D5772" s="432">
        <v>14.76</v>
      </c>
    </row>
    <row r="5773" spans="1:4" ht="18" customHeight="1">
      <c r="A5773" s="430" t="s">
        <v>22837</v>
      </c>
      <c r="B5773" s="431" t="s">
        <v>22838</v>
      </c>
      <c r="C5773" s="430" t="s">
        <v>45</v>
      </c>
      <c r="D5773" s="432">
        <v>27.63</v>
      </c>
    </row>
    <row r="5774" spans="1:4" ht="9" customHeight="1">
      <c r="A5774" s="430" t="s">
        <v>22839</v>
      </c>
      <c r="B5774" s="431" t="s">
        <v>22840</v>
      </c>
      <c r="C5774" s="430" t="s">
        <v>45</v>
      </c>
      <c r="D5774" s="432">
        <v>27.43</v>
      </c>
    </row>
    <row r="5775" spans="1:4" ht="9" customHeight="1">
      <c r="A5775" s="430" t="s">
        <v>22841</v>
      </c>
      <c r="B5775" s="431" t="s">
        <v>22842</v>
      </c>
      <c r="C5775" s="430" t="s">
        <v>45</v>
      </c>
      <c r="D5775" s="432">
        <v>24.29</v>
      </c>
    </row>
    <row r="5776" spans="1:4" ht="9" customHeight="1">
      <c r="A5776" s="430" t="s">
        <v>22843</v>
      </c>
      <c r="B5776" s="431" t="s">
        <v>22844</v>
      </c>
      <c r="C5776" s="430" t="s">
        <v>45</v>
      </c>
      <c r="D5776" s="432">
        <v>22.05</v>
      </c>
    </row>
    <row r="5777" spans="1:4" ht="18" customHeight="1">
      <c r="A5777" s="430" t="s">
        <v>22845</v>
      </c>
      <c r="B5777" s="431" t="s">
        <v>22846</v>
      </c>
      <c r="C5777" s="430" t="s">
        <v>45</v>
      </c>
      <c r="D5777" s="432">
        <v>22.02</v>
      </c>
    </row>
    <row r="5778" spans="1:4" ht="18" customHeight="1">
      <c r="A5778" s="430" t="s">
        <v>22847</v>
      </c>
      <c r="B5778" s="431" t="s">
        <v>22848</v>
      </c>
      <c r="C5778" s="430" t="s">
        <v>45</v>
      </c>
      <c r="D5778" s="432">
        <v>22.09</v>
      </c>
    </row>
    <row r="5779" spans="1:4" ht="18" customHeight="1">
      <c r="A5779" s="430" t="s">
        <v>22849</v>
      </c>
      <c r="B5779" s="431" t="s">
        <v>22850</v>
      </c>
      <c r="C5779" s="430" t="s">
        <v>45</v>
      </c>
      <c r="D5779" s="432">
        <v>28.63</v>
      </c>
    </row>
    <row r="5780" spans="1:4" ht="18" customHeight="1">
      <c r="A5780" s="430" t="s">
        <v>22851</v>
      </c>
      <c r="B5780" s="431" t="s">
        <v>22852</v>
      </c>
      <c r="C5780" s="430" t="s">
        <v>45</v>
      </c>
      <c r="D5780" s="432">
        <v>32.92</v>
      </c>
    </row>
    <row r="5781" spans="1:4" ht="18" customHeight="1">
      <c r="A5781" s="430" t="s">
        <v>22853</v>
      </c>
      <c r="B5781" s="431" t="s">
        <v>22854</v>
      </c>
      <c r="C5781" s="430" t="s">
        <v>45</v>
      </c>
      <c r="D5781" s="432">
        <v>24.81</v>
      </c>
    </row>
    <row r="5782" spans="1:4" ht="18" customHeight="1">
      <c r="A5782" s="430" t="s">
        <v>22855</v>
      </c>
      <c r="B5782" s="431" t="s">
        <v>22856</v>
      </c>
      <c r="C5782" s="430" t="s">
        <v>45</v>
      </c>
      <c r="D5782" s="432">
        <v>2.4500000000000002</v>
      </c>
    </row>
    <row r="5783" spans="1:4" ht="9" customHeight="1">
      <c r="A5783" s="430" t="s">
        <v>22857</v>
      </c>
      <c r="B5783" s="431" t="s">
        <v>22858</v>
      </c>
      <c r="C5783" s="430" t="s">
        <v>45</v>
      </c>
      <c r="D5783" s="432">
        <v>28.11</v>
      </c>
    </row>
    <row r="5784" spans="1:4" ht="18" customHeight="1">
      <c r="A5784" s="430" t="s">
        <v>22859</v>
      </c>
      <c r="B5784" s="431" t="s">
        <v>22860</v>
      </c>
      <c r="C5784" s="430" t="s">
        <v>45</v>
      </c>
      <c r="D5784" s="432">
        <v>8.64</v>
      </c>
    </row>
    <row r="5785" spans="1:4" ht="18" customHeight="1">
      <c r="A5785" s="430" t="s">
        <v>22861</v>
      </c>
      <c r="B5785" s="431" t="s">
        <v>22862</v>
      </c>
      <c r="C5785" s="430" t="s">
        <v>45</v>
      </c>
      <c r="D5785" s="432">
        <v>7.44</v>
      </c>
    </row>
    <row r="5786" spans="1:4" ht="18" customHeight="1">
      <c r="A5786" s="430" t="s">
        <v>22863</v>
      </c>
      <c r="B5786" s="431" t="s">
        <v>22864</v>
      </c>
      <c r="C5786" s="430" t="s">
        <v>45</v>
      </c>
      <c r="D5786" s="432">
        <v>21.35</v>
      </c>
    </row>
    <row r="5787" spans="1:4" ht="18" customHeight="1">
      <c r="A5787" s="430" t="s">
        <v>22865</v>
      </c>
      <c r="B5787" s="431" t="s">
        <v>22866</v>
      </c>
      <c r="C5787" s="430" t="s">
        <v>45</v>
      </c>
      <c r="D5787" s="432">
        <v>5.98</v>
      </c>
    </row>
    <row r="5788" spans="1:4" ht="18" customHeight="1">
      <c r="A5788" s="430" t="s">
        <v>22867</v>
      </c>
      <c r="B5788" s="431" t="s">
        <v>22868</v>
      </c>
      <c r="C5788" s="430" t="s">
        <v>45</v>
      </c>
      <c r="D5788" s="432">
        <v>4.53</v>
      </c>
    </row>
    <row r="5789" spans="1:4" ht="18" customHeight="1">
      <c r="A5789" s="430" t="s">
        <v>22869</v>
      </c>
      <c r="B5789" s="431" t="s">
        <v>22870</v>
      </c>
      <c r="C5789" s="430" t="s">
        <v>45</v>
      </c>
      <c r="D5789" s="432">
        <v>21.9</v>
      </c>
    </row>
    <row r="5790" spans="1:4" ht="18" customHeight="1">
      <c r="A5790" s="430" t="s">
        <v>22871</v>
      </c>
      <c r="B5790" s="431" t="s">
        <v>22872</v>
      </c>
      <c r="C5790" s="430" t="s">
        <v>45</v>
      </c>
      <c r="D5790" s="432">
        <v>31.15</v>
      </c>
    </row>
    <row r="5791" spans="1:4" ht="18" customHeight="1">
      <c r="A5791" s="430" t="s">
        <v>22873</v>
      </c>
      <c r="B5791" s="431" t="s">
        <v>22874</v>
      </c>
      <c r="C5791" s="430" t="s">
        <v>45</v>
      </c>
      <c r="D5791" s="432">
        <v>4.53</v>
      </c>
    </row>
    <row r="5792" spans="1:4" ht="18" customHeight="1">
      <c r="A5792" s="430" t="s">
        <v>22875</v>
      </c>
      <c r="B5792" s="431" t="s">
        <v>22876</v>
      </c>
      <c r="C5792" s="430" t="s">
        <v>27</v>
      </c>
      <c r="D5792" s="432">
        <v>30.18</v>
      </c>
    </row>
    <row r="5793" spans="1:4" ht="18" customHeight="1">
      <c r="A5793" s="430" t="s">
        <v>22877</v>
      </c>
      <c r="B5793" s="431" t="s">
        <v>22878</v>
      </c>
      <c r="C5793" s="430" t="s">
        <v>45</v>
      </c>
      <c r="D5793" s="432">
        <v>34.909999999999997</v>
      </c>
    </row>
    <row r="5794" spans="1:4" ht="18" customHeight="1">
      <c r="A5794" s="430" t="s">
        <v>22879</v>
      </c>
      <c r="B5794" s="431" t="s">
        <v>22880</v>
      </c>
      <c r="C5794" s="430" t="s">
        <v>45</v>
      </c>
      <c r="D5794" s="432">
        <v>34.31</v>
      </c>
    </row>
    <row r="5795" spans="1:4" ht="18" customHeight="1">
      <c r="A5795" s="430" t="s">
        <v>22881</v>
      </c>
      <c r="B5795" s="431" t="s">
        <v>22882</v>
      </c>
      <c r="C5795" s="430" t="s">
        <v>45</v>
      </c>
      <c r="D5795" s="432">
        <v>37.130000000000003</v>
      </c>
    </row>
    <row r="5796" spans="1:4" ht="18" customHeight="1">
      <c r="A5796" s="430" t="s">
        <v>22883</v>
      </c>
      <c r="B5796" s="431" t="s">
        <v>22884</v>
      </c>
      <c r="C5796" s="430" t="s">
        <v>45</v>
      </c>
      <c r="D5796" s="432">
        <v>35.78</v>
      </c>
    </row>
    <row r="5797" spans="1:4" ht="18" customHeight="1">
      <c r="A5797" s="430" t="s">
        <v>22885</v>
      </c>
      <c r="B5797" s="431" t="s">
        <v>22886</v>
      </c>
      <c r="C5797" s="430" t="s">
        <v>45</v>
      </c>
      <c r="D5797" s="432">
        <v>27.39</v>
      </c>
    </row>
    <row r="5798" spans="1:4" ht="18" customHeight="1">
      <c r="A5798" s="430" t="s">
        <v>22887</v>
      </c>
      <c r="B5798" s="431" t="s">
        <v>22888</v>
      </c>
      <c r="C5798" s="430" t="s">
        <v>45</v>
      </c>
      <c r="D5798" s="432">
        <v>26.92</v>
      </c>
    </row>
    <row r="5799" spans="1:4" ht="18" customHeight="1">
      <c r="A5799" s="430" t="s">
        <v>22889</v>
      </c>
      <c r="B5799" s="431" t="s">
        <v>22890</v>
      </c>
      <c r="C5799" s="430" t="s">
        <v>45</v>
      </c>
      <c r="D5799" s="432">
        <v>29.13</v>
      </c>
    </row>
    <row r="5800" spans="1:4" ht="18" customHeight="1">
      <c r="A5800" s="430" t="s">
        <v>22891</v>
      </c>
      <c r="B5800" s="431" t="s">
        <v>22892</v>
      </c>
      <c r="C5800" s="430" t="s">
        <v>45</v>
      </c>
      <c r="D5800" s="432">
        <v>28.08</v>
      </c>
    </row>
    <row r="5801" spans="1:4" ht="18" customHeight="1">
      <c r="A5801" s="430" t="s">
        <v>22893</v>
      </c>
      <c r="B5801" s="431" t="s">
        <v>22894</v>
      </c>
      <c r="C5801" s="430" t="s">
        <v>45</v>
      </c>
      <c r="D5801" s="432">
        <v>23.12</v>
      </c>
    </row>
    <row r="5802" spans="1:4" ht="18" customHeight="1">
      <c r="A5802" s="430" t="s">
        <v>22895</v>
      </c>
      <c r="B5802" s="431" t="s">
        <v>22896</v>
      </c>
      <c r="C5802" s="430" t="s">
        <v>45</v>
      </c>
      <c r="D5802" s="432">
        <v>22.72</v>
      </c>
    </row>
    <row r="5803" spans="1:4" ht="18" customHeight="1">
      <c r="A5803" s="430" t="s">
        <v>22897</v>
      </c>
      <c r="B5803" s="431" t="s">
        <v>22898</v>
      </c>
      <c r="C5803" s="430" t="s">
        <v>45</v>
      </c>
      <c r="D5803" s="432">
        <v>24.59</v>
      </c>
    </row>
    <row r="5804" spans="1:4" ht="18" customHeight="1">
      <c r="A5804" s="430" t="s">
        <v>22899</v>
      </c>
      <c r="B5804" s="431" t="s">
        <v>22900</v>
      </c>
      <c r="C5804" s="430" t="s">
        <v>45</v>
      </c>
      <c r="D5804" s="432">
        <v>23.7</v>
      </c>
    </row>
    <row r="5805" spans="1:4" ht="18" customHeight="1">
      <c r="A5805" s="430" t="s">
        <v>22901</v>
      </c>
      <c r="B5805" s="431" t="s">
        <v>22902</v>
      </c>
      <c r="C5805" s="430" t="s">
        <v>45</v>
      </c>
      <c r="D5805" s="432">
        <v>25.89</v>
      </c>
    </row>
    <row r="5806" spans="1:4" ht="18" customHeight="1">
      <c r="A5806" s="430" t="s">
        <v>22903</v>
      </c>
      <c r="B5806" s="431" t="s">
        <v>22904</v>
      </c>
      <c r="C5806" s="430" t="s">
        <v>45</v>
      </c>
      <c r="D5806" s="432">
        <v>25.44</v>
      </c>
    </row>
    <row r="5807" spans="1:4" ht="18" customHeight="1">
      <c r="A5807" s="430" t="s">
        <v>22905</v>
      </c>
      <c r="B5807" s="431" t="s">
        <v>22906</v>
      </c>
      <c r="C5807" s="430" t="s">
        <v>45</v>
      </c>
      <c r="D5807" s="432">
        <v>27.53</v>
      </c>
    </row>
    <row r="5808" spans="1:4" ht="18" customHeight="1">
      <c r="A5808" s="430" t="s">
        <v>22907</v>
      </c>
      <c r="B5808" s="431" t="s">
        <v>22908</v>
      </c>
      <c r="C5808" s="430" t="s">
        <v>45</v>
      </c>
      <c r="D5808" s="432">
        <v>26.53</v>
      </c>
    </row>
    <row r="5809" spans="1:4" ht="18" customHeight="1">
      <c r="A5809" s="430" t="s">
        <v>22909</v>
      </c>
      <c r="B5809" s="431" t="s">
        <v>22910</v>
      </c>
      <c r="C5809" s="430" t="s">
        <v>45</v>
      </c>
      <c r="D5809" s="432">
        <v>83.65</v>
      </c>
    </row>
    <row r="5810" spans="1:4" ht="9" customHeight="1">
      <c r="A5810" s="430" t="s">
        <v>22911</v>
      </c>
      <c r="B5810" s="431" t="s">
        <v>22912</v>
      </c>
      <c r="C5810" s="430" t="s">
        <v>21</v>
      </c>
      <c r="D5810" s="432">
        <v>0.68</v>
      </c>
    </row>
    <row r="5811" spans="1:4" ht="9" customHeight="1">
      <c r="A5811" s="430" t="s">
        <v>22913</v>
      </c>
      <c r="B5811" s="431" t="s">
        <v>22914</v>
      </c>
      <c r="C5811" s="430" t="s">
        <v>21</v>
      </c>
      <c r="D5811" s="432">
        <v>0.54</v>
      </c>
    </row>
    <row r="5812" spans="1:4" ht="9" customHeight="1">
      <c r="A5812" s="430" t="s">
        <v>22915</v>
      </c>
      <c r="B5812" s="431" t="s">
        <v>22916</v>
      </c>
      <c r="C5812" s="430" t="s">
        <v>21</v>
      </c>
      <c r="D5812" s="432">
        <v>0.45</v>
      </c>
    </row>
    <row r="5813" spans="1:4" ht="9" customHeight="1">
      <c r="A5813" s="430" t="s">
        <v>22917</v>
      </c>
      <c r="B5813" s="431" t="s">
        <v>22918</v>
      </c>
      <c r="C5813" s="430" t="s">
        <v>21</v>
      </c>
      <c r="D5813" s="432">
        <v>0.94</v>
      </c>
    </row>
    <row r="5814" spans="1:4" ht="9" customHeight="1">
      <c r="A5814" s="430" t="s">
        <v>22919</v>
      </c>
      <c r="B5814" s="431" t="s">
        <v>22920</v>
      </c>
      <c r="C5814" s="430" t="s">
        <v>21</v>
      </c>
      <c r="D5814" s="432">
        <v>0.75</v>
      </c>
    </row>
    <row r="5815" spans="1:4" ht="9" customHeight="1">
      <c r="A5815" s="430" t="s">
        <v>22921</v>
      </c>
      <c r="B5815" s="431" t="s">
        <v>40</v>
      </c>
      <c r="C5815" s="430" t="s">
        <v>21</v>
      </c>
      <c r="D5815" s="432">
        <v>0.62</v>
      </c>
    </row>
    <row r="5816" spans="1:4" ht="9" customHeight="1">
      <c r="A5816" s="430" t="s">
        <v>22922</v>
      </c>
      <c r="B5816" s="431" t="s">
        <v>22923</v>
      </c>
      <c r="C5816" s="430" t="s">
        <v>21</v>
      </c>
      <c r="D5816" s="432">
        <v>0.68</v>
      </c>
    </row>
    <row r="5817" spans="1:4" ht="9" customHeight="1">
      <c r="A5817" s="430" t="s">
        <v>22924</v>
      </c>
      <c r="B5817" s="431" t="s">
        <v>22925</v>
      </c>
      <c r="C5817" s="430" t="s">
        <v>21</v>
      </c>
      <c r="D5817" s="432">
        <v>0.54</v>
      </c>
    </row>
    <row r="5818" spans="1:4" ht="9" customHeight="1">
      <c r="A5818" s="430" t="s">
        <v>22926</v>
      </c>
      <c r="B5818" s="431" t="s">
        <v>22927</v>
      </c>
      <c r="C5818" s="430" t="s">
        <v>21</v>
      </c>
      <c r="D5818" s="432">
        <v>0.45</v>
      </c>
    </row>
    <row r="5819" spans="1:4" ht="9" customHeight="1">
      <c r="A5819" s="430" t="s">
        <v>22928</v>
      </c>
      <c r="B5819" s="431" t="s">
        <v>22929</v>
      </c>
      <c r="C5819" s="430" t="s">
        <v>21</v>
      </c>
      <c r="D5819" s="432">
        <v>1.06</v>
      </c>
    </row>
    <row r="5820" spans="1:4" ht="9" customHeight="1">
      <c r="A5820" s="430" t="s">
        <v>22930</v>
      </c>
      <c r="B5820" s="431" t="s">
        <v>22931</v>
      </c>
      <c r="C5820" s="430" t="s">
        <v>21</v>
      </c>
      <c r="D5820" s="432">
        <v>0.85</v>
      </c>
    </row>
    <row r="5821" spans="1:4" ht="9" customHeight="1">
      <c r="A5821" s="430" t="s">
        <v>22932</v>
      </c>
      <c r="B5821" s="431" t="s">
        <v>20</v>
      </c>
      <c r="C5821" s="430" t="s">
        <v>21</v>
      </c>
      <c r="D5821" s="432">
        <v>0.7</v>
      </c>
    </row>
    <row r="5822" spans="1:4" ht="9" customHeight="1">
      <c r="A5822" s="430" t="s">
        <v>22933</v>
      </c>
      <c r="B5822" s="431" t="s">
        <v>22934</v>
      </c>
      <c r="C5822" s="430" t="s">
        <v>21</v>
      </c>
      <c r="D5822" s="432">
        <v>0.8</v>
      </c>
    </row>
    <row r="5823" spans="1:4" ht="9" customHeight="1">
      <c r="A5823" s="430" t="s">
        <v>22935</v>
      </c>
      <c r="B5823" s="431" t="s">
        <v>22936</v>
      </c>
      <c r="C5823" s="430" t="s">
        <v>21</v>
      </c>
      <c r="D5823" s="432">
        <v>0.64</v>
      </c>
    </row>
    <row r="5824" spans="1:4" ht="9" customHeight="1">
      <c r="A5824" s="430" t="s">
        <v>22937</v>
      </c>
      <c r="B5824" s="431" t="s">
        <v>22938</v>
      </c>
      <c r="C5824" s="430" t="s">
        <v>21</v>
      </c>
      <c r="D5824" s="432">
        <v>0.53</v>
      </c>
    </row>
    <row r="5825" spans="1:4" ht="9" customHeight="1">
      <c r="A5825" s="430" t="s">
        <v>22939</v>
      </c>
      <c r="B5825" s="431" t="s">
        <v>22940</v>
      </c>
      <c r="C5825" s="430" t="s">
        <v>21</v>
      </c>
      <c r="D5825" s="432">
        <v>1.83</v>
      </c>
    </row>
    <row r="5826" spans="1:4" ht="9" customHeight="1">
      <c r="A5826" s="430" t="s">
        <v>22941</v>
      </c>
      <c r="B5826" s="431" t="s">
        <v>22942</v>
      </c>
      <c r="C5826" s="430" t="s">
        <v>21</v>
      </c>
      <c r="D5826" s="432">
        <v>1.47</v>
      </c>
    </row>
    <row r="5827" spans="1:4" ht="9" customHeight="1">
      <c r="A5827" s="430" t="s">
        <v>22943</v>
      </c>
      <c r="B5827" s="431" t="s">
        <v>22944</v>
      </c>
      <c r="C5827" s="430" t="s">
        <v>21</v>
      </c>
      <c r="D5827" s="432">
        <v>1.21</v>
      </c>
    </row>
    <row r="5828" spans="1:4" ht="9" customHeight="1">
      <c r="A5828" s="430" t="s">
        <v>22945</v>
      </c>
      <c r="B5828" s="431" t="s">
        <v>22946</v>
      </c>
      <c r="C5828" s="430" t="s">
        <v>21</v>
      </c>
      <c r="D5828" s="432">
        <v>2.21</v>
      </c>
    </row>
    <row r="5829" spans="1:4" ht="9" customHeight="1">
      <c r="A5829" s="430" t="s">
        <v>22947</v>
      </c>
      <c r="B5829" s="431" t="s">
        <v>22948</v>
      </c>
      <c r="C5829" s="430" t="s">
        <v>21</v>
      </c>
      <c r="D5829" s="432">
        <v>1.77</v>
      </c>
    </row>
    <row r="5830" spans="1:4" ht="9" customHeight="1">
      <c r="A5830" s="430" t="s">
        <v>22949</v>
      </c>
      <c r="B5830" s="431" t="s">
        <v>22950</v>
      </c>
      <c r="C5830" s="430" t="s">
        <v>21</v>
      </c>
      <c r="D5830" s="432">
        <v>1.46</v>
      </c>
    </row>
    <row r="5831" spans="1:4" ht="9" customHeight="1">
      <c r="A5831" s="430" t="s">
        <v>22951</v>
      </c>
      <c r="B5831" s="431" t="s">
        <v>22952</v>
      </c>
      <c r="C5831" s="430" t="s">
        <v>21</v>
      </c>
      <c r="D5831" s="432">
        <v>2.0499999999999998</v>
      </c>
    </row>
    <row r="5832" spans="1:4" ht="9" customHeight="1">
      <c r="A5832" s="430" t="s">
        <v>22953</v>
      </c>
      <c r="B5832" s="431" t="s">
        <v>22954</v>
      </c>
      <c r="C5832" s="430" t="s">
        <v>21</v>
      </c>
      <c r="D5832" s="432">
        <v>1.64</v>
      </c>
    </row>
    <row r="5833" spans="1:4" ht="9" customHeight="1">
      <c r="A5833" s="430" t="s">
        <v>22955</v>
      </c>
      <c r="B5833" s="431" t="s">
        <v>22956</v>
      </c>
      <c r="C5833" s="430" t="s">
        <v>21</v>
      </c>
      <c r="D5833" s="432">
        <v>1.35</v>
      </c>
    </row>
    <row r="5834" spans="1:4" ht="9" customHeight="1">
      <c r="A5834" s="430" t="s">
        <v>22957</v>
      </c>
      <c r="B5834" s="431" t="s">
        <v>22958</v>
      </c>
      <c r="C5834" s="430" t="s">
        <v>21</v>
      </c>
      <c r="D5834" s="432">
        <v>0.93</v>
      </c>
    </row>
    <row r="5835" spans="1:4" ht="9" customHeight="1">
      <c r="A5835" s="430" t="s">
        <v>22959</v>
      </c>
      <c r="B5835" s="431" t="s">
        <v>22960</v>
      </c>
      <c r="C5835" s="430" t="s">
        <v>21</v>
      </c>
      <c r="D5835" s="432">
        <v>0.74</v>
      </c>
    </row>
    <row r="5836" spans="1:4" ht="9" customHeight="1">
      <c r="A5836" s="430" t="s">
        <v>22961</v>
      </c>
      <c r="B5836" s="431" t="s">
        <v>22962</v>
      </c>
      <c r="C5836" s="430" t="s">
        <v>21</v>
      </c>
      <c r="D5836" s="432">
        <v>0.61</v>
      </c>
    </row>
    <row r="5837" spans="1:4" ht="9" customHeight="1">
      <c r="A5837" s="430" t="s">
        <v>22963</v>
      </c>
      <c r="B5837" s="431" t="s">
        <v>22964</v>
      </c>
      <c r="C5837" s="430" t="s">
        <v>21</v>
      </c>
      <c r="D5837" s="432">
        <v>1.5</v>
      </c>
    </row>
    <row r="5838" spans="1:4" ht="9" customHeight="1">
      <c r="A5838" s="430" t="s">
        <v>22965</v>
      </c>
      <c r="B5838" s="431" t="s">
        <v>22966</v>
      </c>
      <c r="C5838" s="430" t="s">
        <v>21</v>
      </c>
      <c r="D5838" s="432">
        <v>1.2</v>
      </c>
    </row>
    <row r="5839" spans="1:4" ht="9" customHeight="1">
      <c r="A5839" s="430" t="s">
        <v>22967</v>
      </c>
      <c r="B5839" s="431" t="s">
        <v>22968</v>
      </c>
      <c r="C5839" s="430" t="s">
        <v>21</v>
      </c>
      <c r="D5839" s="432">
        <v>0.99</v>
      </c>
    </row>
    <row r="5840" spans="1:4" ht="9" customHeight="1">
      <c r="A5840" s="430" t="s">
        <v>22969</v>
      </c>
      <c r="B5840" s="431" t="s">
        <v>22970</v>
      </c>
      <c r="C5840" s="430" t="s">
        <v>21</v>
      </c>
      <c r="D5840" s="432">
        <v>0.97</v>
      </c>
    </row>
    <row r="5841" spans="1:4" ht="9" customHeight="1">
      <c r="A5841" s="430" t="s">
        <v>22971</v>
      </c>
      <c r="B5841" s="431" t="s">
        <v>22972</v>
      </c>
      <c r="C5841" s="430" t="s">
        <v>21</v>
      </c>
      <c r="D5841" s="432">
        <v>0.77</v>
      </c>
    </row>
    <row r="5842" spans="1:4" ht="9" customHeight="1">
      <c r="A5842" s="430" t="s">
        <v>22973</v>
      </c>
      <c r="B5842" s="431" t="s">
        <v>22974</v>
      </c>
      <c r="C5842" s="430" t="s">
        <v>21</v>
      </c>
      <c r="D5842" s="432">
        <v>0.64</v>
      </c>
    </row>
    <row r="5843" spans="1:4" ht="9" customHeight="1">
      <c r="A5843" s="430" t="s">
        <v>22975</v>
      </c>
      <c r="B5843" s="431" t="s">
        <v>22976</v>
      </c>
      <c r="C5843" s="430" t="s">
        <v>21</v>
      </c>
      <c r="D5843" s="432">
        <v>0.87</v>
      </c>
    </row>
    <row r="5844" spans="1:4" ht="9" customHeight="1">
      <c r="A5844" s="430" t="s">
        <v>22977</v>
      </c>
      <c r="B5844" s="431" t="s">
        <v>22978</v>
      </c>
      <c r="C5844" s="430" t="s">
        <v>21</v>
      </c>
      <c r="D5844" s="432">
        <v>0.7</v>
      </c>
    </row>
    <row r="5845" spans="1:4" ht="9" customHeight="1">
      <c r="A5845" s="430" t="s">
        <v>22979</v>
      </c>
      <c r="B5845" s="431" t="s">
        <v>22980</v>
      </c>
      <c r="C5845" s="430" t="s">
        <v>21</v>
      </c>
      <c r="D5845" s="432">
        <v>0.56999999999999995</v>
      </c>
    </row>
    <row r="5846" spans="1:4" ht="9" customHeight="1">
      <c r="A5846" s="430" t="s">
        <v>22981</v>
      </c>
      <c r="B5846" s="431" t="s">
        <v>22982</v>
      </c>
      <c r="C5846" s="430" t="s">
        <v>21</v>
      </c>
      <c r="D5846" s="432">
        <v>0.71</v>
      </c>
    </row>
    <row r="5847" spans="1:4" ht="9" customHeight="1">
      <c r="A5847" s="430" t="s">
        <v>22983</v>
      </c>
      <c r="B5847" s="431" t="s">
        <v>22984</v>
      </c>
      <c r="C5847" s="430" t="s">
        <v>21</v>
      </c>
      <c r="D5847" s="432">
        <v>0.56999999999999995</v>
      </c>
    </row>
    <row r="5848" spans="1:4" ht="9" customHeight="1">
      <c r="A5848" s="430" t="s">
        <v>22985</v>
      </c>
      <c r="B5848" s="431" t="s">
        <v>22986</v>
      </c>
      <c r="C5848" s="430" t="s">
        <v>21</v>
      </c>
      <c r="D5848" s="432">
        <v>0.46</v>
      </c>
    </row>
    <row r="5849" spans="1:4" ht="9" customHeight="1">
      <c r="A5849" s="430" t="s">
        <v>22987</v>
      </c>
      <c r="B5849" s="431" t="s">
        <v>22988</v>
      </c>
      <c r="C5849" s="430" t="s">
        <v>21</v>
      </c>
      <c r="D5849" s="432">
        <v>1.72</v>
      </c>
    </row>
    <row r="5850" spans="1:4" ht="9" customHeight="1">
      <c r="A5850" s="430" t="s">
        <v>22989</v>
      </c>
      <c r="B5850" s="431" t="s">
        <v>22990</v>
      </c>
      <c r="C5850" s="430" t="s">
        <v>21</v>
      </c>
      <c r="D5850" s="432">
        <v>1.37</v>
      </c>
    </row>
    <row r="5851" spans="1:4" ht="9" customHeight="1">
      <c r="A5851" s="430" t="s">
        <v>22991</v>
      </c>
      <c r="B5851" s="431" t="s">
        <v>22992</v>
      </c>
      <c r="C5851" s="430" t="s">
        <v>21</v>
      </c>
      <c r="D5851" s="432">
        <v>1.1299999999999999</v>
      </c>
    </row>
    <row r="5852" spans="1:4" ht="9" customHeight="1">
      <c r="A5852" s="430" t="s">
        <v>22993</v>
      </c>
      <c r="B5852" s="431" t="s">
        <v>22994</v>
      </c>
      <c r="C5852" s="430" t="s">
        <v>21</v>
      </c>
      <c r="D5852" s="432">
        <v>1.32</v>
      </c>
    </row>
    <row r="5853" spans="1:4" ht="9" customHeight="1">
      <c r="A5853" s="430" t="s">
        <v>22995</v>
      </c>
      <c r="B5853" s="431" t="s">
        <v>22996</v>
      </c>
      <c r="C5853" s="430" t="s">
        <v>21</v>
      </c>
      <c r="D5853" s="432">
        <v>1.06</v>
      </c>
    </row>
    <row r="5854" spans="1:4" ht="9" customHeight="1">
      <c r="A5854" s="430" t="s">
        <v>22997</v>
      </c>
      <c r="B5854" s="431" t="s">
        <v>22998</v>
      </c>
      <c r="C5854" s="430" t="s">
        <v>21</v>
      </c>
      <c r="D5854" s="432">
        <v>0.87</v>
      </c>
    </row>
    <row r="5855" spans="1:4" ht="9" customHeight="1">
      <c r="A5855" s="430" t="s">
        <v>22999</v>
      </c>
      <c r="B5855" s="431" t="s">
        <v>23000</v>
      </c>
      <c r="C5855" s="430" t="s">
        <v>21</v>
      </c>
      <c r="D5855" s="432">
        <v>2.21</v>
      </c>
    </row>
    <row r="5856" spans="1:4" ht="9" customHeight="1">
      <c r="A5856" s="430" t="s">
        <v>23001</v>
      </c>
      <c r="B5856" s="431" t="s">
        <v>23002</v>
      </c>
      <c r="C5856" s="430" t="s">
        <v>21</v>
      </c>
      <c r="D5856" s="432">
        <v>1.76</v>
      </c>
    </row>
    <row r="5857" spans="1:4" ht="9" customHeight="1">
      <c r="A5857" s="430" t="s">
        <v>23003</v>
      </c>
      <c r="B5857" s="431" t="s">
        <v>23004</v>
      </c>
      <c r="C5857" s="430" t="s">
        <v>21</v>
      </c>
      <c r="D5857" s="432">
        <v>1.45</v>
      </c>
    </row>
    <row r="5858" spans="1:4" ht="9" customHeight="1">
      <c r="A5858" s="430" t="s">
        <v>23005</v>
      </c>
      <c r="B5858" s="431" t="s">
        <v>23006</v>
      </c>
      <c r="C5858" s="430" t="s">
        <v>21</v>
      </c>
      <c r="D5858" s="432">
        <v>1.69</v>
      </c>
    </row>
    <row r="5859" spans="1:4" ht="9" customHeight="1">
      <c r="A5859" s="430" t="s">
        <v>23007</v>
      </c>
      <c r="B5859" s="431" t="s">
        <v>23008</v>
      </c>
      <c r="C5859" s="430" t="s">
        <v>21</v>
      </c>
      <c r="D5859" s="432">
        <v>1.35</v>
      </c>
    </row>
    <row r="5860" spans="1:4" ht="9" customHeight="1">
      <c r="A5860" s="430" t="s">
        <v>23009</v>
      </c>
      <c r="B5860" s="431" t="s">
        <v>23010</v>
      </c>
      <c r="C5860" s="430" t="s">
        <v>21</v>
      </c>
      <c r="D5860" s="432">
        <v>1.1100000000000001</v>
      </c>
    </row>
    <row r="5861" spans="1:4" ht="9" customHeight="1">
      <c r="A5861" s="430" t="s">
        <v>23011</v>
      </c>
      <c r="B5861" s="431" t="s">
        <v>23012</v>
      </c>
      <c r="C5861" s="430" t="s">
        <v>23013</v>
      </c>
      <c r="D5861" s="432">
        <v>0.83</v>
      </c>
    </row>
    <row r="5862" spans="1:4" ht="9" customHeight="1">
      <c r="A5862" s="430" t="s">
        <v>23014</v>
      </c>
      <c r="B5862" s="431" t="s">
        <v>23015</v>
      </c>
      <c r="C5862" s="430" t="s">
        <v>23013</v>
      </c>
      <c r="D5862" s="432">
        <v>0.3</v>
      </c>
    </row>
    <row r="5863" spans="1:4" ht="9" customHeight="1">
      <c r="A5863" s="430" t="s">
        <v>23016</v>
      </c>
      <c r="B5863" s="431" t="s">
        <v>23017</v>
      </c>
      <c r="C5863" s="430" t="s">
        <v>23013</v>
      </c>
      <c r="D5863" s="432">
        <v>0.28999999999999998</v>
      </c>
    </row>
    <row r="5864" spans="1:4" ht="9" customHeight="1">
      <c r="A5864" s="430" t="s">
        <v>23018</v>
      </c>
      <c r="B5864" s="431" t="s">
        <v>23019</v>
      </c>
      <c r="C5864" s="430" t="s">
        <v>23013</v>
      </c>
      <c r="D5864" s="432">
        <v>0.72</v>
      </c>
    </row>
    <row r="5865" spans="1:4" ht="9" customHeight="1">
      <c r="A5865" s="430" t="s">
        <v>23020</v>
      </c>
      <c r="B5865" s="431" t="s">
        <v>23021</v>
      </c>
      <c r="C5865" s="430" t="s">
        <v>23013</v>
      </c>
      <c r="D5865" s="432">
        <v>0.28000000000000003</v>
      </c>
    </row>
    <row r="5866" spans="1:4" ht="9" customHeight="1">
      <c r="A5866" s="430" t="s">
        <v>23022</v>
      </c>
      <c r="B5866" s="431" t="s">
        <v>23023</v>
      </c>
      <c r="C5866" s="430" t="s">
        <v>23013</v>
      </c>
      <c r="D5866" s="432">
        <v>0.59</v>
      </c>
    </row>
    <row r="5867" spans="1:4" ht="9" customHeight="1">
      <c r="A5867" s="430" t="s">
        <v>23024</v>
      </c>
      <c r="B5867" s="431" t="s">
        <v>23025</v>
      </c>
      <c r="C5867" s="430" t="s">
        <v>23013</v>
      </c>
      <c r="D5867" s="432">
        <v>0.49</v>
      </c>
    </row>
    <row r="5868" spans="1:4" ht="9" customHeight="1">
      <c r="A5868" s="430" t="s">
        <v>23026</v>
      </c>
      <c r="B5868" s="431" t="s">
        <v>23027</v>
      </c>
      <c r="C5868" s="430" t="s">
        <v>23013</v>
      </c>
      <c r="D5868" s="432">
        <v>0.44</v>
      </c>
    </row>
    <row r="5869" spans="1:4" ht="9" customHeight="1">
      <c r="A5869" s="430" t="s">
        <v>23028</v>
      </c>
      <c r="B5869" s="431" t="s">
        <v>23029</v>
      </c>
      <c r="C5869" s="430" t="s">
        <v>23013</v>
      </c>
      <c r="D5869" s="432">
        <v>1.1100000000000001</v>
      </c>
    </row>
    <row r="5870" spans="1:4" ht="9" customHeight="1">
      <c r="A5870" s="430" t="s">
        <v>23030</v>
      </c>
      <c r="B5870" s="431" t="s">
        <v>23031</v>
      </c>
      <c r="C5870" s="430" t="s">
        <v>23013</v>
      </c>
      <c r="D5870" s="432">
        <v>0.81</v>
      </c>
    </row>
    <row r="5871" spans="1:4" ht="9" customHeight="1">
      <c r="A5871" s="430" t="s">
        <v>23032</v>
      </c>
      <c r="B5871" s="431" t="s">
        <v>23033</v>
      </c>
      <c r="C5871" s="430" t="s">
        <v>23013</v>
      </c>
      <c r="D5871" s="432">
        <v>0.28999999999999998</v>
      </c>
    </row>
    <row r="5872" spans="1:4" ht="9" customHeight="1">
      <c r="A5872" s="430" t="s">
        <v>23034</v>
      </c>
      <c r="B5872" s="431" t="s">
        <v>23035</v>
      </c>
      <c r="C5872" s="430" t="s">
        <v>23013</v>
      </c>
      <c r="D5872" s="432">
        <v>0.28000000000000003</v>
      </c>
    </row>
    <row r="5873" spans="1:4" ht="9" customHeight="1">
      <c r="A5873" s="430" t="s">
        <v>23036</v>
      </c>
      <c r="B5873" s="431" t="s">
        <v>23037</v>
      </c>
      <c r="C5873" s="430" t="s">
        <v>23013</v>
      </c>
      <c r="D5873" s="432">
        <v>0.7</v>
      </c>
    </row>
    <row r="5874" spans="1:4" ht="9" customHeight="1">
      <c r="A5874" s="430" t="s">
        <v>23038</v>
      </c>
      <c r="B5874" s="431" t="s">
        <v>23039</v>
      </c>
      <c r="C5874" s="430" t="s">
        <v>23013</v>
      </c>
      <c r="D5874" s="432">
        <v>0.27</v>
      </c>
    </row>
    <row r="5875" spans="1:4" ht="9" customHeight="1">
      <c r="A5875" s="430" t="s">
        <v>23040</v>
      </c>
      <c r="B5875" s="431" t="s">
        <v>23041</v>
      </c>
      <c r="C5875" s="430" t="s">
        <v>23013</v>
      </c>
      <c r="D5875" s="432">
        <v>0.56999999999999995</v>
      </c>
    </row>
    <row r="5876" spans="1:4" ht="9" customHeight="1">
      <c r="A5876" s="430" t="s">
        <v>23042</v>
      </c>
      <c r="B5876" s="431" t="s">
        <v>23043</v>
      </c>
      <c r="C5876" s="430" t="s">
        <v>23013</v>
      </c>
      <c r="D5876" s="432">
        <v>0.47</v>
      </c>
    </row>
    <row r="5877" spans="1:4" ht="9" customHeight="1">
      <c r="A5877" s="430" t="s">
        <v>23044</v>
      </c>
      <c r="B5877" s="431" t="s">
        <v>23045</v>
      </c>
      <c r="C5877" s="430" t="s">
        <v>23013</v>
      </c>
      <c r="D5877" s="432">
        <v>0.43</v>
      </c>
    </row>
    <row r="5878" spans="1:4" ht="9" customHeight="1">
      <c r="A5878" s="430" t="s">
        <v>23046</v>
      </c>
      <c r="B5878" s="431" t="s">
        <v>23047</v>
      </c>
      <c r="C5878" s="430" t="s">
        <v>23013</v>
      </c>
      <c r="D5878" s="432">
        <v>1.0900000000000001</v>
      </c>
    </row>
    <row r="5879" spans="1:4" ht="9" customHeight="1">
      <c r="A5879" s="430" t="s">
        <v>23048</v>
      </c>
      <c r="B5879" s="431" t="s">
        <v>23049</v>
      </c>
      <c r="C5879" s="430" t="s">
        <v>23013</v>
      </c>
      <c r="D5879" s="432">
        <v>0.82</v>
      </c>
    </row>
    <row r="5880" spans="1:4" ht="9" customHeight="1">
      <c r="A5880" s="430" t="s">
        <v>23050</v>
      </c>
      <c r="B5880" s="431" t="s">
        <v>23051</v>
      </c>
      <c r="C5880" s="430" t="s">
        <v>23013</v>
      </c>
      <c r="D5880" s="432">
        <v>0.28999999999999998</v>
      </c>
    </row>
    <row r="5881" spans="1:4" ht="9" customHeight="1">
      <c r="A5881" s="430" t="s">
        <v>23052</v>
      </c>
      <c r="B5881" s="431" t="s">
        <v>23053</v>
      </c>
      <c r="C5881" s="430" t="s">
        <v>23013</v>
      </c>
      <c r="D5881" s="432">
        <v>0.28000000000000003</v>
      </c>
    </row>
    <row r="5882" spans="1:4" ht="9" customHeight="1">
      <c r="A5882" s="430" t="s">
        <v>23054</v>
      </c>
      <c r="B5882" s="431" t="s">
        <v>23055</v>
      </c>
      <c r="C5882" s="430" t="s">
        <v>23013</v>
      </c>
      <c r="D5882" s="432">
        <v>0.71</v>
      </c>
    </row>
    <row r="5883" spans="1:4" ht="9" customHeight="1">
      <c r="A5883" s="430" t="s">
        <v>23056</v>
      </c>
      <c r="B5883" s="431" t="s">
        <v>23057</v>
      </c>
      <c r="C5883" s="430" t="s">
        <v>23013</v>
      </c>
      <c r="D5883" s="432">
        <v>0.28000000000000003</v>
      </c>
    </row>
    <row r="5884" spans="1:4" ht="9" customHeight="1">
      <c r="A5884" s="430" t="s">
        <v>23058</v>
      </c>
      <c r="B5884" s="431" t="s">
        <v>23059</v>
      </c>
      <c r="C5884" s="430" t="s">
        <v>23013</v>
      </c>
      <c r="D5884" s="432">
        <v>0.57999999999999996</v>
      </c>
    </row>
    <row r="5885" spans="1:4" ht="9" customHeight="1">
      <c r="A5885" s="430" t="s">
        <v>23060</v>
      </c>
      <c r="B5885" s="431" t="s">
        <v>23061</v>
      </c>
      <c r="C5885" s="430" t="s">
        <v>23013</v>
      </c>
      <c r="D5885" s="432">
        <v>0.48</v>
      </c>
    </row>
    <row r="5886" spans="1:4" ht="9" customHeight="1">
      <c r="A5886" s="430" t="s">
        <v>23062</v>
      </c>
      <c r="B5886" s="431" t="s">
        <v>23063</v>
      </c>
      <c r="C5886" s="430" t="s">
        <v>23013</v>
      </c>
      <c r="D5886" s="432">
        <v>0.43</v>
      </c>
    </row>
    <row r="5887" spans="1:4" ht="9" customHeight="1">
      <c r="A5887" s="430" t="s">
        <v>23064</v>
      </c>
      <c r="B5887" s="431" t="s">
        <v>23065</v>
      </c>
      <c r="C5887" s="430" t="s">
        <v>23013</v>
      </c>
      <c r="D5887" s="432">
        <v>1.1000000000000001</v>
      </c>
    </row>
    <row r="5888" spans="1:4" ht="18" customHeight="1">
      <c r="A5888" s="430" t="s">
        <v>23066</v>
      </c>
      <c r="B5888" s="431" t="s">
        <v>23067</v>
      </c>
      <c r="C5888" s="430" t="s">
        <v>21</v>
      </c>
      <c r="D5888" s="432">
        <v>0.23</v>
      </c>
    </row>
    <row r="5889" spans="1:4" ht="18" customHeight="1">
      <c r="A5889" s="430" t="s">
        <v>23068</v>
      </c>
      <c r="B5889" s="431" t="s">
        <v>23069</v>
      </c>
      <c r="C5889" s="430" t="s">
        <v>21</v>
      </c>
      <c r="D5889" s="432">
        <v>0.2</v>
      </c>
    </row>
    <row r="5890" spans="1:4" ht="18" customHeight="1">
      <c r="A5890" s="430" t="s">
        <v>23070</v>
      </c>
      <c r="B5890" s="431" t="s">
        <v>23071</v>
      </c>
      <c r="C5890" s="430" t="s">
        <v>23072</v>
      </c>
      <c r="D5890" s="432">
        <v>10.38</v>
      </c>
    </row>
    <row r="5891" spans="1:4" ht="18" customHeight="1">
      <c r="A5891" s="430" t="s">
        <v>23073</v>
      </c>
      <c r="B5891" s="431" t="s">
        <v>23074</v>
      </c>
      <c r="C5891" s="430" t="s">
        <v>23072</v>
      </c>
      <c r="D5891" s="432">
        <v>8.3000000000000007</v>
      </c>
    </row>
    <row r="5892" spans="1:4" ht="18" customHeight="1">
      <c r="A5892" s="430" t="s">
        <v>23075</v>
      </c>
      <c r="B5892" s="431" t="s">
        <v>23076</v>
      </c>
      <c r="C5892" s="430" t="s">
        <v>23072</v>
      </c>
      <c r="D5892" s="432">
        <v>6.83</v>
      </c>
    </row>
    <row r="5893" spans="1:4" ht="18" customHeight="1">
      <c r="A5893" s="430" t="s">
        <v>23077</v>
      </c>
      <c r="B5893" s="431" t="s">
        <v>23078</v>
      </c>
      <c r="C5893" s="430" t="s">
        <v>23072</v>
      </c>
      <c r="D5893" s="432">
        <v>6.92</v>
      </c>
    </row>
    <row r="5894" spans="1:4" ht="18" customHeight="1">
      <c r="A5894" s="430" t="s">
        <v>23079</v>
      </c>
      <c r="B5894" s="431" t="s">
        <v>23080</v>
      </c>
      <c r="C5894" s="430" t="s">
        <v>23072</v>
      </c>
      <c r="D5894" s="432">
        <v>5.53</v>
      </c>
    </row>
    <row r="5895" spans="1:4" ht="18" customHeight="1">
      <c r="A5895" s="430" t="s">
        <v>23081</v>
      </c>
      <c r="B5895" s="431" t="s">
        <v>23082</v>
      </c>
      <c r="C5895" s="430" t="s">
        <v>23072</v>
      </c>
      <c r="D5895" s="432">
        <v>4.55</v>
      </c>
    </row>
    <row r="5896" spans="1:4" ht="9" customHeight="1">
      <c r="A5896" s="430" t="s">
        <v>23083</v>
      </c>
      <c r="B5896" s="431" t="s">
        <v>23084</v>
      </c>
      <c r="C5896" s="430" t="s">
        <v>23013</v>
      </c>
      <c r="D5896" s="432">
        <v>0.84</v>
      </c>
    </row>
    <row r="5897" spans="1:4" ht="9" customHeight="1">
      <c r="A5897" s="430" t="s">
        <v>23085</v>
      </c>
      <c r="B5897" s="431" t="s">
        <v>23086</v>
      </c>
      <c r="C5897" s="430" t="s">
        <v>23013</v>
      </c>
      <c r="D5897" s="432">
        <v>0.3</v>
      </c>
    </row>
    <row r="5898" spans="1:4" ht="9" customHeight="1">
      <c r="A5898" s="430" t="s">
        <v>23087</v>
      </c>
      <c r="B5898" s="431" t="s">
        <v>23088</v>
      </c>
      <c r="C5898" s="430" t="s">
        <v>23013</v>
      </c>
      <c r="D5898" s="432">
        <v>0.28999999999999998</v>
      </c>
    </row>
    <row r="5899" spans="1:4" ht="9" customHeight="1">
      <c r="A5899" s="430" t="s">
        <v>23089</v>
      </c>
      <c r="B5899" s="431" t="s">
        <v>23090</v>
      </c>
      <c r="C5899" s="430" t="s">
        <v>23013</v>
      </c>
      <c r="D5899" s="432">
        <v>0.73</v>
      </c>
    </row>
    <row r="5900" spans="1:4" ht="9" customHeight="1">
      <c r="A5900" s="430" t="s">
        <v>23091</v>
      </c>
      <c r="B5900" s="431" t="s">
        <v>23092</v>
      </c>
      <c r="C5900" s="430" t="s">
        <v>23013</v>
      </c>
      <c r="D5900" s="432">
        <v>0.28000000000000003</v>
      </c>
    </row>
    <row r="5901" spans="1:4" ht="9" customHeight="1">
      <c r="A5901" s="430" t="s">
        <v>23093</v>
      </c>
      <c r="B5901" s="431" t="s">
        <v>23094</v>
      </c>
      <c r="C5901" s="430" t="s">
        <v>23013</v>
      </c>
      <c r="D5901" s="432">
        <v>0.59</v>
      </c>
    </row>
    <row r="5902" spans="1:4" ht="9" customHeight="1">
      <c r="A5902" s="430" t="s">
        <v>23095</v>
      </c>
      <c r="B5902" s="431" t="s">
        <v>23096</v>
      </c>
      <c r="C5902" s="430" t="s">
        <v>23013</v>
      </c>
      <c r="D5902" s="432">
        <v>0.49</v>
      </c>
    </row>
    <row r="5903" spans="1:4" ht="9" customHeight="1">
      <c r="A5903" s="430" t="s">
        <v>23097</v>
      </c>
      <c r="B5903" s="431" t="s">
        <v>23098</v>
      </c>
      <c r="C5903" s="430" t="s">
        <v>23013</v>
      </c>
      <c r="D5903" s="432">
        <v>0.44</v>
      </c>
    </row>
    <row r="5904" spans="1:4" ht="9" customHeight="1">
      <c r="A5904" s="430" t="s">
        <v>23099</v>
      </c>
      <c r="B5904" s="431" t="s">
        <v>23100</v>
      </c>
      <c r="C5904" s="430" t="s">
        <v>23013</v>
      </c>
      <c r="D5904" s="432">
        <v>1.1200000000000001</v>
      </c>
    </row>
    <row r="5905" spans="1:4" ht="9" customHeight="1">
      <c r="A5905" s="430" t="s">
        <v>23101</v>
      </c>
      <c r="B5905" s="431" t="s">
        <v>23102</v>
      </c>
      <c r="C5905" s="430" t="s">
        <v>23013</v>
      </c>
      <c r="D5905" s="432">
        <v>0.82</v>
      </c>
    </row>
    <row r="5906" spans="1:4" ht="9" customHeight="1">
      <c r="A5906" s="430" t="s">
        <v>23103</v>
      </c>
      <c r="B5906" s="431" t="s">
        <v>23104</v>
      </c>
      <c r="C5906" s="430" t="s">
        <v>23013</v>
      </c>
      <c r="D5906" s="432">
        <v>0.3</v>
      </c>
    </row>
    <row r="5907" spans="1:4" ht="9" customHeight="1">
      <c r="A5907" s="430" t="s">
        <v>23105</v>
      </c>
      <c r="B5907" s="431" t="s">
        <v>23106</v>
      </c>
      <c r="C5907" s="430" t="s">
        <v>23013</v>
      </c>
      <c r="D5907" s="432">
        <v>0.28000000000000003</v>
      </c>
    </row>
    <row r="5908" spans="1:4" ht="9" customHeight="1">
      <c r="A5908" s="430" t="s">
        <v>23107</v>
      </c>
      <c r="B5908" s="431" t="s">
        <v>23108</v>
      </c>
      <c r="C5908" s="430" t="s">
        <v>23013</v>
      </c>
      <c r="D5908" s="432">
        <v>0.71</v>
      </c>
    </row>
    <row r="5909" spans="1:4" ht="9" customHeight="1">
      <c r="A5909" s="430" t="s">
        <v>23109</v>
      </c>
      <c r="B5909" s="431" t="s">
        <v>23110</v>
      </c>
      <c r="C5909" s="430" t="s">
        <v>23013</v>
      </c>
      <c r="D5909" s="432">
        <v>0.28000000000000003</v>
      </c>
    </row>
    <row r="5910" spans="1:4" ht="9" customHeight="1">
      <c r="A5910" s="430" t="s">
        <v>23111</v>
      </c>
      <c r="B5910" s="431" t="s">
        <v>23112</v>
      </c>
      <c r="C5910" s="430" t="s">
        <v>23013</v>
      </c>
      <c r="D5910" s="432">
        <v>0.57999999999999996</v>
      </c>
    </row>
    <row r="5911" spans="1:4" ht="9" customHeight="1">
      <c r="A5911" s="430" t="s">
        <v>23113</v>
      </c>
      <c r="B5911" s="431" t="s">
        <v>23114</v>
      </c>
      <c r="C5911" s="430" t="s">
        <v>23013</v>
      </c>
      <c r="D5911" s="432">
        <v>0.48</v>
      </c>
    </row>
    <row r="5912" spans="1:4" ht="9" customHeight="1">
      <c r="A5912" s="430" t="s">
        <v>23115</v>
      </c>
      <c r="B5912" s="431" t="s">
        <v>23116</v>
      </c>
      <c r="C5912" s="430" t="s">
        <v>23013</v>
      </c>
      <c r="D5912" s="432">
        <v>0.43</v>
      </c>
    </row>
    <row r="5913" spans="1:4" ht="9" customHeight="1">
      <c r="A5913" s="430" t="s">
        <v>23117</v>
      </c>
      <c r="B5913" s="431" t="s">
        <v>23118</v>
      </c>
      <c r="C5913" s="430" t="s">
        <v>23013</v>
      </c>
      <c r="D5913" s="432">
        <v>1.1000000000000001</v>
      </c>
    </row>
    <row r="5914" spans="1:4" ht="9" customHeight="1">
      <c r="A5914" s="430" t="s">
        <v>23119</v>
      </c>
      <c r="B5914" s="431" t="s">
        <v>23120</v>
      </c>
      <c r="C5914" s="430" t="s">
        <v>21</v>
      </c>
      <c r="D5914" s="432">
        <v>0.75</v>
      </c>
    </row>
    <row r="5915" spans="1:4" ht="9" customHeight="1">
      <c r="A5915" s="430" t="s">
        <v>23121</v>
      </c>
      <c r="B5915" s="431" t="s">
        <v>23122</v>
      </c>
      <c r="C5915" s="430" t="s">
        <v>21</v>
      </c>
      <c r="D5915" s="432">
        <v>0.6</v>
      </c>
    </row>
    <row r="5916" spans="1:4" ht="9" customHeight="1">
      <c r="A5916" s="430" t="s">
        <v>23123</v>
      </c>
      <c r="B5916" s="431" t="s">
        <v>23124</v>
      </c>
      <c r="C5916" s="430" t="s">
        <v>21</v>
      </c>
      <c r="D5916" s="432">
        <v>0.5</v>
      </c>
    </row>
    <row r="5917" spans="1:4" ht="9" customHeight="1">
      <c r="A5917" s="430" t="s">
        <v>23125</v>
      </c>
      <c r="B5917" s="431" t="s">
        <v>23126</v>
      </c>
      <c r="C5917" s="430" t="s">
        <v>21</v>
      </c>
      <c r="D5917" s="432">
        <v>0.93</v>
      </c>
    </row>
    <row r="5918" spans="1:4" ht="9" customHeight="1">
      <c r="A5918" s="430" t="s">
        <v>23127</v>
      </c>
      <c r="B5918" s="431" t="s">
        <v>23128</v>
      </c>
      <c r="C5918" s="430" t="s">
        <v>21</v>
      </c>
      <c r="D5918" s="432">
        <v>0.75</v>
      </c>
    </row>
    <row r="5919" spans="1:4" ht="9" customHeight="1">
      <c r="A5919" s="430" t="s">
        <v>23129</v>
      </c>
      <c r="B5919" s="431" t="s">
        <v>23130</v>
      </c>
      <c r="C5919" s="430" t="s">
        <v>21</v>
      </c>
      <c r="D5919" s="432">
        <v>0.61</v>
      </c>
    </row>
    <row r="5920" spans="1:4" ht="9" customHeight="1">
      <c r="A5920" s="430" t="s">
        <v>23131</v>
      </c>
      <c r="B5920" s="431" t="s">
        <v>23132</v>
      </c>
      <c r="C5920" s="430" t="s">
        <v>21</v>
      </c>
      <c r="D5920" s="432">
        <v>0.83</v>
      </c>
    </row>
    <row r="5921" spans="1:4" ht="9" customHeight="1">
      <c r="A5921" s="430" t="s">
        <v>23133</v>
      </c>
      <c r="B5921" s="431" t="s">
        <v>23134</v>
      </c>
      <c r="C5921" s="430" t="s">
        <v>21</v>
      </c>
      <c r="D5921" s="432">
        <v>0.66</v>
      </c>
    </row>
    <row r="5922" spans="1:4" ht="9" customHeight="1">
      <c r="A5922" s="430" t="s">
        <v>23135</v>
      </c>
      <c r="B5922" s="431" t="s">
        <v>23136</v>
      </c>
      <c r="C5922" s="430" t="s">
        <v>21</v>
      </c>
      <c r="D5922" s="432">
        <v>0.54</v>
      </c>
    </row>
    <row r="5923" spans="1:4" ht="9" customHeight="1">
      <c r="A5923" s="430" t="s">
        <v>23137</v>
      </c>
      <c r="B5923" s="431" t="s">
        <v>23138</v>
      </c>
      <c r="C5923" s="430" t="s">
        <v>21</v>
      </c>
      <c r="D5923" s="432">
        <v>1.48</v>
      </c>
    </row>
    <row r="5924" spans="1:4" ht="9" customHeight="1">
      <c r="A5924" s="430" t="s">
        <v>23139</v>
      </c>
      <c r="B5924" s="431" t="s">
        <v>23140</v>
      </c>
      <c r="C5924" s="430" t="s">
        <v>21</v>
      </c>
      <c r="D5924" s="432">
        <v>1.18</v>
      </c>
    </row>
    <row r="5925" spans="1:4" ht="9" customHeight="1">
      <c r="A5925" s="430" t="s">
        <v>23141</v>
      </c>
      <c r="B5925" s="431" t="s">
        <v>23142</v>
      </c>
      <c r="C5925" s="430" t="s">
        <v>21</v>
      </c>
      <c r="D5925" s="432">
        <v>0.97</v>
      </c>
    </row>
    <row r="5926" spans="1:4" ht="18" customHeight="1">
      <c r="A5926" s="430" t="s">
        <v>23143</v>
      </c>
      <c r="B5926" s="431" t="s">
        <v>23144</v>
      </c>
      <c r="C5926" s="430" t="s">
        <v>21</v>
      </c>
      <c r="D5926" s="432">
        <v>0.22</v>
      </c>
    </row>
    <row r="5927" spans="1:4" ht="18" customHeight="1">
      <c r="A5927" s="430" t="s">
        <v>23145</v>
      </c>
      <c r="B5927" s="431" t="s">
        <v>23146</v>
      </c>
      <c r="C5927" s="430" t="s">
        <v>21</v>
      </c>
      <c r="D5927" s="432">
        <v>0.24</v>
      </c>
    </row>
    <row r="5928" spans="1:4" ht="18" customHeight="1">
      <c r="A5928" s="430" t="s">
        <v>23147</v>
      </c>
      <c r="B5928" s="431" t="s">
        <v>23148</v>
      </c>
      <c r="C5928" s="430" t="s">
        <v>21</v>
      </c>
      <c r="D5928" s="432">
        <v>0.2</v>
      </c>
    </row>
    <row r="5929" spans="1:4" ht="18" customHeight="1">
      <c r="A5929" s="430" t="s">
        <v>23149</v>
      </c>
      <c r="B5929" s="431" t="s">
        <v>23150</v>
      </c>
      <c r="C5929" s="430" t="s">
        <v>21</v>
      </c>
      <c r="D5929" s="432">
        <v>1.41</v>
      </c>
    </row>
    <row r="5930" spans="1:4" ht="18" customHeight="1">
      <c r="A5930" s="430" t="s">
        <v>23151</v>
      </c>
      <c r="B5930" s="431" t="s">
        <v>23152</v>
      </c>
      <c r="C5930" s="430" t="s">
        <v>21</v>
      </c>
      <c r="D5930" s="432">
        <v>3.17</v>
      </c>
    </row>
    <row r="5931" spans="1:4" ht="18" customHeight="1">
      <c r="A5931" s="430" t="s">
        <v>23153</v>
      </c>
      <c r="B5931" s="431" t="s">
        <v>23154</v>
      </c>
      <c r="C5931" s="430" t="s">
        <v>21</v>
      </c>
      <c r="D5931" s="432">
        <v>0.2</v>
      </c>
    </row>
    <row r="5932" spans="1:4" ht="18" customHeight="1">
      <c r="A5932" s="430" t="s">
        <v>23155</v>
      </c>
      <c r="B5932" s="431" t="s">
        <v>23156</v>
      </c>
      <c r="C5932" s="430" t="s">
        <v>21</v>
      </c>
      <c r="D5932" s="432">
        <v>0.24</v>
      </c>
    </row>
    <row r="5933" spans="1:4" ht="18" customHeight="1">
      <c r="A5933" s="430" t="s">
        <v>23157</v>
      </c>
      <c r="B5933" s="431" t="s">
        <v>23158</v>
      </c>
      <c r="C5933" s="430" t="s">
        <v>21</v>
      </c>
      <c r="D5933" s="432">
        <v>5.26</v>
      </c>
    </row>
    <row r="5934" spans="1:4" ht="18" customHeight="1">
      <c r="A5934" s="430" t="s">
        <v>23159</v>
      </c>
      <c r="B5934" s="431" t="s">
        <v>23160</v>
      </c>
      <c r="C5934" s="430" t="s">
        <v>21</v>
      </c>
      <c r="D5934" s="432">
        <v>12.61</v>
      </c>
    </row>
    <row r="5935" spans="1:4" ht="9" customHeight="1">
      <c r="A5935" s="430" t="s">
        <v>23161</v>
      </c>
      <c r="B5935" s="431" t="s">
        <v>23162</v>
      </c>
      <c r="C5935" s="430" t="s">
        <v>21</v>
      </c>
      <c r="D5935" s="432">
        <v>0.55000000000000004</v>
      </c>
    </row>
    <row r="5936" spans="1:4" ht="9" customHeight="1">
      <c r="A5936" s="430" t="s">
        <v>23163</v>
      </c>
      <c r="B5936" s="431" t="s">
        <v>23164</v>
      </c>
      <c r="C5936" s="430" t="s">
        <v>21</v>
      </c>
      <c r="D5936" s="432">
        <v>0.39</v>
      </c>
    </row>
    <row r="5937" spans="1:4" ht="18" customHeight="1">
      <c r="A5937" s="430" t="s">
        <v>23165</v>
      </c>
      <c r="B5937" s="431" t="s">
        <v>23166</v>
      </c>
      <c r="C5937" s="430" t="s">
        <v>21</v>
      </c>
      <c r="D5937" s="432">
        <v>0.57999999999999996</v>
      </c>
    </row>
    <row r="5938" spans="1:4" ht="18" customHeight="1">
      <c r="A5938" s="430" t="s">
        <v>23167</v>
      </c>
      <c r="B5938" s="431" t="s">
        <v>23168</v>
      </c>
      <c r="C5938" s="430" t="s">
        <v>21</v>
      </c>
      <c r="D5938" s="432">
        <v>0.38</v>
      </c>
    </row>
    <row r="5939" spans="1:4" ht="18" customHeight="1">
      <c r="A5939" s="430" t="s">
        <v>23169</v>
      </c>
      <c r="B5939" s="431" t="s">
        <v>23170</v>
      </c>
      <c r="C5939" s="430" t="s">
        <v>21</v>
      </c>
      <c r="D5939" s="432">
        <v>3.62</v>
      </c>
    </row>
    <row r="5940" spans="1:4" ht="18" customHeight="1">
      <c r="A5940" s="430" t="s">
        <v>23171</v>
      </c>
      <c r="B5940" s="431" t="s">
        <v>23172</v>
      </c>
      <c r="C5940" s="430" t="s">
        <v>21</v>
      </c>
      <c r="D5940" s="432">
        <v>4.54</v>
      </c>
    </row>
    <row r="5941" spans="1:4" ht="18" customHeight="1">
      <c r="A5941" s="430" t="s">
        <v>23173</v>
      </c>
      <c r="B5941" s="431" t="s">
        <v>23174</v>
      </c>
      <c r="C5941" s="430" t="s">
        <v>21</v>
      </c>
      <c r="D5941" s="432">
        <v>3.14</v>
      </c>
    </row>
    <row r="5942" spans="1:4" ht="9" customHeight="1">
      <c r="A5942" s="430" t="s">
        <v>23175</v>
      </c>
      <c r="B5942" s="431" t="s">
        <v>23176</v>
      </c>
      <c r="C5942" s="430" t="s">
        <v>21</v>
      </c>
      <c r="D5942" s="432">
        <v>2.31</v>
      </c>
    </row>
    <row r="5943" spans="1:4" ht="9" customHeight="1">
      <c r="A5943" s="430" t="s">
        <v>23177</v>
      </c>
      <c r="B5943" s="431" t="s">
        <v>23178</v>
      </c>
      <c r="C5943" s="430" t="s">
        <v>21</v>
      </c>
      <c r="D5943" s="432">
        <v>1.85</v>
      </c>
    </row>
    <row r="5944" spans="1:4" ht="9" customHeight="1">
      <c r="A5944" s="430" t="s">
        <v>23179</v>
      </c>
      <c r="B5944" s="431" t="s">
        <v>23180</v>
      </c>
      <c r="C5944" s="430" t="s">
        <v>21</v>
      </c>
      <c r="D5944" s="432">
        <v>1.52</v>
      </c>
    </row>
    <row r="5945" spans="1:4" ht="9" customHeight="1">
      <c r="A5945" s="430" t="s">
        <v>23181</v>
      </c>
      <c r="B5945" s="431" t="s">
        <v>23182</v>
      </c>
      <c r="C5945" s="430" t="s">
        <v>23013</v>
      </c>
      <c r="D5945" s="432">
        <v>0.74</v>
      </c>
    </row>
    <row r="5946" spans="1:4" ht="9" customHeight="1">
      <c r="A5946" s="430" t="s">
        <v>23183</v>
      </c>
      <c r="B5946" s="431" t="s">
        <v>23184</v>
      </c>
      <c r="C5946" s="430" t="s">
        <v>23013</v>
      </c>
      <c r="D5946" s="432">
        <v>0.55000000000000004</v>
      </c>
    </row>
    <row r="5947" spans="1:4" ht="9" customHeight="1">
      <c r="A5947" s="430" t="s">
        <v>23185</v>
      </c>
      <c r="B5947" s="431" t="s">
        <v>23186</v>
      </c>
      <c r="C5947" s="430" t="s">
        <v>23013</v>
      </c>
      <c r="D5947" s="432">
        <v>2.0499999999999998</v>
      </c>
    </row>
    <row r="5948" spans="1:4" ht="9" customHeight="1">
      <c r="A5948" s="430" t="s">
        <v>23187</v>
      </c>
      <c r="B5948" s="431" t="s">
        <v>23188</v>
      </c>
      <c r="C5948" s="430" t="s">
        <v>23013</v>
      </c>
      <c r="D5948" s="432">
        <v>2.0499999999999998</v>
      </c>
    </row>
    <row r="5949" spans="1:4" ht="9" customHeight="1">
      <c r="A5949" s="430" t="s">
        <v>23189</v>
      </c>
      <c r="B5949" s="431" t="s">
        <v>23190</v>
      </c>
      <c r="C5949" s="430" t="s">
        <v>23013</v>
      </c>
      <c r="D5949" s="432">
        <v>1.34</v>
      </c>
    </row>
    <row r="5950" spans="1:4" ht="9" customHeight="1">
      <c r="A5950" s="430" t="s">
        <v>23191</v>
      </c>
      <c r="B5950" s="431" t="s">
        <v>23192</v>
      </c>
      <c r="C5950" s="430" t="s">
        <v>23013</v>
      </c>
      <c r="D5950" s="432">
        <v>6.06</v>
      </c>
    </row>
    <row r="5951" spans="1:4" ht="9" customHeight="1">
      <c r="A5951" s="430" t="s">
        <v>23193</v>
      </c>
      <c r="B5951" s="431" t="s">
        <v>23194</v>
      </c>
      <c r="C5951" s="430" t="s">
        <v>23013</v>
      </c>
      <c r="D5951" s="432">
        <v>6.06</v>
      </c>
    </row>
    <row r="5952" spans="1:4" ht="9" customHeight="1">
      <c r="A5952" s="430" t="s">
        <v>23195</v>
      </c>
      <c r="B5952" s="431" t="s">
        <v>23196</v>
      </c>
      <c r="C5952" s="430" t="s">
        <v>21</v>
      </c>
      <c r="D5952" s="432">
        <v>0.94</v>
      </c>
    </row>
    <row r="5953" spans="1:4" ht="9" customHeight="1">
      <c r="A5953" s="430" t="s">
        <v>23197</v>
      </c>
      <c r="B5953" s="431" t="s">
        <v>23198</v>
      </c>
      <c r="C5953" s="430" t="s">
        <v>21</v>
      </c>
      <c r="D5953" s="432">
        <v>0.75</v>
      </c>
    </row>
    <row r="5954" spans="1:4" ht="9" customHeight="1">
      <c r="A5954" s="430" t="s">
        <v>23199</v>
      </c>
      <c r="B5954" s="431" t="s">
        <v>23200</v>
      </c>
      <c r="C5954" s="430" t="s">
        <v>21</v>
      </c>
      <c r="D5954" s="432">
        <v>0.62</v>
      </c>
    </row>
    <row r="5955" spans="1:4" ht="9" customHeight="1">
      <c r="A5955" s="430" t="s">
        <v>23201</v>
      </c>
      <c r="B5955" s="431" t="s">
        <v>23202</v>
      </c>
      <c r="C5955" s="430" t="s">
        <v>21</v>
      </c>
      <c r="D5955" s="432">
        <v>1.47</v>
      </c>
    </row>
    <row r="5956" spans="1:4" ht="9" customHeight="1">
      <c r="A5956" s="430" t="s">
        <v>23203</v>
      </c>
      <c r="B5956" s="431" t="s">
        <v>23204</v>
      </c>
      <c r="C5956" s="430" t="s">
        <v>21</v>
      </c>
      <c r="D5956" s="432">
        <v>1.18</v>
      </c>
    </row>
    <row r="5957" spans="1:4" ht="9" customHeight="1">
      <c r="A5957" s="430" t="s">
        <v>23205</v>
      </c>
      <c r="B5957" s="431" t="s">
        <v>23206</v>
      </c>
      <c r="C5957" s="430" t="s">
        <v>21</v>
      </c>
      <c r="D5957" s="432">
        <v>0.97</v>
      </c>
    </row>
    <row r="5958" spans="1:4" ht="9" customHeight="1">
      <c r="A5958" s="430" t="s">
        <v>23207</v>
      </c>
      <c r="B5958" s="431" t="s">
        <v>23208</v>
      </c>
      <c r="C5958" s="430" t="s">
        <v>21</v>
      </c>
      <c r="D5958" s="432">
        <v>1.6</v>
      </c>
    </row>
    <row r="5959" spans="1:4" ht="9" customHeight="1">
      <c r="A5959" s="430" t="s">
        <v>23209</v>
      </c>
      <c r="B5959" s="431" t="s">
        <v>23210</v>
      </c>
      <c r="C5959" s="430" t="s">
        <v>21</v>
      </c>
      <c r="D5959" s="432">
        <v>1.28</v>
      </c>
    </row>
    <row r="5960" spans="1:4" ht="9" customHeight="1">
      <c r="A5960" s="430" t="s">
        <v>23211</v>
      </c>
      <c r="B5960" s="431" t="s">
        <v>23212</v>
      </c>
      <c r="C5960" s="430" t="s">
        <v>21</v>
      </c>
      <c r="D5960" s="432">
        <v>1.05</v>
      </c>
    </row>
    <row r="5961" spans="1:4" ht="9" customHeight="1">
      <c r="A5961" s="430" t="s">
        <v>23213</v>
      </c>
      <c r="B5961" s="431" t="s">
        <v>23214</v>
      </c>
      <c r="C5961" s="430" t="s">
        <v>23013</v>
      </c>
      <c r="D5961" s="432">
        <v>2.38</v>
      </c>
    </row>
    <row r="5962" spans="1:4" ht="9" customHeight="1">
      <c r="A5962" s="430" t="s">
        <v>23215</v>
      </c>
      <c r="B5962" s="431" t="s">
        <v>23216</v>
      </c>
      <c r="C5962" s="430" t="s">
        <v>23013</v>
      </c>
      <c r="D5962" s="432">
        <v>0.86</v>
      </c>
    </row>
    <row r="5963" spans="1:4" ht="9" customHeight="1">
      <c r="A5963" s="430" t="s">
        <v>23217</v>
      </c>
      <c r="B5963" s="431" t="s">
        <v>23218</v>
      </c>
      <c r="C5963" s="430" t="s">
        <v>23013</v>
      </c>
      <c r="D5963" s="432">
        <v>0.82</v>
      </c>
    </row>
    <row r="5964" spans="1:4" ht="9" customHeight="1">
      <c r="A5964" s="430" t="s">
        <v>23219</v>
      </c>
      <c r="B5964" s="431" t="s">
        <v>23220</v>
      </c>
      <c r="C5964" s="430" t="s">
        <v>23013</v>
      </c>
      <c r="D5964" s="432">
        <v>2.06</v>
      </c>
    </row>
    <row r="5965" spans="1:4" ht="9" customHeight="1">
      <c r="A5965" s="430" t="s">
        <v>23221</v>
      </c>
      <c r="B5965" s="431" t="s">
        <v>23222</v>
      </c>
      <c r="C5965" s="430" t="s">
        <v>23013</v>
      </c>
      <c r="D5965" s="432">
        <v>0.81</v>
      </c>
    </row>
    <row r="5966" spans="1:4" ht="9" customHeight="1">
      <c r="A5966" s="430" t="s">
        <v>23223</v>
      </c>
      <c r="B5966" s="431" t="s">
        <v>23224</v>
      </c>
      <c r="C5966" s="430" t="s">
        <v>23013</v>
      </c>
      <c r="D5966" s="432">
        <v>1.69</v>
      </c>
    </row>
    <row r="5967" spans="1:4" ht="9" customHeight="1">
      <c r="A5967" s="430" t="s">
        <v>23225</v>
      </c>
      <c r="B5967" s="431" t="s">
        <v>23226</v>
      </c>
      <c r="C5967" s="430" t="s">
        <v>23013</v>
      </c>
      <c r="D5967" s="432">
        <v>1.39</v>
      </c>
    </row>
    <row r="5968" spans="1:4" ht="9" customHeight="1">
      <c r="A5968" s="430" t="s">
        <v>23227</v>
      </c>
      <c r="B5968" s="431" t="s">
        <v>23228</v>
      </c>
      <c r="C5968" s="430" t="s">
        <v>23013</v>
      </c>
      <c r="D5968" s="432">
        <v>1.25</v>
      </c>
    </row>
    <row r="5969" spans="1:4" ht="9" customHeight="1">
      <c r="A5969" s="430" t="s">
        <v>23229</v>
      </c>
      <c r="B5969" s="431" t="s">
        <v>23230</v>
      </c>
      <c r="C5969" s="430" t="s">
        <v>23013</v>
      </c>
      <c r="D5969" s="432">
        <v>3.19</v>
      </c>
    </row>
    <row r="5970" spans="1:4" ht="9" customHeight="1">
      <c r="A5970" s="430" t="s">
        <v>23231</v>
      </c>
      <c r="B5970" s="431" t="s">
        <v>23232</v>
      </c>
      <c r="C5970" s="430" t="s">
        <v>21</v>
      </c>
      <c r="D5970" s="432">
        <v>1.28</v>
      </c>
    </row>
    <row r="5971" spans="1:4" ht="9" customHeight="1">
      <c r="A5971" s="430" t="s">
        <v>23233</v>
      </c>
      <c r="B5971" s="431" t="s">
        <v>23234</v>
      </c>
      <c r="C5971" s="430" t="s">
        <v>21</v>
      </c>
      <c r="D5971" s="432">
        <v>0.98</v>
      </c>
    </row>
    <row r="5972" spans="1:4" ht="9" customHeight="1">
      <c r="A5972" s="430" t="s">
        <v>23235</v>
      </c>
      <c r="B5972" s="431" t="s">
        <v>23236</v>
      </c>
      <c r="C5972" s="430" t="s">
        <v>21</v>
      </c>
      <c r="D5972" s="432">
        <v>0.69</v>
      </c>
    </row>
    <row r="5973" spans="1:4" ht="9" customHeight="1">
      <c r="A5973" s="430" t="s">
        <v>23237</v>
      </c>
      <c r="B5973" s="431" t="s">
        <v>23238</v>
      </c>
      <c r="C5973" s="430" t="s">
        <v>21</v>
      </c>
      <c r="D5973" s="432">
        <v>0.51</v>
      </c>
    </row>
    <row r="5974" spans="1:4" ht="9" customHeight="1">
      <c r="A5974" s="430" t="s">
        <v>23239</v>
      </c>
      <c r="B5974" s="431" t="s">
        <v>23240</v>
      </c>
      <c r="C5974" s="430" t="s">
        <v>21</v>
      </c>
      <c r="D5974" s="432">
        <v>1</v>
      </c>
    </row>
    <row r="5975" spans="1:4" ht="9" customHeight="1">
      <c r="A5975" s="430" t="s">
        <v>23241</v>
      </c>
      <c r="B5975" s="431" t="s">
        <v>23242</v>
      </c>
      <c r="C5975" s="430" t="s">
        <v>21</v>
      </c>
      <c r="D5975" s="432">
        <v>0.77</v>
      </c>
    </row>
    <row r="5976" spans="1:4" ht="9" customHeight="1">
      <c r="A5976" s="430" t="s">
        <v>23243</v>
      </c>
      <c r="B5976" s="431" t="s">
        <v>23244</v>
      </c>
      <c r="C5976" s="430" t="s">
        <v>21</v>
      </c>
      <c r="D5976" s="432">
        <v>0.54</v>
      </c>
    </row>
    <row r="5977" spans="1:4" ht="9" customHeight="1">
      <c r="A5977" s="430" t="s">
        <v>23245</v>
      </c>
      <c r="B5977" s="431" t="s">
        <v>23246</v>
      </c>
      <c r="C5977" s="430" t="s">
        <v>21</v>
      </c>
      <c r="D5977" s="432">
        <v>0.4</v>
      </c>
    </row>
    <row r="5978" spans="1:4" ht="9" customHeight="1">
      <c r="A5978" s="430" t="s">
        <v>23247</v>
      </c>
      <c r="B5978" s="431" t="s">
        <v>23248</v>
      </c>
      <c r="C5978" s="430" t="s">
        <v>21</v>
      </c>
      <c r="D5978" s="432">
        <v>0.84</v>
      </c>
    </row>
    <row r="5979" spans="1:4" ht="9" customHeight="1">
      <c r="A5979" s="430" t="s">
        <v>23249</v>
      </c>
      <c r="B5979" s="431" t="s">
        <v>23250</v>
      </c>
      <c r="C5979" s="430" t="s">
        <v>21</v>
      </c>
      <c r="D5979" s="432">
        <v>0.65</v>
      </c>
    </row>
    <row r="5980" spans="1:4" ht="9" customHeight="1">
      <c r="A5980" s="430" t="s">
        <v>23251</v>
      </c>
      <c r="B5980" s="431" t="s">
        <v>23252</v>
      </c>
      <c r="C5980" s="430" t="s">
        <v>21</v>
      </c>
      <c r="D5980" s="432">
        <v>0.45</v>
      </c>
    </row>
    <row r="5981" spans="1:4" ht="9" customHeight="1">
      <c r="A5981" s="430" t="s">
        <v>23253</v>
      </c>
      <c r="B5981" s="431" t="s">
        <v>23254</v>
      </c>
      <c r="C5981" s="430" t="s">
        <v>21</v>
      </c>
      <c r="D5981" s="432">
        <v>0.34</v>
      </c>
    </row>
    <row r="5982" spans="1:4" ht="9" customHeight="1">
      <c r="A5982" s="430" t="s">
        <v>23255</v>
      </c>
      <c r="B5982" s="431" t="s">
        <v>23256</v>
      </c>
      <c r="C5982" s="430" t="s">
        <v>21</v>
      </c>
      <c r="D5982" s="432">
        <v>0.95</v>
      </c>
    </row>
    <row r="5983" spans="1:4" ht="9" customHeight="1">
      <c r="A5983" s="430" t="s">
        <v>23257</v>
      </c>
      <c r="B5983" s="431" t="s">
        <v>23258</v>
      </c>
      <c r="C5983" s="430" t="s">
        <v>21</v>
      </c>
      <c r="D5983" s="432">
        <v>0.72</v>
      </c>
    </row>
    <row r="5984" spans="1:4" ht="9" customHeight="1">
      <c r="A5984" s="430" t="s">
        <v>23259</v>
      </c>
      <c r="B5984" s="431" t="s">
        <v>23260</v>
      </c>
      <c r="C5984" s="430" t="s">
        <v>21</v>
      </c>
      <c r="D5984" s="432">
        <v>0.51</v>
      </c>
    </row>
    <row r="5985" spans="1:4" ht="9" customHeight="1">
      <c r="A5985" s="430" t="s">
        <v>23261</v>
      </c>
      <c r="B5985" s="431" t="s">
        <v>23262</v>
      </c>
      <c r="C5985" s="430" t="s">
        <v>21</v>
      </c>
      <c r="D5985" s="432">
        <v>0.38</v>
      </c>
    </row>
    <row r="5986" spans="1:4" ht="9" customHeight="1">
      <c r="A5986" s="430" t="s">
        <v>23263</v>
      </c>
      <c r="B5986" s="431" t="s">
        <v>23264</v>
      </c>
      <c r="C5986" s="430" t="s">
        <v>14928</v>
      </c>
      <c r="D5986" s="432">
        <v>15.07</v>
      </c>
    </row>
    <row r="5987" spans="1:4" ht="9" customHeight="1">
      <c r="A5987" s="430" t="s">
        <v>23265</v>
      </c>
      <c r="B5987" s="431" t="s">
        <v>23266</v>
      </c>
      <c r="C5987" s="430" t="s">
        <v>14928</v>
      </c>
      <c r="D5987" s="432">
        <v>12.05</v>
      </c>
    </row>
    <row r="5988" spans="1:4" ht="9" customHeight="1">
      <c r="A5988" s="430" t="s">
        <v>23267</v>
      </c>
      <c r="B5988" s="431" t="s">
        <v>23268</v>
      </c>
      <c r="C5988" s="430" t="s">
        <v>14928</v>
      </c>
      <c r="D5988" s="432">
        <v>9.92</v>
      </c>
    </row>
    <row r="5989" spans="1:4" ht="9" customHeight="1">
      <c r="A5989" s="430" t="s">
        <v>23269</v>
      </c>
      <c r="B5989" s="431" t="s">
        <v>23270</v>
      </c>
      <c r="C5989" s="430" t="s">
        <v>14928</v>
      </c>
      <c r="D5989" s="432">
        <v>11.11</v>
      </c>
    </row>
    <row r="5990" spans="1:4" ht="9" customHeight="1">
      <c r="A5990" s="430" t="s">
        <v>23271</v>
      </c>
      <c r="B5990" s="431" t="s">
        <v>23272</v>
      </c>
      <c r="C5990" s="430" t="s">
        <v>14928</v>
      </c>
      <c r="D5990" s="432">
        <v>8.89</v>
      </c>
    </row>
    <row r="5991" spans="1:4" ht="9" customHeight="1">
      <c r="A5991" s="430" t="s">
        <v>23273</v>
      </c>
      <c r="B5991" s="431" t="s">
        <v>23274</v>
      </c>
      <c r="C5991" s="430" t="s">
        <v>14928</v>
      </c>
      <c r="D5991" s="432">
        <v>7.31</v>
      </c>
    </row>
    <row r="5992" spans="1:4" ht="9" customHeight="1">
      <c r="A5992" s="430" t="s">
        <v>23275</v>
      </c>
      <c r="B5992" s="431" t="s">
        <v>23276</v>
      </c>
      <c r="C5992" s="430" t="s">
        <v>14928</v>
      </c>
      <c r="D5992" s="432">
        <v>25.23</v>
      </c>
    </row>
    <row r="5993" spans="1:4" ht="9" customHeight="1">
      <c r="A5993" s="430" t="s">
        <v>23277</v>
      </c>
      <c r="B5993" s="431" t="s">
        <v>23278</v>
      </c>
      <c r="C5993" s="430" t="s">
        <v>14928</v>
      </c>
      <c r="D5993" s="432">
        <v>20.18</v>
      </c>
    </row>
    <row r="5994" spans="1:4" ht="9" customHeight="1">
      <c r="A5994" s="430" t="s">
        <v>23279</v>
      </c>
      <c r="B5994" s="431" t="s">
        <v>23280</v>
      </c>
      <c r="C5994" s="430" t="s">
        <v>14928</v>
      </c>
      <c r="D5994" s="432">
        <v>16.61</v>
      </c>
    </row>
    <row r="5995" spans="1:4" ht="9" customHeight="1">
      <c r="A5995" s="430" t="s">
        <v>23281</v>
      </c>
      <c r="B5995" s="431" t="s">
        <v>23282</v>
      </c>
      <c r="C5995" s="430" t="s">
        <v>14928</v>
      </c>
      <c r="D5995" s="432">
        <v>59.84</v>
      </c>
    </row>
    <row r="5996" spans="1:4" ht="9" customHeight="1">
      <c r="A5996" s="430" t="s">
        <v>23283</v>
      </c>
      <c r="B5996" s="431" t="s">
        <v>23284</v>
      </c>
      <c r="C5996" s="430" t="s">
        <v>14928</v>
      </c>
      <c r="D5996" s="432">
        <v>47.85</v>
      </c>
    </row>
    <row r="5997" spans="1:4" ht="9" customHeight="1">
      <c r="A5997" s="430" t="s">
        <v>23285</v>
      </c>
      <c r="B5997" s="431" t="s">
        <v>23286</v>
      </c>
      <c r="C5997" s="430" t="s">
        <v>14928</v>
      </c>
      <c r="D5997" s="432">
        <v>39.4</v>
      </c>
    </row>
    <row r="5998" spans="1:4" ht="9" customHeight="1">
      <c r="A5998" s="430" t="s">
        <v>23287</v>
      </c>
      <c r="B5998" s="431" t="s">
        <v>23288</v>
      </c>
      <c r="C5998" s="430" t="s">
        <v>14928</v>
      </c>
      <c r="D5998" s="432">
        <v>69.75</v>
      </c>
    </row>
    <row r="5999" spans="1:4" ht="9" customHeight="1">
      <c r="A5999" s="430" t="s">
        <v>23289</v>
      </c>
      <c r="B5999" s="431" t="s">
        <v>23290</v>
      </c>
      <c r="C5999" s="430" t="s">
        <v>14928</v>
      </c>
      <c r="D5999" s="432">
        <v>55.77</v>
      </c>
    </row>
    <row r="6000" spans="1:4" ht="9" customHeight="1">
      <c r="A6000" s="430" t="s">
        <v>23291</v>
      </c>
      <c r="B6000" s="431" t="s">
        <v>23292</v>
      </c>
      <c r="C6000" s="430" t="s">
        <v>14928</v>
      </c>
      <c r="D6000" s="432">
        <v>45.92</v>
      </c>
    </row>
    <row r="6001" spans="1:4" ht="9" customHeight="1">
      <c r="A6001" s="430" t="s">
        <v>23293</v>
      </c>
      <c r="B6001" s="431" t="s">
        <v>23294</v>
      </c>
      <c r="C6001" s="430" t="s">
        <v>14928</v>
      </c>
      <c r="D6001" s="432">
        <v>136.44999999999999</v>
      </c>
    </row>
    <row r="6002" spans="1:4" ht="9" customHeight="1">
      <c r="A6002" s="430" t="s">
        <v>23295</v>
      </c>
      <c r="B6002" s="431" t="s">
        <v>23296</v>
      </c>
      <c r="C6002" s="430" t="s">
        <v>14928</v>
      </c>
      <c r="D6002" s="432">
        <v>109.11</v>
      </c>
    </row>
    <row r="6003" spans="1:4" ht="9" customHeight="1">
      <c r="A6003" s="430" t="s">
        <v>23297</v>
      </c>
      <c r="B6003" s="431" t="s">
        <v>23298</v>
      </c>
      <c r="C6003" s="430" t="s">
        <v>14928</v>
      </c>
      <c r="D6003" s="432">
        <v>89.83</v>
      </c>
    </row>
    <row r="6004" spans="1:4" ht="9" customHeight="1">
      <c r="A6004" s="430" t="s">
        <v>23299</v>
      </c>
      <c r="B6004" s="431" t="s">
        <v>23300</v>
      </c>
      <c r="C6004" s="430" t="s">
        <v>14928</v>
      </c>
      <c r="D6004" s="432">
        <v>154.94</v>
      </c>
    </row>
    <row r="6005" spans="1:4" ht="9" customHeight="1">
      <c r="A6005" s="430" t="s">
        <v>23301</v>
      </c>
      <c r="B6005" s="431" t="s">
        <v>23302</v>
      </c>
      <c r="C6005" s="430" t="s">
        <v>14928</v>
      </c>
      <c r="D6005" s="432">
        <v>123.89</v>
      </c>
    </row>
    <row r="6006" spans="1:4" ht="9" customHeight="1">
      <c r="A6006" s="430" t="s">
        <v>23303</v>
      </c>
      <c r="B6006" s="431" t="s">
        <v>23304</v>
      </c>
      <c r="C6006" s="430" t="s">
        <v>14928</v>
      </c>
      <c r="D6006" s="432">
        <v>102</v>
      </c>
    </row>
    <row r="6007" spans="1:4" ht="9" customHeight="1">
      <c r="A6007" s="430" t="s">
        <v>23305</v>
      </c>
      <c r="B6007" s="431" t="s">
        <v>23306</v>
      </c>
      <c r="C6007" s="430" t="s">
        <v>14928</v>
      </c>
      <c r="D6007" s="432">
        <v>175.65</v>
      </c>
    </row>
    <row r="6008" spans="1:4" ht="9" customHeight="1">
      <c r="A6008" s="430" t="s">
        <v>23307</v>
      </c>
      <c r="B6008" s="431" t="s">
        <v>23308</v>
      </c>
      <c r="C6008" s="430" t="s">
        <v>14928</v>
      </c>
      <c r="D6008" s="432">
        <v>154.94999999999999</v>
      </c>
    </row>
    <row r="6009" spans="1:4" ht="9" customHeight="1">
      <c r="A6009" s="430" t="s">
        <v>23309</v>
      </c>
      <c r="B6009" s="431" t="s">
        <v>23310</v>
      </c>
      <c r="C6009" s="430" t="s">
        <v>11482</v>
      </c>
      <c r="D6009" s="432">
        <v>13.1</v>
      </c>
    </row>
    <row r="6010" spans="1:4" ht="9" customHeight="1">
      <c r="A6010" s="430" t="s">
        <v>23311</v>
      </c>
      <c r="B6010" s="431" t="s">
        <v>23312</v>
      </c>
      <c r="C6010" s="430" t="s">
        <v>27</v>
      </c>
      <c r="D6010" s="432">
        <v>406.38</v>
      </c>
    </row>
    <row r="6011" spans="1:4" ht="9" customHeight="1">
      <c r="A6011" s="430" t="s">
        <v>23313</v>
      </c>
      <c r="B6011" s="431" t="s">
        <v>23314</v>
      </c>
      <c r="C6011" s="430" t="s">
        <v>18</v>
      </c>
      <c r="D6011" s="432">
        <v>4258.8999999999996</v>
      </c>
    </row>
    <row r="6012" spans="1:4" ht="9" customHeight="1">
      <c r="A6012" s="430" t="s">
        <v>23315</v>
      </c>
      <c r="B6012" s="431" t="s">
        <v>23316</v>
      </c>
      <c r="C6012" s="430" t="s">
        <v>18</v>
      </c>
      <c r="D6012" s="432">
        <v>2912.89</v>
      </c>
    </row>
    <row r="6013" spans="1:4" ht="9" customHeight="1">
      <c r="A6013" s="430" t="s">
        <v>23317</v>
      </c>
      <c r="B6013" s="431" t="s">
        <v>23318</v>
      </c>
      <c r="C6013" s="430" t="s">
        <v>18</v>
      </c>
      <c r="D6013" s="432">
        <v>6340.52</v>
      </c>
    </row>
    <row r="6014" spans="1:4" ht="9" customHeight="1">
      <c r="A6014" s="430" t="s">
        <v>23319</v>
      </c>
      <c r="B6014" s="431" t="s">
        <v>23320</v>
      </c>
      <c r="C6014" s="430" t="s">
        <v>18</v>
      </c>
      <c r="D6014" s="432">
        <v>4536.5600000000004</v>
      </c>
    </row>
    <row r="6015" spans="1:4" ht="9" customHeight="1">
      <c r="A6015" s="430" t="s">
        <v>23321</v>
      </c>
      <c r="B6015" s="431" t="s">
        <v>23322</v>
      </c>
      <c r="C6015" s="430" t="s">
        <v>18</v>
      </c>
      <c r="D6015" s="432">
        <v>9857.18</v>
      </c>
    </row>
    <row r="6016" spans="1:4" ht="9" customHeight="1">
      <c r="A6016" s="430" t="s">
        <v>23323</v>
      </c>
      <c r="B6016" s="431" t="s">
        <v>23324</v>
      </c>
      <c r="C6016" s="430" t="s">
        <v>18</v>
      </c>
      <c r="D6016" s="432">
        <v>7373.54</v>
      </c>
    </row>
    <row r="6017" spans="1:4" ht="9" customHeight="1">
      <c r="A6017" s="430" t="s">
        <v>23325</v>
      </c>
      <c r="B6017" s="431" t="s">
        <v>23326</v>
      </c>
      <c r="C6017" s="430" t="s">
        <v>18</v>
      </c>
      <c r="D6017" s="432">
        <v>10648.2</v>
      </c>
    </row>
    <row r="6018" spans="1:4" ht="9" customHeight="1">
      <c r="A6018" s="430" t="s">
        <v>23327</v>
      </c>
      <c r="B6018" s="431" t="s">
        <v>23328</v>
      </c>
      <c r="C6018" s="430" t="s">
        <v>18</v>
      </c>
      <c r="D6018" s="432">
        <v>7968.25</v>
      </c>
    </row>
    <row r="6019" spans="1:4" ht="9" customHeight="1">
      <c r="A6019" s="430" t="s">
        <v>23329</v>
      </c>
      <c r="B6019" s="431" t="s">
        <v>23330</v>
      </c>
      <c r="C6019" s="430" t="s">
        <v>18</v>
      </c>
      <c r="D6019" s="432">
        <v>231.1</v>
      </c>
    </row>
    <row r="6020" spans="1:4" ht="9" customHeight="1">
      <c r="A6020" s="430" t="s">
        <v>23331</v>
      </c>
      <c r="B6020" s="431" t="s">
        <v>23332</v>
      </c>
      <c r="C6020" s="430" t="s">
        <v>18</v>
      </c>
      <c r="D6020" s="432">
        <v>198.09</v>
      </c>
    </row>
    <row r="6021" spans="1:4" ht="9" customHeight="1">
      <c r="A6021" s="430" t="s">
        <v>23333</v>
      </c>
      <c r="B6021" s="431" t="s">
        <v>23334</v>
      </c>
      <c r="C6021" s="430" t="s">
        <v>18</v>
      </c>
      <c r="D6021" s="432">
        <v>564.69000000000005</v>
      </c>
    </row>
    <row r="6022" spans="1:4" ht="9" customHeight="1">
      <c r="A6022" s="430" t="s">
        <v>23335</v>
      </c>
      <c r="B6022" s="431" t="s">
        <v>23336</v>
      </c>
      <c r="C6022" s="430" t="s">
        <v>18</v>
      </c>
      <c r="D6022" s="432">
        <v>626.21</v>
      </c>
    </row>
    <row r="6023" spans="1:4" ht="9" customHeight="1">
      <c r="A6023" s="430" t="s">
        <v>23337</v>
      </c>
      <c r="B6023" s="431" t="s">
        <v>23338</v>
      </c>
      <c r="C6023" s="430" t="s">
        <v>18</v>
      </c>
      <c r="D6023" s="432">
        <v>1420.71</v>
      </c>
    </row>
    <row r="6024" spans="1:4" ht="9" customHeight="1">
      <c r="A6024" s="430" t="s">
        <v>23339</v>
      </c>
      <c r="B6024" s="431" t="s">
        <v>23340</v>
      </c>
      <c r="C6024" s="430" t="s">
        <v>18</v>
      </c>
      <c r="D6024" s="432">
        <v>1513.54</v>
      </c>
    </row>
    <row r="6025" spans="1:4" ht="9" customHeight="1">
      <c r="A6025" s="430" t="s">
        <v>23341</v>
      </c>
      <c r="B6025" s="431" t="s">
        <v>23342</v>
      </c>
      <c r="C6025" s="430" t="s">
        <v>18</v>
      </c>
      <c r="D6025" s="432">
        <v>1639.22</v>
      </c>
    </row>
    <row r="6026" spans="1:4" ht="9" customHeight="1">
      <c r="A6026" s="430" t="s">
        <v>23343</v>
      </c>
      <c r="B6026" s="431" t="s">
        <v>23344</v>
      </c>
      <c r="C6026" s="430" t="s">
        <v>18</v>
      </c>
      <c r="D6026" s="432">
        <v>1745.67</v>
      </c>
    </row>
    <row r="6027" spans="1:4" ht="9" customHeight="1">
      <c r="A6027" s="430" t="s">
        <v>23345</v>
      </c>
      <c r="B6027" s="431" t="s">
        <v>23346</v>
      </c>
      <c r="C6027" s="430" t="s">
        <v>18</v>
      </c>
      <c r="D6027" s="432">
        <v>4258.8999999999996</v>
      </c>
    </row>
    <row r="6028" spans="1:4" ht="9" customHeight="1">
      <c r="A6028" s="430" t="s">
        <v>23347</v>
      </c>
      <c r="B6028" s="431" t="s">
        <v>23348</v>
      </c>
      <c r="C6028" s="430" t="s">
        <v>18</v>
      </c>
      <c r="D6028" s="432">
        <v>2912.89</v>
      </c>
    </row>
    <row r="6029" spans="1:4" ht="9" customHeight="1">
      <c r="A6029" s="430" t="s">
        <v>23349</v>
      </c>
      <c r="B6029" s="431" t="s">
        <v>23350</v>
      </c>
      <c r="C6029" s="430" t="s">
        <v>18</v>
      </c>
      <c r="D6029" s="432">
        <v>6340.52</v>
      </c>
    </row>
    <row r="6030" spans="1:4" ht="9" customHeight="1">
      <c r="A6030" s="430" t="s">
        <v>23351</v>
      </c>
      <c r="B6030" s="431" t="s">
        <v>23352</v>
      </c>
      <c r="C6030" s="430" t="s">
        <v>18</v>
      </c>
      <c r="D6030" s="432">
        <v>4531.01</v>
      </c>
    </row>
    <row r="6031" spans="1:4" ht="9" customHeight="1">
      <c r="A6031" s="430" t="s">
        <v>23353</v>
      </c>
      <c r="B6031" s="431" t="s">
        <v>23354</v>
      </c>
      <c r="C6031" s="430" t="s">
        <v>18</v>
      </c>
      <c r="D6031" s="432">
        <v>10648.14</v>
      </c>
    </row>
    <row r="6032" spans="1:4" ht="9" customHeight="1">
      <c r="A6032" s="430" t="s">
        <v>23355</v>
      </c>
      <c r="B6032" s="431" t="s">
        <v>23356</v>
      </c>
      <c r="C6032" s="430" t="s">
        <v>18</v>
      </c>
      <c r="D6032" s="432">
        <v>7968.26</v>
      </c>
    </row>
    <row r="6033" spans="1:4" ht="9" customHeight="1">
      <c r="A6033" s="430" t="s">
        <v>23357</v>
      </c>
      <c r="B6033" s="431" t="s">
        <v>23358</v>
      </c>
      <c r="C6033" s="430" t="s">
        <v>18</v>
      </c>
      <c r="D6033" s="432">
        <v>231.1</v>
      </c>
    </row>
    <row r="6034" spans="1:4" ht="9" customHeight="1">
      <c r="A6034" s="430" t="s">
        <v>23359</v>
      </c>
      <c r="B6034" s="431" t="s">
        <v>23360</v>
      </c>
      <c r="C6034" s="430" t="s">
        <v>18</v>
      </c>
      <c r="D6034" s="432">
        <v>198.09</v>
      </c>
    </row>
    <row r="6035" spans="1:4" ht="9" customHeight="1">
      <c r="A6035" s="430" t="s">
        <v>23361</v>
      </c>
      <c r="B6035" s="431" t="s">
        <v>23362</v>
      </c>
      <c r="C6035" s="430" t="s">
        <v>18</v>
      </c>
      <c r="D6035" s="432">
        <v>564.69000000000005</v>
      </c>
    </row>
    <row r="6036" spans="1:4" ht="9" customHeight="1">
      <c r="A6036" s="430" t="s">
        <v>23363</v>
      </c>
      <c r="B6036" s="431" t="s">
        <v>23364</v>
      </c>
      <c r="C6036" s="430" t="s">
        <v>18</v>
      </c>
      <c r="D6036" s="432">
        <v>626.21</v>
      </c>
    </row>
    <row r="6037" spans="1:4" ht="9" customHeight="1">
      <c r="A6037" s="430" t="s">
        <v>23365</v>
      </c>
      <c r="B6037" s="431" t="s">
        <v>23366</v>
      </c>
      <c r="C6037" s="430" t="s">
        <v>18</v>
      </c>
      <c r="D6037" s="432">
        <v>1425.53</v>
      </c>
    </row>
    <row r="6038" spans="1:4" ht="9" customHeight="1">
      <c r="A6038" s="430" t="s">
        <v>23367</v>
      </c>
      <c r="B6038" s="431" t="s">
        <v>23368</v>
      </c>
      <c r="C6038" s="430" t="s">
        <v>18</v>
      </c>
      <c r="D6038" s="432">
        <v>1516.72</v>
      </c>
    </row>
    <row r="6039" spans="1:4" ht="9" customHeight="1">
      <c r="A6039" s="430" t="s">
        <v>23369</v>
      </c>
      <c r="B6039" s="431" t="s">
        <v>23370</v>
      </c>
      <c r="C6039" s="430" t="s">
        <v>18</v>
      </c>
      <c r="D6039" s="432">
        <v>95.77</v>
      </c>
    </row>
    <row r="6040" spans="1:4" ht="9" customHeight="1">
      <c r="A6040" s="430" t="s">
        <v>23371</v>
      </c>
      <c r="B6040" s="431" t="s">
        <v>23372</v>
      </c>
      <c r="C6040" s="430" t="s">
        <v>18</v>
      </c>
      <c r="D6040" s="432">
        <v>474.6</v>
      </c>
    </row>
    <row r="6041" spans="1:4" ht="9" customHeight="1">
      <c r="A6041" s="430" t="s">
        <v>23373</v>
      </c>
      <c r="B6041" s="431" t="s">
        <v>23374</v>
      </c>
      <c r="C6041" s="430" t="s">
        <v>18</v>
      </c>
      <c r="D6041" s="432">
        <v>39.31</v>
      </c>
    </row>
    <row r="6042" spans="1:4" ht="9" customHeight="1">
      <c r="A6042" s="430" t="s">
        <v>23375</v>
      </c>
      <c r="B6042" s="431" t="s">
        <v>23376</v>
      </c>
      <c r="C6042" s="430" t="s">
        <v>18</v>
      </c>
      <c r="D6042" s="432">
        <v>32.81</v>
      </c>
    </row>
    <row r="6043" spans="1:4" ht="9" customHeight="1">
      <c r="A6043" s="430" t="s">
        <v>23377</v>
      </c>
      <c r="B6043" s="431" t="s">
        <v>23378</v>
      </c>
      <c r="C6043" s="430" t="s">
        <v>18</v>
      </c>
      <c r="D6043" s="432">
        <v>95.75</v>
      </c>
    </row>
    <row r="6044" spans="1:4" ht="9" customHeight="1">
      <c r="A6044" s="430" t="s">
        <v>23379</v>
      </c>
      <c r="B6044" s="431" t="s">
        <v>23380</v>
      </c>
      <c r="C6044" s="430" t="s">
        <v>18</v>
      </c>
      <c r="D6044" s="432">
        <v>475.7</v>
      </c>
    </row>
    <row r="6045" spans="1:4" ht="9" customHeight="1">
      <c r="A6045" s="430" t="s">
        <v>23381</v>
      </c>
      <c r="B6045" s="431" t="s">
        <v>23382</v>
      </c>
      <c r="C6045" s="430" t="s">
        <v>18</v>
      </c>
      <c r="D6045" s="432">
        <v>39.47</v>
      </c>
    </row>
    <row r="6046" spans="1:4" ht="9" customHeight="1">
      <c r="A6046" s="430" t="s">
        <v>23383</v>
      </c>
      <c r="B6046" s="431" t="s">
        <v>23384</v>
      </c>
      <c r="C6046" s="430" t="s">
        <v>11482</v>
      </c>
      <c r="D6046" s="432">
        <v>21.31</v>
      </c>
    </row>
    <row r="6047" spans="1:4" ht="9" customHeight="1">
      <c r="A6047" s="430" t="s">
        <v>23385</v>
      </c>
      <c r="B6047" s="431" t="s">
        <v>23386</v>
      </c>
      <c r="C6047" s="430" t="s">
        <v>11482</v>
      </c>
      <c r="D6047" s="432">
        <v>14.13</v>
      </c>
    </row>
    <row r="6048" spans="1:4" ht="9" customHeight="1">
      <c r="A6048" s="430" t="s">
        <v>23387</v>
      </c>
      <c r="B6048" s="431" t="s">
        <v>23388</v>
      </c>
      <c r="C6048" s="430" t="s">
        <v>22</v>
      </c>
      <c r="D6048" s="432">
        <v>274.91000000000003</v>
      </c>
    </row>
    <row r="6049" spans="1:4" ht="9" customHeight="1">
      <c r="A6049" s="430" t="s">
        <v>23389</v>
      </c>
      <c r="B6049" s="431" t="s">
        <v>23390</v>
      </c>
      <c r="C6049" s="430" t="s">
        <v>22</v>
      </c>
      <c r="D6049" s="432">
        <v>330.6</v>
      </c>
    </row>
    <row r="6050" spans="1:4" ht="9" customHeight="1">
      <c r="A6050" s="430" t="s">
        <v>23391</v>
      </c>
      <c r="B6050" s="431" t="s">
        <v>23392</v>
      </c>
      <c r="C6050" s="430" t="s">
        <v>22</v>
      </c>
      <c r="D6050" s="432">
        <v>389.57</v>
      </c>
    </row>
    <row r="6051" spans="1:4" ht="9" customHeight="1">
      <c r="A6051" s="430" t="s">
        <v>23393</v>
      </c>
      <c r="B6051" s="431" t="s">
        <v>23394</v>
      </c>
      <c r="C6051" s="430" t="s">
        <v>22</v>
      </c>
      <c r="D6051" s="432">
        <v>697.02</v>
      </c>
    </row>
    <row r="6052" spans="1:4" ht="9" customHeight="1">
      <c r="A6052" s="430" t="s">
        <v>23395</v>
      </c>
      <c r="B6052" s="431" t="s">
        <v>23396</v>
      </c>
      <c r="C6052" s="430" t="s">
        <v>22</v>
      </c>
      <c r="D6052" s="432">
        <v>751.78</v>
      </c>
    </row>
    <row r="6053" spans="1:4" ht="9" customHeight="1">
      <c r="A6053" s="430" t="s">
        <v>23397</v>
      </c>
      <c r="B6053" s="431" t="s">
        <v>23398</v>
      </c>
      <c r="C6053" s="430" t="s">
        <v>22</v>
      </c>
      <c r="D6053" s="432">
        <v>809.81</v>
      </c>
    </row>
    <row r="6054" spans="1:4" ht="9" customHeight="1">
      <c r="A6054" s="430" t="s">
        <v>23399</v>
      </c>
      <c r="B6054" s="431" t="s">
        <v>23400</v>
      </c>
      <c r="C6054" s="430" t="s">
        <v>22</v>
      </c>
      <c r="D6054" s="432">
        <v>597.30999999999995</v>
      </c>
    </row>
    <row r="6055" spans="1:4" ht="9" customHeight="1">
      <c r="A6055" s="430" t="s">
        <v>23401</v>
      </c>
      <c r="B6055" s="431" t="s">
        <v>23402</v>
      </c>
      <c r="C6055" s="430" t="s">
        <v>22</v>
      </c>
      <c r="D6055" s="432">
        <v>645.53</v>
      </c>
    </row>
    <row r="6056" spans="1:4" ht="9" customHeight="1">
      <c r="A6056" s="430" t="s">
        <v>23403</v>
      </c>
      <c r="B6056" s="431" t="s">
        <v>23404</v>
      </c>
      <c r="C6056" s="430" t="s">
        <v>18</v>
      </c>
      <c r="D6056" s="432">
        <v>139.30000000000001</v>
      </c>
    </row>
    <row r="6057" spans="1:4" ht="18" customHeight="1">
      <c r="A6057" s="430" t="s">
        <v>23405</v>
      </c>
      <c r="B6057" s="431" t="s">
        <v>23406</v>
      </c>
      <c r="C6057" s="430" t="s">
        <v>9</v>
      </c>
      <c r="D6057" s="432">
        <v>361.12</v>
      </c>
    </row>
    <row r="6058" spans="1:4" ht="9" customHeight="1">
      <c r="A6058" s="430" t="s">
        <v>23407</v>
      </c>
      <c r="B6058" s="431" t="s">
        <v>23408</v>
      </c>
      <c r="C6058" s="430" t="s">
        <v>22</v>
      </c>
      <c r="D6058" s="432">
        <v>49.5</v>
      </c>
    </row>
    <row r="6059" spans="1:4" ht="9" customHeight="1">
      <c r="A6059" s="430" t="s">
        <v>23409</v>
      </c>
      <c r="B6059" s="431" t="s">
        <v>23410</v>
      </c>
      <c r="C6059" s="430" t="s">
        <v>22</v>
      </c>
      <c r="D6059" s="432">
        <v>46.74</v>
      </c>
    </row>
    <row r="6060" spans="1:4" ht="9" customHeight="1">
      <c r="A6060" s="430" t="s">
        <v>23411</v>
      </c>
      <c r="B6060" s="431" t="s">
        <v>23412</v>
      </c>
      <c r="C6060" s="430" t="s">
        <v>22</v>
      </c>
      <c r="D6060" s="432">
        <v>339.24</v>
      </c>
    </row>
    <row r="6061" spans="1:4" ht="9" customHeight="1">
      <c r="A6061" s="430" t="s">
        <v>23413</v>
      </c>
      <c r="B6061" s="431" t="s">
        <v>23414</v>
      </c>
      <c r="C6061" s="430" t="s">
        <v>22</v>
      </c>
      <c r="D6061" s="432">
        <v>258.73</v>
      </c>
    </row>
    <row r="6062" spans="1:4" ht="9" customHeight="1">
      <c r="A6062" s="430" t="s">
        <v>23415</v>
      </c>
      <c r="B6062" s="431" t="s">
        <v>23416</v>
      </c>
      <c r="C6062" s="430" t="s">
        <v>18</v>
      </c>
      <c r="D6062" s="432">
        <v>107.58</v>
      </c>
    </row>
    <row r="6063" spans="1:4" ht="9" customHeight="1">
      <c r="A6063" s="430" t="s">
        <v>23417</v>
      </c>
      <c r="B6063" s="431" t="s">
        <v>23418</v>
      </c>
      <c r="C6063" s="430" t="s">
        <v>18</v>
      </c>
      <c r="D6063" s="432">
        <v>234.41</v>
      </c>
    </row>
    <row r="6064" spans="1:4" ht="9" customHeight="1">
      <c r="A6064" s="430" t="s">
        <v>23419</v>
      </c>
      <c r="B6064" s="431" t="s">
        <v>23420</v>
      </c>
      <c r="C6064" s="430" t="s">
        <v>18</v>
      </c>
      <c r="D6064" s="432">
        <v>164.68</v>
      </c>
    </row>
    <row r="6065" spans="1:4" ht="9" customHeight="1">
      <c r="A6065" s="430" t="s">
        <v>23421</v>
      </c>
      <c r="B6065" s="431" t="s">
        <v>23422</v>
      </c>
      <c r="C6065" s="430" t="s">
        <v>18</v>
      </c>
      <c r="D6065" s="432">
        <v>115.64</v>
      </c>
    </row>
    <row r="6066" spans="1:4" ht="9" customHeight="1">
      <c r="A6066" s="430" t="s">
        <v>23423</v>
      </c>
      <c r="B6066" s="431" t="s">
        <v>23424</v>
      </c>
      <c r="C6066" s="430" t="s">
        <v>18</v>
      </c>
      <c r="D6066" s="432">
        <v>116.46</v>
      </c>
    </row>
    <row r="6067" spans="1:4" ht="9" customHeight="1">
      <c r="A6067" s="430" t="s">
        <v>23425</v>
      </c>
      <c r="B6067" s="431" t="s">
        <v>23426</v>
      </c>
      <c r="C6067" s="430" t="s">
        <v>18</v>
      </c>
      <c r="D6067" s="432">
        <v>258.02</v>
      </c>
    </row>
    <row r="6068" spans="1:4" ht="9" customHeight="1">
      <c r="A6068" s="430" t="s">
        <v>23427</v>
      </c>
      <c r="B6068" s="431" t="s">
        <v>23428</v>
      </c>
      <c r="C6068" s="430" t="s">
        <v>18</v>
      </c>
      <c r="D6068" s="432">
        <v>179.86</v>
      </c>
    </row>
    <row r="6069" spans="1:4" ht="9" customHeight="1">
      <c r="A6069" s="430" t="s">
        <v>23429</v>
      </c>
      <c r="B6069" s="431" t="s">
        <v>23430</v>
      </c>
      <c r="C6069" s="430" t="s">
        <v>18</v>
      </c>
      <c r="D6069" s="432">
        <v>125.33</v>
      </c>
    </row>
    <row r="6070" spans="1:4" ht="9" customHeight="1">
      <c r="A6070" s="430" t="s">
        <v>23431</v>
      </c>
      <c r="B6070" s="431" t="s">
        <v>23432</v>
      </c>
      <c r="C6070" s="430" t="s">
        <v>18</v>
      </c>
      <c r="D6070" s="432">
        <v>126.02</v>
      </c>
    </row>
    <row r="6071" spans="1:4" ht="9" customHeight="1">
      <c r="A6071" s="430" t="s">
        <v>23433</v>
      </c>
      <c r="B6071" s="431" t="s">
        <v>23434</v>
      </c>
      <c r="C6071" s="430" t="s">
        <v>18</v>
      </c>
      <c r="D6071" s="432">
        <v>289.08999999999997</v>
      </c>
    </row>
    <row r="6072" spans="1:4" ht="9" customHeight="1">
      <c r="A6072" s="430" t="s">
        <v>23435</v>
      </c>
      <c r="B6072" s="431" t="s">
        <v>23436</v>
      </c>
      <c r="C6072" s="430" t="s">
        <v>18</v>
      </c>
      <c r="D6072" s="432">
        <v>197.94</v>
      </c>
    </row>
    <row r="6073" spans="1:4" ht="9" customHeight="1">
      <c r="A6073" s="430" t="s">
        <v>23437</v>
      </c>
      <c r="B6073" s="431" t="s">
        <v>23438</v>
      </c>
      <c r="C6073" s="430" t="s">
        <v>18</v>
      </c>
      <c r="D6073" s="432">
        <v>135.61000000000001</v>
      </c>
    </row>
    <row r="6074" spans="1:4" ht="9" customHeight="1">
      <c r="A6074" s="430" t="s">
        <v>23439</v>
      </c>
      <c r="B6074" s="431" t="s">
        <v>23440</v>
      </c>
      <c r="C6074" s="430" t="s">
        <v>18</v>
      </c>
      <c r="D6074" s="432">
        <v>145.99</v>
      </c>
    </row>
    <row r="6075" spans="1:4" ht="9" customHeight="1">
      <c r="A6075" s="430" t="s">
        <v>23441</v>
      </c>
      <c r="B6075" s="431" t="s">
        <v>23442</v>
      </c>
      <c r="C6075" s="430" t="s">
        <v>18</v>
      </c>
      <c r="D6075" s="432">
        <v>343.81</v>
      </c>
    </row>
    <row r="6076" spans="1:4" ht="9" customHeight="1">
      <c r="A6076" s="430" t="s">
        <v>23443</v>
      </c>
      <c r="B6076" s="431" t="s">
        <v>23444</v>
      </c>
      <c r="C6076" s="430" t="s">
        <v>18</v>
      </c>
      <c r="D6076" s="432">
        <v>231.54</v>
      </c>
    </row>
    <row r="6077" spans="1:4" ht="9" customHeight="1">
      <c r="A6077" s="430" t="s">
        <v>23445</v>
      </c>
      <c r="B6077" s="431" t="s">
        <v>23446</v>
      </c>
      <c r="C6077" s="430" t="s">
        <v>18</v>
      </c>
      <c r="D6077" s="432">
        <v>158.18</v>
      </c>
    </row>
    <row r="6078" spans="1:4" ht="9" customHeight="1">
      <c r="A6078" s="430" t="s">
        <v>23447</v>
      </c>
      <c r="B6078" s="431" t="s">
        <v>23448</v>
      </c>
      <c r="C6078" s="430" t="s">
        <v>18</v>
      </c>
      <c r="D6078" s="432">
        <v>45.99</v>
      </c>
    </row>
    <row r="6079" spans="1:4" ht="9" customHeight="1">
      <c r="A6079" s="430" t="s">
        <v>23449</v>
      </c>
      <c r="B6079" s="431" t="s">
        <v>23450</v>
      </c>
      <c r="C6079" s="430" t="s">
        <v>18</v>
      </c>
      <c r="D6079" s="432">
        <v>89.62</v>
      </c>
    </row>
    <row r="6080" spans="1:4" ht="9" customHeight="1">
      <c r="A6080" s="430" t="s">
        <v>23451</v>
      </c>
      <c r="B6080" s="431" t="s">
        <v>23452</v>
      </c>
      <c r="C6080" s="430" t="s">
        <v>18</v>
      </c>
      <c r="D6080" s="432">
        <v>199.41</v>
      </c>
    </row>
    <row r="6081" spans="1:4" ht="9" customHeight="1">
      <c r="A6081" s="430" t="s">
        <v>23453</v>
      </c>
      <c r="B6081" s="431" t="s">
        <v>23454</v>
      </c>
      <c r="C6081" s="430" t="s">
        <v>18</v>
      </c>
      <c r="D6081" s="432">
        <v>153.15</v>
      </c>
    </row>
    <row r="6082" spans="1:4" ht="9" customHeight="1">
      <c r="A6082" s="430" t="s">
        <v>23455</v>
      </c>
      <c r="B6082" s="431" t="s">
        <v>23456</v>
      </c>
      <c r="C6082" s="430" t="s">
        <v>18</v>
      </c>
      <c r="D6082" s="432">
        <v>106.92</v>
      </c>
    </row>
    <row r="6083" spans="1:4" ht="9" customHeight="1">
      <c r="A6083" s="430" t="s">
        <v>23457</v>
      </c>
      <c r="B6083" s="431" t="s">
        <v>23458</v>
      </c>
      <c r="C6083" s="430" t="s">
        <v>18</v>
      </c>
      <c r="D6083" s="432">
        <v>79.239999999999995</v>
      </c>
    </row>
    <row r="6084" spans="1:4" ht="9" customHeight="1">
      <c r="A6084" s="430" t="s">
        <v>23459</v>
      </c>
      <c r="B6084" s="431" t="s">
        <v>23460</v>
      </c>
      <c r="C6084" s="430" t="s">
        <v>18</v>
      </c>
      <c r="D6084" s="432">
        <v>186.03</v>
      </c>
    </row>
    <row r="6085" spans="1:4" ht="9" customHeight="1">
      <c r="A6085" s="430" t="s">
        <v>23461</v>
      </c>
      <c r="B6085" s="431" t="s">
        <v>23462</v>
      </c>
      <c r="C6085" s="430" t="s">
        <v>18</v>
      </c>
      <c r="D6085" s="432">
        <v>140.91999999999999</v>
      </c>
    </row>
    <row r="6086" spans="1:4" ht="9" customHeight="1">
      <c r="A6086" s="430" t="s">
        <v>23463</v>
      </c>
      <c r="B6086" s="431" t="s">
        <v>23464</v>
      </c>
      <c r="C6086" s="430" t="s">
        <v>18</v>
      </c>
      <c r="D6086" s="432">
        <v>95.92</v>
      </c>
    </row>
    <row r="6087" spans="1:4" ht="9" customHeight="1">
      <c r="A6087" s="430" t="s">
        <v>23465</v>
      </c>
      <c r="B6087" s="431" t="s">
        <v>23466</v>
      </c>
      <c r="C6087" s="430" t="s">
        <v>9</v>
      </c>
      <c r="D6087" s="432">
        <v>45.92</v>
      </c>
    </row>
    <row r="6088" spans="1:4" ht="9" customHeight="1">
      <c r="A6088" s="430" t="s">
        <v>23467</v>
      </c>
      <c r="B6088" s="431" t="s">
        <v>23468</v>
      </c>
      <c r="C6088" s="430" t="s">
        <v>22</v>
      </c>
      <c r="D6088" s="432">
        <v>100.5</v>
      </c>
    </row>
    <row r="6089" spans="1:4" ht="9" customHeight="1">
      <c r="A6089" s="430" t="s">
        <v>23469</v>
      </c>
      <c r="B6089" s="431" t="s">
        <v>23470</v>
      </c>
      <c r="C6089" s="430" t="s">
        <v>22</v>
      </c>
      <c r="D6089" s="432">
        <v>67.540000000000006</v>
      </c>
    </row>
    <row r="6090" spans="1:4" ht="9" customHeight="1">
      <c r="A6090" s="430" t="s">
        <v>23471</v>
      </c>
      <c r="B6090" s="431" t="s">
        <v>23472</v>
      </c>
      <c r="C6090" s="430" t="s">
        <v>27</v>
      </c>
      <c r="D6090" s="432">
        <v>10.84</v>
      </c>
    </row>
    <row r="6091" spans="1:4" ht="9" customHeight="1">
      <c r="A6091" s="430" t="s">
        <v>23473</v>
      </c>
      <c r="B6091" s="431" t="s">
        <v>23474</v>
      </c>
      <c r="C6091" s="430" t="s">
        <v>18</v>
      </c>
      <c r="D6091" s="432">
        <v>90.02</v>
      </c>
    </row>
    <row r="6092" spans="1:4" ht="9" customHeight="1">
      <c r="A6092" s="430" t="s">
        <v>23475</v>
      </c>
      <c r="B6092" s="431" t="s">
        <v>23476</v>
      </c>
      <c r="C6092" s="430" t="s">
        <v>18</v>
      </c>
      <c r="D6092" s="432">
        <v>54.07</v>
      </c>
    </row>
    <row r="6093" spans="1:4" ht="9" customHeight="1">
      <c r="A6093" s="430" t="s">
        <v>23477</v>
      </c>
      <c r="B6093" s="431" t="s">
        <v>23478</v>
      </c>
      <c r="C6093" s="430" t="s">
        <v>18</v>
      </c>
      <c r="D6093" s="432">
        <v>99.39</v>
      </c>
    </row>
    <row r="6094" spans="1:4" ht="9" customHeight="1">
      <c r="A6094" s="430" t="s">
        <v>23479</v>
      </c>
      <c r="B6094" s="431" t="s">
        <v>23480</v>
      </c>
      <c r="C6094" s="430" t="s">
        <v>18</v>
      </c>
      <c r="D6094" s="432">
        <v>61.74</v>
      </c>
    </row>
    <row r="6095" spans="1:4" ht="9" customHeight="1">
      <c r="A6095" s="430" t="s">
        <v>23481</v>
      </c>
      <c r="B6095" s="431" t="s">
        <v>23482</v>
      </c>
      <c r="C6095" s="430" t="s">
        <v>45</v>
      </c>
      <c r="D6095" s="432">
        <v>145.38</v>
      </c>
    </row>
    <row r="6096" spans="1:4" ht="9" customHeight="1">
      <c r="A6096" s="430" t="s">
        <v>23483</v>
      </c>
      <c r="B6096" s="431" t="s">
        <v>23484</v>
      </c>
      <c r="C6096" s="430" t="s">
        <v>45</v>
      </c>
      <c r="D6096" s="432">
        <v>88.01</v>
      </c>
    </row>
    <row r="6097" spans="1:4" ht="9" customHeight="1">
      <c r="A6097" s="430" t="s">
        <v>23485</v>
      </c>
      <c r="B6097" s="431" t="s">
        <v>23486</v>
      </c>
      <c r="C6097" s="430" t="s">
        <v>45</v>
      </c>
      <c r="D6097" s="432">
        <v>136.79</v>
      </c>
    </row>
    <row r="6098" spans="1:4" ht="9" customHeight="1">
      <c r="A6098" s="430" t="s">
        <v>23487</v>
      </c>
      <c r="B6098" s="431" t="s">
        <v>23488</v>
      </c>
      <c r="C6098" s="430" t="s">
        <v>45</v>
      </c>
      <c r="D6098" s="432">
        <v>78.16</v>
      </c>
    </row>
    <row r="6099" spans="1:4" ht="9" customHeight="1">
      <c r="A6099" s="430" t="s">
        <v>23489</v>
      </c>
      <c r="B6099" s="431" t="s">
        <v>23490</v>
      </c>
      <c r="C6099" s="430" t="s">
        <v>45</v>
      </c>
      <c r="D6099" s="432">
        <v>139.05000000000001</v>
      </c>
    </row>
    <row r="6100" spans="1:4" ht="9" customHeight="1">
      <c r="A6100" s="430" t="s">
        <v>23491</v>
      </c>
      <c r="B6100" s="431" t="s">
        <v>23492</v>
      </c>
      <c r="C6100" s="430" t="s">
        <v>45</v>
      </c>
      <c r="D6100" s="432">
        <v>78.78</v>
      </c>
    </row>
    <row r="6101" spans="1:4" ht="9" customHeight="1">
      <c r="A6101" s="430" t="s">
        <v>23493</v>
      </c>
      <c r="B6101" s="431" t="s">
        <v>23494</v>
      </c>
      <c r="C6101" s="430" t="s">
        <v>45</v>
      </c>
      <c r="D6101" s="432">
        <v>143.88999999999999</v>
      </c>
    </row>
    <row r="6102" spans="1:4" ht="9" customHeight="1">
      <c r="A6102" s="430" t="s">
        <v>23495</v>
      </c>
      <c r="B6102" s="431" t="s">
        <v>23496</v>
      </c>
      <c r="C6102" s="430" t="s">
        <v>45</v>
      </c>
      <c r="D6102" s="432">
        <v>84.69</v>
      </c>
    </row>
    <row r="6103" spans="1:4" ht="9" customHeight="1">
      <c r="A6103" s="430" t="s">
        <v>23497</v>
      </c>
      <c r="B6103" s="431" t="s">
        <v>23498</v>
      </c>
      <c r="C6103" s="430" t="s">
        <v>45</v>
      </c>
      <c r="D6103" s="432">
        <v>147.03</v>
      </c>
    </row>
    <row r="6104" spans="1:4" ht="9" customHeight="1">
      <c r="A6104" s="430" t="s">
        <v>23499</v>
      </c>
      <c r="B6104" s="431" t="s">
        <v>23500</v>
      </c>
      <c r="C6104" s="430" t="s">
        <v>45</v>
      </c>
      <c r="D6104" s="432">
        <v>88.59</v>
      </c>
    </row>
    <row r="6105" spans="1:4" ht="9" customHeight="1">
      <c r="A6105" s="430" t="s">
        <v>23501</v>
      </c>
      <c r="B6105" s="431" t="s">
        <v>23502</v>
      </c>
      <c r="C6105" s="430" t="s">
        <v>18</v>
      </c>
      <c r="D6105" s="432">
        <v>145.91</v>
      </c>
    </row>
    <row r="6106" spans="1:4" ht="9" customHeight="1">
      <c r="A6106" s="430" t="s">
        <v>23503</v>
      </c>
      <c r="B6106" s="431" t="s">
        <v>23504</v>
      </c>
      <c r="C6106" s="430" t="s">
        <v>18</v>
      </c>
      <c r="D6106" s="432">
        <v>73.569999999999993</v>
      </c>
    </row>
    <row r="6107" spans="1:4" ht="9" customHeight="1">
      <c r="A6107" s="430" t="s">
        <v>23505</v>
      </c>
      <c r="B6107" s="431" t="s">
        <v>23506</v>
      </c>
      <c r="C6107" s="430" t="s">
        <v>18</v>
      </c>
      <c r="D6107" s="432">
        <v>183.61</v>
      </c>
    </row>
    <row r="6108" spans="1:4" ht="9" customHeight="1">
      <c r="A6108" s="430" t="s">
        <v>23507</v>
      </c>
      <c r="B6108" s="431" t="s">
        <v>23508</v>
      </c>
      <c r="C6108" s="430" t="s">
        <v>18</v>
      </c>
      <c r="D6108" s="432">
        <v>111.85</v>
      </c>
    </row>
    <row r="6109" spans="1:4" ht="9" customHeight="1">
      <c r="A6109" s="430" t="s">
        <v>23509</v>
      </c>
      <c r="B6109" s="431" t="s">
        <v>23510</v>
      </c>
      <c r="C6109" s="430" t="s">
        <v>45</v>
      </c>
      <c r="D6109" s="432">
        <v>139.88999999999999</v>
      </c>
    </row>
    <row r="6110" spans="1:4" ht="9" customHeight="1">
      <c r="A6110" s="430" t="s">
        <v>23511</v>
      </c>
      <c r="B6110" s="431" t="s">
        <v>23512</v>
      </c>
      <c r="C6110" s="430" t="s">
        <v>45</v>
      </c>
      <c r="D6110" s="432">
        <v>95.95</v>
      </c>
    </row>
    <row r="6111" spans="1:4" ht="9" customHeight="1">
      <c r="A6111" s="430" t="s">
        <v>23513</v>
      </c>
      <c r="B6111" s="431" t="s">
        <v>23514</v>
      </c>
      <c r="C6111" s="430" t="s">
        <v>45</v>
      </c>
      <c r="D6111" s="432">
        <v>143.72999999999999</v>
      </c>
    </row>
    <row r="6112" spans="1:4" ht="9" customHeight="1">
      <c r="A6112" s="430" t="s">
        <v>23515</v>
      </c>
      <c r="B6112" s="431" t="s">
        <v>23516</v>
      </c>
      <c r="C6112" s="430" t="s">
        <v>45</v>
      </c>
      <c r="D6112" s="432">
        <v>98.44</v>
      </c>
    </row>
    <row r="6113" spans="1:4" ht="9" customHeight="1">
      <c r="A6113" s="430" t="s">
        <v>23517</v>
      </c>
      <c r="B6113" s="431" t="s">
        <v>57</v>
      </c>
      <c r="C6113" s="430" t="s">
        <v>45</v>
      </c>
      <c r="D6113" s="432">
        <v>145.94</v>
      </c>
    </row>
    <row r="6114" spans="1:4" ht="9" customHeight="1">
      <c r="A6114" s="430" t="s">
        <v>23518</v>
      </c>
      <c r="B6114" s="431" t="s">
        <v>23519</v>
      </c>
      <c r="C6114" s="430" t="s">
        <v>45</v>
      </c>
      <c r="D6114" s="432">
        <v>97.27</v>
      </c>
    </row>
    <row r="6115" spans="1:4" ht="9" customHeight="1">
      <c r="A6115" s="430" t="s">
        <v>23520</v>
      </c>
      <c r="B6115" s="431" t="s">
        <v>23521</v>
      </c>
      <c r="C6115" s="430" t="s">
        <v>45</v>
      </c>
      <c r="D6115" s="432">
        <v>141.24</v>
      </c>
    </row>
    <row r="6116" spans="1:4" ht="9" customHeight="1">
      <c r="A6116" s="430" t="s">
        <v>23522</v>
      </c>
      <c r="B6116" s="431" t="s">
        <v>23523</v>
      </c>
      <c r="C6116" s="430" t="s">
        <v>45</v>
      </c>
      <c r="D6116" s="432">
        <v>96.14</v>
      </c>
    </row>
    <row r="6117" spans="1:4" ht="9" customHeight="1">
      <c r="A6117" s="430" t="s">
        <v>23524</v>
      </c>
      <c r="B6117" s="431" t="s">
        <v>23525</v>
      </c>
      <c r="C6117" s="430" t="s">
        <v>45</v>
      </c>
      <c r="D6117" s="432">
        <v>144.13999999999999</v>
      </c>
    </row>
    <row r="6118" spans="1:4" ht="9" customHeight="1">
      <c r="A6118" s="430" t="s">
        <v>23526</v>
      </c>
      <c r="B6118" s="431" t="s">
        <v>23527</v>
      </c>
      <c r="C6118" s="430" t="s">
        <v>45</v>
      </c>
      <c r="D6118" s="432">
        <v>98.63</v>
      </c>
    </row>
    <row r="6119" spans="1:4" ht="9" customHeight="1">
      <c r="A6119" s="430" t="s">
        <v>23528</v>
      </c>
      <c r="B6119" s="431" t="s">
        <v>23529</v>
      </c>
      <c r="C6119" s="430" t="s">
        <v>45</v>
      </c>
      <c r="D6119" s="432">
        <v>151.69999999999999</v>
      </c>
    </row>
    <row r="6120" spans="1:4" ht="9" customHeight="1">
      <c r="A6120" s="430" t="s">
        <v>23530</v>
      </c>
      <c r="B6120" s="431" t="s">
        <v>23531</v>
      </c>
      <c r="C6120" s="430" t="s">
        <v>45</v>
      </c>
      <c r="D6120" s="432">
        <v>101.5</v>
      </c>
    </row>
    <row r="6121" spans="1:4" ht="9" customHeight="1">
      <c r="A6121" s="430" t="s">
        <v>23532</v>
      </c>
      <c r="B6121" s="431" t="s">
        <v>23533</v>
      </c>
      <c r="C6121" s="430" t="s">
        <v>45</v>
      </c>
      <c r="D6121" s="432">
        <v>165.58</v>
      </c>
    </row>
    <row r="6122" spans="1:4" ht="9" customHeight="1">
      <c r="A6122" s="430" t="s">
        <v>23534</v>
      </c>
      <c r="B6122" s="431" t="s">
        <v>23535</v>
      </c>
      <c r="C6122" s="430" t="s">
        <v>45</v>
      </c>
      <c r="D6122" s="432">
        <v>134.47</v>
      </c>
    </row>
    <row r="6123" spans="1:4" ht="9" customHeight="1">
      <c r="A6123" s="430" t="s">
        <v>23536</v>
      </c>
      <c r="B6123" s="431" t="s">
        <v>23537</v>
      </c>
      <c r="C6123" s="430" t="s">
        <v>45</v>
      </c>
      <c r="D6123" s="432">
        <v>164.01</v>
      </c>
    </row>
    <row r="6124" spans="1:4" ht="9" customHeight="1">
      <c r="A6124" s="430" t="s">
        <v>23538</v>
      </c>
      <c r="B6124" s="431" t="s">
        <v>23539</v>
      </c>
      <c r="C6124" s="430" t="s">
        <v>45</v>
      </c>
      <c r="D6124" s="432">
        <v>134.91</v>
      </c>
    </row>
    <row r="6125" spans="1:4" ht="9" customHeight="1">
      <c r="A6125" s="430" t="s">
        <v>23540</v>
      </c>
      <c r="B6125" s="431" t="s">
        <v>23541</v>
      </c>
      <c r="C6125" s="430" t="s">
        <v>45</v>
      </c>
      <c r="D6125" s="432">
        <v>166.55</v>
      </c>
    </row>
    <row r="6126" spans="1:4" ht="9" customHeight="1">
      <c r="A6126" s="430" t="s">
        <v>23542</v>
      </c>
      <c r="B6126" s="431" t="s">
        <v>23543</v>
      </c>
      <c r="C6126" s="430" t="s">
        <v>45</v>
      </c>
      <c r="D6126" s="432">
        <v>138.49</v>
      </c>
    </row>
    <row r="6127" spans="1:4" ht="9" customHeight="1">
      <c r="A6127" s="430" t="s">
        <v>23544</v>
      </c>
      <c r="B6127" s="431" t="s">
        <v>23545</v>
      </c>
      <c r="C6127" s="430" t="s">
        <v>45</v>
      </c>
      <c r="D6127" s="432">
        <v>165.96</v>
      </c>
    </row>
    <row r="6128" spans="1:4" ht="9" customHeight="1">
      <c r="A6128" s="430" t="s">
        <v>23546</v>
      </c>
      <c r="B6128" s="431" t="s">
        <v>23547</v>
      </c>
      <c r="C6128" s="430" t="s">
        <v>45</v>
      </c>
      <c r="D6128" s="432">
        <v>140.27000000000001</v>
      </c>
    </row>
    <row r="6129" spans="1:4" ht="9" customHeight="1">
      <c r="A6129" s="430" t="s">
        <v>23548</v>
      </c>
      <c r="B6129" s="431" t="s">
        <v>23549</v>
      </c>
      <c r="C6129" s="430" t="s">
        <v>18</v>
      </c>
      <c r="D6129" s="432">
        <v>81.72</v>
      </c>
    </row>
    <row r="6130" spans="1:4" ht="9" customHeight="1">
      <c r="A6130" s="430" t="s">
        <v>23550</v>
      </c>
      <c r="B6130" s="431" t="s">
        <v>23551</v>
      </c>
      <c r="C6130" s="430" t="s">
        <v>45</v>
      </c>
      <c r="D6130" s="432">
        <v>116.09</v>
      </c>
    </row>
    <row r="6131" spans="1:4" ht="9" customHeight="1">
      <c r="A6131" s="430" t="s">
        <v>23552</v>
      </c>
      <c r="B6131" s="431" t="s">
        <v>23553</v>
      </c>
      <c r="C6131" s="430" t="s">
        <v>45</v>
      </c>
      <c r="D6131" s="432">
        <v>94.1</v>
      </c>
    </row>
    <row r="6132" spans="1:4" ht="9" customHeight="1">
      <c r="A6132" s="430" t="s">
        <v>23554</v>
      </c>
      <c r="B6132" s="431" t="s">
        <v>23555</v>
      </c>
      <c r="C6132" s="430" t="s">
        <v>45</v>
      </c>
      <c r="D6132" s="432">
        <v>120.94</v>
      </c>
    </row>
    <row r="6133" spans="1:4" ht="9" customHeight="1">
      <c r="A6133" s="430" t="s">
        <v>23556</v>
      </c>
      <c r="B6133" s="431" t="s">
        <v>23557</v>
      </c>
      <c r="C6133" s="430" t="s">
        <v>45</v>
      </c>
      <c r="D6133" s="432">
        <v>97.54</v>
      </c>
    </row>
    <row r="6134" spans="1:4" ht="9" customHeight="1">
      <c r="A6134" s="430" t="s">
        <v>23558</v>
      </c>
      <c r="B6134" s="431" t="s">
        <v>23559</v>
      </c>
      <c r="C6134" s="430" t="s">
        <v>18</v>
      </c>
      <c r="D6134" s="432">
        <v>191.89</v>
      </c>
    </row>
    <row r="6135" spans="1:4" ht="9" customHeight="1">
      <c r="A6135" s="430" t="s">
        <v>23560</v>
      </c>
      <c r="B6135" s="431" t="s">
        <v>23561</v>
      </c>
      <c r="C6135" s="430" t="s">
        <v>18</v>
      </c>
      <c r="D6135" s="432">
        <v>94.99</v>
      </c>
    </row>
    <row r="6136" spans="1:4" ht="9" customHeight="1">
      <c r="A6136" s="430" t="s">
        <v>23562</v>
      </c>
      <c r="B6136" s="431" t="s">
        <v>23563</v>
      </c>
      <c r="C6136" s="430" t="s">
        <v>18</v>
      </c>
      <c r="D6136" s="432">
        <v>195.7</v>
      </c>
    </row>
    <row r="6137" spans="1:4" ht="9" customHeight="1">
      <c r="A6137" s="430" t="s">
        <v>23564</v>
      </c>
      <c r="B6137" s="431" t="s">
        <v>23565</v>
      </c>
      <c r="C6137" s="430" t="s">
        <v>18</v>
      </c>
      <c r="D6137" s="432">
        <v>92.6</v>
      </c>
    </row>
    <row r="6138" spans="1:4" ht="9" customHeight="1">
      <c r="A6138" s="430" t="s">
        <v>23566</v>
      </c>
      <c r="B6138" s="431" t="s">
        <v>23567</v>
      </c>
      <c r="C6138" s="430" t="s">
        <v>18</v>
      </c>
      <c r="D6138" s="432">
        <v>205.11</v>
      </c>
    </row>
    <row r="6139" spans="1:4" ht="9" customHeight="1">
      <c r="A6139" s="430" t="s">
        <v>23568</v>
      </c>
      <c r="B6139" s="431" t="s">
        <v>23569</v>
      </c>
      <c r="C6139" s="430" t="s">
        <v>18</v>
      </c>
      <c r="D6139" s="432">
        <v>105.35</v>
      </c>
    </row>
    <row r="6140" spans="1:4" ht="9" customHeight="1">
      <c r="A6140" s="430" t="s">
        <v>23570</v>
      </c>
      <c r="B6140" s="431" t="s">
        <v>23571</v>
      </c>
      <c r="C6140" s="430" t="s">
        <v>18</v>
      </c>
      <c r="D6140" s="432">
        <v>209.24</v>
      </c>
    </row>
    <row r="6141" spans="1:4" ht="9" customHeight="1">
      <c r="A6141" s="430" t="s">
        <v>23572</v>
      </c>
      <c r="B6141" s="431" t="s">
        <v>23573</v>
      </c>
      <c r="C6141" s="430" t="s">
        <v>18</v>
      </c>
      <c r="D6141" s="432">
        <v>102.96</v>
      </c>
    </row>
    <row r="6142" spans="1:4" ht="9" customHeight="1">
      <c r="A6142" s="430" t="s">
        <v>23574</v>
      </c>
      <c r="B6142" s="431" t="s">
        <v>23575</v>
      </c>
      <c r="C6142" s="430" t="s">
        <v>18</v>
      </c>
      <c r="D6142" s="432">
        <v>191.89</v>
      </c>
    </row>
    <row r="6143" spans="1:4" ht="9" customHeight="1">
      <c r="A6143" s="430" t="s">
        <v>23576</v>
      </c>
      <c r="B6143" s="431" t="s">
        <v>23577</v>
      </c>
      <c r="C6143" s="430" t="s">
        <v>18</v>
      </c>
      <c r="D6143" s="432">
        <v>94.99</v>
      </c>
    </row>
    <row r="6144" spans="1:4" ht="9" customHeight="1">
      <c r="A6144" s="430" t="s">
        <v>23578</v>
      </c>
      <c r="B6144" s="431" t="s">
        <v>23579</v>
      </c>
      <c r="C6144" s="430" t="s">
        <v>18</v>
      </c>
      <c r="D6144" s="432">
        <v>195.7</v>
      </c>
    </row>
    <row r="6145" spans="1:4" ht="9" customHeight="1">
      <c r="A6145" s="430" t="s">
        <v>23580</v>
      </c>
      <c r="B6145" s="431" t="s">
        <v>23581</v>
      </c>
      <c r="C6145" s="430" t="s">
        <v>18</v>
      </c>
      <c r="D6145" s="432">
        <v>92.6</v>
      </c>
    </row>
    <row r="6146" spans="1:4" ht="9" customHeight="1">
      <c r="A6146" s="430" t="s">
        <v>23582</v>
      </c>
      <c r="B6146" s="431" t="s">
        <v>23583</v>
      </c>
      <c r="C6146" s="430" t="s">
        <v>18</v>
      </c>
      <c r="D6146" s="432">
        <v>204.2</v>
      </c>
    </row>
    <row r="6147" spans="1:4" ht="9" customHeight="1">
      <c r="A6147" s="430" t="s">
        <v>23584</v>
      </c>
      <c r="B6147" s="431" t="s">
        <v>23585</v>
      </c>
      <c r="C6147" s="430" t="s">
        <v>18</v>
      </c>
      <c r="D6147" s="432">
        <v>104.92</v>
      </c>
    </row>
    <row r="6148" spans="1:4" ht="9" customHeight="1">
      <c r="A6148" s="430" t="s">
        <v>23586</v>
      </c>
      <c r="B6148" s="431" t="s">
        <v>23587</v>
      </c>
      <c r="C6148" s="430" t="s">
        <v>18</v>
      </c>
      <c r="D6148" s="432">
        <v>208.32</v>
      </c>
    </row>
    <row r="6149" spans="1:4" ht="9" customHeight="1">
      <c r="A6149" s="430" t="s">
        <v>23588</v>
      </c>
      <c r="B6149" s="431" t="s">
        <v>23589</v>
      </c>
      <c r="C6149" s="430" t="s">
        <v>18</v>
      </c>
      <c r="D6149" s="432">
        <v>102.54</v>
      </c>
    </row>
    <row r="6150" spans="1:4" ht="9" customHeight="1">
      <c r="A6150" s="430" t="s">
        <v>23590</v>
      </c>
      <c r="B6150" s="431" t="s">
        <v>23591</v>
      </c>
      <c r="C6150" s="430" t="s">
        <v>45</v>
      </c>
      <c r="D6150" s="432">
        <v>140.4</v>
      </c>
    </row>
    <row r="6151" spans="1:4" ht="18" customHeight="1">
      <c r="A6151" s="430" t="s">
        <v>23592</v>
      </c>
      <c r="B6151" s="431" t="s">
        <v>23593</v>
      </c>
      <c r="C6151" s="430" t="s">
        <v>45</v>
      </c>
      <c r="D6151" s="432">
        <v>95.68</v>
      </c>
    </row>
    <row r="6152" spans="1:4" ht="9" customHeight="1">
      <c r="A6152" s="430" t="s">
        <v>23594</v>
      </c>
      <c r="B6152" s="431" t="s">
        <v>23595</v>
      </c>
      <c r="C6152" s="430" t="s">
        <v>45</v>
      </c>
      <c r="D6152" s="432">
        <v>133.63</v>
      </c>
    </row>
    <row r="6153" spans="1:4" ht="18" customHeight="1">
      <c r="A6153" s="430" t="s">
        <v>23596</v>
      </c>
      <c r="B6153" s="431" t="s">
        <v>23597</v>
      </c>
      <c r="C6153" s="430" t="s">
        <v>45</v>
      </c>
      <c r="D6153" s="432">
        <v>87.59</v>
      </c>
    </row>
    <row r="6154" spans="1:4" ht="9" customHeight="1">
      <c r="A6154" s="430" t="s">
        <v>23598</v>
      </c>
      <c r="B6154" s="431" t="s">
        <v>23599</v>
      </c>
      <c r="C6154" s="430" t="s">
        <v>45</v>
      </c>
      <c r="D6154" s="432">
        <v>142.52000000000001</v>
      </c>
    </row>
    <row r="6155" spans="1:4" ht="18" customHeight="1">
      <c r="A6155" s="430" t="s">
        <v>23600</v>
      </c>
      <c r="B6155" s="431" t="s">
        <v>23601</v>
      </c>
      <c r="C6155" s="430" t="s">
        <v>45</v>
      </c>
      <c r="D6155" s="432">
        <v>94.58</v>
      </c>
    </row>
    <row r="6156" spans="1:4" ht="9" customHeight="1">
      <c r="A6156" s="430" t="s">
        <v>23602</v>
      </c>
      <c r="B6156" s="431" t="s">
        <v>23603</v>
      </c>
      <c r="C6156" s="430" t="s">
        <v>45</v>
      </c>
      <c r="D6156" s="432">
        <v>142.04</v>
      </c>
    </row>
    <row r="6157" spans="1:4" ht="18" customHeight="1">
      <c r="A6157" s="430" t="s">
        <v>23604</v>
      </c>
      <c r="B6157" s="431" t="s">
        <v>23605</v>
      </c>
      <c r="C6157" s="430" t="s">
        <v>45</v>
      </c>
      <c r="D6157" s="432">
        <v>99.26</v>
      </c>
    </row>
    <row r="6158" spans="1:4" ht="9" customHeight="1">
      <c r="A6158" s="430" t="s">
        <v>23606</v>
      </c>
      <c r="B6158" s="431" t="s">
        <v>23607</v>
      </c>
      <c r="C6158" s="430" t="s">
        <v>45</v>
      </c>
      <c r="D6158" s="432">
        <v>141.4</v>
      </c>
    </row>
    <row r="6159" spans="1:4" ht="18" customHeight="1">
      <c r="A6159" s="430" t="s">
        <v>23608</v>
      </c>
      <c r="B6159" s="431" t="s">
        <v>23609</v>
      </c>
      <c r="C6159" s="430" t="s">
        <v>45</v>
      </c>
      <c r="D6159" s="432">
        <v>98.95</v>
      </c>
    </row>
    <row r="6160" spans="1:4" ht="9" customHeight="1">
      <c r="A6160" s="430" t="s">
        <v>23610</v>
      </c>
      <c r="B6160" s="431" t="s">
        <v>23611</v>
      </c>
      <c r="C6160" s="430" t="s">
        <v>18</v>
      </c>
      <c r="D6160" s="432">
        <v>54.41</v>
      </c>
    </row>
    <row r="6161" spans="1:4" ht="9" customHeight="1">
      <c r="A6161" s="430" t="s">
        <v>23612</v>
      </c>
      <c r="B6161" s="431" t="s">
        <v>23613</v>
      </c>
      <c r="C6161" s="430" t="s">
        <v>18</v>
      </c>
      <c r="D6161" s="432">
        <v>13.24</v>
      </c>
    </row>
    <row r="6162" spans="1:4" ht="9" customHeight="1">
      <c r="A6162" s="430" t="s">
        <v>23614</v>
      </c>
      <c r="B6162" s="431" t="s">
        <v>23615</v>
      </c>
      <c r="C6162" s="430" t="s">
        <v>18</v>
      </c>
      <c r="D6162" s="432">
        <v>80.77</v>
      </c>
    </row>
    <row r="6163" spans="1:4" ht="9" customHeight="1">
      <c r="A6163" s="430" t="s">
        <v>23616</v>
      </c>
      <c r="B6163" s="431" t="s">
        <v>23617</v>
      </c>
      <c r="C6163" s="430" t="s">
        <v>18</v>
      </c>
      <c r="D6163" s="432">
        <v>58.29</v>
      </c>
    </row>
    <row r="6164" spans="1:4" ht="9" customHeight="1">
      <c r="A6164" s="430" t="s">
        <v>23618</v>
      </c>
      <c r="B6164" s="431" t="s">
        <v>23619</v>
      </c>
      <c r="C6164" s="430" t="s">
        <v>18</v>
      </c>
      <c r="D6164" s="432">
        <v>49.93</v>
      </c>
    </row>
    <row r="6165" spans="1:4" ht="9" customHeight="1">
      <c r="A6165" s="430" t="s">
        <v>23620</v>
      </c>
      <c r="B6165" s="431" t="s">
        <v>23621</v>
      </c>
      <c r="C6165" s="430" t="s">
        <v>18</v>
      </c>
      <c r="D6165" s="432">
        <v>26.75</v>
      </c>
    </row>
    <row r="6166" spans="1:4" ht="9" customHeight="1">
      <c r="A6166" s="430" t="s">
        <v>23622</v>
      </c>
      <c r="B6166" s="431" t="s">
        <v>23623</v>
      </c>
      <c r="C6166" s="430" t="s">
        <v>18</v>
      </c>
      <c r="D6166" s="432">
        <v>76.099999999999994</v>
      </c>
    </row>
    <row r="6167" spans="1:4" ht="9" customHeight="1">
      <c r="A6167" s="430" t="s">
        <v>23624</v>
      </c>
      <c r="B6167" s="431" t="s">
        <v>23625</v>
      </c>
      <c r="C6167" s="430" t="s">
        <v>18</v>
      </c>
      <c r="D6167" s="432">
        <v>22.72</v>
      </c>
    </row>
    <row r="6168" spans="1:4" ht="9" customHeight="1">
      <c r="A6168" s="430" t="s">
        <v>23626</v>
      </c>
      <c r="B6168" s="431" t="s">
        <v>23627</v>
      </c>
      <c r="C6168" s="430" t="s">
        <v>18</v>
      </c>
      <c r="D6168" s="432">
        <v>37.880000000000003</v>
      </c>
    </row>
    <row r="6169" spans="1:4" ht="9" customHeight="1">
      <c r="A6169" s="430" t="s">
        <v>23628</v>
      </c>
      <c r="B6169" s="431" t="s">
        <v>23629</v>
      </c>
      <c r="C6169" s="430" t="s">
        <v>18</v>
      </c>
      <c r="D6169" s="432">
        <v>311.64</v>
      </c>
    </row>
    <row r="6170" spans="1:4" ht="9" customHeight="1">
      <c r="A6170" s="430" t="s">
        <v>23630</v>
      </c>
      <c r="B6170" s="431" t="s">
        <v>23631</v>
      </c>
      <c r="C6170" s="430" t="s">
        <v>18</v>
      </c>
      <c r="D6170" s="432">
        <v>220.03</v>
      </c>
    </row>
    <row r="6171" spans="1:4" ht="9" customHeight="1">
      <c r="A6171" s="430" t="s">
        <v>23632</v>
      </c>
      <c r="B6171" s="431" t="s">
        <v>23633</v>
      </c>
      <c r="C6171" s="430" t="s">
        <v>18</v>
      </c>
      <c r="D6171" s="432">
        <v>238</v>
      </c>
    </row>
    <row r="6172" spans="1:4" ht="9" customHeight="1">
      <c r="A6172" s="430" t="s">
        <v>23634</v>
      </c>
      <c r="B6172" s="431" t="s">
        <v>23635</v>
      </c>
      <c r="C6172" s="430" t="s">
        <v>18</v>
      </c>
      <c r="D6172" s="432">
        <v>170.14</v>
      </c>
    </row>
    <row r="6173" spans="1:4" ht="9" customHeight="1">
      <c r="A6173" s="430" t="s">
        <v>23636</v>
      </c>
      <c r="B6173" s="431" t="s">
        <v>23637</v>
      </c>
      <c r="C6173" s="430" t="s">
        <v>18</v>
      </c>
      <c r="D6173" s="432">
        <v>197.61</v>
      </c>
    </row>
    <row r="6174" spans="1:4" ht="9" customHeight="1">
      <c r="A6174" s="430" t="s">
        <v>23638</v>
      </c>
      <c r="B6174" s="431" t="s">
        <v>23639</v>
      </c>
      <c r="C6174" s="430" t="s">
        <v>18</v>
      </c>
      <c r="D6174" s="432">
        <v>126.66</v>
      </c>
    </row>
    <row r="6175" spans="1:4" ht="9" customHeight="1">
      <c r="A6175" s="430" t="s">
        <v>23640</v>
      </c>
      <c r="B6175" s="431" t="s">
        <v>23641</v>
      </c>
      <c r="C6175" s="430" t="s">
        <v>22</v>
      </c>
      <c r="D6175" s="432">
        <v>1044.83</v>
      </c>
    </row>
    <row r="6176" spans="1:4" ht="9" customHeight="1">
      <c r="A6176" s="430" t="s">
        <v>23642</v>
      </c>
      <c r="B6176" s="431" t="s">
        <v>23643</v>
      </c>
      <c r="C6176" s="430" t="s">
        <v>22</v>
      </c>
      <c r="D6176" s="432">
        <v>966.67</v>
      </c>
    </row>
    <row r="6177" spans="1:4" ht="9" customHeight="1">
      <c r="A6177" s="430" t="s">
        <v>23644</v>
      </c>
      <c r="B6177" s="431" t="s">
        <v>23645</v>
      </c>
      <c r="C6177" s="430" t="s">
        <v>22</v>
      </c>
      <c r="D6177" s="432">
        <v>1112.94</v>
      </c>
    </row>
    <row r="6178" spans="1:4" ht="9" customHeight="1">
      <c r="A6178" s="430" t="s">
        <v>23646</v>
      </c>
      <c r="B6178" s="431" t="s">
        <v>23647</v>
      </c>
      <c r="C6178" s="430" t="s">
        <v>22</v>
      </c>
      <c r="D6178" s="432">
        <v>1026.56</v>
      </c>
    </row>
    <row r="6179" spans="1:4" ht="9" customHeight="1">
      <c r="A6179" s="430" t="s">
        <v>23648</v>
      </c>
      <c r="B6179" s="431" t="s">
        <v>23649</v>
      </c>
      <c r="C6179" s="430" t="s">
        <v>22</v>
      </c>
      <c r="D6179" s="432">
        <v>1736.68</v>
      </c>
    </row>
    <row r="6180" spans="1:4" ht="9" customHeight="1">
      <c r="A6180" s="430" t="s">
        <v>23650</v>
      </c>
      <c r="B6180" s="431" t="s">
        <v>23651</v>
      </c>
      <c r="C6180" s="430" t="s">
        <v>22</v>
      </c>
      <c r="D6180" s="432">
        <v>1600.93</v>
      </c>
    </row>
    <row r="6181" spans="1:4" ht="9" customHeight="1">
      <c r="A6181" s="430" t="s">
        <v>23652</v>
      </c>
      <c r="B6181" s="431" t="s">
        <v>23653</v>
      </c>
      <c r="C6181" s="430" t="s">
        <v>22</v>
      </c>
      <c r="D6181" s="432">
        <v>1435.6</v>
      </c>
    </row>
    <row r="6182" spans="1:4" ht="9" customHeight="1">
      <c r="A6182" s="430" t="s">
        <v>23654</v>
      </c>
      <c r="B6182" s="431" t="s">
        <v>23655</v>
      </c>
      <c r="C6182" s="430" t="s">
        <v>22</v>
      </c>
      <c r="D6182" s="432">
        <v>1299.8499999999999</v>
      </c>
    </row>
    <row r="6183" spans="1:4" ht="9" customHeight="1">
      <c r="A6183" s="430" t="s">
        <v>23656</v>
      </c>
      <c r="B6183" s="431" t="s">
        <v>23657</v>
      </c>
      <c r="C6183" s="430" t="s">
        <v>22</v>
      </c>
      <c r="D6183" s="432">
        <v>1194.73</v>
      </c>
    </row>
    <row r="6184" spans="1:4" ht="9" customHeight="1">
      <c r="A6184" s="430" t="s">
        <v>23658</v>
      </c>
      <c r="B6184" s="431" t="s">
        <v>23659</v>
      </c>
      <c r="C6184" s="430" t="s">
        <v>22</v>
      </c>
      <c r="D6184" s="432">
        <v>1101.1500000000001</v>
      </c>
    </row>
    <row r="6185" spans="1:4" ht="9" customHeight="1">
      <c r="A6185" s="430" t="s">
        <v>23660</v>
      </c>
      <c r="B6185" s="431" t="s">
        <v>23661</v>
      </c>
      <c r="C6185" s="430" t="s">
        <v>22</v>
      </c>
      <c r="D6185" s="432">
        <v>1819.59</v>
      </c>
    </row>
    <row r="6186" spans="1:4" ht="9" customHeight="1">
      <c r="A6186" s="430" t="s">
        <v>23662</v>
      </c>
      <c r="B6186" s="431" t="s">
        <v>23663</v>
      </c>
      <c r="C6186" s="430" t="s">
        <v>22</v>
      </c>
      <c r="D6186" s="432">
        <v>1673.56</v>
      </c>
    </row>
    <row r="6187" spans="1:4" ht="9" customHeight="1">
      <c r="A6187" s="430" t="s">
        <v>23664</v>
      </c>
      <c r="B6187" s="431" t="s">
        <v>23665</v>
      </c>
      <c r="C6187" s="430" t="s">
        <v>22</v>
      </c>
      <c r="D6187" s="432">
        <v>1528.46</v>
      </c>
    </row>
    <row r="6188" spans="1:4" ht="9" customHeight="1">
      <c r="A6188" s="430" t="s">
        <v>23666</v>
      </c>
      <c r="B6188" s="431" t="s">
        <v>23667</v>
      </c>
      <c r="C6188" s="430" t="s">
        <v>22</v>
      </c>
      <c r="D6188" s="432">
        <v>1382.43</v>
      </c>
    </row>
    <row r="6189" spans="1:4" ht="9" customHeight="1">
      <c r="A6189" s="430" t="s">
        <v>23668</v>
      </c>
      <c r="B6189" s="431" t="s">
        <v>23669</v>
      </c>
      <c r="C6189" s="430" t="s">
        <v>22</v>
      </c>
      <c r="D6189" s="432">
        <v>1280.03</v>
      </c>
    </row>
    <row r="6190" spans="1:4" ht="9" customHeight="1">
      <c r="A6190" s="430" t="s">
        <v>23670</v>
      </c>
      <c r="B6190" s="431" t="s">
        <v>23671</v>
      </c>
      <c r="C6190" s="430" t="s">
        <v>22</v>
      </c>
      <c r="D6190" s="432">
        <v>1178.22</v>
      </c>
    </row>
    <row r="6191" spans="1:4" ht="9" customHeight="1">
      <c r="A6191" s="430" t="s">
        <v>23672</v>
      </c>
      <c r="B6191" s="431" t="s">
        <v>23673</v>
      </c>
      <c r="C6191" s="430" t="s">
        <v>22</v>
      </c>
      <c r="D6191" s="432">
        <v>1836.55</v>
      </c>
    </row>
    <row r="6192" spans="1:4" ht="9" customHeight="1">
      <c r="A6192" s="430" t="s">
        <v>23674</v>
      </c>
      <c r="B6192" s="431" t="s">
        <v>23675</v>
      </c>
      <c r="C6192" s="430" t="s">
        <v>22</v>
      </c>
      <c r="D6192" s="432">
        <v>1680.23</v>
      </c>
    </row>
    <row r="6193" spans="1:4" ht="9" customHeight="1">
      <c r="A6193" s="430" t="s">
        <v>23676</v>
      </c>
      <c r="B6193" s="431" t="s">
        <v>23677</v>
      </c>
      <c r="C6193" s="430" t="s">
        <v>22</v>
      </c>
      <c r="D6193" s="432">
        <v>1621.31</v>
      </c>
    </row>
    <row r="6194" spans="1:4" ht="9" customHeight="1">
      <c r="A6194" s="430" t="s">
        <v>23678</v>
      </c>
      <c r="B6194" s="431" t="s">
        <v>23679</v>
      </c>
      <c r="C6194" s="430" t="s">
        <v>22</v>
      </c>
      <c r="D6194" s="432">
        <v>1464.99</v>
      </c>
    </row>
    <row r="6195" spans="1:4" ht="9" customHeight="1">
      <c r="A6195" s="430" t="s">
        <v>23680</v>
      </c>
      <c r="B6195" s="431" t="s">
        <v>23681</v>
      </c>
      <c r="C6195" s="430" t="s">
        <v>22</v>
      </c>
      <c r="D6195" s="432">
        <v>1413.02</v>
      </c>
    </row>
    <row r="6196" spans="1:4" ht="9" customHeight="1">
      <c r="A6196" s="430" t="s">
        <v>23682</v>
      </c>
      <c r="B6196" s="431" t="s">
        <v>23683</v>
      </c>
      <c r="C6196" s="430" t="s">
        <v>22</v>
      </c>
      <c r="D6196" s="432">
        <v>1302.98</v>
      </c>
    </row>
    <row r="6197" spans="1:4" ht="9" customHeight="1">
      <c r="A6197" s="430" t="s">
        <v>23684</v>
      </c>
      <c r="B6197" s="431" t="s">
        <v>23685</v>
      </c>
      <c r="C6197" s="430" t="s">
        <v>22</v>
      </c>
      <c r="D6197" s="432">
        <v>1346.5</v>
      </c>
    </row>
    <row r="6198" spans="1:4" ht="9" customHeight="1">
      <c r="A6198" s="430" t="s">
        <v>23686</v>
      </c>
      <c r="B6198" s="431" t="s">
        <v>23687</v>
      </c>
      <c r="C6198" s="430" t="s">
        <v>22</v>
      </c>
      <c r="D6198" s="432">
        <v>1236.47</v>
      </c>
    </row>
    <row r="6199" spans="1:4" ht="9" customHeight="1">
      <c r="A6199" s="430" t="s">
        <v>23688</v>
      </c>
      <c r="B6199" s="431" t="s">
        <v>23689</v>
      </c>
      <c r="C6199" s="430" t="s">
        <v>22</v>
      </c>
      <c r="D6199" s="432">
        <v>1670.66</v>
      </c>
    </row>
    <row r="6200" spans="1:4" ht="9" customHeight="1">
      <c r="A6200" s="430" t="s">
        <v>23690</v>
      </c>
      <c r="B6200" s="431" t="s">
        <v>23691</v>
      </c>
      <c r="C6200" s="430" t="s">
        <v>22</v>
      </c>
      <c r="D6200" s="432">
        <v>1524.98</v>
      </c>
    </row>
    <row r="6201" spans="1:4" ht="9" customHeight="1">
      <c r="A6201" s="430" t="s">
        <v>23692</v>
      </c>
      <c r="B6201" s="431" t="s">
        <v>23693</v>
      </c>
      <c r="C6201" s="430" t="s">
        <v>22</v>
      </c>
      <c r="D6201" s="432">
        <v>1947.53</v>
      </c>
    </row>
    <row r="6202" spans="1:4" ht="9" customHeight="1">
      <c r="A6202" s="430" t="s">
        <v>23694</v>
      </c>
      <c r="B6202" s="431" t="s">
        <v>23695</v>
      </c>
      <c r="C6202" s="430" t="s">
        <v>22</v>
      </c>
      <c r="D6202" s="432">
        <v>1813.63</v>
      </c>
    </row>
    <row r="6203" spans="1:4" ht="9" customHeight="1">
      <c r="A6203" s="430" t="s">
        <v>23696</v>
      </c>
      <c r="B6203" s="431" t="s">
        <v>23697</v>
      </c>
      <c r="C6203" s="430" t="s">
        <v>22</v>
      </c>
      <c r="D6203" s="432">
        <v>1346.5</v>
      </c>
    </row>
    <row r="6204" spans="1:4" ht="9" customHeight="1">
      <c r="A6204" s="430" t="s">
        <v>23698</v>
      </c>
      <c r="B6204" s="431" t="s">
        <v>23699</v>
      </c>
      <c r="C6204" s="430" t="s">
        <v>22</v>
      </c>
      <c r="D6204" s="432">
        <v>1236.47</v>
      </c>
    </row>
    <row r="6205" spans="1:4" ht="9" customHeight="1">
      <c r="A6205" s="430" t="s">
        <v>23700</v>
      </c>
      <c r="B6205" s="431" t="s">
        <v>23701</v>
      </c>
      <c r="C6205" s="430" t="s">
        <v>22</v>
      </c>
      <c r="D6205" s="432">
        <v>1472.18</v>
      </c>
    </row>
    <row r="6206" spans="1:4" ht="9" customHeight="1">
      <c r="A6206" s="430" t="s">
        <v>23702</v>
      </c>
      <c r="B6206" s="431" t="s">
        <v>23703</v>
      </c>
      <c r="C6206" s="430" t="s">
        <v>22</v>
      </c>
      <c r="D6206" s="432">
        <v>1363.93</v>
      </c>
    </row>
    <row r="6207" spans="1:4" ht="9" customHeight="1">
      <c r="A6207" s="430" t="s">
        <v>23704</v>
      </c>
      <c r="B6207" s="431" t="s">
        <v>23705</v>
      </c>
      <c r="C6207" s="430" t="s">
        <v>22</v>
      </c>
      <c r="D6207" s="432">
        <v>1781.05</v>
      </c>
    </row>
    <row r="6208" spans="1:4" ht="9" customHeight="1">
      <c r="A6208" s="430" t="s">
        <v>23706</v>
      </c>
      <c r="B6208" s="431" t="s">
        <v>23707</v>
      </c>
      <c r="C6208" s="430" t="s">
        <v>22</v>
      </c>
      <c r="D6208" s="432">
        <v>1635.36</v>
      </c>
    </row>
    <row r="6209" spans="1:4" ht="9" customHeight="1">
      <c r="A6209" s="430" t="s">
        <v>23708</v>
      </c>
      <c r="B6209" s="431" t="s">
        <v>23709</v>
      </c>
      <c r="C6209" s="430" t="s">
        <v>22</v>
      </c>
      <c r="D6209" s="432">
        <v>2085.96</v>
      </c>
    </row>
    <row r="6210" spans="1:4" ht="9" customHeight="1">
      <c r="A6210" s="430" t="s">
        <v>23710</v>
      </c>
      <c r="B6210" s="431" t="s">
        <v>23711</v>
      </c>
      <c r="C6210" s="430" t="s">
        <v>22</v>
      </c>
      <c r="D6210" s="432">
        <v>1945.07</v>
      </c>
    </row>
    <row r="6211" spans="1:4" ht="9" customHeight="1">
      <c r="A6211" s="430" t="s">
        <v>23712</v>
      </c>
      <c r="B6211" s="431" t="s">
        <v>23713</v>
      </c>
      <c r="C6211" s="430" t="s">
        <v>22</v>
      </c>
      <c r="D6211" s="432">
        <v>1728.6</v>
      </c>
    </row>
    <row r="6212" spans="1:4" ht="9" customHeight="1">
      <c r="A6212" s="430" t="s">
        <v>23714</v>
      </c>
      <c r="B6212" s="431" t="s">
        <v>23715</v>
      </c>
      <c r="C6212" s="430" t="s">
        <v>22</v>
      </c>
      <c r="D6212" s="432">
        <v>1587.71</v>
      </c>
    </row>
    <row r="6213" spans="1:4" ht="9" customHeight="1">
      <c r="A6213" s="430" t="s">
        <v>23716</v>
      </c>
      <c r="B6213" s="431" t="s">
        <v>23717</v>
      </c>
      <c r="C6213" s="430" t="s">
        <v>22</v>
      </c>
      <c r="D6213" s="432">
        <v>2826.4</v>
      </c>
    </row>
    <row r="6214" spans="1:4" ht="9" customHeight="1">
      <c r="A6214" s="430" t="s">
        <v>23718</v>
      </c>
      <c r="B6214" s="431" t="s">
        <v>23719</v>
      </c>
      <c r="C6214" s="430" t="s">
        <v>22</v>
      </c>
      <c r="D6214" s="432">
        <v>2660.49</v>
      </c>
    </row>
    <row r="6215" spans="1:4" ht="9" customHeight="1">
      <c r="A6215" s="430" t="s">
        <v>23720</v>
      </c>
      <c r="B6215" s="431" t="s">
        <v>23721</v>
      </c>
      <c r="C6215" s="430" t="s">
        <v>22</v>
      </c>
      <c r="D6215" s="432">
        <v>3305.06</v>
      </c>
    </row>
    <row r="6216" spans="1:4" ht="9" customHeight="1">
      <c r="A6216" s="430" t="s">
        <v>23722</v>
      </c>
      <c r="B6216" s="431" t="s">
        <v>23723</v>
      </c>
      <c r="C6216" s="430" t="s">
        <v>22</v>
      </c>
      <c r="D6216" s="432">
        <v>3094.96</v>
      </c>
    </row>
    <row r="6217" spans="1:4" ht="9" customHeight="1">
      <c r="A6217" s="430" t="s">
        <v>23724</v>
      </c>
      <c r="B6217" s="431" t="s">
        <v>23725</v>
      </c>
      <c r="C6217" s="430" t="s">
        <v>22</v>
      </c>
      <c r="D6217" s="432">
        <v>2000.74</v>
      </c>
    </row>
    <row r="6218" spans="1:4" ht="9" customHeight="1">
      <c r="A6218" s="430" t="s">
        <v>23726</v>
      </c>
      <c r="B6218" s="431" t="s">
        <v>23727</v>
      </c>
      <c r="C6218" s="430" t="s">
        <v>22</v>
      </c>
      <c r="D6218" s="432">
        <v>1862.14</v>
      </c>
    </row>
    <row r="6219" spans="1:4" ht="9" customHeight="1">
      <c r="A6219" s="430" t="s">
        <v>23728</v>
      </c>
      <c r="B6219" s="431" t="s">
        <v>23729</v>
      </c>
      <c r="C6219" s="430" t="s">
        <v>22</v>
      </c>
      <c r="D6219" s="432">
        <v>2369.13</v>
      </c>
    </row>
    <row r="6220" spans="1:4" ht="9" customHeight="1">
      <c r="A6220" s="430" t="s">
        <v>23730</v>
      </c>
      <c r="B6220" s="431" t="s">
        <v>23731</v>
      </c>
      <c r="C6220" s="430" t="s">
        <v>22</v>
      </c>
      <c r="D6220" s="432">
        <v>2182.9699999999998</v>
      </c>
    </row>
    <row r="6221" spans="1:4" ht="9" customHeight="1">
      <c r="A6221" s="430" t="s">
        <v>23732</v>
      </c>
      <c r="B6221" s="431" t="s">
        <v>23733</v>
      </c>
      <c r="C6221" s="430" t="s">
        <v>22</v>
      </c>
      <c r="D6221" s="432">
        <v>2591.06</v>
      </c>
    </row>
    <row r="6222" spans="1:4" ht="9" customHeight="1">
      <c r="A6222" s="430" t="s">
        <v>23734</v>
      </c>
      <c r="B6222" s="431" t="s">
        <v>23735</v>
      </c>
      <c r="C6222" s="430" t="s">
        <v>22</v>
      </c>
      <c r="D6222" s="432">
        <v>2419.98</v>
      </c>
    </row>
    <row r="6223" spans="1:4" ht="9" customHeight="1">
      <c r="A6223" s="430" t="s">
        <v>23736</v>
      </c>
      <c r="B6223" s="431" t="s">
        <v>23737</v>
      </c>
      <c r="C6223" s="430" t="s">
        <v>22</v>
      </c>
      <c r="D6223" s="432">
        <v>2875.74</v>
      </c>
    </row>
    <row r="6224" spans="1:4" ht="9" customHeight="1">
      <c r="A6224" s="430" t="s">
        <v>23738</v>
      </c>
      <c r="B6224" s="431" t="s">
        <v>23739</v>
      </c>
      <c r="C6224" s="430" t="s">
        <v>22</v>
      </c>
      <c r="D6224" s="432">
        <v>2704</v>
      </c>
    </row>
    <row r="6225" spans="1:4" ht="9" customHeight="1">
      <c r="A6225" s="430" t="s">
        <v>23740</v>
      </c>
      <c r="B6225" s="431" t="s">
        <v>23741</v>
      </c>
      <c r="C6225" s="430" t="s">
        <v>22</v>
      </c>
      <c r="D6225" s="432">
        <v>2306.21</v>
      </c>
    </row>
    <row r="6226" spans="1:4" ht="9" customHeight="1">
      <c r="A6226" s="430" t="s">
        <v>23742</v>
      </c>
      <c r="B6226" s="431" t="s">
        <v>23743</v>
      </c>
      <c r="C6226" s="430" t="s">
        <v>22</v>
      </c>
      <c r="D6226" s="432">
        <v>2134.46</v>
      </c>
    </row>
    <row r="6227" spans="1:4" ht="9" customHeight="1">
      <c r="A6227" s="430" t="s">
        <v>23744</v>
      </c>
      <c r="B6227" s="431" t="s">
        <v>23745</v>
      </c>
      <c r="C6227" s="430" t="s">
        <v>22</v>
      </c>
      <c r="D6227" s="432">
        <v>4105</v>
      </c>
    </row>
    <row r="6228" spans="1:4" ht="9" customHeight="1">
      <c r="A6228" s="430" t="s">
        <v>23746</v>
      </c>
      <c r="B6228" s="431" t="s">
        <v>23747</v>
      </c>
      <c r="C6228" s="430" t="s">
        <v>22</v>
      </c>
      <c r="D6228" s="432">
        <v>3849.82</v>
      </c>
    </row>
    <row r="6229" spans="1:4" ht="9" customHeight="1">
      <c r="A6229" s="430" t="s">
        <v>23748</v>
      </c>
      <c r="B6229" s="431" t="s">
        <v>23749</v>
      </c>
      <c r="C6229" s="430" t="s">
        <v>22</v>
      </c>
      <c r="D6229" s="432">
        <v>4731.09</v>
      </c>
    </row>
    <row r="6230" spans="1:4" ht="9" customHeight="1">
      <c r="A6230" s="430" t="s">
        <v>23750</v>
      </c>
      <c r="B6230" s="431" t="s">
        <v>23751</v>
      </c>
      <c r="C6230" s="430" t="s">
        <v>22</v>
      </c>
      <c r="D6230" s="432">
        <v>4475.91</v>
      </c>
    </row>
    <row r="6231" spans="1:4" ht="9" customHeight="1">
      <c r="A6231" s="430" t="s">
        <v>23752</v>
      </c>
      <c r="B6231" s="431" t="s">
        <v>23753</v>
      </c>
      <c r="C6231" s="430" t="s">
        <v>22</v>
      </c>
      <c r="D6231" s="432">
        <v>2903.92</v>
      </c>
    </row>
    <row r="6232" spans="1:4" ht="9" customHeight="1">
      <c r="A6232" s="430" t="s">
        <v>23754</v>
      </c>
      <c r="B6232" s="431" t="s">
        <v>23755</v>
      </c>
      <c r="C6232" s="430" t="s">
        <v>22</v>
      </c>
      <c r="D6232" s="432">
        <v>2677.3</v>
      </c>
    </row>
    <row r="6233" spans="1:4" ht="9" customHeight="1">
      <c r="A6233" s="430" t="s">
        <v>23756</v>
      </c>
      <c r="B6233" s="431" t="s">
        <v>23757</v>
      </c>
      <c r="C6233" s="430" t="s">
        <v>22</v>
      </c>
      <c r="D6233" s="432">
        <v>3372.74</v>
      </c>
    </row>
    <row r="6234" spans="1:4" ht="9" customHeight="1">
      <c r="A6234" s="430" t="s">
        <v>23758</v>
      </c>
      <c r="B6234" s="431" t="s">
        <v>23759</v>
      </c>
      <c r="C6234" s="430" t="s">
        <v>22</v>
      </c>
      <c r="D6234" s="432">
        <v>3164.46</v>
      </c>
    </row>
    <row r="6235" spans="1:4" ht="9" customHeight="1">
      <c r="A6235" s="430" t="s">
        <v>23760</v>
      </c>
      <c r="B6235" s="431" t="s">
        <v>23761</v>
      </c>
      <c r="C6235" s="430" t="s">
        <v>22</v>
      </c>
      <c r="D6235" s="432">
        <v>3791.03</v>
      </c>
    </row>
    <row r="6236" spans="1:4" ht="9" customHeight="1">
      <c r="A6236" s="430" t="s">
        <v>23762</v>
      </c>
      <c r="B6236" s="431" t="s">
        <v>23763</v>
      </c>
      <c r="C6236" s="430" t="s">
        <v>22</v>
      </c>
      <c r="D6236" s="432">
        <v>3589.05</v>
      </c>
    </row>
    <row r="6237" spans="1:4" ht="9" customHeight="1">
      <c r="A6237" s="430" t="s">
        <v>23764</v>
      </c>
      <c r="B6237" s="431" t="s">
        <v>23765</v>
      </c>
      <c r="C6237" s="430" t="s">
        <v>22</v>
      </c>
      <c r="D6237" s="432">
        <v>3715.06</v>
      </c>
    </row>
    <row r="6238" spans="1:4" ht="9" customHeight="1">
      <c r="A6238" s="430" t="s">
        <v>23766</v>
      </c>
      <c r="B6238" s="431" t="s">
        <v>23767</v>
      </c>
      <c r="C6238" s="430" t="s">
        <v>22</v>
      </c>
      <c r="D6238" s="432">
        <v>3515.76</v>
      </c>
    </row>
    <row r="6239" spans="1:4" ht="9" customHeight="1">
      <c r="A6239" s="430" t="s">
        <v>23768</v>
      </c>
      <c r="B6239" s="431" t="s">
        <v>23769</v>
      </c>
      <c r="C6239" s="430" t="s">
        <v>22</v>
      </c>
      <c r="D6239" s="432">
        <v>3123.77</v>
      </c>
    </row>
    <row r="6240" spans="1:4" ht="9" customHeight="1">
      <c r="A6240" s="430" t="s">
        <v>23770</v>
      </c>
      <c r="B6240" s="431" t="s">
        <v>23771</v>
      </c>
      <c r="C6240" s="430" t="s">
        <v>22</v>
      </c>
      <c r="D6240" s="432">
        <v>2924.46</v>
      </c>
    </row>
    <row r="6241" spans="1:4" ht="9" customHeight="1">
      <c r="A6241" s="430" t="s">
        <v>23772</v>
      </c>
      <c r="B6241" s="431" t="s">
        <v>23773</v>
      </c>
      <c r="C6241" s="430" t="s">
        <v>22</v>
      </c>
      <c r="D6241" s="432">
        <v>5888.63</v>
      </c>
    </row>
    <row r="6242" spans="1:4" ht="9" customHeight="1">
      <c r="A6242" s="430" t="s">
        <v>23774</v>
      </c>
      <c r="B6242" s="431" t="s">
        <v>23775</v>
      </c>
      <c r="C6242" s="430" t="s">
        <v>22</v>
      </c>
      <c r="D6242" s="432">
        <v>5588.36</v>
      </c>
    </row>
    <row r="6243" spans="1:4" ht="9" customHeight="1">
      <c r="A6243" s="430" t="s">
        <v>23776</v>
      </c>
      <c r="B6243" s="431" t="s">
        <v>23777</v>
      </c>
      <c r="C6243" s="430" t="s">
        <v>22</v>
      </c>
      <c r="D6243" s="432">
        <v>6582.57</v>
      </c>
    </row>
    <row r="6244" spans="1:4" ht="9" customHeight="1">
      <c r="A6244" s="430" t="s">
        <v>23778</v>
      </c>
      <c r="B6244" s="431" t="s">
        <v>23779</v>
      </c>
      <c r="C6244" s="430" t="s">
        <v>22</v>
      </c>
      <c r="D6244" s="432">
        <v>6282.3</v>
      </c>
    </row>
    <row r="6245" spans="1:4" ht="9" customHeight="1">
      <c r="A6245" s="430" t="s">
        <v>23780</v>
      </c>
      <c r="B6245" s="431" t="s">
        <v>23781</v>
      </c>
      <c r="C6245" s="430" t="s">
        <v>22</v>
      </c>
      <c r="D6245" s="432">
        <v>3872.76</v>
      </c>
    </row>
    <row r="6246" spans="1:4" ht="9" customHeight="1">
      <c r="A6246" s="430" t="s">
        <v>23782</v>
      </c>
      <c r="B6246" s="431" t="s">
        <v>23783</v>
      </c>
      <c r="C6246" s="430" t="s">
        <v>22</v>
      </c>
      <c r="D6246" s="432">
        <v>3605.67</v>
      </c>
    </row>
    <row r="6247" spans="1:4" ht="9" customHeight="1">
      <c r="A6247" s="430" t="s">
        <v>23784</v>
      </c>
      <c r="B6247" s="431" t="s">
        <v>23785</v>
      </c>
      <c r="C6247" s="430" t="s">
        <v>22</v>
      </c>
      <c r="D6247" s="432">
        <v>4719.58</v>
      </c>
    </row>
    <row r="6248" spans="1:4" ht="9" customHeight="1">
      <c r="A6248" s="430" t="s">
        <v>23786</v>
      </c>
      <c r="B6248" s="431" t="s">
        <v>23787</v>
      </c>
      <c r="C6248" s="430" t="s">
        <v>22</v>
      </c>
      <c r="D6248" s="432">
        <v>4481.53</v>
      </c>
    </row>
    <row r="6249" spans="1:4" ht="9" customHeight="1">
      <c r="A6249" s="430" t="s">
        <v>23788</v>
      </c>
      <c r="B6249" s="431" t="s">
        <v>23789</v>
      </c>
      <c r="C6249" s="430" t="s">
        <v>22</v>
      </c>
      <c r="D6249" s="432">
        <v>5270.64</v>
      </c>
    </row>
    <row r="6250" spans="1:4" ht="9" customHeight="1">
      <c r="A6250" s="430" t="s">
        <v>23790</v>
      </c>
      <c r="B6250" s="431" t="s">
        <v>23791</v>
      </c>
      <c r="C6250" s="430" t="s">
        <v>22</v>
      </c>
      <c r="D6250" s="432">
        <v>4970.37</v>
      </c>
    </row>
    <row r="6251" spans="1:4" ht="9" customHeight="1">
      <c r="A6251" s="430" t="s">
        <v>23792</v>
      </c>
      <c r="B6251" s="431" t="s">
        <v>23793</v>
      </c>
      <c r="C6251" s="430" t="s">
        <v>22</v>
      </c>
      <c r="D6251" s="432">
        <v>1262.98</v>
      </c>
    </row>
    <row r="6252" spans="1:4" ht="9" customHeight="1">
      <c r="A6252" s="430" t="s">
        <v>23794</v>
      </c>
      <c r="B6252" s="431" t="s">
        <v>23795</v>
      </c>
      <c r="C6252" s="430" t="s">
        <v>22</v>
      </c>
      <c r="D6252" s="432">
        <v>1155.0899999999999</v>
      </c>
    </row>
    <row r="6253" spans="1:4" ht="9" customHeight="1">
      <c r="A6253" s="430" t="s">
        <v>23796</v>
      </c>
      <c r="B6253" s="431" t="s">
        <v>23797</v>
      </c>
      <c r="C6253" s="430" t="s">
        <v>22</v>
      </c>
      <c r="D6253" s="432">
        <v>1365.6</v>
      </c>
    </row>
    <row r="6254" spans="1:4" ht="9" customHeight="1">
      <c r="A6254" s="430" t="s">
        <v>23798</v>
      </c>
      <c r="B6254" s="431" t="s">
        <v>23799</v>
      </c>
      <c r="C6254" s="430" t="s">
        <v>22</v>
      </c>
      <c r="D6254" s="432">
        <v>1242.46</v>
      </c>
    </row>
    <row r="6255" spans="1:4" ht="9" customHeight="1">
      <c r="A6255" s="430" t="s">
        <v>23800</v>
      </c>
      <c r="B6255" s="431" t="s">
        <v>23801</v>
      </c>
      <c r="C6255" s="430" t="s">
        <v>22</v>
      </c>
      <c r="D6255" s="432">
        <v>2027.29</v>
      </c>
    </row>
    <row r="6256" spans="1:4" ht="9" customHeight="1">
      <c r="A6256" s="430" t="s">
        <v>23802</v>
      </c>
      <c r="B6256" s="431" t="s">
        <v>23803</v>
      </c>
      <c r="C6256" s="430" t="s">
        <v>22</v>
      </c>
      <c r="D6256" s="432">
        <v>1853.57</v>
      </c>
    </row>
    <row r="6257" spans="1:4" ht="9" customHeight="1">
      <c r="A6257" s="430" t="s">
        <v>23804</v>
      </c>
      <c r="B6257" s="431" t="s">
        <v>23805</v>
      </c>
      <c r="C6257" s="430" t="s">
        <v>22</v>
      </c>
      <c r="D6257" s="432">
        <v>1726.21</v>
      </c>
    </row>
    <row r="6258" spans="1:4" ht="9" customHeight="1">
      <c r="A6258" s="430" t="s">
        <v>23806</v>
      </c>
      <c r="B6258" s="431" t="s">
        <v>23807</v>
      </c>
      <c r="C6258" s="430" t="s">
        <v>22</v>
      </c>
      <c r="D6258" s="432">
        <v>1552.49</v>
      </c>
    </row>
    <row r="6259" spans="1:4" ht="9" customHeight="1">
      <c r="A6259" s="430" t="s">
        <v>23808</v>
      </c>
      <c r="B6259" s="431" t="s">
        <v>23809</v>
      </c>
      <c r="C6259" s="430" t="s">
        <v>22</v>
      </c>
      <c r="D6259" s="432">
        <v>1517.07</v>
      </c>
    </row>
    <row r="6260" spans="1:4" ht="9" customHeight="1">
      <c r="A6260" s="430" t="s">
        <v>23810</v>
      </c>
      <c r="B6260" s="431" t="s">
        <v>23811</v>
      </c>
      <c r="C6260" s="430" t="s">
        <v>22</v>
      </c>
      <c r="D6260" s="432">
        <v>1377.69</v>
      </c>
    </row>
    <row r="6261" spans="1:4" ht="9" customHeight="1">
      <c r="A6261" s="430" t="s">
        <v>23812</v>
      </c>
      <c r="B6261" s="431" t="s">
        <v>23813</v>
      </c>
      <c r="C6261" s="430" t="s">
        <v>22</v>
      </c>
      <c r="D6261" s="432">
        <v>2167.21</v>
      </c>
    </row>
    <row r="6262" spans="1:4" ht="9" customHeight="1">
      <c r="A6262" s="430" t="s">
        <v>23814</v>
      </c>
      <c r="B6262" s="431" t="s">
        <v>23815</v>
      </c>
      <c r="C6262" s="430" t="s">
        <v>22</v>
      </c>
      <c r="D6262" s="432">
        <v>1975.17</v>
      </c>
    </row>
    <row r="6263" spans="1:4" ht="9" customHeight="1">
      <c r="A6263" s="430" t="s">
        <v>23816</v>
      </c>
      <c r="B6263" s="431" t="s">
        <v>23817</v>
      </c>
      <c r="C6263" s="430" t="s">
        <v>22</v>
      </c>
      <c r="D6263" s="432">
        <v>1876.08</v>
      </c>
    </row>
    <row r="6264" spans="1:4" ht="9" customHeight="1">
      <c r="A6264" s="430" t="s">
        <v>23818</v>
      </c>
      <c r="B6264" s="431" t="s">
        <v>23819</v>
      </c>
      <c r="C6264" s="430" t="s">
        <v>22</v>
      </c>
      <c r="D6264" s="432">
        <v>1684.04</v>
      </c>
    </row>
    <row r="6265" spans="1:4" ht="9" customHeight="1">
      <c r="A6265" s="430" t="s">
        <v>23820</v>
      </c>
      <c r="B6265" s="431" t="s">
        <v>23821</v>
      </c>
      <c r="C6265" s="430" t="s">
        <v>22</v>
      </c>
      <c r="D6265" s="432">
        <v>1658.81</v>
      </c>
    </row>
    <row r="6266" spans="1:4" ht="9" customHeight="1">
      <c r="A6266" s="430" t="s">
        <v>23822</v>
      </c>
      <c r="B6266" s="431" t="s">
        <v>23823</v>
      </c>
      <c r="C6266" s="430" t="s">
        <v>22</v>
      </c>
      <c r="D6266" s="432">
        <v>1503.17</v>
      </c>
    </row>
    <row r="6267" spans="1:4" ht="9" customHeight="1">
      <c r="A6267" s="430" t="s">
        <v>23824</v>
      </c>
      <c r="B6267" s="431" t="s">
        <v>23825</v>
      </c>
      <c r="C6267" s="430" t="s">
        <v>22</v>
      </c>
      <c r="D6267" s="432">
        <v>2244.0300000000002</v>
      </c>
    </row>
    <row r="6268" spans="1:4" ht="9" customHeight="1">
      <c r="A6268" s="430" t="s">
        <v>23826</v>
      </c>
      <c r="B6268" s="431" t="s">
        <v>23827</v>
      </c>
      <c r="C6268" s="430" t="s">
        <v>22</v>
      </c>
      <c r="D6268" s="432">
        <v>2032.66</v>
      </c>
    </row>
    <row r="6269" spans="1:4" ht="9" customHeight="1">
      <c r="A6269" s="430" t="s">
        <v>23828</v>
      </c>
      <c r="B6269" s="431" t="s">
        <v>23829</v>
      </c>
      <c r="C6269" s="430" t="s">
        <v>22</v>
      </c>
      <c r="D6269" s="432">
        <v>2028.79</v>
      </c>
    </row>
    <row r="6270" spans="1:4" ht="9" customHeight="1">
      <c r="A6270" s="430" t="s">
        <v>23830</v>
      </c>
      <c r="B6270" s="431" t="s">
        <v>23831</v>
      </c>
      <c r="C6270" s="430" t="s">
        <v>22</v>
      </c>
      <c r="D6270" s="432">
        <v>1817.42</v>
      </c>
    </row>
    <row r="6271" spans="1:4" ht="9" customHeight="1">
      <c r="A6271" s="430" t="s">
        <v>23832</v>
      </c>
      <c r="B6271" s="431" t="s">
        <v>23833</v>
      </c>
      <c r="C6271" s="430" t="s">
        <v>22</v>
      </c>
      <c r="D6271" s="432">
        <v>1689.93</v>
      </c>
    </row>
    <row r="6272" spans="1:4" ht="18" customHeight="1">
      <c r="A6272" s="430" t="s">
        <v>23834</v>
      </c>
      <c r="B6272" s="431" t="s">
        <v>23835</v>
      </c>
      <c r="C6272" s="430" t="s">
        <v>22</v>
      </c>
      <c r="D6272" s="432">
        <v>1549.86</v>
      </c>
    </row>
    <row r="6273" spans="1:4" ht="9" customHeight="1">
      <c r="A6273" s="430" t="s">
        <v>23836</v>
      </c>
      <c r="B6273" s="431" t="s">
        <v>23837</v>
      </c>
      <c r="C6273" s="430" t="s">
        <v>22</v>
      </c>
      <c r="D6273" s="432">
        <v>1623.41</v>
      </c>
    </row>
    <row r="6274" spans="1:4" ht="18" customHeight="1">
      <c r="A6274" s="430" t="s">
        <v>23838</v>
      </c>
      <c r="B6274" s="431" t="s">
        <v>23839</v>
      </c>
      <c r="C6274" s="430" t="s">
        <v>22</v>
      </c>
      <c r="D6274" s="432">
        <v>1483.35</v>
      </c>
    </row>
    <row r="6275" spans="1:4" ht="9" customHeight="1">
      <c r="A6275" s="430" t="s">
        <v>23840</v>
      </c>
      <c r="B6275" s="431" t="s">
        <v>23841</v>
      </c>
      <c r="C6275" s="430" t="s">
        <v>22</v>
      </c>
      <c r="D6275" s="432">
        <v>1952.71</v>
      </c>
    </row>
    <row r="6276" spans="1:4" ht="18" customHeight="1">
      <c r="A6276" s="430" t="s">
        <v>23842</v>
      </c>
      <c r="B6276" s="431" t="s">
        <v>23843</v>
      </c>
      <c r="C6276" s="430" t="s">
        <v>22</v>
      </c>
      <c r="D6276" s="432">
        <v>1775.98</v>
      </c>
    </row>
    <row r="6277" spans="1:4" ht="9" customHeight="1">
      <c r="A6277" s="430" t="s">
        <v>23844</v>
      </c>
      <c r="B6277" s="431" t="s">
        <v>23845</v>
      </c>
      <c r="C6277" s="430" t="s">
        <v>22</v>
      </c>
      <c r="D6277" s="432">
        <v>2229.58</v>
      </c>
    </row>
    <row r="6278" spans="1:4" ht="18" customHeight="1">
      <c r="A6278" s="430" t="s">
        <v>23846</v>
      </c>
      <c r="B6278" s="431" t="s">
        <v>23847</v>
      </c>
      <c r="C6278" s="430" t="s">
        <v>22</v>
      </c>
      <c r="D6278" s="432">
        <v>2064.63</v>
      </c>
    </row>
    <row r="6279" spans="1:4" ht="9" customHeight="1">
      <c r="A6279" s="430" t="s">
        <v>23848</v>
      </c>
      <c r="B6279" s="431" t="s">
        <v>23849</v>
      </c>
      <c r="C6279" s="430" t="s">
        <v>22</v>
      </c>
      <c r="D6279" s="432">
        <v>1623.41</v>
      </c>
    </row>
    <row r="6280" spans="1:4" ht="18" customHeight="1">
      <c r="A6280" s="430" t="s">
        <v>23850</v>
      </c>
      <c r="B6280" s="431" t="s">
        <v>23851</v>
      </c>
      <c r="C6280" s="430" t="s">
        <v>22</v>
      </c>
      <c r="D6280" s="432">
        <v>1483.35</v>
      </c>
    </row>
    <row r="6281" spans="1:4" ht="9" customHeight="1">
      <c r="A6281" s="430" t="s">
        <v>23852</v>
      </c>
      <c r="B6281" s="431" t="s">
        <v>23853</v>
      </c>
      <c r="C6281" s="430" t="s">
        <v>22</v>
      </c>
      <c r="D6281" s="432">
        <v>1749.09</v>
      </c>
    </row>
    <row r="6282" spans="1:4" ht="18" customHeight="1">
      <c r="A6282" s="430" t="s">
        <v>23854</v>
      </c>
      <c r="B6282" s="431" t="s">
        <v>23855</v>
      </c>
      <c r="C6282" s="430" t="s">
        <v>22</v>
      </c>
      <c r="D6282" s="432">
        <v>1610.81</v>
      </c>
    </row>
    <row r="6283" spans="1:4" ht="9" customHeight="1">
      <c r="A6283" s="430" t="s">
        <v>23856</v>
      </c>
      <c r="B6283" s="431" t="s">
        <v>23857</v>
      </c>
      <c r="C6283" s="430" t="s">
        <v>22</v>
      </c>
      <c r="D6283" s="432">
        <v>2063.1</v>
      </c>
    </row>
    <row r="6284" spans="1:4" ht="18" customHeight="1">
      <c r="A6284" s="430" t="s">
        <v>23858</v>
      </c>
      <c r="B6284" s="431" t="s">
        <v>23859</v>
      </c>
      <c r="C6284" s="430" t="s">
        <v>22</v>
      </c>
      <c r="D6284" s="432">
        <v>1886.36</v>
      </c>
    </row>
    <row r="6285" spans="1:4" ht="9" customHeight="1">
      <c r="A6285" s="430" t="s">
        <v>23860</v>
      </c>
      <c r="B6285" s="431" t="s">
        <v>23861</v>
      </c>
      <c r="C6285" s="430" t="s">
        <v>22</v>
      </c>
      <c r="D6285" s="432">
        <v>2420.4899999999998</v>
      </c>
    </row>
    <row r="6286" spans="1:4" ht="18" customHeight="1">
      <c r="A6286" s="430" t="s">
        <v>23862</v>
      </c>
      <c r="B6286" s="431" t="s">
        <v>23863</v>
      </c>
      <c r="C6286" s="430" t="s">
        <v>22</v>
      </c>
      <c r="D6286" s="432">
        <v>2242.25</v>
      </c>
    </row>
    <row r="6287" spans="1:4" ht="9" customHeight="1">
      <c r="A6287" s="430" t="s">
        <v>23864</v>
      </c>
      <c r="B6287" s="431" t="s">
        <v>23865</v>
      </c>
      <c r="C6287" s="430" t="s">
        <v>22</v>
      </c>
      <c r="D6287" s="432">
        <v>2063.13</v>
      </c>
    </row>
    <row r="6288" spans="1:4" ht="18" customHeight="1">
      <c r="A6288" s="430" t="s">
        <v>23866</v>
      </c>
      <c r="B6288" s="431" t="s">
        <v>23867</v>
      </c>
      <c r="C6288" s="430" t="s">
        <v>22</v>
      </c>
      <c r="D6288" s="432">
        <v>1884.89</v>
      </c>
    </row>
    <row r="6289" spans="1:4" ht="9" customHeight="1">
      <c r="A6289" s="430" t="s">
        <v>23868</v>
      </c>
      <c r="B6289" s="431" t="s">
        <v>23869</v>
      </c>
      <c r="C6289" s="430" t="s">
        <v>22</v>
      </c>
      <c r="D6289" s="432">
        <v>3169.5</v>
      </c>
    </row>
    <row r="6290" spans="1:4" ht="18" customHeight="1">
      <c r="A6290" s="430" t="s">
        <v>23870</v>
      </c>
      <c r="B6290" s="431" t="s">
        <v>23871</v>
      </c>
      <c r="C6290" s="430" t="s">
        <v>22</v>
      </c>
      <c r="D6290" s="432">
        <v>2964.21</v>
      </c>
    </row>
    <row r="6291" spans="1:4" ht="9" customHeight="1">
      <c r="A6291" s="430" t="s">
        <v>23872</v>
      </c>
      <c r="B6291" s="431" t="s">
        <v>23873</v>
      </c>
      <c r="C6291" s="430" t="s">
        <v>22</v>
      </c>
      <c r="D6291" s="432">
        <v>3649.89</v>
      </c>
    </row>
    <row r="6292" spans="1:4" ht="18" customHeight="1">
      <c r="A6292" s="430" t="s">
        <v>23874</v>
      </c>
      <c r="B6292" s="431" t="s">
        <v>23875</v>
      </c>
      <c r="C6292" s="430" t="s">
        <v>22</v>
      </c>
      <c r="D6292" s="432">
        <v>3400.38</v>
      </c>
    </row>
    <row r="6293" spans="1:4" ht="9" customHeight="1">
      <c r="A6293" s="430" t="s">
        <v>23876</v>
      </c>
      <c r="B6293" s="431" t="s">
        <v>23877</v>
      </c>
      <c r="C6293" s="430" t="s">
        <v>22</v>
      </c>
      <c r="D6293" s="432">
        <v>2338.69</v>
      </c>
    </row>
    <row r="6294" spans="1:4" ht="18" customHeight="1">
      <c r="A6294" s="430" t="s">
        <v>23878</v>
      </c>
      <c r="B6294" s="431" t="s">
        <v>23879</v>
      </c>
      <c r="C6294" s="430" t="s">
        <v>22</v>
      </c>
      <c r="D6294" s="432">
        <v>2161.7399999999998</v>
      </c>
    </row>
    <row r="6295" spans="1:4" ht="9" customHeight="1">
      <c r="A6295" s="430" t="s">
        <v>23880</v>
      </c>
      <c r="B6295" s="431" t="s">
        <v>23881</v>
      </c>
      <c r="C6295" s="430" t="s">
        <v>22</v>
      </c>
      <c r="D6295" s="432">
        <v>2708.81</v>
      </c>
    </row>
    <row r="6296" spans="1:4" ht="18" customHeight="1">
      <c r="A6296" s="430" t="s">
        <v>23882</v>
      </c>
      <c r="B6296" s="431" t="s">
        <v>23883</v>
      </c>
      <c r="C6296" s="430" t="s">
        <v>22</v>
      </c>
      <c r="D6296" s="432">
        <v>2484.27</v>
      </c>
    </row>
    <row r="6297" spans="1:4" ht="9" customHeight="1">
      <c r="A6297" s="430" t="s">
        <v>23884</v>
      </c>
      <c r="B6297" s="431" t="s">
        <v>23885</v>
      </c>
      <c r="C6297" s="430" t="s">
        <v>22</v>
      </c>
      <c r="D6297" s="432">
        <v>2934.16</v>
      </c>
    </row>
    <row r="6298" spans="1:4" ht="18" customHeight="1">
      <c r="A6298" s="430" t="s">
        <v>23886</v>
      </c>
      <c r="B6298" s="431" t="s">
        <v>23887</v>
      </c>
      <c r="C6298" s="430" t="s">
        <v>22</v>
      </c>
      <c r="D6298" s="432">
        <v>2723.7</v>
      </c>
    </row>
    <row r="6299" spans="1:4" ht="9" customHeight="1">
      <c r="A6299" s="430" t="s">
        <v>23888</v>
      </c>
      <c r="B6299" s="431" t="s">
        <v>23889</v>
      </c>
      <c r="C6299" s="430" t="s">
        <v>22</v>
      </c>
      <c r="D6299" s="432">
        <v>3275.29</v>
      </c>
    </row>
    <row r="6300" spans="1:4" ht="18" customHeight="1">
      <c r="A6300" s="430" t="s">
        <v>23890</v>
      </c>
      <c r="B6300" s="431" t="s">
        <v>23891</v>
      </c>
      <c r="C6300" s="430" t="s">
        <v>22</v>
      </c>
      <c r="D6300" s="432">
        <v>3056.88</v>
      </c>
    </row>
    <row r="6301" spans="1:4" ht="9" customHeight="1">
      <c r="A6301" s="430" t="s">
        <v>23892</v>
      </c>
      <c r="B6301" s="431" t="s">
        <v>23893</v>
      </c>
      <c r="C6301" s="430" t="s">
        <v>22</v>
      </c>
      <c r="D6301" s="432">
        <v>2705.76</v>
      </c>
    </row>
    <row r="6302" spans="1:4" ht="18" customHeight="1">
      <c r="A6302" s="430" t="s">
        <v>23894</v>
      </c>
      <c r="B6302" s="431" t="s">
        <v>23895</v>
      </c>
      <c r="C6302" s="430" t="s">
        <v>22</v>
      </c>
      <c r="D6302" s="432">
        <v>2487.34</v>
      </c>
    </row>
    <row r="6303" spans="1:4" ht="9" customHeight="1">
      <c r="A6303" s="430" t="s">
        <v>23896</v>
      </c>
      <c r="B6303" s="431" t="s">
        <v>23897</v>
      </c>
      <c r="C6303" s="430" t="s">
        <v>22</v>
      </c>
      <c r="D6303" s="432">
        <v>4514.8500000000004</v>
      </c>
    </row>
    <row r="6304" spans="1:4" ht="18" customHeight="1">
      <c r="A6304" s="430" t="s">
        <v>23898</v>
      </c>
      <c r="B6304" s="431" t="s">
        <v>23899</v>
      </c>
      <c r="C6304" s="430" t="s">
        <v>22</v>
      </c>
      <c r="D6304" s="432">
        <v>4210.9399999999996</v>
      </c>
    </row>
    <row r="6305" spans="1:4" ht="9" customHeight="1">
      <c r="A6305" s="430" t="s">
        <v>23900</v>
      </c>
      <c r="B6305" s="431" t="s">
        <v>23901</v>
      </c>
      <c r="C6305" s="430" t="s">
        <v>22</v>
      </c>
      <c r="D6305" s="432">
        <v>5144.3599999999997</v>
      </c>
    </row>
    <row r="6306" spans="1:4" ht="18" customHeight="1">
      <c r="A6306" s="430" t="s">
        <v>23902</v>
      </c>
      <c r="B6306" s="431" t="s">
        <v>23903</v>
      </c>
      <c r="C6306" s="430" t="s">
        <v>22</v>
      </c>
      <c r="D6306" s="432">
        <v>4839.45</v>
      </c>
    </row>
    <row r="6307" spans="1:4" ht="9" customHeight="1">
      <c r="A6307" s="430" t="s">
        <v>23904</v>
      </c>
      <c r="B6307" s="431" t="s">
        <v>23905</v>
      </c>
      <c r="C6307" s="430" t="s">
        <v>22</v>
      </c>
      <c r="D6307" s="432">
        <v>3305.2</v>
      </c>
    </row>
    <row r="6308" spans="1:4" ht="18" customHeight="1">
      <c r="A6308" s="430" t="s">
        <v>23906</v>
      </c>
      <c r="B6308" s="431" t="s">
        <v>23907</v>
      </c>
      <c r="C6308" s="430" t="s">
        <v>22</v>
      </c>
      <c r="D6308" s="432">
        <v>3031.88</v>
      </c>
    </row>
    <row r="6309" spans="1:4" ht="9" customHeight="1">
      <c r="A6309" s="430" t="s">
        <v>23908</v>
      </c>
      <c r="B6309" s="431" t="s">
        <v>23909</v>
      </c>
      <c r="C6309" s="430" t="s">
        <v>22</v>
      </c>
      <c r="D6309" s="432">
        <v>3777.44</v>
      </c>
    </row>
    <row r="6310" spans="1:4" ht="18" customHeight="1">
      <c r="A6310" s="430" t="s">
        <v>23910</v>
      </c>
      <c r="B6310" s="431" t="s">
        <v>23911</v>
      </c>
      <c r="C6310" s="430" t="s">
        <v>22</v>
      </c>
      <c r="D6310" s="432">
        <v>3521.46</v>
      </c>
    </row>
    <row r="6311" spans="1:4" ht="9" customHeight="1">
      <c r="A6311" s="430" t="s">
        <v>23912</v>
      </c>
      <c r="B6311" s="431" t="s">
        <v>23913</v>
      </c>
      <c r="C6311" s="430" t="s">
        <v>22</v>
      </c>
      <c r="D6311" s="432">
        <v>4195.7299999999996</v>
      </c>
    </row>
    <row r="6312" spans="1:4" ht="18" customHeight="1">
      <c r="A6312" s="430" t="s">
        <v>23914</v>
      </c>
      <c r="B6312" s="431" t="s">
        <v>23915</v>
      </c>
      <c r="C6312" s="430" t="s">
        <v>22</v>
      </c>
      <c r="D6312" s="432">
        <v>3946.05</v>
      </c>
    </row>
    <row r="6313" spans="1:4" ht="9" customHeight="1">
      <c r="A6313" s="430" t="s">
        <v>23916</v>
      </c>
      <c r="B6313" s="431" t="s">
        <v>23917</v>
      </c>
      <c r="C6313" s="430" t="s">
        <v>22</v>
      </c>
      <c r="D6313" s="432">
        <v>4198.8</v>
      </c>
    </row>
    <row r="6314" spans="1:4" ht="18" customHeight="1">
      <c r="A6314" s="430" t="s">
        <v>23918</v>
      </c>
      <c r="B6314" s="431" t="s">
        <v>23919</v>
      </c>
      <c r="C6314" s="430" t="s">
        <v>22</v>
      </c>
      <c r="D6314" s="432">
        <v>3944.49</v>
      </c>
    </row>
    <row r="6315" spans="1:4" ht="9" customHeight="1">
      <c r="A6315" s="430" t="s">
        <v>23920</v>
      </c>
      <c r="B6315" s="431" t="s">
        <v>23921</v>
      </c>
      <c r="C6315" s="430" t="s">
        <v>22</v>
      </c>
      <c r="D6315" s="432">
        <v>3607.51</v>
      </c>
    </row>
    <row r="6316" spans="1:4" ht="18" customHeight="1">
      <c r="A6316" s="430" t="s">
        <v>23922</v>
      </c>
      <c r="B6316" s="431" t="s">
        <v>23923</v>
      </c>
      <c r="C6316" s="430" t="s">
        <v>22</v>
      </c>
      <c r="D6316" s="432">
        <v>3353.19</v>
      </c>
    </row>
    <row r="6317" spans="1:4" ht="9" customHeight="1">
      <c r="A6317" s="430" t="s">
        <v>23924</v>
      </c>
      <c r="B6317" s="431" t="s">
        <v>23925</v>
      </c>
      <c r="C6317" s="430" t="s">
        <v>22</v>
      </c>
      <c r="D6317" s="432">
        <v>6382.57</v>
      </c>
    </row>
    <row r="6318" spans="1:4" ht="18" customHeight="1">
      <c r="A6318" s="430" t="s">
        <v>23926</v>
      </c>
      <c r="B6318" s="431" t="s">
        <v>23927</v>
      </c>
      <c r="C6318" s="430" t="s">
        <v>22</v>
      </c>
      <c r="D6318" s="432">
        <v>6025.26</v>
      </c>
    </row>
    <row r="6319" spans="1:4" ht="9" customHeight="1">
      <c r="A6319" s="430" t="s">
        <v>23928</v>
      </c>
      <c r="B6319" s="431" t="s">
        <v>23929</v>
      </c>
      <c r="C6319" s="430" t="s">
        <v>22</v>
      </c>
      <c r="D6319" s="432">
        <v>7079.93</v>
      </c>
    </row>
    <row r="6320" spans="1:4" ht="18" customHeight="1">
      <c r="A6320" s="430" t="s">
        <v>23930</v>
      </c>
      <c r="B6320" s="431" t="s">
        <v>23931</v>
      </c>
      <c r="C6320" s="430" t="s">
        <v>22</v>
      </c>
      <c r="D6320" s="432">
        <v>6721.62</v>
      </c>
    </row>
    <row r="6321" spans="1:4" ht="9" customHeight="1">
      <c r="A6321" s="430" t="s">
        <v>23932</v>
      </c>
      <c r="B6321" s="431" t="s">
        <v>23933</v>
      </c>
      <c r="C6321" s="430" t="s">
        <v>22</v>
      </c>
      <c r="D6321" s="432">
        <v>4361.6499999999996</v>
      </c>
    </row>
    <row r="6322" spans="1:4" ht="18" customHeight="1">
      <c r="A6322" s="430" t="s">
        <v>23934</v>
      </c>
      <c r="B6322" s="431" t="s">
        <v>23935</v>
      </c>
      <c r="C6322" s="430" t="s">
        <v>22</v>
      </c>
      <c r="D6322" s="432">
        <v>4038.52</v>
      </c>
    </row>
    <row r="6323" spans="1:4" ht="9" customHeight="1">
      <c r="A6323" s="430" t="s">
        <v>23936</v>
      </c>
      <c r="B6323" s="431" t="s">
        <v>23937</v>
      </c>
      <c r="C6323" s="430" t="s">
        <v>22</v>
      </c>
      <c r="D6323" s="432">
        <v>5208.47</v>
      </c>
    </row>
    <row r="6324" spans="1:4" ht="18" customHeight="1">
      <c r="A6324" s="430" t="s">
        <v>23938</v>
      </c>
      <c r="B6324" s="431" t="s">
        <v>23939</v>
      </c>
      <c r="C6324" s="430" t="s">
        <v>22</v>
      </c>
      <c r="D6324" s="432">
        <v>4914.38</v>
      </c>
    </row>
    <row r="6325" spans="1:4" ht="9" customHeight="1">
      <c r="A6325" s="430" t="s">
        <v>23940</v>
      </c>
      <c r="B6325" s="431" t="s">
        <v>23941</v>
      </c>
      <c r="C6325" s="430" t="s">
        <v>22</v>
      </c>
      <c r="D6325" s="432">
        <v>5764.68</v>
      </c>
    </row>
    <row r="6326" spans="1:4" ht="18" customHeight="1">
      <c r="A6326" s="430" t="s">
        <v>23942</v>
      </c>
      <c r="B6326" s="431" t="s">
        <v>23943</v>
      </c>
      <c r="C6326" s="430" t="s">
        <v>22</v>
      </c>
      <c r="D6326" s="432">
        <v>5407.34</v>
      </c>
    </row>
    <row r="6327" spans="1:4" ht="9" customHeight="1">
      <c r="A6327" s="430" t="s">
        <v>23944</v>
      </c>
      <c r="B6327" s="431" t="s">
        <v>23945</v>
      </c>
      <c r="C6327" s="430" t="s">
        <v>285</v>
      </c>
      <c r="D6327" s="432">
        <v>240228.16</v>
      </c>
    </row>
    <row r="6328" spans="1:4" ht="9" customHeight="1">
      <c r="A6328" s="430" t="s">
        <v>23946</v>
      </c>
      <c r="B6328" s="431" t="s">
        <v>23947</v>
      </c>
      <c r="C6328" s="430" t="s">
        <v>27</v>
      </c>
      <c r="D6328" s="432">
        <v>808.76</v>
      </c>
    </row>
    <row r="6329" spans="1:4" ht="9" customHeight="1">
      <c r="A6329" s="430" t="s">
        <v>23948</v>
      </c>
      <c r="B6329" s="431" t="s">
        <v>23949</v>
      </c>
      <c r="C6329" s="430" t="s">
        <v>27</v>
      </c>
      <c r="D6329" s="432">
        <v>1544.89</v>
      </c>
    </row>
    <row r="6330" spans="1:4" ht="9" customHeight="1">
      <c r="A6330" s="430" t="s">
        <v>23950</v>
      </c>
      <c r="B6330" s="431" t="s">
        <v>23951</v>
      </c>
      <c r="C6330" s="430" t="s">
        <v>45</v>
      </c>
      <c r="D6330" s="432">
        <v>6838.06</v>
      </c>
    </row>
    <row r="6331" spans="1:4" ht="9" customHeight="1">
      <c r="A6331" s="430" t="s">
        <v>23952</v>
      </c>
      <c r="B6331" s="431" t="s">
        <v>23953</v>
      </c>
      <c r="C6331" s="430" t="s">
        <v>27</v>
      </c>
      <c r="D6331" s="432">
        <v>11229.48</v>
      </c>
    </row>
    <row r="6332" spans="1:4" ht="9" customHeight="1">
      <c r="A6332" s="430" t="s">
        <v>23954</v>
      </c>
      <c r="B6332" s="431" t="s">
        <v>23955</v>
      </c>
      <c r="C6332" s="430" t="s">
        <v>27</v>
      </c>
      <c r="D6332" s="432">
        <v>7507.47</v>
      </c>
    </row>
    <row r="6333" spans="1:4" ht="9" customHeight="1">
      <c r="A6333" s="430" t="s">
        <v>23956</v>
      </c>
      <c r="B6333" s="431" t="s">
        <v>23957</v>
      </c>
      <c r="C6333" s="430" t="s">
        <v>27</v>
      </c>
      <c r="D6333" s="432">
        <v>8175.9</v>
      </c>
    </row>
    <row r="6334" spans="1:4" ht="9" customHeight="1">
      <c r="A6334" s="430" t="s">
        <v>23958</v>
      </c>
      <c r="B6334" s="431" t="s">
        <v>23959</v>
      </c>
      <c r="C6334" s="430" t="s">
        <v>27</v>
      </c>
      <c r="D6334" s="432">
        <v>13187.45</v>
      </c>
    </row>
    <row r="6335" spans="1:4" ht="9" customHeight="1">
      <c r="A6335" s="430" t="s">
        <v>23960</v>
      </c>
      <c r="B6335" s="431" t="s">
        <v>23961</v>
      </c>
      <c r="C6335" s="430" t="s">
        <v>27</v>
      </c>
      <c r="D6335" s="432">
        <v>20978.32</v>
      </c>
    </row>
    <row r="6336" spans="1:4" ht="9" customHeight="1">
      <c r="A6336" s="430" t="s">
        <v>23962</v>
      </c>
      <c r="B6336" s="431" t="s">
        <v>23963</v>
      </c>
      <c r="C6336" s="430" t="s">
        <v>27</v>
      </c>
      <c r="D6336" s="432">
        <v>26597.64</v>
      </c>
    </row>
    <row r="6337" spans="1:4" ht="9" customHeight="1">
      <c r="A6337" s="430" t="s">
        <v>23964</v>
      </c>
      <c r="B6337" s="431" t="s">
        <v>23965</v>
      </c>
      <c r="C6337" s="430" t="s">
        <v>27</v>
      </c>
      <c r="D6337" s="432">
        <v>8473</v>
      </c>
    </row>
    <row r="6338" spans="1:4" ht="9" customHeight="1">
      <c r="A6338" s="430" t="s">
        <v>23966</v>
      </c>
      <c r="B6338" s="431" t="s">
        <v>23967</v>
      </c>
      <c r="C6338" s="430" t="s">
        <v>27</v>
      </c>
      <c r="D6338" s="432">
        <v>16315.7</v>
      </c>
    </row>
    <row r="6339" spans="1:4" ht="9" customHeight="1">
      <c r="A6339" s="430" t="s">
        <v>23968</v>
      </c>
      <c r="B6339" s="431" t="s">
        <v>23969</v>
      </c>
      <c r="C6339" s="430" t="s">
        <v>27</v>
      </c>
      <c r="D6339" s="432">
        <v>19471.72</v>
      </c>
    </row>
    <row r="6340" spans="1:4" ht="9" customHeight="1">
      <c r="A6340" s="430" t="s">
        <v>23970</v>
      </c>
      <c r="B6340" s="431" t="s">
        <v>23971</v>
      </c>
      <c r="C6340" s="430" t="s">
        <v>27</v>
      </c>
      <c r="D6340" s="432">
        <v>26986.29</v>
      </c>
    </row>
    <row r="6341" spans="1:4" ht="9" customHeight="1">
      <c r="A6341" s="430" t="s">
        <v>23972</v>
      </c>
      <c r="B6341" s="431" t="s">
        <v>23973</v>
      </c>
      <c r="C6341" s="430" t="s">
        <v>27</v>
      </c>
      <c r="D6341" s="432">
        <v>29667.85</v>
      </c>
    </row>
    <row r="6342" spans="1:4" ht="9" customHeight="1">
      <c r="A6342" s="430" t="s">
        <v>23974</v>
      </c>
      <c r="B6342" s="431" t="s">
        <v>23975</v>
      </c>
      <c r="C6342" s="430" t="s">
        <v>27</v>
      </c>
      <c r="D6342" s="432">
        <v>37704.32</v>
      </c>
    </row>
    <row r="6343" spans="1:4" ht="9" customHeight="1">
      <c r="A6343" s="430" t="s">
        <v>23976</v>
      </c>
      <c r="B6343" s="431" t="s">
        <v>23977</v>
      </c>
      <c r="C6343" s="430" t="s">
        <v>27</v>
      </c>
      <c r="D6343" s="432">
        <v>4463.55</v>
      </c>
    </row>
    <row r="6344" spans="1:4" ht="9" customHeight="1">
      <c r="A6344" s="430" t="s">
        <v>23978</v>
      </c>
      <c r="B6344" s="431" t="s">
        <v>23979</v>
      </c>
      <c r="C6344" s="430" t="s">
        <v>27</v>
      </c>
      <c r="D6344" s="432">
        <v>9198.52</v>
      </c>
    </row>
    <row r="6345" spans="1:4" ht="9" customHeight="1">
      <c r="A6345" s="430" t="s">
        <v>23980</v>
      </c>
      <c r="B6345" s="431" t="s">
        <v>23981</v>
      </c>
      <c r="C6345" s="430" t="s">
        <v>27</v>
      </c>
      <c r="D6345" s="432">
        <v>17631.73</v>
      </c>
    </row>
    <row r="6346" spans="1:4" ht="9" customHeight="1">
      <c r="A6346" s="430" t="s">
        <v>23982</v>
      </c>
      <c r="B6346" s="431" t="s">
        <v>23983</v>
      </c>
      <c r="C6346" s="430" t="s">
        <v>27</v>
      </c>
      <c r="D6346" s="432">
        <v>21040.53</v>
      </c>
    </row>
    <row r="6347" spans="1:4" ht="9" customHeight="1">
      <c r="A6347" s="430" t="s">
        <v>23984</v>
      </c>
      <c r="B6347" s="431" t="s">
        <v>23985</v>
      </c>
      <c r="C6347" s="430" t="s">
        <v>27</v>
      </c>
      <c r="D6347" s="432">
        <v>29136</v>
      </c>
    </row>
    <row r="6348" spans="1:4" ht="9" customHeight="1">
      <c r="A6348" s="430" t="s">
        <v>23986</v>
      </c>
      <c r="B6348" s="431" t="s">
        <v>23987</v>
      </c>
      <c r="C6348" s="430" t="s">
        <v>27</v>
      </c>
      <c r="D6348" s="432">
        <v>32024.37</v>
      </c>
    </row>
    <row r="6349" spans="1:4" ht="9" customHeight="1">
      <c r="A6349" s="430" t="s">
        <v>23988</v>
      </c>
      <c r="B6349" s="431" t="s">
        <v>23989</v>
      </c>
      <c r="C6349" s="430" t="s">
        <v>27</v>
      </c>
      <c r="D6349" s="432">
        <v>40684.36</v>
      </c>
    </row>
    <row r="6350" spans="1:4" ht="9" customHeight="1">
      <c r="A6350" s="430" t="s">
        <v>23990</v>
      </c>
      <c r="B6350" s="431" t="s">
        <v>23991</v>
      </c>
      <c r="C6350" s="430" t="s">
        <v>27</v>
      </c>
      <c r="D6350" s="432">
        <v>4840.04</v>
      </c>
    </row>
    <row r="6351" spans="1:4" ht="9" customHeight="1">
      <c r="A6351" s="430" t="s">
        <v>23992</v>
      </c>
      <c r="B6351" s="431" t="s">
        <v>23993</v>
      </c>
      <c r="C6351" s="430" t="s">
        <v>27</v>
      </c>
      <c r="D6351" s="432">
        <v>551.71</v>
      </c>
    </row>
    <row r="6352" spans="1:4" ht="18" customHeight="1">
      <c r="A6352" s="430" t="s">
        <v>23994</v>
      </c>
      <c r="B6352" s="431" t="s">
        <v>23995</v>
      </c>
      <c r="C6352" s="430" t="s">
        <v>27</v>
      </c>
      <c r="D6352" s="432">
        <v>17864.84</v>
      </c>
    </row>
    <row r="6353" spans="1:4" ht="18" customHeight="1">
      <c r="A6353" s="430" t="s">
        <v>23996</v>
      </c>
      <c r="B6353" s="431" t="s">
        <v>23997</v>
      </c>
      <c r="C6353" s="430" t="s">
        <v>27</v>
      </c>
      <c r="D6353" s="432">
        <v>34090.230000000003</v>
      </c>
    </row>
    <row r="6354" spans="1:4" ht="18" customHeight="1">
      <c r="A6354" s="430" t="s">
        <v>23998</v>
      </c>
      <c r="B6354" s="431" t="s">
        <v>23999</v>
      </c>
      <c r="C6354" s="430" t="s">
        <v>27</v>
      </c>
      <c r="D6354" s="432">
        <v>49881.71</v>
      </c>
    </row>
    <row r="6355" spans="1:4" ht="18" customHeight="1">
      <c r="A6355" s="430" t="s">
        <v>24000</v>
      </c>
      <c r="B6355" s="431" t="s">
        <v>24001</v>
      </c>
      <c r="C6355" s="430" t="s">
        <v>27</v>
      </c>
      <c r="D6355" s="432">
        <v>14108.13</v>
      </c>
    </row>
    <row r="6356" spans="1:4" ht="9" customHeight="1">
      <c r="A6356" s="430" t="s">
        <v>24002</v>
      </c>
      <c r="B6356" s="431" t="s">
        <v>24003</v>
      </c>
      <c r="C6356" s="430" t="s">
        <v>27</v>
      </c>
      <c r="D6356" s="432">
        <v>88990.5</v>
      </c>
    </row>
    <row r="6357" spans="1:4" ht="9" customHeight="1">
      <c r="A6357" s="430" t="s">
        <v>24004</v>
      </c>
      <c r="B6357" s="431" t="s">
        <v>24005</v>
      </c>
      <c r="C6357" s="430" t="s">
        <v>27</v>
      </c>
      <c r="D6357" s="432">
        <v>114018.17</v>
      </c>
    </row>
    <row r="6358" spans="1:4" ht="9" customHeight="1">
      <c r="A6358" s="430" t="s">
        <v>24006</v>
      </c>
      <c r="B6358" s="431" t="s">
        <v>24007</v>
      </c>
      <c r="C6358" s="430" t="s">
        <v>27</v>
      </c>
      <c r="D6358" s="432">
        <v>45442.96</v>
      </c>
    </row>
    <row r="6359" spans="1:4" ht="9" customHeight="1">
      <c r="A6359" s="430" t="s">
        <v>24008</v>
      </c>
      <c r="B6359" s="431" t="s">
        <v>24009</v>
      </c>
      <c r="C6359" s="430" t="s">
        <v>27</v>
      </c>
      <c r="D6359" s="432">
        <v>100581.61</v>
      </c>
    </row>
    <row r="6360" spans="1:4" ht="18" customHeight="1">
      <c r="A6360" s="430" t="s">
        <v>24010</v>
      </c>
      <c r="B6360" s="431" t="s">
        <v>24011</v>
      </c>
      <c r="C6360" s="430" t="s">
        <v>9</v>
      </c>
      <c r="D6360" s="432">
        <v>283.01</v>
      </c>
    </row>
    <row r="6361" spans="1:4" ht="9" customHeight="1">
      <c r="A6361" s="430" t="s">
        <v>24012</v>
      </c>
      <c r="B6361" s="431" t="s">
        <v>24013</v>
      </c>
      <c r="C6361" s="430" t="s">
        <v>27</v>
      </c>
      <c r="D6361" s="432">
        <v>2082.2600000000002</v>
      </c>
    </row>
    <row r="6362" spans="1:4" ht="9" customHeight="1">
      <c r="A6362" s="430" t="s">
        <v>24014</v>
      </c>
      <c r="B6362" s="431" t="s">
        <v>24015</v>
      </c>
      <c r="C6362" s="430" t="s">
        <v>45</v>
      </c>
      <c r="D6362" s="432">
        <v>38.630000000000003</v>
      </c>
    </row>
    <row r="6363" spans="1:4" ht="9" customHeight="1">
      <c r="A6363" s="430" t="s">
        <v>24016</v>
      </c>
      <c r="B6363" s="431" t="s">
        <v>24017</v>
      </c>
      <c r="C6363" s="430" t="s">
        <v>27</v>
      </c>
      <c r="D6363" s="432">
        <v>925.24</v>
      </c>
    </row>
    <row r="6364" spans="1:4" ht="9" customHeight="1">
      <c r="A6364" s="430" t="s">
        <v>24018</v>
      </c>
      <c r="B6364" s="431" t="s">
        <v>24019</v>
      </c>
      <c r="C6364" s="430" t="s">
        <v>27</v>
      </c>
      <c r="D6364" s="432">
        <v>167928.41</v>
      </c>
    </row>
    <row r="6365" spans="1:4" ht="9" customHeight="1">
      <c r="A6365" s="430" t="s">
        <v>24020</v>
      </c>
      <c r="B6365" s="431" t="s">
        <v>24021</v>
      </c>
      <c r="C6365" s="430" t="s">
        <v>45</v>
      </c>
      <c r="D6365" s="432">
        <v>907.97</v>
      </c>
    </row>
    <row r="6366" spans="1:4" ht="9" customHeight="1">
      <c r="A6366" s="430" t="s">
        <v>24022</v>
      </c>
      <c r="B6366" s="431" t="s">
        <v>24023</v>
      </c>
      <c r="C6366" s="430" t="s">
        <v>9</v>
      </c>
      <c r="D6366" s="432">
        <v>16.8</v>
      </c>
    </row>
    <row r="6367" spans="1:4" ht="9" customHeight="1">
      <c r="A6367" s="430" t="s">
        <v>24024</v>
      </c>
      <c r="B6367" s="431" t="s">
        <v>24025</v>
      </c>
      <c r="C6367" s="430" t="s">
        <v>9</v>
      </c>
      <c r="D6367" s="432">
        <v>47.77</v>
      </c>
    </row>
    <row r="6368" spans="1:4" ht="18" customHeight="1">
      <c r="A6368" s="430" t="s">
        <v>24026</v>
      </c>
      <c r="B6368" s="431" t="s">
        <v>24027</v>
      </c>
      <c r="C6368" s="430" t="s">
        <v>9</v>
      </c>
      <c r="D6368" s="432">
        <v>47.77</v>
      </c>
    </row>
    <row r="6369" spans="1:4" ht="9" customHeight="1">
      <c r="A6369" s="430" t="s">
        <v>24028</v>
      </c>
      <c r="B6369" s="431" t="s">
        <v>24029</v>
      </c>
      <c r="C6369" s="430" t="s">
        <v>9</v>
      </c>
      <c r="D6369" s="432">
        <v>45.98</v>
      </c>
    </row>
  </sheetData>
  <mergeCells count="1">
    <mergeCell ref="B1:C1"/>
  </mergeCells>
  <pageMargins left="0.7" right="0.7" top="0.75" bottom="0.75" header="0.3" footer="0.3"/>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sheetPr>
    <tabColor rgb="FFFFC000"/>
  </sheetPr>
  <dimension ref="A1:D1656"/>
  <sheetViews>
    <sheetView showGridLines="0" workbookViewId="0">
      <selection activeCell="P1" sqref="L1:P1048576"/>
    </sheetView>
  </sheetViews>
  <sheetFormatPr defaultRowHeight="15"/>
  <cols>
    <col min="1" max="1" width="8.25" style="426" customWidth="1"/>
    <col min="2" max="2" width="67" style="426" customWidth="1"/>
    <col min="3" max="3" width="8.25" style="426" customWidth="1"/>
    <col min="4" max="4" width="9.25" style="426" customWidth="1"/>
    <col min="5" max="16384" width="9" style="426"/>
  </cols>
  <sheetData>
    <row r="1" spans="1:4">
      <c r="A1" s="425" t="s">
        <v>691</v>
      </c>
      <c r="B1" s="1070" t="s">
        <v>692</v>
      </c>
      <c r="C1" s="1070"/>
      <c r="D1" s="425" t="s">
        <v>693</v>
      </c>
    </row>
    <row r="2" spans="1:4" ht="12" customHeight="1">
      <c r="B2" s="427" t="s">
        <v>694</v>
      </c>
    </row>
    <row r="3" spans="1:4" ht="33.75" customHeight="1">
      <c r="A3" s="428" t="s">
        <v>201</v>
      </c>
      <c r="B3" s="428" t="s">
        <v>532</v>
      </c>
      <c r="C3" s="428" t="s">
        <v>606</v>
      </c>
      <c r="D3" s="429" t="s">
        <v>27334</v>
      </c>
    </row>
    <row r="4" spans="1:4" ht="9" customHeight="1">
      <c r="A4" s="430" t="s">
        <v>27333</v>
      </c>
      <c r="B4" s="438" t="s">
        <v>27332</v>
      </c>
      <c r="C4" s="430" t="s">
        <v>11482</v>
      </c>
      <c r="D4" s="437">
        <v>9.3594000000000008</v>
      </c>
    </row>
    <row r="5" spans="1:4" ht="9" customHeight="1">
      <c r="A5" s="430" t="s">
        <v>27331</v>
      </c>
      <c r="B5" s="438" t="s">
        <v>27330</v>
      </c>
      <c r="C5" s="430" t="s">
        <v>11482</v>
      </c>
      <c r="D5" s="437">
        <v>8.8170000000000002</v>
      </c>
    </row>
    <row r="6" spans="1:4" ht="9" customHeight="1">
      <c r="A6" s="430" t="s">
        <v>27329</v>
      </c>
      <c r="B6" s="438" t="s">
        <v>27328</v>
      </c>
      <c r="C6" s="430" t="s">
        <v>18</v>
      </c>
      <c r="D6" s="437">
        <v>108.4937</v>
      </c>
    </row>
    <row r="7" spans="1:4" ht="9" customHeight="1">
      <c r="A7" s="430" t="s">
        <v>27327</v>
      </c>
      <c r="B7" s="438" t="s">
        <v>27326</v>
      </c>
      <c r="C7" s="430" t="s">
        <v>11482</v>
      </c>
      <c r="D7" s="437">
        <v>16.1038</v>
      </c>
    </row>
    <row r="8" spans="1:4" ht="9" customHeight="1">
      <c r="A8" s="430" t="s">
        <v>27325</v>
      </c>
      <c r="B8" s="438" t="s">
        <v>27324</v>
      </c>
      <c r="C8" s="430" t="s">
        <v>11482</v>
      </c>
      <c r="D8" s="437">
        <v>12.268599999999999</v>
      </c>
    </row>
    <row r="9" spans="1:4" ht="9" customHeight="1">
      <c r="A9" s="430" t="s">
        <v>27323</v>
      </c>
      <c r="B9" s="438" t="s">
        <v>27322</v>
      </c>
      <c r="C9" s="430" t="s">
        <v>24032</v>
      </c>
      <c r="D9" s="437">
        <v>3.6656</v>
      </c>
    </row>
    <row r="10" spans="1:4" ht="9" customHeight="1">
      <c r="A10" s="430" t="s">
        <v>27321</v>
      </c>
      <c r="B10" s="438" t="s">
        <v>27320</v>
      </c>
      <c r="C10" s="430" t="s">
        <v>11482</v>
      </c>
      <c r="D10" s="437">
        <v>9.8504000000000005</v>
      </c>
    </row>
    <row r="11" spans="1:4" ht="9" customHeight="1">
      <c r="A11" s="430" t="s">
        <v>27319</v>
      </c>
      <c r="B11" s="438" t="s">
        <v>27318</v>
      </c>
      <c r="C11" s="430" t="s">
        <v>11482</v>
      </c>
      <c r="D11" s="437">
        <v>10.353400000000001</v>
      </c>
    </row>
    <row r="12" spans="1:4" ht="9" customHeight="1">
      <c r="A12" s="430" t="s">
        <v>27317</v>
      </c>
      <c r="B12" s="438" t="s">
        <v>27316</v>
      </c>
      <c r="C12" s="430" t="s">
        <v>11482</v>
      </c>
      <c r="D12" s="437">
        <v>6.7939999999999996</v>
      </c>
    </row>
    <row r="13" spans="1:4" ht="9" customHeight="1">
      <c r="A13" s="430" t="s">
        <v>27315</v>
      </c>
      <c r="B13" s="438" t="s">
        <v>27314</v>
      </c>
      <c r="C13" s="430" t="s">
        <v>11482</v>
      </c>
      <c r="D13" s="437">
        <v>1.5625</v>
      </c>
    </row>
    <row r="14" spans="1:4" ht="9" customHeight="1">
      <c r="A14" s="430" t="s">
        <v>27313</v>
      </c>
      <c r="B14" s="438" t="s">
        <v>27312</v>
      </c>
      <c r="C14" s="430" t="s">
        <v>11482</v>
      </c>
      <c r="D14" s="437">
        <v>8.8170000000000002</v>
      </c>
    </row>
    <row r="15" spans="1:4" ht="9" customHeight="1">
      <c r="A15" s="430" t="s">
        <v>27311</v>
      </c>
      <c r="B15" s="438" t="s">
        <v>27310</v>
      </c>
      <c r="C15" s="430" t="s">
        <v>11482</v>
      </c>
      <c r="D15" s="437">
        <v>9.8168000000000006</v>
      </c>
    </row>
    <row r="16" spans="1:4" ht="9" customHeight="1">
      <c r="A16" s="430" t="s">
        <v>27309</v>
      </c>
      <c r="B16" s="438" t="s">
        <v>27308</v>
      </c>
      <c r="C16" s="430" t="s">
        <v>27</v>
      </c>
      <c r="D16" s="437">
        <v>19.2943</v>
      </c>
    </row>
    <row r="17" spans="1:4" ht="9" customHeight="1">
      <c r="A17" s="430" t="s">
        <v>27307</v>
      </c>
      <c r="B17" s="438" t="s">
        <v>27306</v>
      </c>
      <c r="C17" s="430" t="s">
        <v>27</v>
      </c>
      <c r="D17" s="437">
        <v>39.6935</v>
      </c>
    </row>
    <row r="18" spans="1:4" ht="9" customHeight="1">
      <c r="A18" s="430" t="s">
        <v>27305</v>
      </c>
      <c r="B18" s="438" t="s">
        <v>27304</v>
      </c>
      <c r="C18" s="430" t="s">
        <v>27</v>
      </c>
      <c r="D18" s="437">
        <v>1.9115</v>
      </c>
    </row>
    <row r="19" spans="1:4" ht="9" customHeight="1">
      <c r="A19" s="430" t="s">
        <v>27303</v>
      </c>
      <c r="B19" s="438" t="s">
        <v>27302</v>
      </c>
      <c r="C19" s="430" t="s">
        <v>27</v>
      </c>
      <c r="D19" s="437">
        <v>13.9556</v>
      </c>
    </row>
    <row r="20" spans="1:4" ht="9" customHeight="1">
      <c r="A20" s="430" t="s">
        <v>27301</v>
      </c>
      <c r="B20" s="438" t="s">
        <v>27300</v>
      </c>
      <c r="C20" s="430" t="s">
        <v>27</v>
      </c>
      <c r="D20" s="437">
        <v>152.7406</v>
      </c>
    </row>
    <row r="21" spans="1:4" ht="9" customHeight="1">
      <c r="A21" s="430" t="s">
        <v>27299</v>
      </c>
      <c r="B21" s="438" t="s">
        <v>27298</v>
      </c>
      <c r="C21" s="430" t="s">
        <v>11482</v>
      </c>
      <c r="D21" s="437">
        <v>9.26</v>
      </c>
    </row>
    <row r="22" spans="1:4" ht="9" customHeight="1">
      <c r="A22" s="430" t="s">
        <v>27297</v>
      </c>
      <c r="B22" s="438" t="s">
        <v>27296</v>
      </c>
      <c r="C22" s="430" t="s">
        <v>24032</v>
      </c>
      <c r="D22" s="437">
        <v>21.3812</v>
      </c>
    </row>
    <row r="23" spans="1:4" ht="9" customHeight="1">
      <c r="A23" s="430" t="s">
        <v>27295</v>
      </c>
      <c r="B23" s="438" t="s">
        <v>27294</v>
      </c>
      <c r="C23" s="430" t="s">
        <v>11482</v>
      </c>
      <c r="D23" s="437">
        <v>45.490699999999997</v>
      </c>
    </row>
    <row r="24" spans="1:4" ht="9" customHeight="1">
      <c r="A24" s="430" t="s">
        <v>27293</v>
      </c>
      <c r="B24" s="438" t="s">
        <v>27292</v>
      </c>
      <c r="C24" s="430" t="s">
        <v>24032</v>
      </c>
      <c r="D24" s="437">
        <v>6.2774000000000001</v>
      </c>
    </row>
    <row r="25" spans="1:4" ht="9" customHeight="1">
      <c r="A25" s="430" t="s">
        <v>27291</v>
      </c>
      <c r="B25" s="438" t="s">
        <v>27290</v>
      </c>
      <c r="C25" s="430" t="s">
        <v>18</v>
      </c>
      <c r="D25" s="437">
        <v>110.334</v>
      </c>
    </row>
    <row r="26" spans="1:4" ht="9" customHeight="1">
      <c r="A26" s="430" t="s">
        <v>27289</v>
      </c>
      <c r="B26" s="438" t="s">
        <v>27288</v>
      </c>
      <c r="C26" s="430" t="s">
        <v>11482</v>
      </c>
      <c r="D26" s="437">
        <v>1.6457999999999999</v>
      </c>
    </row>
    <row r="27" spans="1:4" ht="9" customHeight="1">
      <c r="A27" s="430" t="s">
        <v>27287</v>
      </c>
      <c r="B27" s="438" t="s">
        <v>27286</v>
      </c>
      <c r="C27" s="430" t="s">
        <v>11482</v>
      </c>
      <c r="D27" s="437">
        <v>5.4897</v>
      </c>
    </row>
    <row r="28" spans="1:4" ht="9" customHeight="1">
      <c r="A28" s="430" t="s">
        <v>27285</v>
      </c>
      <c r="B28" s="438" t="s">
        <v>27284</v>
      </c>
      <c r="C28" s="430" t="s">
        <v>11482</v>
      </c>
      <c r="D28" s="437">
        <v>28.935700000000001</v>
      </c>
    </row>
    <row r="29" spans="1:4" ht="9" customHeight="1">
      <c r="A29" s="430" t="s">
        <v>27283</v>
      </c>
      <c r="B29" s="438" t="s">
        <v>27282</v>
      </c>
      <c r="C29" s="430" t="s">
        <v>24032</v>
      </c>
      <c r="D29" s="437">
        <v>11.068099999999999</v>
      </c>
    </row>
    <row r="30" spans="1:4" ht="9" customHeight="1">
      <c r="A30" s="430" t="s">
        <v>27281</v>
      </c>
      <c r="B30" s="438" t="s">
        <v>27280</v>
      </c>
      <c r="C30" s="430" t="s">
        <v>24032</v>
      </c>
      <c r="D30" s="437">
        <v>5.3635000000000002</v>
      </c>
    </row>
    <row r="31" spans="1:4" ht="9" customHeight="1">
      <c r="A31" s="430" t="s">
        <v>27279</v>
      </c>
      <c r="B31" s="438" t="s">
        <v>27278</v>
      </c>
      <c r="C31" s="430" t="s">
        <v>27</v>
      </c>
      <c r="D31" s="437">
        <v>62127.908900000002</v>
      </c>
    </row>
    <row r="32" spans="1:4" ht="9" customHeight="1">
      <c r="A32" s="430" t="s">
        <v>27277</v>
      </c>
      <c r="B32" s="438" t="s">
        <v>27276</v>
      </c>
      <c r="C32" s="430" t="s">
        <v>27</v>
      </c>
      <c r="D32" s="437">
        <v>41893.503400000001</v>
      </c>
    </row>
    <row r="33" spans="1:4" ht="9" customHeight="1">
      <c r="A33" s="430" t="s">
        <v>27275</v>
      </c>
      <c r="B33" s="438" t="s">
        <v>27274</v>
      </c>
      <c r="C33" s="430" t="s">
        <v>24032</v>
      </c>
      <c r="D33" s="437">
        <v>4.7896999999999998</v>
      </c>
    </row>
    <row r="34" spans="1:4" ht="9" customHeight="1">
      <c r="A34" s="430" t="s">
        <v>27273</v>
      </c>
      <c r="B34" s="438" t="s">
        <v>27272</v>
      </c>
      <c r="C34" s="430" t="s">
        <v>11482</v>
      </c>
      <c r="D34" s="437">
        <v>6.4273999999999996</v>
      </c>
    </row>
    <row r="35" spans="1:4" ht="9" customHeight="1">
      <c r="A35" s="430" t="s">
        <v>27271</v>
      </c>
      <c r="B35" s="438" t="s">
        <v>27270</v>
      </c>
      <c r="C35" s="430" t="s">
        <v>27</v>
      </c>
      <c r="D35" s="437">
        <v>896.63070000000005</v>
      </c>
    </row>
    <row r="36" spans="1:4" ht="9" customHeight="1">
      <c r="A36" s="430" t="s">
        <v>27269</v>
      </c>
      <c r="B36" s="438" t="s">
        <v>27268</v>
      </c>
      <c r="C36" s="430" t="s">
        <v>27</v>
      </c>
      <c r="D36" s="437">
        <v>387.95729999999998</v>
      </c>
    </row>
    <row r="37" spans="1:4" ht="9" customHeight="1">
      <c r="A37" s="430" t="s">
        <v>27267</v>
      </c>
      <c r="B37" s="438" t="s">
        <v>27266</v>
      </c>
      <c r="C37" s="430" t="s">
        <v>27</v>
      </c>
      <c r="D37" s="437">
        <v>76.221500000000006</v>
      </c>
    </row>
    <row r="38" spans="1:4" ht="9" customHeight="1">
      <c r="A38" s="430" t="s">
        <v>27265</v>
      </c>
      <c r="B38" s="438" t="s">
        <v>27264</v>
      </c>
      <c r="C38" s="430" t="s">
        <v>27</v>
      </c>
      <c r="D38" s="437">
        <v>144.09960000000001</v>
      </c>
    </row>
    <row r="39" spans="1:4" ht="9" customHeight="1">
      <c r="A39" s="430" t="s">
        <v>27263</v>
      </c>
      <c r="B39" s="438" t="s">
        <v>27262</v>
      </c>
      <c r="C39" s="430" t="s">
        <v>27</v>
      </c>
      <c r="D39" s="437">
        <v>211.35830000000001</v>
      </c>
    </row>
    <row r="40" spans="1:4" ht="9" customHeight="1">
      <c r="A40" s="430" t="s">
        <v>27261</v>
      </c>
      <c r="B40" s="438" t="s">
        <v>27260</v>
      </c>
      <c r="C40" s="430" t="s">
        <v>11482</v>
      </c>
      <c r="D40" s="437">
        <v>38.340000000000003</v>
      </c>
    </row>
    <row r="41" spans="1:4" ht="9" customHeight="1">
      <c r="A41" s="430" t="s">
        <v>27259</v>
      </c>
      <c r="B41" s="438" t="s">
        <v>27258</v>
      </c>
      <c r="C41" s="430" t="s">
        <v>27</v>
      </c>
      <c r="D41" s="437">
        <v>305.76459999999997</v>
      </c>
    </row>
    <row r="42" spans="1:4" ht="9" customHeight="1">
      <c r="A42" s="430" t="s">
        <v>27257</v>
      </c>
      <c r="B42" s="438" t="s">
        <v>27256</v>
      </c>
      <c r="C42" s="430" t="s">
        <v>22</v>
      </c>
      <c r="D42" s="437">
        <v>0.1085</v>
      </c>
    </row>
    <row r="43" spans="1:4" ht="9" customHeight="1">
      <c r="A43" s="430" t="s">
        <v>27255</v>
      </c>
      <c r="B43" s="438" t="s">
        <v>27254</v>
      </c>
      <c r="C43" s="430" t="s">
        <v>22</v>
      </c>
      <c r="D43" s="437">
        <v>1.5902000000000001</v>
      </c>
    </row>
    <row r="44" spans="1:4" ht="9" customHeight="1">
      <c r="A44" s="430" t="s">
        <v>27253</v>
      </c>
      <c r="B44" s="438" t="s">
        <v>27252</v>
      </c>
      <c r="C44" s="430" t="s">
        <v>22</v>
      </c>
      <c r="D44" s="437">
        <v>9.7299999999999998E-2</v>
      </c>
    </row>
    <row r="45" spans="1:4" ht="9" customHeight="1">
      <c r="A45" s="430" t="s">
        <v>27251</v>
      </c>
      <c r="B45" s="438" t="s">
        <v>27250</v>
      </c>
      <c r="C45" s="430" t="s">
        <v>27</v>
      </c>
      <c r="D45" s="437">
        <v>1832.2128</v>
      </c>
    </row>
    <row r="46" spans="1:4" ht="9" customHeight="1">
      <c r="A46" s="430" t="s">
        <v>27249</v>
      </c>
      <c r="B46" s="438" t="s">
        <v>27248</v>
      </c>
      <c r="C46" s="430" t="s">
        <v>27</v>
      </c>
      <c r="D46" s="437">
        <v>5534.8586999999998</v>
      </c>
    </row>
    <row r="47" spans="1:4" ht="9" customHeight="1">
      <c r="A47" s="430" t="s">
        <v>27247</v>
      </c>
      <c r="B47" s="438" t="s">
        <v>27246</v>
      </c>
      <c r="C47" s="430" t="s">
        <v>27</v>
      </c>
      <c r="D47" s="437">
        <v>84534.623399999997</v>
      </c>
    </row>
    <row r="48" spans="1:4" ht="9" customHeight="1">
      <c r="A48" s="430" t="s">
        <v>27245</v>
      </c>
      <c r="B48" s="438" t="s">
        <v>27244</v>
      </c>
      <c r="C48" s="430" t="s">
        <v>27</v>
      </c>
      <c r="D48" s="437">
        <v>88354.436499999996</v>
      </c>
    </row>
    <row r="49" spans="1:4" ht="9" customHeight="1">
      <c r="A49" s="430" t="s">
        <v>27243</v>
      </c>
      <c r="B49" s="438" t="s">
        <v>27242</v>
      </c>
      <c r="C49" s="430" t="s">
        <v>27</v>
      </c>
      <c r="D49" s="437">
        <v>57108.018300000003</v>
      </c>
    </row>
    <row r="50" spans="1:4" ht="9" customHeight="1">
      <c r="A50" s="430" t="s">
        <v>27241</v>
      </c>
      <c r="B50" s="438" t="s">
        <v>27240</v>
      </c>
      <c r="C50" s="430" t="s">
        <v>27</v>
      </c>
      <c r="D50" s="437">
        <v>41214.230199999998</v>
      </c>
    </row>
    <row r="51" spans="1:4" ht="9" customHeight="1">
      <c r="A51" s="430" t="s">
        <v>27239</v>
      </c>
      <c r="B51" s="438" t="s">
        <v>27238</v>
      </c>
      <c r="C51" s="430" t="s">
        <v>27</v>
      </c>
      <c r="D51" s="437">
        <v>42765.571900000003</v>
      </c>
    </row>
    <row r="52" spans="1:4" ht="9" customHeight="1">
      <c r="A52" s="430" t="s">
        <v>27237</v>
      </c>
      <c r="B52" s="438" t="s">
        <v>27236</v>
      </c>
      <c r="C52" s="430" t="s">
        <v>27</v>
      </c>
      <c r="D52" s="437">
        <v>77160.127699999997</v>
      </c>
    </row>
    <row r="53" spans="1:4" ht="9" customHeight="1">
      <c r="A53" s="430" t="s">
        <v>27235</v>
      </c>
      <c r="B53" s="438" t="s">
        <v>27234</v>
      </c>
      <c r="C53" s="430" t="s">
        <v>22</v>
      </c>
      <c r="D53" s="437">
        <v>211.2663</v>
      </c>
    </row>
    <row r="54" spans="1:4" ht="9" customHeight="1">
      <c r="A54" s="430" t="s">
        <v>27233</v>
      </c>
      <c r="B54" s="438" t="s">
        <v>27232</v>
      </c>
      <c r="C54" s="430" t="s">
        <v>22</v>
      </c>
      <c r="D54" s="437">
        <v>35.860100000000003</v>
      </c>
    </row>
    <row r="55" spans="1:4" ht="9" customHeight="1">
      <c r="A55" s="430" t="s">
        <v>27231</v>
      </c>
      <c r="B55" s="438" t="s">
        <v>27230</v>
      </c>
      <c r="C55" s="430" t="s">
        <v>22</v>
      </c>
      <c r="D55" s="437">
        <v>0.70330000000000004</v>
      </c>
    </row>
    <row r="56" spans="1:4" ht="9" customHeight="1">
      <c r="A56" s="430" t="s">
        <v>27229</v>
      </c>
      <c r="B56" s="438" t="s">
        <v>27228</v>
      </c>
      <c r="C56" s="430" t="s">
        <v>27</v>
      </c>
      <c r="D56" s="437">
        <v>27023.161899999999</v>
      </c>
    </row>
    <row r="57" spans="1:4" ht="9" customHeight="1">
      <c r="A57" s="430" t="s">
        <v>27227</v>
      </c>
      <c r="B57" s="438" t="s">
        <v>27226</v>
      </c>
      <c r="C57" s="430" t="s">
        <v>11482</v>
      </c>
      <c r="D57" s="437">
        <v>16.573699999999999</v>
      </c>
    </row>
    <row r="58" spans="1:4" ht="9" customHeight="1">
      <c r="A58" s="430" t="s">
        <v>27225</v>
      </c>
      <c r="B58" s="438" t="s">
        <v>27224</v>
      </c>
      <c r="C58" s="430" t="s">
        <v>27</v>
      </c>
      <c r="D58" s="437">
        <v>6.7480000000000002</v>
      </c>
    </row>
    <row r="59" spans="1:4" ht="9" customHeight="1">
      <c r="A59" s="430" t="s">
        <v>27223</v>
      </c>
      <c r="B59" s="438" t="s">
        <v>27222</v>
      </c>
      <c r="C59" s="430" t="s">
        <v>27</v>
      </c>
      <c r="D59" s="437">
        <v>15.0442</v>
      </c>
    </row>
    <row r="60" spans="1:4" ht="9" customHeight="1">
      <c r="A60" s="430" t="s">
        <v>27221</v>
      </c>
      <c r="B60" s="438" t="s">
        <v>27220</v>
      </c>
      <c r="C60" s="430" t="s">
        <v>11482</v>
      </c>
      <c r="D60" s="437">
        <v>6.5564999999999998</v>
      </c>
    </row>
    <row r="61" spans="1:4" ht="9" customHeight="1">
      <c r="A61" s="430" t="s">
        <v>27219</v>
      </c>
      <c r="B61" s="438" t="s">
        <v>27218</v>
      </c>
      <c r="C61" s="430" t="s">
        <v>27</v>
      </c>
      <c r="D61" s="437">
        <v>15.3256</v>
      </c>
    </row>
    <row r="62" spans="1:4" ht="9" customHeight="1">
      <c r="A62" s="430" t="s">
        <v>27217</v>
      </c>
      <c r="B62" s="438" t="s">
        <v>27216</v>
      </c>
      <c r="C62" s="430" t="s">
        <v>18</v>
      </c>
      <c r="D62" s="437">
        <v>114.1264</v>
      </c>
    </row>
    <row r="63" spans="1:4" ht="9" customHeight="1">
      <c r="A63" s="430" t="s">
        <v>27215</v>
      </c>
      <c r="B63" s="438" t="s">
        <v>27214</v>
      </c>
      <c r="C63" s="430" t="s">
        <v>18</v>
      </c>
      <c r="D63" s="437">
        <v>102.97069999999999</v>
      </c>
    </row>
    <row r="64" spans="1:4" ht="9" customHeight="1">
      <c r="A64" s="430" t="s">
        <v>27213</v>
      </c>
      <c r="B64" s="438" t="s">
        <v>27212</v>
      </c>
      <c r="C64" s="430" t="s">
        <v>18</v>
      </c>
      <c r="D64" s="437">
        <v>109.74120000000001</v>
      </c>
    </row>
    <row r="65" spans="1:4" ht="9" customHeight="1">
      <c r="A65" s="430" t="s">
        <v>27211</v>
      </c>
      <c r="B65" s="438" t="s">
        <v>27210</v>
      </c>
      <c r="C65" s="430" t="s">
        <v>11482</v>
      </c>
      <c r="D65" s="437">
        <v>1.3947000000000001</v>
      </c>
    </row>
    <row r="66" spans="1:4" ht="9" customHeight="1">
      <c r="A66" s="430" t="s">
        <v>27209</v>
      </c>
      <c r="B66" s="438" t="s">
        <v>27208</v>
      </c>
      <c r="C66" s="430" t="s">
        <v>11482</v>
      </c>
      <c r="D66" s="437">
        <v>1.3709</v>
      </c>
    </row>
    <row r="67" spans="1:4" ht="9" customHeight="1">
      <c r="A67" s="430" t="s">
        <v>27207</v>
      </c>
      <c r="B67" s="438" t="s">
        <v>27206</v>
      </c>
      <c r="C67" s="430" t="s">
        <v>27</v>
      </c>
      <c r="D67" s="437">
        <v>228.8074</v>
      </c>
    </row>
    <row r="68" spans="1:4" ht="9" customHeight="1">
      <c r="A68" s="430" t="s">
        <v>27205</v>
      </c>
      <c r="B68" s="438" t="s">
        <v>27204</v>
      </c>
      <c r="C68" s="430" t="s">
        <v>27</v>
      </c>
      <c r="D68" s="437">
        <v>348.13209999999998</v>
      </c>
    </row>
    <row r="69" spans="1:4" ht="9" customHeight="1">
      <c r="A69" s="430" t="s">
        <v>27203</v>
      </c>
      <c r="B69" s="438" t="s">
        <v>27202</v>
      </c>
      <c r="C69" s="430" t="s">
        <v>27</v>
      </c>
      <c r="D69" s="437">
        <v>359.69740000000002</v>
      </c>
    </row>
    <row r="70" spans="1:4" ht="9" customHeight="1">
      <c r="A70" s="430" t="s">
        <v>27201</v>
      </c>
      <c r="B70" s="438" t="s">
        <v>27200</v>
      </c>
      <c r="C70" s="430" t="s">
        <v>27</v>
      </c>
      <c r="D70" s="437">
        <v>444.8218</v>
      </c>
    </row>
    <row r="71" spans="1:4" ht="9" customHeight="1">
      <c r="A71" s="430" t="s">
        <v>27199</v>
      </c>
      <c r="B71" s="438" t="s">
        <v>27198</v>
      </c>
      <c r="C71" s="430" t="s">
        <v>27</v>
      </c>
      <c r="D71" s="437">
        <v>502.35539999999997</v>
      </c>
    </row>
    <row r="72" spans="1:4" ht="9" customHeight="1">
      <c r="A72" s="430" t="s">
        <v>27197</v>
      </c>
      <c r="B72" s="438" t="s">
        <v>27196</v>
      </c>
      <c r="C72" s="430" t="s">
        <v>27</v>
      </c>
      <c r="D72" s="437">
        <v>560.45119999999997</v>
      </c>
    </row>
    <row r="73" spans="1:4" ht="9" customHeight="1">
      <c r="A73" s="430" t="s">
        <v>27195</v>
      </c>
      <c r="B73" s="438" t="s">
        <v>27194</v>
      </c>
      <c r="C73" s="430" t="s">
        <v>27</v>
      </c>
      <c r="D73" s="437">
        <v>684.35429999999997</v>
      </c>
    </row>
    <row r="74" spans="1:4" ht="9" customHeight="1">
      <c r="A74" s="430" t="s">
        <v>27193</v>
      </c>
      <c r="B74" s="438" t="s">
        <v>27192</v>
      </c>
      <c r="C74" s="430" t="s">
        <v>27</v>
      </c>
      <c r="D74" s="437">
        <v>967.64499999999998</v>
      </c>
    </row>
    <row r="75" spans="1:4" ht="9" customHeight="1">
      <c r="A75" s="430" t="s">
        <v>27191</v>
      </c>
      <c r="B75" s="438" t="s">
        <v>27190</v>
      </c>
      <c r="C75" s="430" t="s">
        <v>27</v>
      </c>
      <c r="D75" s="437">
        <v>1167.1314</v>
      </c>
    </row>
    <row r="76" spans="1:4" ht="9" customHeight="1">
      <c r="A76" s="430" t="s">
        <v>27189</v>
      </c>
      <c r="B76" s="438" t="s">
        <v>27188</v>
      </c>
      <c r="C76" s="430" t="s">
        <v>22</v>
      </c>
      <c r="D76" s="437">
        <v>18.8858</v>
      </c>
    </row>
    <row r="77" spans="1:4" ht="9" customHeight="1">
      <c r="A77" s="430" t="s">
        <v>27187</v>
      </c>
      <c r="B77" s="438" t="s">
        <v>27186</v>
      </c>
      <c r="C77" s="430" t="s">
        <v>27185</v>
      </c>
      <c r="D77" s="437">
        <v>470.00400000000002</v>
      </c>
    </row>
    <row r="78" spans="1:4" ht="9" customHeight="1">
      <c r="A78" s="430" t="s">
        <v>27184</v>
      </c>
      <c r="B78" s="438" t="s">
        <v>27183</v>
      </c>
      <c r="C78" s="430" t="s">
        <v>27</v>
      </c>
      <c r="D78" s="437">
        <v>1498.4097999999999</v>
      </c>
    </row>
    <row r="79" spans="1:4" ht="9" customHeight="1">
      <c r="A79" s="430" t="s">
        <v>27182</v>
      </c>
      <c r="B79" s="438" t="s">
        <v>27181</v>
      </c>
      <c r="C79" s="430" t="s">
        <v>27</v>
      </c>
      <c r="D79" s="437">
        <v>1838.5504000000001</v>
      </c>
    </row>
    <row r="80" spans="1:4" ht="9" customHeight="1">
      <c r="A80" s="430" t="s">
        <v>27180</v>
      </c>
      <c r="B80" s="438" t="s">
        <v>27179</v>
      </c>
      <c r="C80" s="430" t="s">
        <v>27</v>
      </c>
      <c r="D80" s="437">
        <v>2632.1059</v>
      </c>
    </row>
    <row r="81" spans="1:4" ht="9" customHeight="1">
      <c r="A81" s="430" t="s">
        <v>27178</v>
      </c>
      <c r="B81" s="438" t="s">
        <v>27177</v>
      </c>
      <c r="C81" s="430" t="s">
        <v>11482</v>
      </c>
      <c r="D81" s="437">
        <v>5.2062999999999997</v>
      </c>
    </row>
    <row r="82" spans="1:4" ht="9" customHeight="1">
      <c r="A82" s="430" t="s">
        <v>27176</v>
      </c>
      <c r="B82" s="438" t="s">
        <v>27175</v>
      </c>
      <c r="C82" s="430" t="s">
        <v>45</v>
      </c>
      <c r="D82" s="437" t="s">
        <v>24093</v>
      </c>
    </row>
    <row r="83" spans="1:4" ht="9" customHeight="1">
      <c r="A83" s="430" t="s">
        <v>27174</v>
      </c>
      <c r="B83" s="438" t="s">
        <v>27173</v>
      </c>
      <c r="C83" s="430" t="s">
        <v>27</v>
      </c>
      <c r="D83" s="437">
        <v>285.2054</v>
      </c>
    </row>
    <row r="84" spans="1:4" ht="9" customHeight="1">
      <c r="A84" s="430" t="s">
        <v>27172</v>
      </c>
      <c r="B84" s="438" t="s">
        <v>27171</v>
      </c>
      <c r="C84" s="430" t="s">
        <v>27</v>
      </c>
      <c r="D84" s="437">
        <v>427.48419999999999</v>
      </c>
    </row>
    <row r="85" spans="1:4" ht="9" customHeight="1">
      <c r="A85" s="430" t="s">
        <v>27170</v>
      </c>
      <c r="B85" s="438" t="s">
        <v>27169</v>
      </c>
      <c r="C85" s="430" t="s">
        <v>9</v>
      </c>
      <c r="D85" s="437">
        <v>23.704499999999999</v>
      </c>
    </row>
    <row r="86" spans="1:4" ht="9" customHeight="1">
      <c r="A86" s="430" t="s">
        <v>27168</v>
      </c>
      <c r="B86" s="438" t="s">
        <v>27167</v>
      </c>
      <c r="C86" s="430" t="s">
        <v>27</v>
      </c>
      <c r="D86" s="437">
        <v>502.83710000000002</v>
      </c>
    </row>
    <row r="87" spans="1:4" ht="9" customHeight="1">
      <c r="A87" s="430" t="s">
        <v>27166</v>
      </c>
      <c r="B87" s="438" t="s">
        <v>27165</v>
      </c>
      <c r="C87" s="430" t="s">
        <v>22</v>
      </c>
      <c r="D87" s="437">
        <v>3.8641000000000001</v>
      </c>
    </row>
    <row r="88" spans="1:4" ht="9" customHeight="1">
      <c r="A88" s="430" t="s">
        <v>27164</v>
      </c>
      <c r="B88" s="438" t="s">
        <v>27163</v>
      </c>
      <c r="C88" s="430" t="s">
        <v>27</v>
      </c>
      <c r="D88" s="437">
        <v>739.72230000000002</v>
      </c>
    </row>
    <row r="89" spans="1:4" ht="9" customHeight="1">
      <c r="A89" s="430" t="s">
        <v>27162</v>
      </c>
      <c r="B89" s="438" t="s">
        <v>27161</v>
      </c>
      <c r="C89" s="430" t="s">
        <v>27</v>
      </c>
      <c r="D89" s="437">
        <v>682.74689999999998</v>
      </c>
    </row>
    <row r="90" spans="1:4" ht="9" customHeight="1">
      <c r="A90" s="430" t="s">
        <v>27160</v>
      </c>
      <c r="B90" s="438" t="s">
        <v>27159</v>
      </c>
      <c r="C90" s="430" t="s">
        <v>27</v>
      </c>
      <c r="D90" s="437">
        <v>4831.4898999999996</v>
      </c>
    </row>
    <row r="91" spans="1:4" ht="9" customHeight="1">
      <c r="A91" s="430" t="s">
        <v>27158</v>
      </c>
      <c r="B91" s="438" t="s">
        <v>27157</v>
      </c>
      <c r="C91" s="430" t="s">
        <v>27</v>
      </c>
      <c r="D91" s="437">
        <v>906.15160000000003</v>
      </c>
    </row>
    <row r="92" spans="1:4" ht="9" customHeight="1">
      <c r="A92" s="430" t="s">
        <v>27156</v>
      </c>
      <c r="B92" s="438" t="s">
        <v>27155</v>
      </c>
      <c r="C92" s="430" t="s">
        <v>27</v>
      </c>
      <c r="D92" s="437">
        <v>20711.5753</v>
      </c>
    </row>
    <row r="93" spans="1:4" ht="9" customHeight="1">
      <c r="A93" s="430" t="s">
        <v>27154</v>
      </c>
      <c r="B93" s="438" t="s">
        <v>27153</v>
      </c>
      <c r="C93" s="430" t="s">
        <v>9</v>
      </c>
      <c r="D93" s="437">
        <v>5.4637000000000002</v>
      </c>
    </row>
    <row r="94" spans="1:4" ht="9" customHeight="1">
      <c r="A94" s="430" t="s">
        <v>27152</v>
      </c>
      <c r="B94" s="438" t="s">
        <v>27151</v>
      </c>
      <c r="C94" s="430" t="s">
        <v>27</v>
      </c>
      <c r="D94" s="437">
        <v>13493.519</v>
      </c>
    </row>
    <row r="95" spans="1:4" ht="9" customHeight="1">
      <c r="A95" s="430" t="s">
        <v>27150</v>
      </c>
      <c r="B95" s="438" t="s">
        <v>27149</v>
      </c>
      <c r="C95" s="430" t="s">
        <v>27</v>
      </c>
      <c r="D95" s="437">
        <v>14377.5429</v>
      </c>
    </row>
    <row r="96" spans="1:4" ht="9" customHeight="1">
      <c r="A96" s="430" t="s">
        <v>27148</v>
      </c>
      <c r="B96" s="438" t="s">
        <v>27147</v>
      </c>
      <c r="C96" s="430" t="s">
        <v>27</v>
      </c>
      <c r="D96" s="437">
        <v>17477.636900000001</v>
      </c>
    </row>
    <row r="97" spans="1:4" ht="9" customHeight="1">
      <c r="A97" s="430" t="s">
        <v>27146</v>
      </c>
      <c r="B97" s="438" t="s">
        <v>27145</v>
      </c>
      <c r="C97" s="430" t="s">
        <v>27</v>
      </c>
      <c r="D97" s="437">
        <v>20540.468700000001</v>
      </c>
    </row>
    <row r="98" spans="1:4" ht="9" customHeight="1">
      <c r="A98" s="430" t="s">
        <v>27144</v>
      </c>
      <c r="B98" s="438" t="s">
        <v>27143</v>
      </c>
      <c r="C98" s="430" t="s">
        <v>22</v>
      </c>
      <c r="D98" s="437">
        <v>335.78949999999998</v>
      </c>
    </row>
    <row r="99" spans="1:4" ht="9" customHeight="1">
      <c r="A99" s="430" t="s">
        <v>27142</v>
      </c>
      <c r="B99" s="438" t="s">
        <v>27141</v>
      </c>
      <c r="C99" s="430" t="s">
        <v>22</v>
      </c>
      <c r="D99" s="437">
        <v>2156.6266999999998</v>
      </c>
    </row>
    <row r="100" spans="1:4" ht="9" customHeight="1">
      <c r="A100" s="430" t="s">
        <v>27140</v>
      </c>
      <c r="B100" s="438" t="s">
        <v>27139</v>
      </c>
      <c r="C100" s="430" t="s">
        <v>22</v>
      </c>
      <c r="D100" s="437">
        <v>2707.3503000000001</v>
      </c>
    </row>
    <row r="101" spans="1:4" ht="9" customHeight="1">
      <c r="A101" s="430" t="s">
        <v>27138</v>
      </c>
      <c r="B101" s="438" t="s">
        <v>27137</v>
      </c>
      <c r="C101" s="430" t="s">
        <v>22</v>
      </c>
      <c r="D101" s="437">
        <v>3031.6163999999999</v>
      </c>
    </row>
    <row r="102" spans="1:4" ht="9" customHeight="1">
      <c r="A102" s="430" t="s">
        <v>27136</v>
      </c>
      <c r="B102" s="438" t="s">
        <v>27135</v>
      </c>
      <c r="C102" s="430" t="s">
        <v>27</v>
      </c>
      <c r="D102" s="437">
        <v>3248.2732000000001</v>
      </c>
    </row>
    <row r="103" spans="1:4" ht="9" customHeight="1">
      <c r="A103" s="430" t="s">
        <v>27134</v>
      </c>
      <c r="B103" s="438" t="s">
        <v>27133</v>
      </c>
      <c r="C103" s="430" t="s">
        <v>27</v>
      </c>
      <c r="D103" s="437">
        <v>4461.3495000000003</v>
      </c>
    </row>
    <row r="104" spans="1:4" ht="9" customHeight="1">
      <c r="A104" s="430" t="s">
        <v>27132</v>
      </c>
      <c r="B104" s="438" t="s">
        <v>27131</v>
      </c>
      <c r="C104" s="430" t="s">
        <v>27</v>
      </c>
      <c r="D104" s="437">
        <v>5114.0826999999999</v>
      </c>
    </row>
    <row r="105" spans="1:4" ht="9" customHeight="1">
      <c r="A105" s="430" t="s">
        <v>27130</v>
      </c>
      <c r="B105" s="438" t="s">
        <v>27129</v>
      </c>
      <c r="C105" s="430" t="s">
        <v>27</v>
      </c>
      <c r="D105" s="437">
        <v>5529.5437000000002</v>
      </c>
    </row>
    <row r="106" spans="1:4" ht="9" customHeight="1">
      <c r="A106" s="430" t="s">
        <v>27128</v>
      </c>
      <c r="B106" s="438" t="s">
        <v>27127</v>
      </c>
      <c r="C106" s="430" t="s">
        <v>9</v>
      </c>
      <c r="D106" s="437">
        <v>4.5</v>
      </c>
    </row>
    <row r="107" spans="1:4" ht="9" customHeight="1">
      <c r="A107" s="430" t="s">
        <v>27126</v>
      </c>
      <c r="B107" s="438" t="s">
        <v>27125</v>
      </c>
      <c r="C107" s="430" t="s">
        <v>22</v>
      </c>
      <c r="D107" s="437">
        <v>49.546500000000002</v>
      </c>
    </row>
    <row r="108" spans="1:4" ht="9" customHeight="1">
      <c r="A108" s="430" t="s">
        <v>27124</v>
      </c>
      <c r="B108" s="438" t="s">
        <v>27123</v>
      </c>
      <c r="C108" s="430" t="s">
        <v>27</v>
      </c>
      <c r="D108" s="437">
        <v>1181.0957000000001</v>
      </c>
    </row>
    <row r="109" spans="1:4" ht="9" customHeight="1">
      <c r="A109" s="430" t="s">
        <v>27122</v>
      </c>
      <c r="B109" s="438" t="s">
        <v>27121</v>
      </c>
      <c r="C109" s="430" t="s">
        <v>22</v>
      </c>
      <c r="D109" s="437">
        <v>207.81720000000001</v>
      </c>
    </row>
    <row r="110" spans="1:4" ht="9" customHeight="1">
      <c r="A110" s="430" t="s">
        <v>27120</v>
      </c>
      <c r="B110" s="438" t="s">
        <v>27119</v>
      </c>
      <c r="C110" s="430" t="s">
        <v>22</v>
      </c>
      <c r="D110" s="437">
        <v>213.66650000000001</v>
      </c>
    </row>
    <row r="111" spans="1:4" ht="9" customHeight="1">
      <c r="A111" s="430" t="s">
        <v>27118</v>
      </c>
      <c r="B111" s="438" t="s">
        <v>27117</v>
      </c>
      <c r="C111" s="430" t="s">
        <v>22</v>
      </c>
      <c r="D111" s="437">
        <v>340.9151</v>
      </c>
    </row>
    <row r="112" spans="1:4" ht="9" customHeight="1">
      <c r="A112" s="430" t="s">
        <v>27116</v>
      </c>
      <c r="B112" s="438" t="s">
        <v>27115</v>
      </c>
      <c r="C112" s="430" t="s">
        <v>22</v>
      </c>
      <c r="D112" s="437">
        <v>497.81939999999997</v>
      </c>
    </row>
    <row r="113" spans="1:4" ht="9" customHeight="1">
      <c r="A113" s="430" t="s">
        <v>27114</v>
      </c>
      <c r="B113" s="438" t="s">
        <v>27113</v>
      </c>
      <c r="C113" s="430" t="s">
        <v>22</v>
      </c>
      <c r="D113" s="437">
        <v>539.87789999999995</v>
      </c>
    </row>
    <row r="114" spans="1:4" ht="9" customHeight="1">
      <c r="A114" s="430" t="s">
        <v>27112</v>
      </c>
      <c r="B114" s="438" t="s">
        <v>27111</v>
      </c>
      <c r="C114" s="430" t="s">
        <v>22</v>
      </c>
      <c r="D114" s="437">
        <v>679.73919999999998</v>
      </c>
    </row>
    <row r="115" spans="1:4" ht="9" customHeight="1">
      <c r="A115" s="430" t="s">
        <v>27110</v>
      </c>
      <c r="B115" s="438" t="s">
        <v>27109</v>
      </c>
      <c r="C115" s="430" t="s">
        <v>22</v>
      </c>
      <c r="D115" s="437">
        <v>687.13019999999995</v>
      </c>
    </row>
    <row r="116" spans="1:4" ht="9" customHeight="1">
      <c r="A116" s="430" t="s">
        <v>27108</v>
      </c>
      <c r="B116" s="438" t="s">
        <v>27107</v>
      </c>
      <c r="C116" s="430" t="s">
        <v>27</v>
      </c>
      <c r="D116" s="437">
        <v>1515.3246999999999</v>
      </c>
    </row>
    <row r="117" spans="1:4" ht="9" customHeight="1">
      <c r="A117" s="430" t="s">
        <v>27106</v>
      </c>
      <c r="B117" s="438" t="s">
        <v>27105</v>
      </c>
      <c r="C117" s="430" t="s">
        <v>22</v>
      </c>
      <c r="D117" s="437">
        <v>875.18409999999994</v>
      </c>
    </row>
    <row r="118" spans="1:4" ht="9" customHeight="1">
      <c r="A118" s="430" t="s">
        <v>27104</v>
      </c>
      <c r="B118" s="438" t="s">
        <v>27103</v>
      </c>
      <c r="C118" s="430" t="s">
        <v>11482</v>
      </c>
      <c r="D118" s="437">
        <v>1.827</v>
      </c>
    </row>
    <row r="119" spans="1:4" ht="9" customHeight="1">
      <c r="A119" s="430" t="s">
        <v>27102</v>
      </c>
      <c r="B119" s="438" t="s">
        <v>27101</v>
      </c>
      <c r="C119" s="430" t="s">
        <v>22</v>
      </c>
      <c r="D119" s="437">
        <v>891.02059999999994</v>
      </c>
    </row>
    <row r="120" spans="1:4" ht="9" customHeight="1">
      <c r="A120" s="430" t="s">
        <v>27100</v>
      </c>
      <c r="B120" s="438" t="s">
        <v>27099</v>
      </c>
      <c r="C120" s="430" t="s">
        <v>22</v>
      </c>
      <c r="D120" s="437">
        <v>1601.165</v>
      </c>
    </row>
    <row r="121" spans="1:4" ht="9" customHeight="1">
      <c r="A121" s="430" t="s">
        <v>27098</v>
      </c>
      <c r="B121" s="438" t="s">
        <v>27097</v>
      </c>
      <c r="C121" s="430" t="s">
        <v>22</v>
      </c>
      <c r="D121" s="437">
        <v>1682.7428</v>
      </c>
    </row>
    <row r="122" spans="1:4" ht="9" customHeight="1">
      <c r="A122" s="430" t="s">
        <v>27096</v>
      </c>
      <c r="B122" s="438" t="s">
        <v>27095</v>
      </c>
      <c r="C122" s="430" t="s">
        <v>22</v>
      </c>
      <c r="D122" s="437">
        <v>6267.1787000000004</v>
      </c>
    </row>
    <row r="123" spans="1:4" ht="9" customHeight="1">
      <c r="A123" s="430" t="s">
        <v>27094</v>
      </c>
      <c r="B123" s="438" t="s">
        <v>27093</v>
      </c>
      <c r="C123" s="430" t="s">
        <v>27</v>
      </c>
      <c r="D123" s="437">
        <v>1933.9657999999999</v>
      </c>
    </row>
    <row r="124" spans="1:4" ht="9" customHeight="1">
      <c r="A124" s="430" t="s">
        <v>27092</v>
      </c>
      <c r="B124" s="438" t="s">
        <v>27091</v>
      </c>
      <c r="C124" s="430" t="s">
        <v>27</v>
      </c>
      <c r="D124" s="437">
        <v>2529.3858</v>
      </c>
    </row>
    <row r="125" spans="1:4" ht="9" customHeight="1">
      <c r="A125" s="430" t="s">
        <v>27090</v>
      </c>
      <c r="B125" s="438" t="s">
        <v>27089</v>
      </c>
      <c r="C125" s="430" t="s">
        <v>22</v>
      </c>
      <c r="D125" s="437">
        <v>7538.4301999999998</v>
      </c>
    </row>
    <row r="126" spans="1:4" ht="9" customHeight="1">
      <c r="A126" s="430" t="s">
        <v>27088</v>
      </c>
      <c r="B126" s="438" t="s">
        <v>27087</v>
      </c>
      <c r="C126" s="430" t="s">
        <v>27</v>
      </c>
      <c r="D126" s="437">
        <v>167.4939</v>
      </c>
    </row>
    <row r="127" spans="1:4" ht="9" customHeight="1">
      <c r="A127" s="430" t="s">
        <v>27086</v>
      </c>
      <c r="B127" s="438" t="s">
        <v>27085</v>
      </c>
      <c r="C127" s="430" t="s">
        <v>22</v>
      </c>
      <c r="D127" s="437">
        <v>12435.0085</v>
      </c>
    </row>
    <row r="128" spans="1:4" ht="9" customHeight="1">
      <c r="A128" s="430" t="s">
        <v>27084</v>
      </c>
      <c r="B128" s="438" t="s">
        <v>27083</v>
      </c>
      <c r="C128" s="430" t="s">
        <v>22</v>
      </c>
      <c r="D128" s="437">
        <v>17283.313200000001</v>
      </c>
    </row>
    <row r="129" spans="1:4" ht="9" customHeight="1">
      <c r="A129" s="430" t="s">
        <v>27082</v>
      </c>
      <c r="B129" s="438" t="s">
        <v>27081</v>
      </c>
      <c r="C129" s="430" t="s">
        <v>27</v>
      </c>
      <c r="D129" s="437">
        <v>382.01760000000002</v>
      </c>
    </row>
    <row r="130" spans="1:4" ht="9" customHeight="1">
      <c r="A130" s="430" t="s">
        <v>27080</v>
      </c>
      <c r="B130" s="438" t="s">
        <v>27079</v>
      </c>
      <c r="C130" s="430" t="s">
        <v>27</v>
      </c>
      <c r="D130" s="437">
        <v>763.00879999999995</v>
      </c>
    </row>
    <row r="131" spans="1:4" ht="9" customHeight="1">
      <c r="A131" s="430" t="s">
        <v>27078</v>
      </c>
      <c r="B131" s="438" t="s">
        <v>27077</v>
      </c>
      <c r="C131" s="430" t="s">
        <v>27</v>
      </c>
      <c r="D131" s="437">
        <v>835.39269999999999</v>
      </c>
    </row>
    <row r="132" spans="1:4" ht="9" customHeight="1">
      <c r="A132" s="430" t="s">
        <v>27076</v>
      </c>
      <c r="B132" s="438" t="s">
        <v>27075</v>
      </c>
      <c r="C132" s="430" t="s">
        <v>27</v>
      </c>
      <c r="D132" s="437">
        <v>3.1341999999999999</v>
      </c>
    </row>
    <row r="133" spans="1:4" ht="9" customHeight="1">
      <c r="A133" s="430" t="s">
        <v>27074</v>
      </c>
      <c r="B133" s="438" t="s">
        <v>27073</v>
      </c>
      <c r="C133" s="430" t="s">
        <v>27</v>
      </c>
      <c r="D133" s="437">
        <v>304.5077</v>
      </c>
    </row>
    <row r="134" spans="1:4" ht="9" customHeight="1">
      <c r="A134" s="430" t="s">
        <v>27072</v>
      </c>
      <c r="B134" s="438" t="s">
        <v>27071</v>
      </c>
      <c r="C134" s="430" t="s">
        <v>27</v>
      </c>
      <c r="D134" s="437">
        <v>450.4391</v>
      </c>
    </row>
    <row r="135" spans="1:4" ht="9" customHeight="1">
      <c r="A135" s="430" t="s">
        <v>27070</v>
      </c>
      <c r="B135" s="438" t="s">
        <v>27069</v>
      </c>
      <c r="C135" s="430" t="s">
        <v>22</v>
      </c>
      <c r="D135" s="437">
        <v>50.473999999999997</v>
      </c>
    </row>
    <row r="136" spans="1:4" ht="9" customHeight="1">
      <c r="A136" s="430" t="s">
        <v>27068</v>
      </c>
      <c r="B136" s="438" t="s">
        <v>27067</v>
      </c>
      <c r="C136" s="430" t="s">
        <v>22</v>
      </c>
      <c r="D136" s="437">
        <v>6.6208</v>
      </c>
    </row>
    <row r="137" spans="1:4" ht="9" customHeight="1">
      <c r="A137" s="430" t="s">
        <v>27066</v>
      </c>
      <c r="B137" s="438" t="s">
        <v>27065</v>
      </c>
      <c r="C137" s="430" t="s">
        <v>27</v>
      </c>
      <c r="D137" s="437">
        <v>2.181</v>
      </c>
    </row>
    <row r="138" spans="1:4" ht="9" customHeight="1">
      <c r="A138" s="430" t="s">
        <v>27064</v>
      </c>
      <c r="B138" s="438" t="s">
        <v>27063</v>
      </c>
      <c r="C138" s="430" t="s">
        <v>22</v>
      </c>
      <c r="D138" s="437">
        <v>11.296200000000001</v>
      </c>
    </row>
    <row r="139" spans="1:4" ht="9" customHeight="1">
      <c r="A139" s="430" t="s">
        <v>27062</v>
      </c>
      <c r="B139" s="438" t="s">
        <v>27061</v>
      </c>
      <c r="C139" s="430" t="s">
        <v>22</v>
      </c>
      <c r="D139" s="437">
        <v>26.939800000000002</v>
      </c>
    </row>
    <row r="140" spans="1:4" ht="9" customHeight="1">
      <c r="A140" s="430" t="s">
        <v>27060</v>
      </c>
      <c r="B140" s="438" t="s">
        <v>27059</v>
      </c>
      <c r="C140" s="430" t="s">
        <v>9</v>
      </c>
      <c r="D140" s="437">
        <v>9.9723000000000006</v>
      </c>
    </row>
    <row r="141" spans="1:4" ht="9" customHeight="1">
      <c r="A141" s="430" t="s">
        <v>27058</v>
      </c>
      <c r="B141" s="438" t="s">
        <v>27057</v>
      </c>
      <c r="C141" s="430" t="s">
        <v>27</v>
      </c>
      <c r="D141" s="437">
        <v>0.16159999999999999</v>
      </c>
    </row>
    <row r="142" spans="1:4" ht="9" customHeight="1">
      <c r="A142" s="430" t="s">
        <v>27056</v>
      </c>
      <c r="B142" s="438" t="s">
        <v>27055</v>
      </c>
      <c r="C142" s="430" t="s">
        <v>27</v>
      </c>
      <c r="D142" s="437">
        <v>64.39</v>
      </c>
    </row>
    <row r="143" spans="1:4" ht="9" customHeight="1">
      <c r="A143" s="430" t="s">
        <v>27054</v>
      </c>
      <c r="B143" s="438" t="s">
        <v>27053</v>
      </c>
      <c r="C143" s="430" t="s">
        <v>27</v>
      </c>
      <c r="D143" s="437">
        <v>215.57830000000001</v>
      </c>
    </row>
    <row r="144" spans="1:4" ht="9" customHeight="1">
      <c r="A144" s="430" t="s">
        <v>27052</v>
      </c>
      <c r="B144" s="438" t="s">
        <v>27051</v>
      </c>
      <c r="C144" s="430" t="s">
        <v>27</v>
      </c>
      <c r="D144" s="437">
        <v>501.93869999999998</v>
      </c>
    </row>
    <row r="145" spans="1:4" ht="9" customHeight="1">
      <c r="A145" s="430" t="s">
        <v>27050</v>
      </c>
      <c r="B145" s="438" t="s">
        <v>27049</v>
      </c>
      <c r="C145" s="430" t="s">
        <v>27</v>
      </c>
      <c r="D145" s="437">
        <v>954.8134</v>
      </c>
    </row>
    <row r="146" spans="1:4" ht="9" customHeight="1">
      <c r="A146" s="430" t="s">
        <v>27048</v>
      </c>
      <c r="B146" s="438" t="s">
        <v>27047</v>
      </c>
      <c r="C146" s="430" t="s">
        <v>27</v>
      </c>
      <c r="D146" s="437">
        <v>1026.6606999999999</v>
      </c>
    </row>
    <row r="147" spans="1:4" ht="9" customHeight="1">
      <c r="A147" s="430" t="s">
        <v>27046</v>
      </c>
      <c r="B147" s="438" t="s">
        <v>27045</v>
      </c>
      <c r="C147" s="430" t="s">
        <v>18</v>
      </c>
      <c r="D147" s="437">
        <v>99.459699999999998</v>
      </c>
    </row>
    <row r="148" spans="1:4" ht="9" customHeight="1">
      <c r="A148" s="430" t="s">
        <v>27044</v>
      </c>
      <c r="B148" s="438" t="s">
        <v>27043</v>
      </c>
      <c r="C148" s="430" t="s">
        <v>18</v>
      </c>
      <c r="D148" s="437">
        <v>98.377099999999999</v>
      </c>
    </row>
    <row r="149" spans="1:4" ht="9" customHeight="1">
      <c r="A149" s="430" t="s">
        <v>27042</v>
      </c>
      <c r="B149" s="438" t="s">
        <v>27041</v>
      </c>
      <c r="C149" s="430" t="s">
        <v>18</v>
      </c>
      <c r="D149" s="437">
        <v>98.377099999999999</v>
      </c>
    </row>
    <row r="150" spans="1:4" ht="9" customHeight="1">
      <c r="A150" s="430" t="s">
        <v>27040</v>
      </c>
      <c r="B150" s="438" t="s">
        <v>27039</v>
      </c>
      <c r="C150" s="430" t="s">
        <v>18</v>
      </c>
      <c r="D150" s="437">
        <v>17.505099999999999</v>
      </c>
    </row>
    <row r="151" spans="1:4" ht="9" customHeight="1">
      <c r="A151" s="430" t="s">
        <v>27038</v>
      </c>
      <c r="B151" s="438" t="s">
        <v>27037</v>
      </c>
      <c r="C151" s="430" t="s">
        <v>27</v>
      </c>
      <c r="D151" s="437">
        <v>0.3095</v>
      </c>
    </row>
    <row r="152" spans="1:4" ht="9" customHeight="1">
      <c r="A152" s="430" t="s">
        <v>27036</v>
      </c>
      <c r="B152" s="438" t="s">
        <v>27035</v>
      </c>
      <c r="C152" s="430" t="s">
        <v>27</v>
      </c>
      <c r="D152" s="437">
        <v>378.1388</v>
      </c>
    </row>
    <row r="153" spans="1:4" ht="9" customHeight="1">
      <c r="A153" s="430" t="s">
        <v>27034</v>
      </c>
      <c r="B153" s="438" t="s">
        <v>27033</v>
      </c>
      <c r="C153" s="430" t="s">
        <v>27</v>
      </c>
      <c r="D153" s="437">
        <v>1473.3513</v>
      </c>
    </row>
    <row r="154" spans="1:4" ht="9" customHeight="1">
      <c r="A154" s="430" t="s">
        <v>27032</v>
      </c>
      <c r="B154" s="438" t="s">
        <v>27031</v>
      </c>
      <c r="C154" s="430" t="s">
        <v>27</v>
      </c>
      <c r="D154" s="437">
        <v>673.774</v>
      </c>
    </row>
    <row r="155" spans="1:4" ht="9" customHeight="1">
      <c r="A155" s="430" t="s">
        <v>27030</v>
      </c>
      <c r="B155" s="438" t="s">
        <v>27029</v>
      </c>
      <c r="C155" s="430" t="s">
        <v>27028</v>
      </c>
      <c r="D155" s="437">
        <v>1415.46</v>
      </c>
    </row>
    <row r="156" spans="1:4" ht="9" customHeight="1">
      <c r="A156" s="430" t="s">
        <v>27027</v>
      </c>
      <c r="B156" s="438" t="s">
        <v>27026</v>
      </c>
      <c r="C156" s="430" t="s">
        <v>11482</v>
      </c>
      <c r="D156" s="437">
        <v>1.8825000000000001</v>
      </c>
    </row>
    <row r="157" spans="1:4" ht="9" customHeight="1">
      <c r="A157" s="430" t="s">
        <v>27025</v>
      </c>
      <c r="B157" s="438" t="s">
        <v>27024</v>
      </c>
      <c r="C157" s="430" t="s">
        <v>11482</v>
      </c>
      <c r="D157" s="437">
        <v>1.9884999999999999</v>
      </c>
    </row>
    <row r="158" spans="1:4" ht="9" customHeight="1">
      <c r="A158" s="430" t="s">
        <v>27023</v>
      </c>
      <c r="B158" s="438" t="s">
        <v>27022</v>
      </c>
      <c r="C158" s="430" t="s">
        <v>11482</v>
      </c>
      <c r="D158" s="437">
        <v>0.19889999999999999</v>
      </c>
    </row>
    <row r="159" spans="1:4" ht="9" customHeight="1">
      <c r="A159" s="430" t="s">
        <v>27021</v>
      </c>
      <c r="B159" s="438" t="s">
        <v>27020</v>
      </c>
      <c r="C159" s="430" t="s">
        <v>11482</v>
      </c>
      <c r="D159" s="437">
        <v>13.7791</v>
      </c>
    </row>
    <row r="160" spans="1:4" ht="9" customHeight="1">
      <c r="A160" s="430" t="s">
        <v>27019</v>
      </c>
      <c r="B160" s="438" t="s">
        <v>27018</v>
      </c>
      <c r="C160" s="430" t="s">
        <v>27</v>
      </c>
      <c r="D160" s="437">
        <v>42.948300000000003</v>
      </c>
    </row>
    <row r="161" spans="1:4" ht="9" customHeight="1">
      <c r="A161" s="430" t="s">
        <v>27017</v>
      </c>
      <c r="B161" s="438" t="s">
        <v>27016</v>
      </c>
      <c r="C161" s="430" t="s">
        <v>11482</v>
      </c>
      <c r="D161" s="437">
        <v>0.19789999999999999</v>
      </c>
    </row>
    <row r="162" spans="1:4" ht="9" customHeight="1">
      <c r="A162" s="430" t="s">
        <v>27015</v>
      </c>
      <c r="B162" s="438" t="s">
        <v>27014</v>
      </c>
      <c r="C162" s="430" t="s">
        <v>9</v>
      </c>
      <c r="D162" s="437">
        <v>187.459</v>
      </c>
    </row>
    <row r="163" spans="1:4" ht="9" customHeight="1">
      <c r="A163" s="430" t="s">
        <v>27013</v>
      </c>
      <c r="B163" s="438" t="s">
        <v>27012</v>
      </c>
      <c r="C163" s="430" t="s">
        <v>27</v>
      </c>
      <c r="D163" s="437">
        <v>327.04450000000003</v>
      </c>
    </row>
    <row r="164" spans="1:4" ht="9" customHeight="1">
      <c r="A164" s="430" t="s">
        <v>27011</v>
      </c>
      <c r="B164" s="438" t="s">
        <v>27010</v>
      </c>
      <c r="C164" s="430" t="s">
        <v>27</v>
      </c>
      <c r="D164" s="437">
        <v>631.83659999999998</v>
      </c>
    </row>
    <row r="165" spans="1:4" ht="9" customHeight="1">
      <c r="A165" s="430" t="s">
        <v>27009</v>
      </c>
      <c r="B165" s="438" t="s">
        <v>27008</v>
      </c>
      <c r="C165" s="430" t="s">
        <v>27</v>
      </c>
      <c r="D165" s="437">
        <v>405.24919999999997</v>
      </c>
    </row>
    <row r="166" spans="1:4" ht="9" customHeight="1">
      <c r="A166" s="430" t="s">
        <v>27007</v>
      </c>
      <c r="B166" s="438" t="s">
        <v>27006</v>
      </c>
      <c r="C166" s="430" t="s">
        <v>27</v>
      </c>
      <c r="D166" s="437">
        <v>567.62109999999996</v>
      </c>
    </row>
    <row r="167" spans="1:4" ht="9" customHeight="1">
      <c r="A167" s="430" t="s">
        <v>27005</v>
      </c>
      <c r="B167" s="438" t="s">
        <v>27004</v>
      </c>
      <c r="C167" s="430" t="s">
        <v>18</v>
      </c>
      <c r="D167" s="437">
        <v>523.97389999999996</v>
      </c>
    </row>
    <row r="168" spans="1:4" ht="9" customHeight="1">
      <c r="A168" s="430" t="s">
        <v>27003</v>
      </c>
      <c r="B168" s="438" t="s">
        <v>27002</v>
      </c>
      <c r="C168" s="430" t="s">
        <v>9</v>
      </c>
      <c r="D168" s="437">
        <v>199.5172</v>
      </c>
    </row>
    <row r="169" spans="1:4" ht="9" customHeight="1">
      <c r="A169" s="430" t="s">
        <v>27001</v>
      </c>
      <c r="B169" s="438" t="s">
        <v>27000</v>
      </c>
      <c r="C169" s="430" t="s">
        <v>9</v>
      </c>
      <c r="D169" s="437">
        <v>218.33150000000001</v>
      </c>
    </row>
    <row r="170" spans="1:4" ht="9" customHeight="1">
      <c r="A170" s="430" t="s">
        <v>26999</v>
      </c>
      <c r="B170" s="438" t="s">
        <v>26998</v>
      </c>
      <c r="C170" s="430" t="s">
        <v>26997</v>
      </c>
      <c r="D170" s="437">
        <v>1.0979000000000001</v>
      </c>
    </row>
    <row r="171" spans="1:4" ht="9" customHeight="1">
      <c r="A171" s="430" t="s">
        <v>26996</v>
      </c>
      <c r="B171" s="438" t="s">
        <v>26995</v>
      </c>
      <c r="C171" s="430" t="s">
        <v>22</v>
      </c>
      <c r="D171" s="437">
        <v>13.041600000000001</v>
      </c>
    </row>
    <row r="172" spans="1:4" ht="9" customHeight="1">
      <c r="A172" s="430" t="s">
        <v>26994</v>
      </c>
      <c r="B172" s="438" t="s">
        <v>26993</v>
      </c>
      <c r="C172" s="430" t="s">
        <v>18</v>
      </c>
      <c r="D172" s="437">
        <v>34.544699999999999</v>
      </c>
    </row>
    <row r="173" spans="1:4" ht="9" customHeight="1">
      <c r="A173" s="430" t="s">
        <v>26992</v>
      </c>
      <c r="B173" s="438" t="s">
        <v>26991</v>
      </c>
      <c r="C173" s="430" t="s">
        <v>24032</v>
      </c>
      <c r="D173" s="437">
        <v>67.899100000000004</v>
      </c>
    </row>
    <row r="174" spans="1:4" ht="9" customHeight="1">
      <c r="A174" s="430" t="s">
        <v>26990</v>
      </c>
      <c r="B174" s="438" t="s">
        <v>26989</v>
      </c>
      <c r="C174" s="430" t="s">
        <v>24032</v>
      </c>
      <c r="D174" s="437">
        <v>23.573599999999999</v>
      </c>
    </row>
    <row r="175" spans="1:4" ht="9" customHeight="1">
      <c r="A175" s="430" t="s">
        <v>26988</v>
      </c>
      <c r="B175" s="438" t="s">
        <v>26987</v>
      </c>
      <c r="C175" s="430" t="s">
        <v>22</v>
      </c>
      <c r="D175" s="437">
        <v>3.8246000000000002</v>
      </c>
    </row>
    <row r="176" spans="1:4" ht="9" customHeight="1">
      <c r="A176" s="430" t="s">
        <v>26986</v>
      </c>
      <c r="B176" s="438" t="s">
        <v>26985</v>
      </c>
      <c r="C176" s="430" t="s">
        <v>27</v>
      </c>
      <c r="D176" s="437">
        <v>30778.616300000002</v>
      </c>
    </row>
    <row r="177" spans="1:4" ht="9" customHeight="1">
      <c r="A177" s="430" t="s">
        <v>26984</v>
      </c>
      <c r="B177" s="438" t="s">
        <v>26983</v>
      </c>
      <c r="C177" s="430" t="s">
        <v>27</v>
      </c>
      <c r="D177" s="437">
        <v>18472.9699</v>
      </c>
    </row>
    <row r="178" spans="1:4" ht="9" customHeight="1">
      <c r="A178" s="430" t="s">
        <v>26982</v>
      </c>
      <c r="B178" s="438" t="s">
        <v>26981</v>
      </c>
      <c r="C178" s="430" t="s">
        <v>22</v>
      </c>
      <c r="D178" s="437">
        <v>124.28</v>
      </c>
    </row>
    <row r="179" spans="1:4" ht="9" customHeight="1">
      <c r="A179" s="430" t="s">
        <v>26980</v>
      </c>
      <c r="B179" s="438" t="s">
        <v>26979</v>
      </c>
      <c r="C179" s="430" t="s">
        <v>27</v>
      </c>
      <c r="D179" s="437">
        <v>3797.2408999999998</v>
      </c>
    </row>
    <row r="180" spans="1:4" ht="9" customHeight="1">
      <c r="A180" s="430" t="s">
        <v>26978</v>
      </c>
      <c r="B180" s="438" t="s">
        <v>26977</v>
      </c>
      <c r="C180" s="430" t="s">
        <v>27</v>
      </c>
      <c r="D180" s="437">
        <v>2847.9306999999999</v>
      </c>
    </row>
    <row r="181" spans="1:4" ht="9" customHeight="1">
      <c r="A181" s="430" t="s">
        <v>26976</v>
      </c>
      <c r="B181" s="438" t="s">
        <v>26975</v>
      </c>
      <c r="C181" s="430" t="s">
        <v>22</v>
      </c>
      <c r="D181" s="437">
        <v>31.772300000000001</v>
      </c>
    </row>
    <row r="182" spans="1:4" ht="9" customHeight="1">
      <c r="A182" s="430" t="s">
        <v>26974</v>
      </c>
      <c r="B182" s="438" t="s">
        <v>26973</v>
      </c>
      <c r="C182" s="430" t="s">
        <v>22</v>
      </c>
      <c r="D182" s="437">
        <v>24.639199999999999</v>
      </c>
    </row>
    <row r="183" spans="1:4" ht="9" customHeight="1">
      <c r="A183" s="430" t="s">
        <v>26972</v>
      </c>
      <c r="B183" s="438" t="s">
        <v>26971</v>
      </c>
      <c r="C183" s="430" t="s">
        <v>22</v>
      </c>
      <c r="D183" s="437">
        <v>13.872999999999999</v>
      </c>
    </row>
    <row r="184" spans="1:4" ht="9" customHeight="1">
      <c r="A184" s="430" t="s">
        <v>26970</v>
      </c>
      <c r="B184" s="438" t="s">
        <v>26969</v>
      </c>
      <c r="C184" s="430" t="s">
        <v>22</v>
      </c>
      <c r="D184" s="437">
        <v>13.998799999999999</v>
      </c>
    </row>
    <row r="185" spans="1:4" ht="9" customHeight="1">
      <c r="A185" s="430" t="s">
        <v>26968</v>
      </c>
      <c r="B185" s="438" t="s">
        <v>26967</v>
      </c>
      <c r="C185" s="430" t="s">
        <v>22</v>
      </c>
      <c r="D185" s="437">
        <v>4.7718999999999996</v>
      </c>
    </row>
    <row r="186" spans="1:4" ht="9" customHeight="1">
      <c r="A186" s="430" t="s">
        <v>26966</v>
      </c>
      <c r="B186" s="438" t="s">
        <v>26965</v>
      </c>
      <c r="C186" s="430" t="s">
        <v>22</v>
      </c>
      <c r="D186" s="437">
        <v>4.1216999999999997</v>
      </c>
    </row>
    <row r="187" spans="1:4" ht="9" customHeight="1">
      <c r="A187" s="430" t="s">
        <v>26964</v>
      </c>
      <c r="B187" s="438" t="s">
        <v>26963</v>
      </c>
      <c r="C187" s="430" t="s">
        <v>22</v>
      </c>
      <c r="D187" s="437">
        <v>8.1096000000000004</v>
      </c>
    </row>
    <row r="188" spans="1:4" ht="9" customHeight="1">
      <c r="A188" s="430" t="s">
        <v>26962</v>
      </c>
      <c r="B188" s="438" t="s">
        <v>26961</v>
      </c>
      <c r="C188" s="430" t="s">
        <v>22</v>
      </c>
      <c r="D188" s="437">
        <v>5.0236999999999998</v>
      </c>
    </row>
    <row r="189" spans="1:4" ht="9" customHeight="1">
      <c r="A189" s="430" t="s">
        <v>26960</v>
      </c>
      <c r="B189" s="438" t="s">
        <v>26959</v>
      </c>
      <c r="C189" s="430" t="s">
        <v>11482</v>
      </c>
      <c r="D189" s="437">
        <v>0.41899999999999998</v>
      </c>
    </row>
    <row r="190" spans="1:4" ht="9" customHeight="1">
      <c r="A190" s="430" t="s">
        <v>26958</v>
      </c>
      <c r="B190" s="438" t="s">
        <v>26957</v>
      </c>
      <c r="C190" s="430" t="s">
        <v>11482</v>
      </c>
      <c r="D190" s="437">
        <v>0.4955</v>
      </c>
    </row>
    <row r="191" spans="1:4" ht="9" customHeight="1">
      <c r="A191" s="430" t="s">
        <v>26956</v>
      </c>
      <c r="B191" s="438" t="s">
        <v>26955</v>
      </c>
      <c r="C191" s="430" t="s">
        <v>27</v>
      </c>
      <c r="D191" s="437">
        <v>211.17959999999999</v>
      </c>
    </row>
    <row r="192" spans="1:4" ht="9" customHeight="1">
      <c r="A192" s="430" t="s">
        <v>26954</v>
      </c>
      <c r="B192" s="438" t="s">
        <v>26953</v>
      </c>
      <c r="C192" s="430" t="s">
        <v>27</v>
      </c>
      <c r="D192" s="437">
        <v>761.95569999999998</v>
      </c>
    </row>
    <row r="193" spans="1:4" ht="9" customHeight="1">
      <c r="A193" s="430" t="s">
        <v>26952</v>
      </c>
      <c r="B193" s="438" t="s">
        <v>26951</v>
      </c>
      <c r="C193" s="430" t="s">
        <v>27</v>
      </c>
      <c r="D193" s="437">
        <v>180</v>
      </c>
    </row>
    <row r="194" spans="1:4" ht="9" customHeight="1">
      <c r="A194" s="430" t="s">
        <v>26950</v>
      </c>
      <c r="B194" s="438" t="s">
        <v>26949</v>
      </c>
      <c r="C194" s="430" t="s">
        <v>27</v>
      </c>
      <c r="D194" s="437">
        <v>473.53680000000003</v>
      </c>
    </row>
    <row r="195" spans="1:4" ht="9" customHeight="1">
      <c r="A195" s="430" t="s">
        <v>26948</v>
      </c>
      <c r="B195" s="438" t="s">
        <v>26947</v>
      </c>
      <c r="C195" s="430" t="s">
        <v>27</v>
      </c>
      <c r="D195" s="437">
        <v>249</v>
      </c>
    </row>
    <row r="196" spans="1:4" ht="9" customHeight="1">
      <c r="A196" s="430" t="s">
        <v>26946</v>
      </c>
      <c r="B196" s="438" t="s">
        <v>26945</v>
      </c>
      <c r="C196" s="430" t="s">
        <v>22</v>
      </c>
      <c r="D196" s="437">
        <v>165.1979</v>
      </c>
    </row>
    <row r="197" spans="1:4" ht="9" customHeight="1">
      <c r="A197" s="430" t="s">
        <v>26944</v>
      </c>
      <c r="B197" s="438" t="s">
        <v>26943</v>
      </c>
      <c r="C197" s="430" t="s">
        <v>11482</v>
      </c>
      <c r="D197" s="437">
        <v>7.0891000000000002</v>
      </c>
    </row>
    <row r="198" spans="1:4" ht="9" customHeight="1">
      <c r="A198" s="430" t="s">
        <v>26942</v>
      </c>
      <c r="B198" s="438" t="s">
        <v>26941</v>
      </c>
      <c r="C198" s="430" t="s">
        <v>11482</v>
      </c>
      <c r="D198" s="437">
        <v>7.2083000000000004</v>
      </c>
    </row>
    <row r="199" spans="1:4" ht="9" customHeight="1">
      <c r="A199" s="430" t="s">
        <v>26940</v>
      </c>
      <c r="B199" s="438" t="s">
        <v>26939</v>
      </c>
      <c r="C199" s="430" t="s">
        <v>9</v>
      </c>
      <c r="D199" s="437">
        <v>149.98349999999999</v>
      </c>
    </row>
    <row r="200" spans="1:4" ht="9" customHeight="1">
      <c r="A200" s="430" t="s">
        <v>26938</v>
      </c>
      <c r="B200" s="438" t="s">
        <v>26937</v>
      </c>
      <c r="C200" s="430" t="s">
        <v>27</v>
      </c>
      <c r="D200" s="437">
        <v>9.7533999999999992</v>
      </c>
    </row>
    <row r="201" spans="1:4" ht="9" customHeight="1">
      <c r="A201" s="430" t="s">
        <v>26936</v>
      </c>
      <c r="B201" s="438" t="s">
        <v>26935</v>
      </c>
      <c r="C201" s="430" t="s">
        <v>27</v>
      </c>
      <c r="D201" s="437">
        <v>1.4708000000000001</v>
      </c>
    </row>
    <row r="202" spans="1:4" ht="9" customHeight="1">
      <c r="A202" s="430" t="s">
        <v>26934</v>
      </c>
      <c r="B202" s="438" t="s">
        <v>26933</v>
      </c>
      <c r="C202" s="430" t="s">
        <v>27</v>
      </c>
      <c r="D202" s="437">
        <v>25.747399999999999</v>
      </c>
    </row>
    <row r="203" spans="1:4" ht="9" customHeight="1">
      <c r="A203" s="430" t="s">
        <v>26932</v>
      </c>
      <c r="B203" s="438" t="s">
        <v>26931</v>
      </c>
      <c r="C203" s="430" t="s">
        <v>27</v>
      </c>
      <c r="D203" s="437">
        <v>3.8936999999999999</v>
      </c>
    </row>
    <row r="204" spans="1:4" ht="9" customHeight="1">
      <c r="A204" s="430" t="s">
        <v>26930</v>
      </c>
      <c r="B204" s="438" t="s">
        <v>26929</v>
      </c>
      <c r="C204" s="430" t="s">
        <v>27</v>
      </c>
      <c r="D204" s="437">
        <v>14.687099999999999</v>
      </c>
    </row>
    <row r="205" spans="1:4" ht="9" customHeight="1">
      <c r="A205" s="430" t="s">
        <v>26928</v>
      </c>
      <c r="B205" s="438" t="s">
        <v>26927</v>
      </c>
      <c r="C205" s="430" t="s">
        <v>27</v>
      </c>
      <c r="D205" s="437">
        <v>35.3842</v>
      </c>
    </row>
    <row r="206" spans="1:4" ht="9" customHeight="1">
      <c r="A206" s="430" t="s">
        <v>26926</v>
      </c>
      <c r="B206" s="438" t="s">
        <v>26925</v>
      </c>
      <c r="C206" s="430" t="s">
        <v>11482</v>
      </c>
      <c r="D206" s="437">
        <v>7.6143999999999998</v>
      </c>
    </row>
    <row r="207" spans="1:4" ht="9" customHeight="1">
      <c r="A207" s="430" t="s">
        <v>26924</v>
      </c>
      <c r="B207" s="438" t="s">
        <v>26923</v>
      </c>
      <c r="C207" s="430" t="s">
        <v>11482</v>
      </c>
      <c r="D207" s="437">
        <v>0.49330000000000002</v>
      </c>
    </row>
    <row r="208" spans="1:4" ht="9" customHeight="1">
      <c r="A208" s="430" t="s">
        <v>26922</v>
      </c>
      <c r="B208" s="438" t="s">
        <v>26921</v>
      </c>
      <c r="C208" s="430" t="s">
        <v>11482</v>
      </c>
      <c r="D208" s="437">
        <v>10.9049</v>
      </c>
    </row>
    <row r="209" spans="1:4" ht="9" customHeight="1">
      <c r="A209" s="430" t="s">
        <v>26920</v>
      </c>
      <c r="B209" s="438" t="s">
        <v>26919</v>
      </c>
      <c r="C209" s="430" t="s">
        <v>11482</v>
      </c>
      <c r="D209" s="437">
        <v>11.1556</v>
      </c>
    </row>
    <row r="210" spans="1:4" ht="9" customHeight="1">
      <c r="A210" s="430" t="s">
        <v>26918</v>
      </c>
      <c r="B210" s="438" t="s">
        <v>26917</v>
      </c>
      <c r="C210" s="430" t="s">
        <v>22</v>
      </c>
      <c r="D210" s="437">
        <v>13.7942</v>
      </c>
    </row>
    <row r="211" spans="1:4" ht="9" customHeight="1">
      <c r="A211" s="430" t="s">
        <v>26916</v>
      </c>
      <c r="B211" s="438" t="s">
        <v>26915</v>
      </c>
      <c r="C211" s="430" t="s">
        <v>22</v>
      </c>
      <c r="D211" s="437">
        <v>173.68379999999999</v>
      </c>
    </row>
    <row r="212" spans="1:4" ht="9" customHeight="1">
      <c r="A212" s="430" t="s">
        <v>26914</v>
      </c>
      <c r="B212" s="438" t="s">
        <v>26913</v>
      </c>
      <c r="C212" s="430" t="s">
        <v>9</v>
      </c>
      <c r="D212" s="437">
        <v>32.1813</v>
      </c>
    </row>
    <row r="213" spans="1:4" ht="9" customHeight="1">
      <c r="A213" s="430" t="s">
        <v>26912</v>
      </c>
      <c r="B213" s="438" t="s">
        <v>26911</v>
      </c>
      <c r="C213" s="430" t="s">
        <v>9</v>
      </c>
      <c r="D213" s="437">
        <v>36.356200000000001</v>
      </c>
    </row>
    <row r="214" spans="1:4" ht="9" customHeight="1">
      <c r="A214" s="430" t="s">
        <v>26910</v>
      </c>
      <c r="B214" s="438" t="s">
        <v>26909</v>
      </c>
      <c r="C214" s="430" t="s">
        <v>27</v>
      </c>
      <c r="D214" s="437">
        <v>19.042999999999999</v>
      </c>
    </row>
    <row r="215" spans="1:4" ht="9" customHeight="1">
      <c r="A215" s="430" t="s">
        <v>26908</v>
      </c>
      <c r="B215" s="438" t="s">
        <v>26907</v>
      </c>
      <c r="C215" s="430" t="s">
        <v>27</v>
      </c>
      <c r="D215" s="437">
        <v>26.944600000000001</v>
      </c>
    </row>
    <row r="216" spans="1:4" ht="9" customHeight="1">
      <c r="A216" s="430" t="s">
        <v>26906</v>
      </c>
      <c r="B216" s="438" t="s">
        <v>26905</v>
      </c>
      <c r="C216" s="430" t="s">
        <v>9</v>
      </c>
      <c r="D216" s="437">
        <v>21.9815</v>
      </c>
    </row>
    <row r="217" spans="1:4" ht="9" customHeight="1">
      <c r="A217" s="430" t="s">
        <v>26904</v>
      </c>
      <c r="B217" s="438" t="s">
        <v>26903</v>
      </c>
      <c r="C217" s="430" t="s">
        <v>9</v>
      </c>
      <c r="D217" s="437">
        <v>25.651800000000001</v>
      </c>
    </row>
    <row r="218" spans="1:4" ht="9" customHeight="1">
      <c r="A218" s="430" t="s">
        <v>26902</v>
      </c>
      <c r="B218" s="438" t="s">
        <v>26901</v>
      </c>
      <c r="C218" s="430" t="s">
        <v>9</v>
      </c>
      <c r="D218" s="437">
        <v>29.037500000000001</v>
      </c>
    </row>
    <row r="219" spans="1:4" ht="9" customHeight="1">
      <c r="A219" s="430" t="s">
        <v>26900</v>
      </c>
      <c r="B219" s="438" t="s">
        <v>26899</v>
      </c>
      <c r="C219" s="430" t="s">
        <v>9</v>
      </c>
      <c r="D219" s="437">
        <v>24.709199999999999</v>
      </c>
    </row>
    <row r="220" spans="1:4" ht="9" customHeight="1">
      <c r="A220" s="430" t="s">
        <v>26898</v>
      </c>
      <c r="B220" s="438" t="s">
        <v>26897</v>
      </c>
      <c r="C220" s="430" t="s">
        <v>18</v>
      </c>
      <c r="D220" s="437" t="s">
        <v>24093</v>
      </c>
    </row>
    <row r="221" spans="1:4" ht="9" customHeight="1">
      <c r="A221" s="430" t="s">
        <v>26896</v>
      </c>
      <c r="B221" s="438" t="s">
        <v>26895</v>
      </c>
      <c r="C221" s="430" t="s">
        <v>18</v>
      </c>
      <c r="D221" s="437" t="s">
        <v>24093</v>
      </c>
    </row>
    <row r="222" spans="1:4" ht="9" customHeight="1">
      <c r="A222" s="430" t="s">
        <v>26894</v>
      </c>
      <c r="B222" s="438" t="s">
        <v>26893</v>
      </c>
      <c r="C222" s="430" t="s">
        <v>18</v>
      </c>
      <c r="D222" s="437" t="s">
        <v>24093</v>
      </c>
    </row>
    <row r="223" spans="1:4" ht="9" customHeight="1">
      <c r="A223" s="430" t="s">
        <v>26892</v>
      </c>
      <c r="B223" s="438" t="s">
        <v>26891</v>
      </c>
      <c r="C223" s="430" t="s">
        <v>18</v>
      </c>
      <c r="D223" s="437" t="s">
        <v>24093</v>
      </c>
    </row>
    <row r="224" spans="1:4" ht="9" customHeight="1">
      <c r="A224" s="430" t="s">
        <v>26890</v>
      </c>
      <c r="B224" s="438" t="s">
        <v>26889</v>
      </c>
      <c r="C224" s="430" t="s">
        <v>9</v>
      </c>
      <c r="D224" s="437">
        <v>42.392899999999997</v>
      </c>
    </row>
    <row r="225" spans="1:4" ht="9" customHeight="1">
      <c r="A225" s="430" t="s">
        <v>26888</v>
      </c>
      <c r="B225" s="438" t="s">
        <v>26887</v>
      </c>
      <c r="C225" s="430" t="s">
        <v>11482</v>
      </c>
      <c r="D225" s="437">
        <v>12.390599999999999</v>
      </c>
    </row>
    <row r="226" spans="1:4" ht="9" customHeight="1">
      <c r="A226" s="430" t="s">
        <v>26886</v>
      </c>
      <c r="B226" s="438" t="s">
        <v>26885</v>
      </c>
      <c r="C226" s="430" t="s">
        <v>27</v>
      </c>
      <c r="D226" s="437">
        <v>7.1102999999999996</v>
      </c>
    </row>
    <row r="227" spans="1:4" ht="9" customHeight="1">
      <c r="A227" s="430" t="s">
        <v>26884</v>
      </c>
      <c r="B227" s="438" t="s">
        <v>26883</v>
      </c>
      <c r="C227" s="430" t="s">
        <v>27</v>
      </c>
      <c r="D227" s="437">
        <v>42.4938</v>
      </c>
    </row>
    <row r="228" spans="1:4" ht="9" customHeight="1">
      <c r="A228" s="430" t="s">
        <v>26882</v>
      </c>
      <c r="B228" s="438" t="s">
        <v>26881</v>
      </c>
      <c r="C228" s="430" t="s">
        <v>27</v>
      </c>
      <c r="D228" s="437">
        <v>70.027199999999993</v>
      </c>
    </row>
    <row r="229" spans="1:4" ht="9" customHeight="1">
      <c r="A229" s="430" t="s">
        <v>26880</v>
      </c>
      <c r="B229" s="438" t="s">
        <v>26879</v>
      </c>
      <c r="C229" s="430" t="s">
        <v>27</v>
      </c>
      <c r="D229" s="437">
        <v>136.1009</v>
      </c>
    </row>
    <row r="230" spans="1:4" ht="9" customHeight="1">
      <c r="A230" s="430" t="s">
        <v>26878</v>
      </c>
      <c r="B230" s="438" t="s">
        <v>26877</v>
      </c>
      <c r="C230" s="430" t="s">
        <v>27</v>
      </c>
      <c r="D230" s="437">
        <v>16.1828</v>
      </c>
    </row>
    <row r="231" spans="1:4" ht="9" customHeight="1">
      <c r="A231" s="430" t="s">
        <v>26876</v>
      </c>
      <c r="B231" s="438" t="s">
        <v>26875</v>
      </c>
      <c r="C231" s="430" t="s">
        <v>27</v>
      </c>
      <c r="D231" s="437">
        <v>24.108000000000001</v>
      </c>
    </row>
    <row r="232" spans="1:4" ht="9" customHeight="1">
      <c r="A232" s="430" t="s">
        <v>26874</v>
      </c>
      <c r="B232" s="438" t="s">
        <v>26873</v>
      </c>
      <c r="C232" s="430" t="s">
        <v>27</v>
      </c>
      <c r="D232" s="437">
        <v>34.511600000000001</v>
      </c>
    </row>
    <row r="233" spans="1:4" ht="9" customHeight="1">
      <c r="A233" s="430" t="s">
        <v>26872</v>
      </c>
      <c r="B233" s="438" t="s">
        <v>26871</v>
      </c>
      <c r="C233" s="430" t="s">
        <v>27</v>
      </c>
      <c r="D233" s="437">
        <v>51.733699999999999</v>
      </c>
    </row>
    <row r="234" spans="1:4" ht="9" customHeight="1">
      <c r="A234" s="430" t="s">
        <v>26870</v>
      </c>
      <c r="B234" s="438" t="s">
        <v>26869</v>
      </c>
      <c r="C234" s="430" t="s">
        <v>27</v>
      </c>
      <c r="D234" s="437">
        <v>77.334500000000006</v>
      </c>
    </row>
    <row r="235" spans="1:4" ht="9" customHeight="1">
      <c r="A235" s="430" t="s">
        <v>26868</v>
      </c>
      <c r="B235" s="438" t="s">
        <v>26867</v>
      </c>
      <c r="C235" s="430" t="s">
        <v>27</v>
      </c>
      <c r="D235" s="437">
        <v>5.7549000000000001</v>
      </c>
    </row>
    <row r="236" spans="1:4" ht="9" customHeight="1">
      <c r="A236" s="430" t="s">
        <v>26866</v>
      </c>
      <c r="B236" s="438" t="s">
        <v>26865</v>
      </c>
      <c r="C236" s="430" t="s">
        <v>27</v>
      </c>
      <c r="D236" s="437">
        <v>7.0259</v>
      </c>
    </row>
    <row r="237" spans="1:4" ht="9" customHeight="1">
      <c r="A237" s="430" t="s">
        <v>26864</v>
      </c>
      <c r="B237" s="438" t="s">
        <v>26863</v>
      </c>
      <c r="C237" s="430" t="s">
        <v>11482</v>
      </c>
      <c r="D237" s="437">
        <v>11.368499999999999</v>
      </c>
    </row>
    <row r="238" spans="1:4" ht="9" customHeight="1">
      <c r="A238" s="430" t="s">
        <v>26862</v>
      </c>
      <c r="B238" s="438" t="s">
        <v>26861</v>
      </c>
      <c r="C238" s="430" t="s">
        <v>27</v>
      </c>
      <c r="D238" s="437">
        <v>505.32159999999999</v>
      </c>
    </row>
    <row r="239" spans="1:4" ht="9" customHeight="1">
      <c r="A239" s="430" t="s">
        <v>26860</v>
      </c>
      <c r="B239" s="438" t="s">
        <v>26859</v>
      </c>
      <c r="C239" s="430" t="s">
        <v>9</v>
      </c>
      <c r="D239" s="437">
        <v>218.17259999999999</v>
      </c>
    </row>
    <row r="240" spans="1:4" ht="9" customHeight="1">
      <c r="A240" s="430" t="s">
        <v>26858</v>
      </c>
      <c r="B240" s="438" t="s">
        <v>26857</v>
      </c>
      <c r="C240" s="430" t="s">
        <v>11482</v>
      </c>
      <c r="D240" s="437">
        <v>14.1096</v>
      </c>
    </row>
    <row r="241" spans="1:4" ht="9" customHeight="1">
      <c r="A241" s="430" t="s">
        <v>26856</v>
      </c>
      <c r="B241" s="438" t="s">
        <v>26855</v>
      </c>
      <c r="C241" s="430" t="s">
        <v>27</v>
      </c>
      <c r="D241" s="437">
        <v>130.75139999999999</v>
      </c>
    </row>
    <row r="242" spans="1:4" ht="9" customHeight="1">
      <c r="A242" s="430" t="s">
        <v>26854</v>
      </c>
      <c r="B242" s="438" t="s">
        <v>26853</v>
      </c>
      <c r="C242" s="430" t="s">
        <v>27</v>
      </c>
      <c r="D242" s="437">
        <v>110.122</v>
      </c>
    </row>
    <row r="243" spans="1:4" ht="9" customHeight="1">
      <c r="A243" s="430" t="s">
        <v>26852</v>
      </c>
      <c r="B243" s="438" t="s">
        <v>26851</v>
      </c>
      <c r="C243" s="430" t="s">
        <v>27</v>
      </c>
      <c r="D243" s="437">
        <v>422.94639999999998</v>
      </c>
    </row>
    <row r="244" spans="1:4" ht="9" customHeight="1">
      <c r="A244" s="430" t="s">
        <v>26850</v>
      </c>
      <c r="B244" s="438" t="s">
        <v>26849</v>
      </c>
      <c r="C244" s="430" t="s">
        <v>27</v>
      </c>
      <c r="D244" s="437">
        <v>48.941000000000003</v>
      </c>
    </row>
    <row r="245" spans="1:4" ht="9" customHeight="1">
      <c r="A245" s="430" t="s">
        <v>26848</v>
      </c>
      <c r="B245" s="438" t="s">
        <v>26847</v>
      </c>
      <c r="C245" s="430" t="s">
        <v>22</v>
      </c>
      <c r="D245" s="437">
        <v>78.414500000000004</v>
      </c>
    </row>
    <row r="246" spans="1:4" ht="9" customHeight="1">
      <c r="A246" s="430" t="s">
        <v>26846</v>
      </c>
      <c r="B246" s="438" t="s">
        <v>26845</v>
      </c>
      <c r="C246" s="430" t="s">
        <v>27</v>
      </c>
      <c r="D246" s="437">
        <v>116.85469999999999</v>
      </c>
    </row>
    <row r="247" spans="1:4" ht="9" customHeight="1">
      <c r="A247" s="430" t="s">
        <v>26844</v>
      </c>
      <c r="B247" s="438" t="s">
        <v>26843</v>
      </c>
      <c r="C247" s="430" t="s">
        <v>27</v>
      </c>
      <c r="D247" s="437">
        <v>155.7818</v>
      </c>
    </row>
    <row r="248" spans="1:4" ht="9" customHeight="1">
      <c r="A248" s="430" t="s">
        <v>26842</v>
      </c>
      <c r="B248" s="438" t="s">
        <v>26841</v>
      </c>
      <c r="C248" s="430" t="s">
        <v>27</v>
      </c>
      <c r="D248" s="437">
        <v>182.81440000000001</v>
      </c>
    </row>
    <row r="249" spans="1:4" ht="9" customHeight="1">
      <c r="A249" s="430" t="s">
        <v>26840</v>
      </c>
      <c r="B249" s="438" t="s">
        <v>26839</v>
      </c>
      <c r="C249" s="430" t="s">
        <v>27</v>
      </c>
      <c r="D249" s="437">
        <v>40.916699999999999</v>
      </c>
    </row>
    <row r="250" spans="1:4" ht="9" customHeight="1">
      <c r="A250" s="430" t="s">
        <v>26838</v>
      </c>
      <c r="B250" s="438" t="s">
        <v>26837</v>
      </c>
      <c r="C250" s="430" t="s">
        <v>27</v>
      </c>
      <c r="D250" s="437">
        <v>44.541600000000003</v>
      </c>
    </row>
    <row r="251" spans="1:4" ht="9" customHeight="1">
      <c r="A251" s="430" t="s">
        <v>26836</v>
      </c>
      <c r="B251" s="438" t="s">
        <v>26835</v>
      </c>
      <c r="C251" s="430" t="s">
        <v>27</v>
      </c>
      <c r="D251" s="437">
        <v>47.185200000000002</v>
      </c>
    </row>
    <row r="252" spans="1:4" ht="9" customHeight="1">
      <c r="A252" s="430" t="s">
        <v>26834</v>
      </c>
      <c r="B252" s="438" t="s">
        <v>26833</v>
      </c>
      <c r="C252" s="430" t="s">
        <v>27</v>
      </c>
      <c r="D252" s="437">
        <v>144.20920000000001</v>
      </c>
    </row>
    <row r="253" spans="1:4" ht="9" customHeight="1">
      <c r="A253" s="430" t="s">
        <v>26832</v>
      </c>
      <c r="B253" s="438" t="s">
        <v>26831</v>
      </c>
      <c r="C253" s="430" t="s">
        <v>27</v>
      </c>
      <c r="D253" s="437">
        <v>143.88</v>
      </c>
    </row>
    <row r="254" spans="1:4" ht="9" customHeight="1">
      <c r="A254" s="430" t="s">
        <v>26830</v>
      </c>
      <c r="B254" s="438" t="s">
        <v>26829</v>
      </c>
      <c r="C254" s="430" t="s">
        <v>27</v>
      </c>
      <c r="D254" s="437">
        <v>179.17509999999999</v>
      </c>
    </row>
    <row r="255" spans="1:4" ht="9" customHeight="1">
      <c r="A255" s="430" t="s">
        <v>26828</v>
      </c>
      <c r="B255" s="438" t="s">
        <v>26827</v>
      </c>
      <c r="C255" s="430" t="s">
        <v>27</v>
      </c>
      <c r="D255" s="437">
        <v>108.8347</v>
      </c>
    </row>
    <row r="256" spans="1:4" ht="9" customHeight="1">
      <c r="A256" s="430" t="s">
        <v>26826</v>
      </c>
      <c r="B256" s="438" t="s">
        <v>26825</v>
      </c>
      <c r="C256" s="430" t="s">
        <v>27</v>
      </c>
      <c r="D256" s="437">
        <v>199.16540000000001</v>
      </c>
    </row>
    <row r="257" spans="1:4" ht="9" customHeight="1">
      <c r="A257" s="430" t="s">
        <v>26824</v>
      </c>
      <c r="B257" s="438" t="s">
        <v>26823</v>
      </c>
      <c r="C257" s="430" t="s">
        <v>27</v>
      </c>
      <c r="D257" s="437">
        <v>249.16460000000001</v>
      </c>
    </row>
    <row r="258" spans="1:4" ht="9" customHeight="1">
      <c r="A258" s="430" t="s">
        <v>26822</v>
      </c>
      <c r="B258" s="438" t="s">
        <v>26821</v>
      </c>
      <c r="C258" s="430" t="s">
        <v>24032</v>
      </c>
      <c r="D258" s="437">
        <v>10.4598</v>
      </c>
    </row>
    <row r="259" spans="1:4" ht="9" customHeight="1">
      <c r="A259" s="430" t="s">
        <v>26820</v>
      </c>
      <c r="B259" s="438" t="s">
        <v>26819</v>
      </c>
      <c r="C259" s="430" t="s">
        <v>27</v>
      </c>
      <c r="D259" s="437">
        <v>56.4467</v>
      </c>
    </row>
    <row r="260" spans="1:4" ht="9" customHeight="1">
      <c r="A260" s="430" t="s">
        <v>26818</v>
      </c>
      <c r="B260" s="438" t="s">
        <v>26817</v>
      </c>
      <c r="C260" s="430" t="s">
        <v>27</v>
      </c>
      <c r="D260" s="437">
        <v>86.8185</v>
      </c>
    </row>
    <row r="261" spans="1:4" ht="9" customHeight="1">
      <c r="A261" s="430" t="s">
        <v>26816</v>
      </c>
      <c r="B261" s="438" t="s">
        <v>26815</v>
      </c>
      <c r="C261" s="430" t="s">
        <v>27</v>
      </c>
      <c r="D261" s="437">
        <v>131.00710000000001</v>
      </c>
    </row>
    <row r="262" spans="1:4" ht="9" customHeight="1">
      <c r="A262" s="430" t="s">
        <v>26814</v>
      </c>
      <c r="B262" s="438" t="s">
        <v>26813</v>
      </c>
      <c r="C262" s="430" t="s">
        <v>27</v>
      </c>
      <c r="D262" s="437">
        <v>236.39920000000001</v>
      </c>
    </row>
    <row r="263" spans="1:4" ht="9" customHeight="1">
      <c r="A263" s="430" t="s">
        <v>26812</v>
      </c>
      <c r="B263" s="438" t="s">
        <v>26811</v>
      </c>
      <c r="C263" s="430" t="s">
        <v>27</v>
      </c>
      <c r="D263" s="437">
        <v>387.1026</v>
      </c>
    </row>
    <row r="264" spans="1:4" ht="9" customHeight="1">
      <c r="A264" s="430" t="s">
        <v>26810</v>
      </c>
      <c r="B264" s="438" t="s">
        <v>26809</v>
      </c>
      <c r="C264" s="430" t="s">
        <v>27</v>
      </c>
      <c r="D264" s="437">
        <v>186.1284</v>
      </c>
    </row>
    <row r="265" spans="1:4" ht="9" customHeight="1">
      <c r="A265" s="430" t="s">
        <v>26808</v>
      </c>
      <c r="B265" s="438" t="s">
        <v>26807</v>
      </c>
      <c r="C265" s="430" t="s">
        <v>27</v>
      </c>
      <c r="D265" s="437">
        <v>259.63740000000001</v>
      </c>
    </row>
    <row r="266" spans="1:4" ht="9" customHeight="1">
      <c r="A266" s="430" t="s">
        <v>26806</v>
      </c>
      <c r="B266" s="438" t="s">
        <v>26805</v>
      </c>
      <c r="C266" s="430" t="s">
        <v>27</v>
      </c>
      <c r="D266" s="437">
        <v>336.84589999999997</v>
      </c>
    </row>
    <row r="267" spans="1:4" ht="9" customHeight="1">
      <c r="A267" s="430" t="s">
        <v>26804</v>
      </c>
      <c r="B267" s="438" t="s">
        <v>26803</v>
      </c>
      <c r="C267" s="430" t="s">
        <v>27</v>
      </c>
      <c r="D267" s="437">
        <v>405.26920000000001</v>
      </c>
    </row>
    <row r="268" spans="1:4" ht="9" customHeight="1">
      <c r="A268" s="430" t="s">
        <v>26802</v>
      </c>
      <c r="B268" s="438" t="s">
        <v>26801</v>
      </c>
      <c r="C268" s="430" t="s">
        <v>27</v>
      </c>
      <c r="D268" s="437">
        <v>425.46080000000001</v>
      </c>
    </row>
    <row r="269" spans="1:4" ht="9" customHeight="1">
      <c r="A269" s="430" t="s">
        <v>26800</v>
      </c>
      <c r="B269" s="438" t="s">
        <v>26799</v>
      </c>
      <c r="C269" s="430" t="s">
        <v>27</v>
      </c>
      <c r="D269" s="437">
        <v>640.24419999999998</v>
      </c>
    </row>
    <row r="270" spans="1:4" ht="9" customHeight="1">
      <c r="A270" s="430" t="s">
        <v>26798</v>
      </c>
      <c r="B270" s="438" t="s">
        <v>26797</v>
      </c>
      <c r="C270" s="430" t="s">
        <v>27</v>
      </c>
      <c r="D270" s="437">
        <v>3795.37</v>
      </c>
    </row>
    <row r="271" spans="1:4" ht="9" customHeight="1">
      <c r="A271" s="430" t="s">
        <v>26796</v>
      </c>
      <c r="B271" s="438" t="s">
        <v>26795</v>
      </c>
      <c r="C271" s="430" t="s">
        <v>27</v>
      </c>
      <c r="D271" s="437">
        <v>628.04</v>
      </c>
    </row>
    <row r="272" spans="1:4" ht="9" customHeight="1">
      <c r="A272" s="430" t="s">
        <v>26794</v>
      </c>
      <c r="B272" s="438" t="s">
        <v>26793</v>
      </c>
      <c r="C272" s="430" t="s">
        <v>27</v>
      </c>
      <c r="D272" s="437">
        <v>948.84</v>
      </c>
    </row>
    <row r="273" spans="1:4" ht="9" customHeight="1">
      <c r="A273" s="430" t="s">
        <v>26792</v>
      </c>
      <c r="B273" s="438" t="s">
        <v>26791</v>
      </c>
      <c r="C273" s="430" t="s">
        <v>27</v>
      </c>
      <c r="D273" s="437">
        <v>206.8493</v>
      </c>
    </row>
    <row r="274" spans="1:4" ht="9" customHeight="1">
      <c r="A274" s="430" t="s">
        <v>26790</v>
      </c>
      <c r="B274" s="438" t="s">
        <v>26789</v>
      </c>
      <c r="C274" s="430" t="s">
        <v>27</v>
      </c>
      <c r="D274" s="437">
        <v>590</v>
      </c>
    </row>
    <row r="275" spans="1:4" ht="9" customHeight="1">
      <c r="A275" s="430" t="s">
        <v>26788</v>
      </c>
      <c r="B275" s="438" t="s">
        <v>26787</v>
      </c>
      <c r="C275" s="430" t="s">
        <v>27</v>
      </c>
      <c r="D275" s="437">
        <v>6186.2672000000002</v>
      </c>
    </row>
    <row r="276" spans="1:4" ht="9" customHeight="1">
      <c r="A276" s="430" t="s">
        <v>26786</v>
      </c>
      <c r="B276" s="438" t="s">
        <v>26785</v>
      </c>
      <c r="C276" s="430" t="s">
        <v>27</v>
      </c>
      <c r="D276" s="437">
        <v>5155.1513999999997</v>
      </c>
    </row>
    <row r="277" spans="1:4" ht="9" customHeight="1">
      <c r="A277" s="430" t="s">
        <v>26784</v>
      </c>
      <c r="B277" s="438" t="s">
        <v>26783</v>
      </c>
      <c r="C277" s="430" t="s">
        <v>18</v>
      </c>
      <c r="D277" s="437" t="s">
        <v>24093</v>
      </c>
    </row>
    <row r="278" spans="1:4" ht="9" customHeight="1">
      <c r="A278" s="430" t="s">
        <v>26782</v>
      </c>
      <c r="B278" s="438" t="s">
        <v>26781</v>
      </c>
      <c r="C278" s="430" t="s">
        <v>11482</v>
      </c>
      <c r="D278" s="437">
        <v>4.6077000000000004</v>
      </c>
    </row>
    <row r="279" spans="1:4" ht="9" customHeight="1">
      <c r="A279" s="430" t="s">
        <v>26780</v>
      </c>
      <c r="B279" s="438" t="s">
        <v>26779</v>
      </c>
      <c r="C279" s="430" t="s">
        <v>27</v>
      </c>
      <c r="D279" s="437">
        <v>121.32550000000001</v>
      </c>
    </row>
    <row r="280" spans="1:4" ht="9" customHeight="1">
      <c r="A280" s="430" t="s">
        <v>26778</v>
      </c>
      <c r="B280" s="438" t="s">
        <v>26777</v>
      </c>
      <c r="C280" s="430" t="s">
        <v>27</v>
      </c>
      <c r="D280" s="437">
        <v>105.91</v>
      </c>
    </row>
    <row r="281" spans="1:4" ht="9" customHeight="1">
      <c r="A281" s="430" t="s">
        <v>26776</v>
      </c>
      <c r="B281" s="438" t="s">
        <v>26775</v>
      </c>
      <c r="C281" s="430" t="s">
        <v>27</v>
      </c>
      <c r="D281" s="437">
        <v>1007.7586</v>
      </c>
    </row>
    <row r="282" spans="1:4" ht="9" customHeight="1">
      <c r="A282" s="430" t="s">
        <v>26774</v>
      </c>
      <c r="B282" s="438" t="s">
        <v>26773</v>
      </c>
      <c r="C282" s="430" t="s">
        <v>27</v>
      </c>
      <c r="D282" s="437">
        <v>495.24209999999999</v>
      </c>
    </row>
    <row r="283" spans="1:4" ht="9" customHeight="1">
      <c r="A283" s="430" t="s">
        <v>26772</v>
      </c>
      <c r="B283" s="438" t="s">
        <v>26771</v>
      </c>
      <c r="C283" s="430" t="s">
        <v>27</v>
      </c>
      <c r="D283" s="437">
        <v>140.4374</v>
      </c>
    </row>
    <row r="284" spans="1:4" ht="9" customHeight="1">
      <c r="A284" s="430" t="s">
        <v>26770</v>
      </c>
      <c r="B284" s="438" t="s">
        <v>26769</v>
      </c>
      <c r="C284" s="430" t="s">
        <v>27</v>
      </c>
      <c r="D284" s="437">
        <v>90.220299999999995</v>
      </c>
    </row>
    <row r="285" spans="1:4" ht="9" customHeight="1">
      <c r="A285" s="430" t="s">
        <v>26768</v>
      </c>
      <c r="B285" s="438" t="s">
        <v>26767</v>
      </c>
      <c r="C285" s="430" t="s">
        <v>27</v>
      </c>
      <c r="D285" s="437">
        <v>142.2509</v>
      </c>
    </row>
    <row r="286" spans="1:4" ht="9" customHeight="1">
      <c r="A286" s="430" t="s">
        <v>26766</v>
      </c>
      <c r="B286" s="438" t="s">
        <v>26765</v>
      </c>
      <c r="C286" s="430" t="s">
        <v>22</v>
      </c>
      <c r="D286" s="437">
        <v>149.54509999999999</v>
      </c>
    </row>
    <row r="287" spans="1:4" ht="9" customHeight="1">
      <c r="A287" s="430" t="s">
        <v>26764</v>
      </c>
      <c r="B287" s="438" t="s">
        <v>26763</v>
      </c>
      <c r="C287" s="430" t="s">
        <v>22</v>
      </c>
      <c r="D287" s="437">
        <v>54.427</v>
      </c>
    </row>
    <row r="288" spans="1:4" ht="9" customHeight="1">
      <c r="A288" s="430" t="s">
        <v>26762</v>
      </c>
      <c r="B288" s="438" t="s">
        <v>26761</v>
      </c>
      <c r="C288" s="430" t="s">
        <v>22</v>
      </c>
      <c r="D288" s="437">
        <v>73.232699999999994</v>
      </c>
    </row>
    <row r="289" spans="1:4" ht="9" customHeight="1">
      <c r="A289" s="430" t="s">
        <v>26760</v>
      </c>
      <c r="B289" s="438" t="s">
        <v>26759</v>
      </c>
      <c r="C289" s="430" t="s">
        <v>22</v>
      </c>
      <c r="D289" s="437">
        <v>92.008200000000002</v>
      </c>
    </row>
    <row r="290" spans="1:4" ht="9" customHeight="1">
      <c r="A290" s="430" t="s">
        <v>26758</v>
      </c>
      <c r="B290" s="438" t="s">
        <v>26757</v>
      </c>
      <c r="C290" s="430" t="s">
        <v>22</v>
      </c>
      <c r="D290" s="437">
        <v>138.20650000000001</v>
      </c>
    </row>
    <row r="291" spans="1:4" ht="9" customHeight="1">
      <c r="A291" s="430" t="s">
        <v>26756</v>
      </c>
      <c r="B291" s="438" t="s">
        <v>26755</v>
      </c>
      <c r="C291" s="430" t="s">
        <v>27</v>
      </c>
      <c r="D291" s="437">
        <v>7947.9656000000004</v>
      </c>
    </row>
    <row r="292" spans="1:4" ht="9" customHeight="1">
      <c r="A292" s="430" t="s">
        <v>26754</v>
      </c>
      <c r="B292" s="438" t="s">
        <v>26753</v>
      </c>
      <c r="C292" s="430" t="s">
        <v>27</v>
      </c>
      <c r="D292" s="437">
        <v>10653.8969</v>
      </c>
    </row>
    <row r="293" spans="1:4" ht="9" customHeight="1">
      <c r="A293" s="430" t="s">
        <v>26752</v>
      </c>
      <c r="B293" s="438" t="s">
        <v>26751</v>
      </c>
      <c r="C293" s="430" t="s">
        <v>27</v>
      </c>
      <c r="D293" s="437">
        <v>13509.839099999999</v>
      </c>
    </row>
    <row r="294" spans="1:4" ht="9" customHeight="1">
      <c r="A294" s="430" t="s">
        <v>26750</v>
      </c>
      <c r="B294" s="438" t="s">
        <v>26749</v>
      </c>
      <c r="C294" s="430" t="s">
        <v>27</v>
      </c>
      <c r="D294" s="437">
        <v>25882.8318</v>
      </c>
    </row>
    <row r="295" spans="1:4" ht="9" customHeight="1">
      <c r="A295" s="430" t="s">
        <v>26748</v>
      </c>
      <c r="B295" s="438" t="s">
        <v>26747</v>
      </c>
      <c r="C295" s="430" t="s">
        <v>22</v>
      </c>
      <c r="D295" s="437">
        <v>116.90689999999999</v>
      </c>
    </row>
    <row r="296" spans="1:4" ht="9" customHeight="1">
      <c r="A296" s="430" t="s">
        <v>26746</v>
      </c>
      <c r="B296" s="438" t="s">
        <v>26745</v>
      </c>
      <c r="C296" s="430" t="s">
        <v>22</v>
      </c>
      <c r="D296" s="437">
        <v>155.90629999999999</v>
      </c>
    </row>
    <row r="297" spans="1:4" ht="9" customHeight="1">
      <c r="A297" s="430" t="s">
        <v>26744</v>
      </c>
      <c r="B297" s="438" t="s">
        <v>26743</v>
      </c>
      <c r="C297" s="430" t="s">
        <v>11482</v>
      </c>
      <c r="D297" s="437">
        <v>10.954499999999999</v>
      </c>
    </row>
    <row r="298" spans="1:4" ht="9" customHeight="1">
      <c r="A298" s="430" t="s">
        <v>26742</v>
      </c>
      <c r="B298" s="438" t="s">
        <v>26741</v>
      </c>
      <c r="C298" s="430" t="s">
        <v>22</v>
      </c>
      <c r="D298" s="437">
        <v>171.57910000000001</v>
      </c>
    </row>
    <row r="299" spans="1:4" ht="9" customHeight="1">
      <c r="A299" s="430" t="s">
        <v>26740</v>
      </c>
      <c r="B299" s="438" t="s">
        <v>26739</v>
      </c>
      <c r="C299" s="430" t="s">
        <v>24032</v>
      </c>
      <c r="D299" s="437">
        <v>118.56489999999999</v>
      </c>
    </row>
    <row r="300" spans="1:4" ht="9" customHeight="1">
      <c r="A300" s="430" t="s">
        <v>26738</v>
      </c>
      <c r="B300" s="438" t="s">
        <v>26737</v>
      </c>
      <c r="C300" s="430" t="s">
        <v>24032</v>
      </c>
      <c r="D300" s="437">
        <v>48.362299999999998</v>
      </c>
    </row>
    <row r="301" spans="1:4" ht="9" customHeight="1">
      <c r="A301" s="430" t="s">
        <v>26736</v>
      </c>
      <c r="B301" s="438" t="s">
        <v>26735</v>
      </c>
      <c r="C301" s="430" t="s">
        <v>24032</v>
      </c>
      <c r="D301" s="437">
        <v>35.093600000000002</v>
      </c>
    </row>
    <row r="302" spans="1:4" ht="9" customHeight="1">
      <c r="A302" s="430" t="s">
        <v>26734</v>
      </c>
      <c r="B302" s="438" t="s">
        <v>26733</v>
      </c>
      <c r="C302" s="430" t="s">
        <v>24032</v>
      </c>
      <c r="D302" s="437">
        <v>32.7166</v>
      </c>
    </row>
    <row r="303" spans="1:4" ht="9" customHeight="1">
      <c r="A303" s="430" t="s">
        <v>26732</v>
      </c>
      <c r="B303" s="438" t="s">
        <v>26731</v>
      </c>
      <c r="C303" s="430" t="s">
        <v>22</v>
      </c>
      <c r="D303" s="437">
        <v>212.875</v>
      </c>
    </row>
    <row r="304" spans="1:4" ht="9" customHeight="1">
      <c r="A304" s="430" t="s">
        <v>26730</v>
      </c>
      <c r="B304" s="438" t="s">
        <v>26729</v>
      </c>
      <c r="C304" s="430" t="s">
        <v>24032</v>
      </c>
      <c r="D304" s="437">
        <v>3.8984999999999999</v>
      </c>
    </row>
    <row r="305" spans="1:4" ht="9" customHeight="1">
      <c r="A305" s="430" t="s">
        <v>26728</v>
      </c>
      <c r="B305" s="438" t="s">
        <v>26727</v>
      </c>
      <c r="C305" s="430" t="s">
        <v>22</v>
      </c>
      <c r="D305" s="437">
        <v>341.5111</v>
      </c>
    </row>
    <row r="306" spans="1:4" ht="9" customHeight="1">
      <c r="A306" s="430" t="s">
        <v>26726</v>
      </c>
      <c r="B306" s="438" t="s">
        <v>26725</v>
      </c>
      <c r="C306" s="430" t="s">
        <v>9</v>
      </c>
      <c r="D306" s="437">
        <v>1.6008</v>
      </c>
    </row>
    <row r="307" spans="1:4" ht="9" customHeight="1">
      <c r="A307" s="430" t="s">
        <v>26724</v>
      </c>
      <c r="B307" s="438" t="s">
        <v>26723</v>
      </c>
      <c r="C307" s="430" t="s">
        <v>11482</v>
      </c>
      <c r="D307" s="437">
        <v>10.2202</v>
      </c>
    </row>
    <row r="308" spans="1:4" ht="9" customHeight="1">
      <c r="A308" s="430" t="s">
        <v>26722</v>
      </c>
      <c r="B308" s="438" t="s">
        <v>26721</v>
      </c>
      <c r="C308" s="430" t="s">
        <v>22</v>
      </c>
      <c r="D308" s="437">
        <v>358.29039999999998</v>
      </c>
    </row>
    <row r="309" spans="1:4" ht="9" customHeight="1">
      <c r="A309" s="430" t="s">
        <v>26720</v>
      </c>
      <c r="B309" s="438" t="s">
        <v>26719</v>
      </c>
      <c r="C309" s="430" t="s">
        <v>22</v>
      </c>
      <c r="D309" s="437">
        <v>517.05050000000006</v>
      </c>
    </row>
    <row r="310" spans="1:4" ht="9" customHeight="1">
      <c r="A310" s="430" t="s">
        <v>26718</v>
      </c>
      <c r="B310" s="438" t="s">
        <v>26717</v>
      </c>
      <c r="C310" s="430" t="s">
        <v>27</v>
      </c>
      <c r="D310" s="437">
        <v>208.9495</v>
      </c>
    </row>
    <row r="311" spans="1:4" ht="9" customHeight="1">
      <c r="A311" s="430" t="s">
        <v>26716</v>
      </c>
      <c r="B311" s="438" t="s">
        <v>26715</v>
      </c>
      <c r="C311" s="430" t="s">
        <v>9</v>
      </c>
      <c r="D311" s="437">
        <v>1.2034</v>
      </c>
    </row>
    <row r="312" spans="1:4" ht="9" customHeight="1">
      <c r="A312" s="430" t="s">
        <v>26714</v>
      </c>
      <c r="B312" s="438" t="s">
        <v>26713</v>
      </c>
      <c r="C312" s="430" t="s">
        <v>27</v>
      </c>
      <c r="D312" s="437">
        <v>329.35849999999999</v>
      </c>
    </row>
    <row r="313" spans="1:4" ht="9" customHeight="1">
      <c r="A313" s="430" t="s">
        <v>26712</v>
      </c>
      <c r="B313" s="438" t="s">
        <v>26711</v>
      </c>
      <c r="C313" s="430" t="s">
        <v>22</v>
      </c>
      <c r="D313" s="437">
        <v>56.9163</v>
      </c>
    </row>
    <row r="314" spans="1:4" ht="9" customHeight="1">
      <c r="A314" s="430" t="s">
        <v>26710</v>
      </c>
      <c r="B314" s="438" t="s">
        <v>26709</v>
      </c>
      <c r="C314" s="430" t="s">
        <v>45</v>
      </c>
      <c r="D314" s="437" t="s">
        <v>24093</v>
      </c>
    </row>
    <row r="315" spans="1:4" ht="9" customHeight="1">
      <c r="A315" s="430" t="s">
        <v>26708</v>
      </c>
      <c r="B315" s="438" t="s">
        <v>26707</v>
      </c>
      <c r="C315" s="430" t="s">
        <v>45</v>
      </c>
      <c r="D315" s="437" t="s">
        <v>24093</v>
      </c>
    </row>
    <row r="316" spans="1:4" ht="9" customHeight="1">
      <c r="A316" s="430" t="s">
        <v>26706</v>
      </c>
      <c r="B316" s="438" t="s">
        <v>26705</v>
      </c>
      <c r="C316" s="430" t="s">
        <v>18</v>
      </c>
      <c r="D316" s="437">
        <v>297.7722</v>
      </c>
    </row>
    <row r="317" spans="1:4" ht="9" customHeight="1">
      <c r="A317" s="430" t="s">
        <v>26704</v>
      </c>
      <c r="B317" s="438" t="s">
        <v>26703</v>
      </c>
      <c r="C317" s="430" t="s">
        <v>11482</v>
      </c>
      <c r="D317" s="437">
        <v>18.559899999999999</v>
      </c>
    </row>
    <row r="318" spans="1:4" ht="9" customHeight="1">
      <c r="A318" s="430" t="s">
        <v>26702</v>
      </c>
      <c r="B318" s="438" t="s">
        <v>26701</v>
      </c>
      <c r="C318" s="430" t="s">
        <v>11482</v>
      </c>
      <c r="D318" s="437">
        <v>17.740100000000002</v>
      </c>
    </row>
    <row r="319" spans="1:4" ht="9" customHeight="1">
      <c r="A319" s="430" t="s">
        <v>26700</v>
      </c>
      <c r="B319" s="438" t="s">
        <v>26699</v>
      </c>
      <c r="C319" s="430" t="s">
        <v>27</v>
      </c>
      <c r="D319" s="437">
        <v>39437.198700000001</v>
      </c>
    </row>
    <row r="320" spans="1:4" ht="9" customHeight="1">
      <c r="A320" s="430" t="s">
        <v>26698</v>
      </c>
      <c r="B320" s="438" t="s">
        <v>26697</v>
      </c>
      <c r="C320" s="430" t="s">
        <v>11307</v>
      </c>
      <c r="D320" s="437">
        <v>75.517600000000002</v>
      </c>
    </row>
    <row r="321" spans="1:4" ht="9" customHeight="1">
      <c r="A321" s="430" t="s">
        <v>26696</v>
      </c>
      <c r="B321" s="438" t="s">
        <v>26695</v>
      </c>
      <c r="C321" s="430" t="s">
        <v>22</v>
      </c>
      <c r="D321" s="437">
        <v>19.347300000000001</v>
      </c>
    </row>
    <row r="322" spans="1:4" ht="9" customHeight="1">
      <c r="A322" s="430" t="s">
        <v>26694</v>
      </c>
      <c r="B322" s="438" t="s">
        <v>26693</v>
      </c>
      <c r="C322" s="430" t="s">
        <v>27</v>
      </c>
      <c r="D322" s="437">
        <v>65978.013999999996</v>
      </c>
    </row>
    <row r="323" spans="1:4" ht="9" customHeight="1">
      <c r="A323" s="430" t="s">
        <v>26692</v>
      </c>
      <c r="B323" s="438" t="s">
        <v>26691</v>
      </c>
      <c r="C323" s="430" t="s">
        <v>18</v>
      </c>
      <c r="D323" s="437">
        <v>92.878100000000003</v>
      </c>
    </row>
    <row r="324" spans="1:4" ht="9" customHeight="1">
      <c r="A324" s="430" t="s">
        <v>26690</v>
      </c>
      <c r="B324" s="438" t="s">
        <v>26689</v>
      </c>
      <c r="C324" s="430" t="s">
        <v>22</v>
      </c>
      <c r="D324" s="437">
        <v>8.6431000000000004</v>
      </c>
    </row>
    <row r="325" spans="1:4" ht="9" customHeight="1">
      <c r="A325" s="430" t="s">
        <v>26688</v>
      </c>
      <c r="B325" s="438" t="s">
        <v>26687</v>
      </c>
      <c r="C325" s="430" t="s">
        <v>22</v>
      </c>
      <c r="D325" s="437">
        <v>657.29809999999998</v>
      </c>
    </row>
    <row r="326" spans="1:4" ht="9" customHeight="1">
      <c r="A326" s="430" t="s">
        <v>26686</v>
      </c>
      <c r="B326" s="438" t="s">
        <v>26685</v>
      </c>
      <c r="C326" s="430" t="s">
        <v>27</v>
      </c>
      <c r="D326" s="437">
        <v>3.4807999999999999</v>
      </c>
    </row>
    <row r="327" spans="1:4" ht="9" customHeight="1">
      <c r="A327" s="430" t="s">
        <v>26684</v>
      </c>
      <c r="B327" s="438" t="s">
        <v>26683</v>
      </c>
      <c r="C327" s="430" t="s">
        <v>27</v>
      </c>
      <c r="D327" s="437">
        <v>43575.917800000003</v>
      </c>
    </row>
    <row r="328" spans="1:4" ht="9" customHeight="1">
      <c r="A328" s="430" t="s">
        <v>26682</v>
      </c>
      <c r="B328" s="438" t="s">
        <v>26681</v>
      </c>
      <c r="C328" s="430" t="s">
        <v>27</v>
      </c>
      <c r="D328" s="437">
        <v>73200.876799999998</v>
      </c>
    </row>
    <row r="329" spans="1:4" ht="9" customHeight="1">
      <c r="A329" s="430" t="s">
        <v>26680</v>
      </c>
      <c r="B329" s="438" t="s">
        <v>26679</v>
      </c>
      <c r="C329" s="430" t="s">
        <v>27</v>
      </c>
      <c r="D329" s="437">
        <v>82022.126399999994</v>
      </c>
    </row>
    <row r="330" spans="1:4" ht="9" customHeight="1">
      <c r="A330" s="430" t="s">
        <v>26678</v>
      </c>
      <c r="B330" s="438" t="s">
        <v>26677</v>
      </c>
      <c r="C330" s="430" t="s">
        <v>27</v>
      </c>
      <c r="D330" s="437">
        <v>47984.965300000003</v>
      </c>
    </row>
    <row r="331" spans="1:4" ht="9" customHeight="1">
      <c r="A331" s="430" t="s">
        <v>26676</v>
      </c>
      <c r="B331" s="438" t="s">
        <v>26675</v>
      </c>
      <c r="C331" s="430" t="s">
        <v>22</v>
      </c>
      <c r="D331" s="437">
        <v>2.5482</v>
      </c>
    </row>
    <row r="332" spans="1:4" ht="9" customHeight="1">
      <c r="A332" s="430" t="s">
        <v>26674</v>
      </c>
      <c r="B332" s="438" t="s">
        <v>26673</v>
      </c>
      <c r="C332" s="430" t="s">
        <v>27</v>
      </c>
      <c r="D332" s="437">
        <v>1.0078</v>
      </c>
    </row>
    <row r="333" spans="1:4" ht="9" customHeight="1">
      <c r="A333" s="430" t="s">
        <v>26672</v>
      </c>
      <c r="B333" s="438" t="s">
        <v>26671</v>
      </c>
      <c r="C333" s="430" t="s">
        <v>27</v>
      </c>
      <c r="D333" s="437">
        <v>4583.8431</v>
      </c>
    </row>
    <row r="334" spans="1:4" ht="9" customHeight="1">
      <c r="A334" s="430" t="s">
        <v>26670</v>
      </c>
      <c r="B334" s="438" t="s">
        <v>26669</v>
      </c>
      <c r="C334" s="430" t="s">
        <v>27</v>
      </c>
      <c r="D334" s="437">
        <v>80423.739600000001</v>
      </c>
    </row>
    <row r="335" spans="1:4" ht="9" customHeight="1">
      <c r="A335" s="430" t="s">
        <v>26668</v>
      </c>
      <c r="B335" s="438" t="s">
        <v>26667</v>
      </c>
      <c r="C335" s="430" t="s">
        <v>27</v>
      </c>
      <c r="D335" s="437">
        <v>90029.889200000005</v>
      </c>
    </row>
    <row r="336" spans="1:4" ht="9" customHeight="1">
      <c r="A336" s="430" t="s">
        <v>26666</v>
      </c>
      <c r="B336" s="438" t="s">
        <v>26665</v>
      </c>
      <c r="C336" s="430" t="s">
        <v>27</v>
      </c>
      <c r="D336" s="437">
        <v>11.221299999999999</v>
      </c>
    </row>
    <row r="337" spans="1:4" ht="9" customHeight="1">
      <c r="A337" s="430" t="s">
        <v>26664</v>
      </c>
      <c r="B337" s="438" t="s">
        <v>26663</v>
      </c>
      <c r="C337" s="430" t="s">
        <v>9</v>
      </c>
      <c r="D337" s="437">
        <v>28.8294</v>
      </c>
    </row>
    <row r="338" spans="1:4" ht="9" customHeight="1">
      <c r="A338" s="430" t="s">
        <v>26662</v>
      </c>
      <c r="B338" s="438" t="s">
        <v>26661</v>
      </c>
      <c r="C338" s="430" t="s">
        <v>9</v>
      </c>
      <c r="D338" s="437">
        <v>38.4895</v>
      </c>
    </row>
    <row r="339" spans="1:4" ht="9" customHeight="1">
      <c r="A339" s="430" t="s">
        <v>26660</v>
      </c>
      <c r="B339" s="438" t="s">
        <v>26659</v>
      </c>
      <c r="C339" s="430" t="s">
        <v>27</v>
      </c>
      <c r="D339" s="437">
        <v>2.9735</v>
      </c>
    </row>
    <row r="340" spans="1:4" ht="9" customHeight="1">
      <c r="A340" s="430" t="s">
        <v>26658</v>
      </c>
      <c r="B340" s="438" t="s">
        <v>26657</v>
      </c>
      <c r="C340" s="430" t="s">
        <v>11482</v>
      </c>
      <c r="D340" s="437">
        <v>9.8545999999999996</v>
      </c>
    </row>
    <row r="341" spans="1:4" ht="9" customHeight="1">
      <c r="A341" s="430" t="s">
        <v>26656</v>
      </c>
      <c r="B341" s="438" t="s">
        <v>26655</v>
      </c>
      <c r="C341" s="430" t="s">
        <v>25198</v>
      </c>
      <c r="D341" s="437">
        <v>0.26</v>
      </c>
    </row>
    <row r="342" spans="1:4" ht="9" customHeight="1">
      <c r="A342" s="430" t="s">
        <v>26654</v>
      </c>
      <c r="B342" s="438" t="s">
        <v>26653</v>
      </c>
      <c r="C342" s="430" t="s">
        <v>11482</v>
      </c>
      <c r="D342" s="437">
        <v>13.168100000000001</v>
      </c>
    </row>
    <row r="343" spans="1:4" ht="9" customHeight="1">
      <c r="A343" s="430" t="s">
        <v>26652</v>
      </c>
      <c r="B343" s="438" t="s">
        <v>26651</v>
      </c>
      <c r="C343" s="430" t="s">
        <v>25198</v>
      </c>
      <c r="D343" s="437">
        <v>1.4349000000000001</v>
      </c>
    </row>
    <row r="344" spans="1:4" ht="9" customHeight="1">
      <c r="A344" s="430" t="s">
        <v>26650</v>
      </c>
      <c r="B344" s="438" t="s">
        <v>26649</v>
      </c>
      <c r="C344" s="430" t="s">
        <v>27</v>
      </c>
      <c r="D344" s="437">
        <v>0.67569999999999997</v>
      </c>
    </row>
    <row r="345" spans="1:4" ht="9" customHeight="1">
      <c r="A345" s="430" t="s">
        <v>26648</v>
      </c>
      <c r="B345" s="438" t="s">
        <v>26647</v>
      </c>
      <c r="C345" s="430" t="s">
        <v>27</v>
      </c>
      <c r="D345" s="437">
        <v>1.7376</v>
      </c>
    </row>
    <row r="346" spans="1:4" ht="9" customHeight="1">
      <c r="A346" s="430" t="s">
        <v>26646</v>
      </c>
      <c r="B346" s="438" t="s">
        <v>26645</v>
      </c>
      <c r="C346" s="430" t="s">
        <v>27</v>
      </c>
      <c r="D346" s="437">
        <v>1.9306000000000001</v>
      </c>
    </row>
    <row r="347" spans="1:4" ht="9" customHeight="1">
      <c r="A347" s="430" t="s">
        <v>26644</v>
      </c>
      <c r="B347" s="438" t="s">
        <v>26643</v>
      </c>
      <c r="C347" s="430" t="s">
        <v>27</v>
      </c>
      <c r="D347" s="437">
        <v>2.5396999999999998</v>
      </c>
    </row>
    <row r="348" spans="1:4" ht="9" customHeight="1">
      <c r="A348" s="430" t="s">
        <v>26642</v>
      </c>
      <c r="B348" s="438" t="s">
        <v>26641</v>
      </c>
      <c r="C348" s="430" t="s">
        <v>27</v>
      </c>
      <c r="D348" s="437">
        <v>2.8327</v>
      </c>
    </row>
    <row r="349" spans="1:4" ht="9" customHeight="1">
      <c r="A349" s="430" t="s">
        <v>26640</v>
      </c>
      <c r="B349" s="438" t="s">
        <v>26639</v>
      </c>
      <c r="C349" s="430" t="s">
        <v>27</v>
      </c>
      <c r="D349" s="437">
        <v>2.8327</v>
      </c>
    </row>
    <row r="350" spans="1:4" ht="9" customHeight="1">
      <c r="A350" s="430" t="s">
        <v>26638</v>
      </c>
      <c r="B350" s="438" t="s">
        <v>26637</v>
      </c>
      <c r="C350" s="430" t="s">
        <v>27</v>
      </c>
      <c r="D350" s="437">
        <v>2.9304000000000001</v>
      </c>
    </row>
    <row r="351" spans="1:4" ht="9" customHeight="1">
      <c r="A351" s="430" t="s">
        <v>26636</v>
      </c>
      <c r="B351" s="438" t="s">
        <v>26635</v>
      </c>
      <c r="C351" s="430" t="s">
        <v>27</v>
      </c>
      <c r="D351" s="437">
        <v>3.8094999999999999</v>
      </c>
    </row>
    <row r="352" spans="1:4" ht="9" customHeight="1">
      <c r="A352" s="430" t="s">
        <v>26634</v>
      </c>
      <c r="B352" s="438" t="s">
        <v>26633</v>
      </c>
      <c r="C352" s="430" t="s">
        <v>27</v>
      </c>
      <c r="D352" s="437">
        <v>4.3956</v>
      </c>
    </row>
    <row r="353" spans="1:4" ht="9" customHeight="1">
      <c r="A353" s="430" t="s">
        <v>26632</v>
      </c>
      <c r="B353" s="438" t="s">
        <v>26631</v>
      </c>
      <c r="C353" s="430" t="s">
        <v>27</v>
      </c>
      <c r="D353" s="437">
        <v>4.6886000000000001</v>
      </c>
    </row>
    <row r="354" spans="1:4" ht="9" customHeight="1">
      <c r="A354" s="430" t="s">
        <v>26630</v>
      </c>
      <c r="B354" s="438" t="s">
        <v>26629</v>
      </c>
      <c r="C354" s="430" t="s">
        <v>27</v>
      </c>
      <c r="D354" s="437">
        <v>5.3723999999999998</v>
      </c>
    </row>
    <row r="355" spans="1:4" ht="9" customHeight="1">
      <c r="A355" s="430" t="s">
        <v>26628</v>
      </c>
      <c r="B355" s="438" t="s">
        <v>26627</v>
      </c>
      <c r="C355" s="430" t="s">
        <v>27</v>
      </c>
      <c r="D355" s="437">
        <v>5.8608000000000002</v>
      </c>
    </row>
    <row r="356" spans="1:4" ht="9" customHeight="1">
      <c r="A356" s="430" t="s">
        <v>26626</v>
      </c>
      <c r="B356" s="438" t="s">
        <v>26625</v>
      </c>
      <c r="C356" s="430" t="s">
        <v>27</v>
      </c>
      <c r="D356" s="437">
        <v>7.8144</v>
      </c>
    </row>
    <row r="357" spans="1:4" ht="9" customHeight="1">
      <c r="A357" s="430" t="s">
        <v>26624</v>
      </c>
      <c r="B357" s="438" t="s">
        <v>26623</v>
      </c>
      <c r="C357" s="430" t="s">
        <v>27</v>
      </c>
      <c r="D357" s="437">
        <v>8.7912999999999997</v>
      </c>
    </row>
    <row r="358" spans="1:4" ht="9" customHeight="1">
      <c r="A358" s="430" t="s">
        <v>26622</v>
      </c>
      <c r="B358" s="438" t="s">
        <v>26621</v>
      </c>
      <c r="C358" s="430" t="s">
        <v>22</v>
      </c>
      <c r="D358" s="437">
        <v>18.686299999999999</v>
      </c>
    </row>
    <row r="359" spans="1:4" ht="9" customHeight="1">
      <c r="A359" s="430" t="s">
        <v>26620</v>
      </c>
      <c r="B359" s="438" t="s">
        <v>26619</v>
      </c>
      <c r="C359" s="430" t="s">
        <v>22</v>
      </c>
      <c r="D359" s="437">
        <v>56.202199999999998</v>
      </c>
    </row>
    <row r="360" spans="1:4" ht="9" customHeight="1">
      <c r="A360" s="430" t="s">
        <v>26618</v>
      </c>
      <c r="B360" s="438" t="s">
        <v>26617</v>
      </c>
      <c r="C360" s="430" t="s">
        <v>11482</v>
      </c>
      <c r="D360" s="437">
        <v>13.783099999999999</v>
      </c>
    </row>
    <row r="361" spans="1:4" ht="9" customHeight="1">
      <c r="A361" s="430" t="s">
        <v>26616</v>
      </c>
      <c r="B361" s="438" t="s">
        <v>26615</v>
      </c>
      <c r="C361" s="430" t="s">
        <v>27</v>
      </c>
      <c r="D361" s="437">
        <v>5.9934000000000003</v>
      </c>
    </row>
    <row r="362" spans="1:4" ht="9" customHeight="1">
      <c r="A362" s="430" t="s">
        <v>26614</v>
      </c>
      <c r="B362" s="438" t="s">
        <v>26613</v>
      </c>
      <c r="C362" s="430" t="s">
        <v>27</v>
      </c>
      <c r="D362" s="437">
        <v>0.94089999999999996</v>
      </c>
    </row>
    <row r="363" spans="1:4" ht="9" customHeight="1">
      <c r="A363" s="430" t="s">
        <v>26612</v>
      </c>
      <c r="B363" s="438" t="s">
        <v>26611</v>
      </c>
      <c r="C363" s="430" t="s">
        <v>27</v>
      </c>
      <c r="D363" s="437">
        <v>3.0322</v>
      </c>
    </row>
    <row r="364" spans="1:4" ht="9" customHeight="1">
      <c r="A364" s="430" t="s">
        <v>26610</v>
      </c>
      <c r="B364" s="438" t="s">
        <v>26609</v>
      </c>
      <c r="C364" s="430" t="s">
        <v>27</v>
      </c>
      <c r="D364" s="437">
        <v>3.6595</v>
      </c>
    </row>
    <row r="365" spans="1:4" ht="9" customHeight="1">
      <c r="A365" s="430" t="s">
        <v>26608</v>
      </c>
      <c r="B365" s="438" t="s">
        <v>26607</v>
      </c>
      <c r="C365" s="430" t="s">
        <v>9</v>
      </c>
      <c r="D365" s="437">
        <v>169.48679999999999</v>
      </c>
    </row>
    <row r="366" spans="1:4" ht="9" customHeight="1">
      <c r="A366" s="430" t="s">
        <v>26606</v>
      </c>
      <c r="B366" s="438" t="s">
        <v>26605</v>
      </c>
      <c r="C366" s="430" t="s">
        <v>11482</v>
      </c>
      <c r="D366" s="437">
        <v>12.911199999999999</v>
      </c>
    </row>
    <row r="367" spans="1:4" ht="9" customHeight="1">
      <c r="A367" s="430" t="s">
        <v>26604</v>
      </c>
      <c r="B367" s="438" t="s">
        <v>26603</v>
      </c>
      <c r="C367" s="430" t="s">
        <v>27</v>
      </c>
      <c r="D367" s="437">
        <v>16.617699999999999</v>
      </c>
    </row>
    <row r="368" spans="1:4" ht="9" customHeight="1">
      <c r="A368" s="430" t="s">
        <v>26602</v>
      </c>
      <c r="B368" s="438" t="s">
        <v>26601</v>
      </c>
      <c r="C368" s="430" t="s">
        <v>24032</v>
      </c>
      <c r="D368" s="437">
        <v>20.581499999999998</v>
      </c>
    </row>
    <row r="369" spans="1:4" ht="9" customHeight="1">
      <c r="A369" s="430" t="s">
        <v>26600</v>
      </c>
      <c r="B369" s="438" t="s">
        <v>26599</v>
      </c>
      <c r="C369" s="430" t="s">
        <v>18</v>
      </c>
      <c r="D369" s="437">
        <v>1292.7783999999999</v>
      </c>
    </row>
    <row r="370" spans="1:4" ht="9" customHeight="1">
      <c r="A370" s="430" t="s">
        <v>26598</v>
      </c>
      <c r="B370" s="438" t="s">
        <v>26597</v>
      </c>
      <c r="C370" s="430" t="s">
        <v>11482</v>
      </c>
      <c r="D370" s="437">
        <v>11.505599999999999</v>
      </c>
    </row>
    <row r="371" spans="1:4" ht="9" customHeight="1">
      <c r="A371" s="430" t="s">
        <v>26596</v>
      </c>
      <c r="B371" s="438" t="s">
        <v>26595</v>
      </c>
      <c r="C371" s="430" t="s">
        <v>9</v>
      </c>
      <c r="D371" s="437">
        <v>20.990200000000002</v>
      </c>
    </row>
    <row r="372" spans="1:4" ht="9" customHeight="1">
      <c r="A372" s="430" t="s">
        <v>26594</v>
      </c>
      <c r="B372" s="438" t="s">
        <v>26593</v>
      </c>
      <c r="C372" s="430" t="s">
        <v>9</v>
      </c>
      <c r="D372" s="437">
        <v>71.42</v>
      </c>
    </row>
    <row r="373" spans="1:4" ht="9" customHeight="1">
      <c r="A373" s="430" t="s">
        <v>26592</v>
      </c>
      <c r="B373" s="438" t="s">
        <v>26591</v>
      </c>
      <c r="C373" s="430" t="s">
        <v>9</v>
      </c>
      <c r="D373" s="437">
        <v>114.12779999999999</v>
      </c>
    </row>
    <row r="374" spans="1:4" ht="9" customHeight="1">
      <c r="A374" s="430" t="s">
        <v>26590</v>
      </c>
      <c r="B374" s="438" t="s">
        <v>26589</v>
      </c>
      <c r="C374" s="430" t="s">
        <v>9</v>
      </c>
      <c r="D374" s="437">
        <v>132.6919</v>
      </c>
    </row>
    <row r="375" spans="1:4" ht="9" customHeight="1">
      <c r="A375" s="430" t="s">
        <v>26588</v>
      </c>
      <c r="B375" s="438" t="s">
        <v>26587</v>
      </c>
      <c r="C375" s="430" t="s">
        <v>11482</v>
      </c>
      <c r="D375" s="437">
        <v>2.8104</v>
      </c>
    </row>
    <row r="376" spans="1:4" ht="9" customHeight="1">
      <c r="A376" s="430" t="s">
        <v>26586</v>
      </c>
      <c r="B376" s="438" t="s">
        <v>26585</v>
      </c>
      <c r="C376" s="430" t="s">
        <v>11482</v>
      </c>
      <c r="D376" s="437">
        <v>22.602599999999999</v>
      </c>
    </row>
    <row r="377" spans="1:4" ht="9" customHeight="1">
      <c r="A377" s="430" t="s">
        <v>26584</v>
      </c>
      <c r="B377" s="438" t="s">
        <v>26583</v>
      </c>
      <c r="C377" s="430" t="s">
        <v>27</v>
      </c>
      <c r="D377" s="437">
        <v>3.452</v>
      </c>
    </row>
    <row r="378" spans="1:4" ht="9" customHeight="1">
      <c r="A378" s="430" t="s">
        <v>26582</v>
      </c>
      <c r="B378" s="438" t="s">
        <v>26581</v>
      </c>
      <c r="C378" s="430" t="s">
        <v>27</v>
      </c>
      <c r="D378" s="437">
        <v>0.41539999999999999</v>
      </c>
    </row>
    <row r="379" spans="1:4" ht="9" customHeight="1">
      <c r="A379" s="430" t="s">
        <v>26580</v>
      </c>
      <c r="B379" s="438" t="s">
        <v>26579</v>
      </c>
      <c r="C379" s="430" t="s">
        <v>18</v>
      </c>
      <c r="D379" s="437">
        <v>89.777100000000004</v>
      </c>
    </row>
    <row r="380" spans="1:4" ht="9" customHeight="1">
      <c r="A380" s="430" t="s">
        <v>26578</v>
      </c>
      <c r="B380" s="438" t="s">
        <v>26577</v>
      </c>
      <c r="C380" s="430" t="s">
        <v>18</v>
      </c>
      <c r="D380" s="437">
        <v>106.5771</v>
      </c>
    </row>
    <row r="381" spans="1:4" ht="9" customHeight="1">
      <c r="A381" s="430" t="s">
        <v>26576</v>
      </c>
      <c r="B381" s="438" t="s">
        <v>26575</v>
      </c>
      <c r="C381" s="430" t="s">
        <v>27</v>
      </c>
      <c r="D381" s="437">
        <v>141.73519999999999</v>
      </c>
    </row>
    <row r="382" spans="1:4" ht="9" customHeight="1">
      <c r="A382" s="430" t="s">
        <v>26574</v>
      </c>
      <c r="B382" s="438" t="s">
        <v>11477</v>
      </c>
      <c r="C382" s="430" t="s">
        <v>22</v>
      </c>
      <c r="D382" s="437" t="s">
        <v>24093</v>
      </c>
    </row>
    <row r="383" spans="1:4" ht="9" customHeight="1">
      <c r="A383" s="430" t="s">
        <v>26573</v>
      </c>
      <c r="B383" s="438" t="s">
        <v>26572</v>
      </c>
      <c r="C383" s="430" t="s">
        <v>11482</v>
      </c>
      <c r="D383" s="437">
        <v>76.199700000000007</v>
      </c>
    </row>
    <row r="384" spans="1:4" ht="9" customHeight="1">
      <c r="A384" s="430" t="s">
        <v>26571</v>
      </c>
      <c r="B384" s="438" t="s">
        <v>26570</v>
      </c>
      <c r="C384" s="430" t="s">
        <v>22</v>
      </c>
      <c r="D384" s="437">
        <v>0.17630000000000001</v>
      </c>
    </row>
    <row r="385" spans="1:4" ht="9" customHeight="1">
      <c r="A385" s="430" t="s">
        <v>26569</v>
      </c>
      <c r="B385" s="438" t="s">
        <v>26568</v>
      </c>
      <c r="C385" s="430" t="s">
        <v>22</v>
      </c>
      <c r="D385" s="437">
        <v>297.08</v>
      </c>
    </row>
    <row r="386" spans="1:4" ht="9" customHeight="1">
      <c r="A386" s="430" t="s">
        <v>26567</v>
      </c>
      <c r="B386" s="438" t="s">
        <v>26566</v>
      </c>
      <c r="C386" s="430" t="s">
        <v>22</v>
      </c>
      <c r="D386" s="437">
        <v>379.06830000000002</v>
      </c>
    </row>
    <row r="387" spans="1:4" ht="9" customHeight="1">
      <c r="A387" s="430" t="s">
        <v>26565</v>
      </c>
      <c r="B387" s="438" t="s">
        <v>26564</v>
      </c>
      <c r="C387" s="430" t="s">
        <v>18</v>
      </c>
      <c r="D387" s="437">
        <v>71.942999999999998</v>
      </c>
    </row>
    <row r="388" spans="1:4" ht="9" customHeight="1">
      <c r="A388" s="430" t="s">
        <v>26563</v>
      </c>
      <c r="B388" s="438" t="s">
        <v>26562</v>
      </c>
      <c r="C388" s="430" t="s">
        <v>22</v>
      </c>
      <c r="D388" s="437">
        <v>694.1232</v>
      </c>
    </row>
    <row r="389" spans="1:4" ht="9" customHeight="1">
      <c r="A389" s="430" t="s">
        <v>26561</v>
      </c>
      <c r="B389" s="438" t="s">
        <v>26560</v>
      </c>
      <c r="C389" s="430" t="s">
        <v>11482</v>
      </c>
      <c r="D389" s="437">
        <v>109.1662</v>
      </c>
    </row>
    <row r="390" spans="1:4" ht="9" customHeight="1">
      <c r="A390" s="430" t="s">
        <v>26559</v>
      </c>
      <c r="B390" s="438" t="s">
        <v>26558</v>
      </c>
      <c r="C390" s="430" t="s">
        <v>22</v>
      </c>
      <c r="D390" s="437">
        <v>928.0154</v>
      </c>
    </row>
    <row r="391" spans="1:4" ht="9" customHeight="1">
      <c r="A391" s="430" t="s">
        <v>26557</v>
      </c>
      <c r="B391" s="438" t="s">
        <v>26556</v>
      </c>
      <c r="C391" s="430" t="s">
        <v>22</v>
      </c>
      <c r="D391" s="437">
        <v>1140.8304000000001</v>
      </c>
    </row>
    <row r="392" spans="1:4" ht="9" customHeight="1">
      <c r="A392" s="430" t="s">
        <v>26555</v>
      </c>
      <c r="B392" s="438" t="s">
        <v>26554</v>
      </c>
      <c r="C392" s="430" t="s">
        <v>11482</v>
      </c>
      <c r="D392" s="437">
        <v>18.6707</v>
      </c>
    </row>
    <row r="393" spans="1:4" ht="9" customHeight="1">
      <c r="A393" s="430" t="s">
        <v>26553</v>
      </c>
      <c r="B393" s="438" t="s">
        <v>26552</v>
      </c>
      <c r="C393" s="430" t="s">
        <v>11482</v>
      </c>
      <c r="D393" s="437">
        <v>13.3688</v>
      </c>
    </row>
    <row r="394" spans="1:4" ht="9" customHeight="1">
      <c r="A394" s="430" t="s">
        <v>26551</v>
      </c>
      <c r="B394" s="438" t="s">
        <v>26550</v>
      </c>
      <c r="C394" s="430" t="s">
        <v>27</v>
      </c>
      <c r="D394" s="437">
        <v>74014.363500000007</v>
      </c>
    </row>
    <row r="395" spans="1:4" ht="9" customHeight="1">
      <c r="A395" s="430" t="s">
        <v>26549</v>
      </c>
      <c r="B395" s="438" t="s">
        <v>26548</v>
      </c>
      <c r="C395" s="430" t="s">
        <v>27</v>
      </c>
      <c r="D395" s="437">
        <v>486.30709999999999</v>
      </c>
    </row>
    <row r="396" spans="1:4" ht="9" customHeight="1">
      <c r="A396" s="430" t="s">
        <v>26547</v>
      </c>
      <c r="B396" s="438" t="s">
        <v>26546</v>
      </c>
      <c r="C396" s="430" t="s">
        <v>27</v>
      </c>
      <c r="D396" s="437">
        <v>594.43420000000003</v>
      </c>
    </row>
    <row r="397" spans="1:4" ht="9" customHeight="1">
      <c r="A397" s="430" t="s">
        <v>26545</v>
      </c>
      <c r="B397" s="438" t="s">
        <v>26544</v>
      </c>
      <c r="C397" s="430" t="s">
        <v>27</v>
      </c>
      <c r="D397" s="437">
        <v>606.9896</v>
      </c>
    </row>
    <row r="398" spans="1:4" ht="9" customHeight="1">
      <c r="A398" s="430" t="s">
        <v>26543</v>
      </c>
      <c r="B398" s="438" t="s">
        <v>26542</v>
      </c>
      <c r="C398" s="430" t="s">
        <v>27</v>
      </c>
      <c r="D398" s="437">
        <v>759.97140000000002</v>
      </c>
    </row>
    <row r="399" spans="1:4" ht="9" customHeight="1">
      <c r="A399" s="430" t="s">
        <v>26541</v>
      </c>
      <c r="B399" s="438" t="s">
        <v>26540</v>
      </c>
      <c r="C399" s="430" t="s">
        <v>22</v>
      </c>
      <c r="D399" s="437">
        <v>13.824199999999999</v>
      </c>
    </row>
    <row r="400" spans="1:4" ht="9" customHeight="1">
      <c r="A400" s="430" t="s">
        <v>26539</v>
      </c>
      <c r="B400" s="438" t="s">
        <v>26538</v>
      </c>
      <c r="C400" s="430" t="s">
        <v>27</v>
      </c>
      <c r="D400" s="437">
        <v>225239.81899999999</v>
      </c>
    </row>
    <row r="401" spans="1:4" ht="9" customHeight="1">
      <c r="A401" s="430" t="s">
        <v>26537</v>
      </c>
      <c r="B401" s="438" t="s">
        <v>26536</v>
      </c>
      <c r="C401" s="430" t="s">
        <v>27</v>
      </c>
      <c r="D401" s="437">
        <v>242101.1931</v>
      </c>
    </row>
    <row r="402" spans="1:4" ht="9" customHeight="1">
      <c r="A402" s="430" t="s">
        <v>26535</v>
      </c>
      <c r="B402" s="438" t="s">
        <v>26534</v>
      </c>
      <c r="C402" s="430" t="s">
        <v>27</v>
      </c>
      <c r="D402" s="437">
        <v>259031.0417</v>
      </c>
    </row>
    <row r="403" spans="1:4" ht="9" customHeight="1">
      <c r="A403" s="430" t="s">
        <v>26533</v>
      </c>
      <c r="B403" s="438" t="s">
        <v>26532</v>
      </c>
      <c r="C403" s="430" t="s">
        <v>27</v>
      </c>
      <c r="D403" s="437">
        <v>288838.68890000001</v>
      </c>
    </row>
    <row r="404" spans="1:4" ht="9" customHeight="1">
      <c r="A404" s="430" t="s">
        <v>26531</v>
      </c>
      <c r="B404" s="438" t="s">
        <v>26530</v>
      </c>
      <c r="C404" s="430" t="s">
        <v>27</v>
      </c>
      <c r="D404" s="437">
        <v>319661.46460000001</v>
      </c>
    </row>
    <row r="405" spans="1:4" ht="9" customHeight="1">
      <c r="A405" s="430" t="s">
        <v>26529</v>
      </c>
      <c r="B405" s="438" t="s">
        <v>26528</v>
      </c>
      <c r="C405" s="430" t="s">
        <v>27</v>
      </c>
      <c r="D405" s="437">
        <v>324765.22970000003</v>
      </c>
    </row>
    <row r="406" spans="1:4" ht="9" customHeight="1">
      <c r="A406" s="430" t="s">
        <v>26527</v>
      </c>
      <c r="B406" s="438" t="s">
        <v>26526</v>
      </c>
      <c r="C406" s="430" t="s">
        <v>27</v>
      </c>
      <c r="D406" s="437">
        <v>417733.28610000003</v>
      </c>
    </row>
    <row r="407" spans="1:4" ht="9" customHeight="1">
      <c r="A407" s="430" t="s">
        <v>26525</v>
      </c>
      <c r="B407" s="438" t="s">
        <v>26524</v>
      </c>
      <c r="C407" s="430" t="s">
        <v>27</v>
      </c>
      <c r="D407" s="437">
        <v>424514.90120000002</v>
      </c>
    </row>
    <row r="408" spans="1:4" ht="9" customHeight="1">
      <c r="A408" s="430" t="s">
        <v>26523</v>
      </c>
      <c r="B408" s="438" t="s">
        <v>26522</v>
      </c>
      <c r="C408" s="430" t="s">
        <v>27</v>
      </c>
      <c r="D408" s="437">
        <v>475960.29200000002</v>
      </c>
    </row>
    <row r="409" spans="1:4" ht="9" customHeight="1">
      <c r="A409" s="430" t="s">
        <v>26521</v>
      </c>
      <c r="B409" s="438" t="s">
        <v>26520</v>
      </c>
      <c r="C409" s="430" t="s">
        <v>27</v>
      </c>
      <c r="D409" s="437">
        <v>521620.38270000002</v>
      </c>
    </row>
    <row r="410" spans="1:4" ht="9" customHeight="1">
      <c r="A410" s="430" t="s">
        <v>26519</v>
      </c>
      <c r="B410" s="438" t="s">
        <v>26518</v>
      </c>
      <c r="C410" s="430" t="s">
        <v>27</v>
      </c>
      <c r="D410" s="437">
        <v>535777.7058</v>
      </c>
    </row>
    <row r="411" spans="1:4" ht="9" customHeight="1">
      <c r="A411" s="430" t="s">
        <v>26517</v>
      </c>
      <c r="B411" s="438" t="s">
        <v>26516</v>
      </c>
      <c r="C411" s="430" t="s">
        <v>27</v>
      </c>
      <c r="D411" s="437">
        <v>580024.33730000001</v>
      </c>
    </row>
    <row r="412" spans="1:4" ht="9" customHeight="1">
      <c r="A412" s="430" t="s">
        <v>26515</v>
      </c>
      <c r="B412" s="438" t="s">
        <v>26514</v>
      </c>
      <c r="C412" s="430" t="s">
        <v>27</v>
      </c>
      <c r="D412" s="437">
        <v>199235.20000000001</v>
      </c>
    </row>
    <row r="413" spans="1:4" ht="9" customHeight="1">
      <c r="A413" s="430" t="s">
        <v>26513</v>
      </c>
      <c r="B413" s="438" t="s">
        <v>26512</v>
      </c>
      <c r="C413" s="430" t="s">
        <v>27</v>
      </c>
      <c r="D413" s="437">
        <v>200565.5025</v>
      </c>
    </row>
    <row r="414" spans="1:4" ht="9" customHeight="1">
      <c r="A414" s="430" t="s">
        <v>26511</v>
      </c>
      <c r="B414" s="438" t="s">
        <v>26510</v>
      </c>
      <c r="C414" s="430" t="s">
        <v>27</v>
      </c>
      <c r="D414" s="437">
        <v>215896.8749</v>
      </c>
    </row>
    <row r="415" spans="1:4" ht="9" customHeight="1">
      <c r="A415" s="430" t="s">
        <v>26509</v>
      </c>
      <c r="B415" s="438" t="s">
        <v>26508</v>
      </c>
      <c r="C415" s="430" t="s">
        <v>27</v>
      </c>
      <c r="D415" s="437">
        <v>231225.04810000001</v>
      </c>
    </row>
    <row r="416" spans="1:4" ht="9" customHeight="1">
      <c r="A416" s="430" t="s">
        <v>26507</v>
      </c>
      <c r="B416" s="438" t="s">
        <v>26506</v>
      </c>
      <c r="C416" s="430" t="s">
        <v>27</v>
      </c>
      <c r="D416" s="437">
        <v>246573.78289999999</v>
      </c>
    </row>
    <row r="417" spans="1:4" ht="9" customHeight="1">
      <c r="A417" s="430" t="s">
        <v>26505</v>
      </c>
      <c r="B417" s="438" t="s">
        <v>26504</v>
      </c>
      <c r="C417" s="430" t="s">
        <v>27</v>
      </c>
      <c r="D417" s="437">
        <v>273267.11560000002</v>
      </c>
    </row>
    <row r="418" spans="1:4" ht="9" customHeight="1">
      <c r="A418" s="430" t="s">
        <v>26503</v>
      </c>
      <c r="B418" s="438" t="s">
        <v>26502</v>
      </c>
      <c r="C418" s="430" t="s">
        <v>27</v>
      </c>
      <c r="D418" s="437">
        <v>300975.57650000002</v>
      </c>
    </row>
    <row r="419" spans="1:4" ht="9" customHeight="1">
      <c r="A419" s="430" t="s">
        <v>26501</v>
      </c>
      <c r="B419" s="438" t="s">
        <v>26500</v>
      </c>
      <c r="C419" s="430" t="s">
        <v>27</v>
      </c>
      <c r="D419" s="437">
        <v>306079.34149999998</v>
      </c>
    </row>
    <row r="420" spans="1:4" ht="9" customHeight="1">
      <c r="A420" s="430" t="s">
        <v>26499</v>
      </c>
      <c r="B420" s="438" t="s">
        <v>26498</v>
      </c>
      <c r="C420" s="430" t="s">
        <v>27</v>
      </c>
      <c r="D420" s="437">
        <v>328328.49829999998</v>
      </c>
    </row>
    <row r="421" spans="1:4" ht="9" customHeight="1">
      <c r="A421" s="430" t="s">
        <v>26497</v>
      </c>
      <c r="B421" s="438" t="s">
        <v>26496</v>
      </c>
      <c r="C421" s="430" t="s">
        <v>27</v>
      </c>
      <c r="D421" s="437">
        <v>335110.11349999998</v>
      </c>
    </row>
    <row r="422" spans="1:4" ht="9" customHeight="1">
      <c r="A422" s="430" t="s">
        <v>26495</v>
      </c>
      <c r="B422" s="438" t="s">
        <v>26494</v>
      </c>
      <c r="C422" s="430" t="s">
        <v>27</v>
      </c>
      <c r="D422" s="437">
        <v>357568.42139999999</v>
      </c>
    </row>
    <row r="423" spans="1:4" ht="9" customHeight="1">
      <c r="A423" s="430" t="s">
        <v>26493</v>
      </c>
      <c r="B423" s="438" t="s">
        <v>26492</v>
      </c>
      <c r="C423" s="430" t="s">
        <v>27</v>
      </c>
      <c r="D423" s="437">
        <v>409840.44179999997</v>
      </c>
    </row>
    <row r="424" spans="1:4" ht="9" customHeight="1">
      <c r="A424" s="430" t="s">
        <v>26491</v>
      </c>
      <c r="B424" s="438" t="s">
        <v>26490</v>
      </c>
      <c r="C424" s="430" t="s">
        <v>27</v>
      </c>
      <c r="D424" s="437">
        <v>423997.7648</v>
      </c>
    </row>
    <row r="425" spans="1:4" ht="9" customHeight="1">
      <c r="A425" s="430" t="s">
        <v>26489</v>
      </c>
      <c r="B425" s="438" t="s">
        <v>26488</v>
      </c>
      <c r="C425" s="430" t="s">
        <v>27</v>
      </c>
      <c r="D425" s="437">
        <v>457080.77610000002</v>
      </c>
    </row>
    <row r="426" spans="1:4" ht="9" customHeight="1">
      <c r="A426" s="430" t="s">
        <v>26487</v>
      </c>
      <c r="B426" s="438" t="s">
        <v>26486</v>
      </c>
      <c r="C426" s="430" t="s">
        <v>22</v>
      </c>
      <c r="D426" s="437">
        <v>2.4929000000000001</v>
      </c>
    </row>
    <row r="427" spans="1:4" ht="9" customHeight="1">
      <c r="A427" s="430" t="s">
        <v>26485</v>
      </c>
      <c r="B427" s="438" t="s">
        <v>26484</v>
      </c>
      <c r="C427" s="430" t="s">
        <v>27</v>
      </c>
      <c r="D427" s="437">
        <v>543.74929999999995</v>
      </c>
    </row>
    <row r="428" spans="1:4" ht="9" customHeight="1">
      <c r="A428" s="430" t="s">
        <v>26483</v>
      </c>
      <c r="B428" s="438" t="s">
        <v>26482</v>
      </c>
      <c r="C428" s="430" t="s">
        <v>27</v>
      </c>
      <c r="D428" s="437">
        <v>3.7785000000000002</v>
      </c>
    </row>
    <row r="429" spans="1:4" ht="9" customHeight="1">
      <c r="A429" s="430" t="s">
        <v>26481</v>
      </c>
      <c r="B429" s="438" t="s">
        <v>26480</v>
      </c>
      <c r="C429" s="430" t="s">
        <v>27</v>
      </c>
      <c r="D429" s="437">
        <v>101.8565</v>
      </c>
    </row>
    <row r="430" spans="1:4" ht="9" customHeight="1">
      <c r="A430" s="430" t="s">
        <v>26479</v>
      </c>
      <c r="B430" s="438" t="s">
        <v>26478</v>
      </c>
      <c r="C430" s="430" t="s">
        <v>27</v>
      </c>
      <c r="D430" s="437">
        <v>85.755099999999999</v>
      </c>
    </row>
    <row r="431" spans="1:4" ht="9" customHeight="1">
      <c r="A431" s="430" t="s">
        <v>26477</v>
      </c>
      <c r="B431" s="438" t="s">
        <v>26476</v>
      </c>
      <c r="C431" s="430" t="s">
        <v>27</v>
      </c>
      <c r="D431" s="437">
        <v>39.478200000000001</v>
      </c>
    </row>
    <row r="432" spans="1:4" ht="9" customHeight="1">
      <c r="A432" s="430" t="s">
        <v>26475</v>
      </c>
      <c r="B432" s="438" t="s">
        <v>26474</v>
      </c>
      <c r="C432" s="430" t="s">
        <v>22</v>
      </c>
      <c r="D432" s="437">
        <v>2.2399</v>
      </c>
    </row>
    <row r="433" spans="1:4" ht="9" customHeight="1">
      <c r="A433" s="430" t="s">
        <v>26473</v>
      </c>
      <c r="B433" s="438" t="s">
        <v>26472</v>
      </c>
      <c r="C433" s="430" t="s">
        <v>27</v>
      </c>
      <c r="D433" s="437">
        <v>160.3305</v>
      </c>
    </row>
    <row r="434" spans="1:4" ht="9" customHeight="1">
      <c r="A434" s="430" t="s">
        <v>26471</v>
      </c>
      <c r="B434" s="438" t="s">
        <v>26470</v>
      </c>
      <c r="C434" s="430" t="s">
        <v>27</v>
      </c>
      <c r="D434" s="437">
        <v>101.5629</v>
      </c>
    </row>
    <row r="435" spans="1:4" ht="9" customHeight="1">
      <c r="A435" s="430" t="s">
        <v>26469</v>
      </c>
      <c r="B435" s="438" t="s">
        <v>26468</v>
      </c>
      <c r="C435" s="430" t="s">
        <v>27</v>
      </c>
      <c r="D435" s="437">
        <v>59.9514</v>
      </c>
    </row>
    <row r="436" spans="1:4" ht="9" customHeight="1">
      <c r="A436" s="430" t="s">
        <v>26467</v>
      </c>
      <c r="B436" s="438" t="s">
        <v>26466</v>
      </c>
      <c r="C436" s="430" t="s">
        <v>9</v>
      </c>
      <c r="D436" s="437">
        <v>48.745399999999997</v>
      </c>
    </row>
    <row r="437" spans="1:4" ht="9" customHeight="1">
      <c r="A437" s="430" t="s">
        <v>26465</v>
      </c>
      <c r="B437" s="438" t="s">
        <v>26464</v>
      </c>
      <c r="C437" s="430" t="s">
        <v>24032</v>
      </c>
      <c r="D437" s="437">
        <v>28.677199999999999</v>
      </c>
    </row>
    <row r="438" spans="1:4" ht="9" customHeight="1">
      <c r="A438" s="430" t="s">
        <v>26463</v>
      </c>
      <c r="B438" s="438" t="s">
        <v>26462</v>
      </c>
      <c r="C438" s="430" t="s">
        <v>24032</v>
      </c>
      <c r="D438" s="437">
        <v>22.82</v>
      </c>
    </row>
    <row r="439" spans="1:4" ht="9" customHeight="1">
      <c r="A439" s="430" t="s">
        <v>26461</v>
      </c>
      <c r="B439" s="438" t="s">
        <v>26460</v>
      </c>
      <c r="C439" s="430" t="s">
        <v>11482</v>
      </c>
      <c r="D439" s="437">
        <v>12.3027</v>
      </c>
    </row>
    <row r="440" spans="1:4" ht="9" customHeight="1">
      <c r="A440" s="430" t="s">
        <v>26459</v>
      </c>
      <c r="B440" s="438" t="s">
        <v>26458</v>
      </c>
      <c r="C440" s="430" t="s">
        <v>22</v>
      </c>
      <c r="D440" s="437">
        <v>166.79490000000001</v>
      </c>
    </row>
    <row r="441" spans="1:4" ht="9" customHeight="1">
      <c r="A441" s="430" t="s">
        <v>26457</v>
      </c>
      <c r="B441" s="438" t="s">
        <v>26456</v>
      </c>
      <c r="C441" s="430" t="s">
        <v>24032</v>
      </c>
      <c r="D441" s="437">
        <v>6.3611000000000004</v>
      </c>
    </row>
    <row r="442" spans="1:4" ht="9" customHeight="1">
      <c r="A442" s="430" t="s">
        <v>26455</v>
      </c>
      <c r="B442" s="438" t="s">
        <v>26454</v>
      </c>
      <c r="C442" s="430" t="s">
        <v>24032</v>
      </c>
      <c r="D442" s="437">
        <v>6.3746</v>
      </c>
    </row>
    <row r="443" spans="1:4" ht="9" customHeight="1">
      <c r="A443" s="430" t="s">
        <v>26453</v>
      </c>
      <c r="B443" s="438" t="s">
        <v>26452</v>
      </c>
      <c r="C443" s="430" t="s">
        <v>11482</v>
      </c>
      <c r="D443" s="437">
        <v>14.4011</v>
      </c>
    </row>
    <row r="444" spans="1:4" ht="9" customHeight="1">
      <c r="A444" s="430" t="s">
        <v>26451</v>
      </c>
      <c r="B444" s="438" t="s">
        <v>26450</v>
      </c>
      <c r="C444" s="430" t="s">
        <v>11482</v>
      </c>
      <c r="D444" s="437">
        <v>12.3491</v>
      </c>
    </row>
    <row r="445" spans="1:4" ht="9" customHeight="1">
      <c r="A445" s="430" t="s">
        <v>26449</v>
      </c>
      <c r="B445" s="438" t="s">
        <v>26448</v>
      </c>
      <c r="C445" s="430" t="s">
        <v>11482</v>
      </c>
      <c r="D445" s="437">
        <v>10.876099999999999</v>
      </c>
    </row>
    <row r="446" spans="1:4" ht="9" customHeight="1">
      <c r="A446" s="430" t="s">
        <v>26447</v>
      </c>
      <c r="B446" s="438" t="s">
        <v>26446</v>
      </c>
      <c r="C446" s="430" t="s">
        <v>11482</v>
      </c>
      <c r="D446" s="437">
        <v>4.3296000000000001</v>
      </c>
    </row>
    <row r="447" spans="1:4" ht="9" customHeight="1">
      <c r="A447" s="430" t="s">
        <v>26445</v>
      </c>
      <c r="B447" s="438" t="s">
        <v>26444</v>
      </c>
      <c r="C447" s="430" t="s">
        <v>18</v>
      </c>
      <c r="D447" s="437">
        <v>97.137</v>
      </c>
    </row>
    <row r="448" spans="1:4" ht="9" customHeight="1">
      <c r="A448" s="430" t="s">
        <v>26443</v>
      </c>
      <c r="B448" s="438" t="s">
        <v>26442</v>
      </c>
      <c r="C448" s="430" t="s">
        <v>18</v>
      </c>
      <c r="D448" s="437">
        <v>134.83799999999999</v>
      </c>
    </row>
    <row r="449" spans="1:4" ht="9" customHeight="1">
      <c r="A449" s="430" t="s">
        <v>26441</v>
      </c>
      <c r="B449" s="438" t="s">
        <v>26440</v>
      </c>
      <c r="C449" s="430" t="s">
        <v>11482</v>
      </c>
      <c r="D449" s="437">
        <v>6.2266000000000004</v>
      </c>
    </row>
    <row r="450" spans="1:4" ht="9" customHeight="1">
      <c r="A450" s="430" t="s">
        <v>26439</v>
      </c>
      <c r="B450" s="438" t="s">
        <v>632</v>
      </c>
      <c r="C450" s="430" t="s">
        <v>27</v>
      </c>
      <c r="D450" s="437">
        <v>370.04169999999999</v>
      </c>
    </row>
    <row r="451" spans="1:4" ht="9" customHeight="1">
      <c r="A451" s="430" t="s">
        <v>26438</v>
      </c>
      <c r="B451" s="438" t="s">
        <v>26437</v>
      </c>
      <c r="C451" s="430" t="s">
        <v>11482</v>
      </c>
      <c r="D451" s="437">
        <v>53.439</v>
      </c>
    </row>
    <row r="452" spans="1:4" ht="9" customHeight="1">
      <c r="A452" s="430" t="s">
        <v>26436</v>
      </c>
      <c r="B452" s="438" t="s">
        <v>26435</v>
      </c>
      <c r="C452" s="430" t="s">
        <v>11482</v>
      </c>
      <c r="D452" s="437">
        <v>24.545400000000001</v>
      </c>
    </row>
    <row r="453" spans="1:4" ht="9" customHeight="1">
      <c r="A453" s="430" t="s">
        <v>26434</v>
      </c>
      <c r="B453" s="438" t="s">
        <v>26433</v>
      </c>
      <c r="C453" s="430" t="s">
        <v>11482</v>
      </c>
      <c r="D453" s="437">
        <v>196.7139</v>
      </c>
    </row>
    <row r="454" spans="1:4" ht="9" customHeight="1">
      <c r="A454" s="430" t="s">
        <v>26432</v>
      </c>
      <c r="B454" s="438" t="s">
        <v>26431</v>
      </c>
      <c r="C454" s="430" t="s">
        <v>27</v>
      </c>
      <c r="D454" s="437">
        <v>275.12670000000003</v>
      </c>
    </row>
    <row r="455" spans="1:4" ht="9" customHeight="1">
      <c r="A455" s="430" t="s">
        <v>26430</v>
      </c>
      <c r="B455" s="438" t="s">
        <v>26429</v>
      </c>
      <c r="C455" s="430" t="s">
        <v>11482</v>
      </c>
      <c r="D455" s="437">
        <v>24.275200000000002</v>
      </c>
    </row>
    <row r="456" spans="1:4" ht="9" customHeight="1">
      <c r="A456" s="430" t="s">
        <v>26428</v>
      </c>
      <c r="B456" s="438" t="s">
        <v>26427</v>
      </c>
      <c r="C456" s="430" t="s">
        <v>11482</v>
      </c>
      <c r="D456" s="437">
        <v>30.729500000000002</v>
      </c>
    </row>
    <row r="457" spans="1:4" ht="9" customHeight="1">
      <c r="A457" s="430" t="s">
        <v>26426</v>
      </c>
      <c r="B457" s="438" t="s">
        <v>26425</v>
      </c>
      <c r="C457" s="430" t="s">
        <v>27</v>
      </c>
      <c r="D457" s="437">
        <v>29.84</v>
      </c>
    </row>
    <row r="458" spans="1:4" ht="9" customHeight="1">
      <c r="A458" s="430" t="s">
        <v>26424</v>
      </c>
      <c r="B458" s="438" t="s">
        <v>26423</v>
      </c>
      <c r="C458" s="430" t="s">
        <v>11482</v>
      </c>
      <c r="D458" s="437">
        <v>46.6877</v>
      </c>
    </row>
    <row r="459" spans="1:4" ht="9" customHeight="1">
      <c r="A459" s="430" t="s">
        <v>26422</v>
      </c>
      <c r="B459" s="438" t="s">
        <v>26421</v>
      </c>
      <c r="C459" s="430" t="s">
        <v>27</v>
      </c>
      <c r="D459" s="437">
        <v>6.0025000000000004</v>
      </c>
    </row>
    <row r="460" spans="1:4" ht="9" customHeight="1">
      <c r="A460" s="430" t="s">
        <v>26420</v>
      </c>
      <c r="B460" s="438" t="s">
        <v>26419</v>
      </c>
      <c r="C460" s="430" t="s">
        <v>27</v>
      </c>
      <c r="D460" s="437">
        <v>4.5781999999999998</v>
      </c>
    </row>
    <row r="461" spans="1:4" ht="9" customHeight="1">
      <c r="A461" s="430" t="s">
        <v>26418</v>
      </c>
      <c r="B461" s="438" t="s">
        <v>26417</v>
      </c>
      <c r="C461" s="430" t="s">
        <v>27</v>
      </c>
      <c r="D461" s="437">
        <v>2555.3831</v>
      </c>
    </row>
    <row r="462" spans="1:4" ht="9" customHeight="1">
      <c r="A462" s="430" t="s">
        <v>26416</v>
      </c>
      <c r="B462" s="438" t="s">
        <v>26415</v>
      </c>
      <c r="C462" s="430" t="s">
        <v>27</v>
      </c>
      <c r="D462" s="437">
        <v>322.48140000000001</v>
      </c>
    </row>
    <row r="463" spans="1:4" ht="9" customHeight="1">
      <c r="A463" s="430" t="s">
        <v>26414</v>
      </c>
      <c r="B463" s="438" t="s">
        <v>26413</v>
      </c>
      <c r="C463" s="430" t="s">
        <v>27</v>
      </c>
      <c r="D463" s="437">
        <v>37.7087</v>
      </c>
    </row>
    <row r="464" spans="1:4" ht="9" customHeight="1">
      <c r="A464" s="430" t="s">
        <v>26412</v>
      </c>
      <c r="B464" s="438" t="s">
        <v>26411</v>
      </c>
      <c r="C464" s="430" t="s">
        <v>27</v>
      </c>
      <c r="D464" s="437">
        <v>333.46179999999998</v>
      </c>
    </row>
    <row r="465" spans="1:4" ht="9" customHeight="1">
      <c r="A465" s="430" t="s">
        <v>26410</v>
      </c>
      <c r="B465" s="438" t="s">
        <v>26409</v>
      </c>
      <c r="C465" s="430" t="s">
        <v>22</v>
      </c>
      <c r="D465" s="437">
        <v>89.767799999999994</v>
      </c>
    </row>
    <row r="466" spans="1:4" ht="9" customHeight="1">
      <c r="A466" s="430" t="s">
        <v>26408</v>
      </c>
      <c r="B466" s="438" t="s">
        <v>26407</v>
      </c>
      <c r="C466" s="430" t="s">
        <v>9</v>
      </c>
      <c r="D466" s="437">
        <v>36.694400000000002</v>
      </c>
    </row>
    <row r="467" spans="1:4" ht="9" customHeight="1">
      <c r="A467" s="430" t="s">
        <v>26406</v>
      </c>
      <c r="B467" s="438" t="s">
        <v>26405</v>
      </c>
      <c r="C467" s="430" t="s">
        <v>27</v>
      </c>
      <c r="D467" s="437">
        <v>475.55059999999997</v>
      </c>
    </row>
    <row r="468" spans="1:4" ht="9" customHeight="1">
      <c r="A468" s="430" t="s">
        <v>26404</v>
      </c>
      <c r="B468" s="438" t="s">
        <v>26403</v>
      </c>
      <c r="C468" s="430" t="s">
        <v>27</v>
      </c>
      <c r="D468" s="437">
        <v>232.14490000000001</v>
      </c>
    </row>
    <row r="469" spans="1:4" ht="9" customHeight="1">
      <c r="A469" s="430" t="s">
        <v>26402</v>
      </c>
      <c r="B469" s="438" t="s">
        <v>26401</v>
      </c>
      <c r="C469" s="430" t="s">
        <v>22</v>
      </c>
      <c r="D469" s="437">
        <v>138.68520000000001</v>
      </c>
    </row>
    <row r="470" spans="1:4" ht="9" customHeight="1">
      <c r="A470" s="430" t="s">
        <v>26400</v>
      </c>
      <c r="B470" s="438" t="s">
        <v>26399</v>
      </c>
      <c r="C470" s="430" t="s">
        <v>9</v>
      </c>
      <c r="D470" s="437">
        <v>35.970500000000001</v>
      </c>
    </row>
    <row r="471" spans="1:4" ht="9" customHeight="1">
      <c r="A471" s="430" t="s">
        <v>26398</v>
      </c>
      <c r="B471" s="438" t="s">
        <v>26397</v>
      </c>
      <c r="C471" s="430" t="s">
        <v>9</v>
      </c>
      <c r="D471" s="437">
        <v>19.4514</v>
      </c>
    </row>
    <row r="472" spans="1:4" ht="9" customHeight="1">
      <c r="A472" s="430" t="s">
        <v>26396</v>
      </c>
      <c r="B472" s="438" t="s">
        <v>26395</v>
      </c>
      <c r="C472" s="430" t="s">
        <v>9</v>
      </c>
      <c r="D472" s="437">
        <v>25.688199999999998</v>
      </c>
    </row>
    <row r="473" spans="1:4" ht="9" customHeight="1">
      <c r="A473" s="430" t="s">
        <v>26394</v>
      </c>
      <c r="B473" s="438" t="s">
        <v>26393</v>
      </c>
      <c r="C473" s="430" t="s">
        <v>9</v>
      </c>
      <c r="D473" s="437">
        <v>26.3874</v>
      </c>
    </row>
    <row r="474" spans="1:4" ht="9" customHeight="1">
      <c r="A474" s="430" t="s">
        <v>26392</v>
      </c>
      <c r="B474" s="438" t="s">
        <v>26391</v>
      </c>
      <c r="C474" s="430" t="s">
        <v>9</v>
      </c>
      <c r="D474" s="437">
        <v>35.994900000000001</v>
      </c>
    </row>
    <row r="475" spans="1:4" ht="9" customHeight="1">
      <c r="A475" s="430" t="s">
        <v>26390</v>
      </c>
      <c r="B475" s="438" t="s">
        <v>26389</v>
      </c>
      <c r="C475" s="430" t="s">
        <v>9</v>
      </c>
      <c r="D475" s="437">
        <v>45.488900000000001</v>
      </c>
    </row>
    <row r="476" spans="1:4" ht="9" customHeight="1">
      <c r="A476" s="430" t="s">
        <v>26388</v>
      </c>
      <c r="B476" s="438" t="s">
        <v>26387</v>
      </c>
      <c r="C476" s="430" t="s">
        <v>9</v>
      </c>
      <c r="D476" s="437">
        <v>64.4666</v>
      </c>
    </row>
    <row r="477" spans="1:4" ht="9" customHeight="1">
      <c r="A477" s="430" t="s">
        <v>26386</v>
      </c>
      <c r="B477" s="438" t="s">
        <v>26385</v>
      </c>
      <c r="C477" s="430" t="s">
        <v>9</v>
      </c>
      <c r="D477" s="437">
        <v>83.444400000000002</v>
      </c>
    </row>
    <row r="478" spans="1:4" ht="9" customHeight="1">
      <c r="A478" s="430" t="s">
        <v>26384</v>
      </c>
      <c r="B478" s="438" t="s">
        <v>26383</v>
      </c>
      <c r="C478" s="430" t="s">
        <v>9</v>
      </c>
      <c r="D478" s="437">
        <v>40.805300000000003</v>
      </c>
    </row>
    <row r="479" spans="1:4" ht="9" customHeight="1">
      <c r="A479" s="430" t="s">
        <v>26382</v>
      </c>
      <c r="B479" s="438" t="s">
        <v>26381</v>
      </c>
      <c r="C479" s="430" t="s">
        <v>9</v>
      </c>
      <c r="D479" s="437">
        <v>51.169199999999996</v>
      </c>
    </row>
    <row r="480" spans="1:4" ht="9" customHeight="1">
      <c r="A480" s="430" t="s">
        <v>26380</v>
      </c>
      <c r="B480" s="438" t="s">
        <v>26379</v>
      </c>
      <c r="C480" s="430" t="s">
        <v>9</v>
      </c>
      <c r="D480" s="437">
        <v>61.443899999999999</v>
      </c>
    </row>
    <row r="481" spans="1:4" ht="9" customHeight="1">
      <c r="A481" s="430" t="s">
        <v>26378</v>
      </c>
      <c r="B481" s="438" t="s">
        <v>26377</v>
      </c>
      <c r="C481" s="430" t="s">
        <v>9</v>
      </c>
      <c r="D481" s="437">
        <v>72.549300000000002</v>
      </c>
    </row>
    <row r="482" spans="1:4" ht="9" customHeight="1">
      <c r="A482" s="430" t="s">
        <v>26376</v>
      </c>
      <c r="B482" s="438" t="s">
        <v>26375</v>
      </c>
      <c r="C482" s="430" t="s">
        <v>9</v>
      </c>
      <c r="D482" s="437">
        <v>33.659999999999997</v>
      </c>
    </row>
    <row r="483" spans="1:4" ht="9" customHeight="1">
      <c r="A483" s="430" t="s">
        <v>26374</v>
      </c>
      <c r="B483" s="438" t="s">
        <v>26373</v>
      </c>
      <c r="C483" s="430" t="s">
        <v>9</v>
      </c>
      <c r="D483" s="437">
        <v>41.6843</v>
      </c>
    </row>
    <row r="484" spans="1:4" ht="9" customHeight="1">
      <c r="A484" s="430" t="s">
        <v>26372</v>
      </c>
      <c r="B484" s="438" t="s">
        <v>26371</v>
      </c>
      <c r="C484" s="430" t="s">
        <v>9</v>
      </c>
      <c r="D484" s="437">
        <v>50.053600000000003</v>
      </c>
    </row>
    <row r="485" spans="1:4" ht="9" customHeight="1">
      <c r="A485" s="430" t="s">
        <v>26370</v>
      </c>
      <c r="B485" s="438" t="s">
        <v>26369</v>
      </c>
      <c r="C485" s="430" t="s">
        <v>9</v>
      </c>
      <c r="D485" s="437">
        <v>58.75</v>
      </c>
    </row>
    <row r="486" spans="1:4" ht="9" customHeight="1">
      <c r="A486" s="430" t="s">
        <v>26368</v>
      </c>
      <c r="B486" s="438" t="s">
        <v>26367</v>
      </c>
      <c r="C486" s="430" t="s">
        <v>9</v>
      </c>
      <c r="D486" s="437">
        <v>30.170999999999999</v>
      </c>
    </row>
    <row r="487" spans="1:4" ht="9" customHeight="1">
      <c r="A487" s="430" t="s">
        <v>26366</v>
      </c>
      <c r="B487" s="438" t="s">
        <v>26365</v>
      </c>
      <c r="C487" s="430" t="s">
        <v>9</v>
      </c>
      <c r="D487" s="437">
        <v>39.3581</v>
      </c>
    </row>
    <row r="488" spans="1:4" ht="9" customHeight="1">
      <c r="A488" s="430" t="s">
        <v>26364</v>
      </c>
      <c r="B488" s="438" t="s">
        <v>26363</v>
      </c>
      <c r="C488" s="430" t="s">
        <v>9</v>
      </c>
      <c r="D488" s="437">
        <v>46.775399999999998</v>
      </c>
    </row>
    <row r="489" spans="1:4" ht="9" customHeight="1">
      <c r="A489" s="430" t="s">
        <v>26362</v>
      </c>
      <c r="B489" s="438" t="s">
        <v>26361</v>
      </c>
      <c r="C489" s="430" t="s">
        <v>9</v>
      </c>
      <c r="D489" s="437">
        <v>54.908900000000003</v>
      </c>
    </row>
    <row r="490" spans="1:4" ht="9" customHeight="1">
      <c r="A490" s="430" t="s">
        <v>26360</v>
      </c>
      <c r="B490" s="438" t="s">
        <v>26359</v>
      </c>
      <c r="C490" s="430" t="s">
        <v>22</v>
      </c>
      <c r="D490" s="437">
        <v>53.883499999999998</v>
      </c>
    </row>
    <row r="491" spans="1:4" ht="9" customHeight="1">
      <c r="A491" s="430" t="s">
        <v>26358</v>
      </c>
      <c r="B491" s="438" t="s">
        <v>26357</v>
      </c>
      <c r="C491" s="430" t="s">
        <v>27</v>
      </c>
      <c r="D491" s="437">
        <v>954.23220000000003</v>
      </c>
    </row>
    <row r="492" spans="1:4" ht="9" customHeight="1">
      <c r="A492" s="430" t="s">
        <v>26356</v>
      </c>
      <c r="B492" s="438" t="s">
        <v>26355</v>
      </c>
      <c r="C492" s="430" t="s">
        <v>27</v>
      </c>
      <c r="D492" s="437">
        <v>962.48630000000003</v>
      </c>
    </row>
    <row r="493" spans="1:4" ht="9" customHeight="1">
      <c r="A493" s="430" t="s">
        <v>26354</v>
      </c>
      <c r="B493" s="438" t="s">
        <v>26353</v>
      </c>
      <c r="C493" s="430" t="s">
        <v>27</v>
      </c>
      <c r="D493" s="437">
        <v>989.17700000000002</v>
      </c>
    </row>
    <row r="494" spans="1:4" ht="9" customHeight="1">
      <c r="A494" s="430" t="s">
        <v>26352</v>
      </c>
      <c r="B494" s="438" t="s">
        <v>26351</v>
      </c>
      <c r="C494" s="430" t="s">
        <v>27</v>
      </c>
      <c r="D494" s="437">
        <v>1058.2072000000001</v>
      </c>
    </row>
    <row r="495" spans="1:4" ht="9" customHeight="1">
      <c r="A495" s="430" t="s">
        <v>26350</v>
      </c>
      <c r="B495" s="438" t="s">
        <v>26349</v>
      </c>
      <c r="C495" s="430" t="s">
        <v>27</v>
      </c>
      <c r="D495" s="437">
        <v>1127.0118</v>
      </c>
    </row>
    <row r="496" spans="1:4" ht="9" customHeight="1">
      <c r="A496" s="430" t="s">
        <v>26348</v>
      </c>
      <c r="B496" s="438" t="s">
        <v>26347</v>
      </c>
      <c r="C496" s="430" t="s">
        <v>27</v>
      </c>
      <c r="D496" s="437">
        <v>1618.2914000000001</v>
      </c>
    </row>
    <row r="497" spans="1:4" ht="9" customHeight="1">
      <c r="A497" s="430" t="s">
        <v>26346</v>
      </c>
      <c r="B497" s="438" t="s">
        <v>26345</v>
      </c>
      <c r="C497" s="430" t="s">
        <v>27</v>
      </c>
      <c r="D497" s="437">
        <v>1939.5776000000001</v>
      </c>
    </row>
    <row r="498" spans="1:4" ht="9" customHeight="1">
      <c r="A498" s="430" t="s">
        <v>26344</v>
      </c>
      <c r="B498" s="438" t="s">
        <v>26343</v>
      </c>
      <c r="C498" s="430" t="s">
        <v>27</v>
      </c>
      <c r="D498" s="437">
        <v>9.1611999999999991</v>
      </c>
    </row>
    <row r="499" spans="1:4" ht="9" customHeight="1">
      <c r="A499" s="430" t="s">
        <v>26342</v>
      </c>
      <c r="B499" s="438" t="s">
        <v>26341</v>
      </c>
      <c r="C499" s="430" t="s">
        <v>27</v>
      </c>
      <c r="D499" s="437">
        <v>20.556000000000001</v>
      </c>
    </row>
    <row r="500" spans="1:4" ht="9" customHeight="1">
      <c r="A500" s="430" t="s">
        <v>26340</v>
      </c>
      <c r="B500" s="438" t="s">
        <v>26339</v>
      </c>
      <c r="C500" s="430" t="s">
        <v>9</v>
      </c>
      <c r="D500" s="437">
        <v>34.247199999999999</v>
      </c>
    </row>
    <row r="501" spans="1:4" ht="9" customHeight="1">
      <c r="A501" s="430" t="s">
        <v>26338</v>
      </c>
      <c r="B501" s="438" t="s">
        <v>26337</v>
      </c>
      <c r="C501" s="430" t="s">
        <v>9</v>
      </c>
      <c r="D501" s="437">
        <v>16.798400000000001</v>
      </c>
    </row>
    <row r="502" spans="1:4" ht="9" customHeight="1">
      <c r="A502" s="430" t="s">
        <v>26336</v>
      </c>
      <c r="B502" s="438" t="s">
        <v>26335</v>
      </c>
      <c r="C502" s="430" t="s">
        <v>18</v>
      </c>
      <c r="D502" s="437" t="s">
        <v>24093</v>
      </c>
    </row>
    <row r="503" spans="1:4" ht="9" customHeight="1">
      <c r="A503" s="430" t="s">
        <v>26334</v>
      </c>
      <c r="B503" s="438" t="s">
        <v>26333</v>
      </c>
      <c r="C503" s="430" t="s">
        <v>24032</v>
      </c>
      <c r="D503" s="437">
        <v>13.3971</v>
      </c>
    </row>
    <row r="504" spans="1:4" ht="9" customHeight="1">
      <c r="A504" s="430" t="s">
        <v>26332</v>
      </c>
      <c r="B504" s="438" t="s">
        <v>26331</v>
      </c>
      <c r="C504" s="430" t="s">
        <v>11482</v>
      </c>
      <c r="D504" s="437">
        <v>39</v>
      </c>
    </row>
    <row r="505" spans="1:4" ht="9" customHeight="1">
      <c r="A505" s="430" t="s">
        <v>26330</v>
      </c>
      <c r="B505" s="438" t="s">
        <v>26329</v>
      </c>
      <c r="C505" s="430" t="s">
        <v>11482</v>
      </c>
      <c r="D505" s="437">
        <v>10.0901</v>
      </c>
    </row>
    <row r="506" spans="1:4" ht="9" customHeight="1">
      <c r="A506" s="430" t="s">
        <v>26328</v>
      </c>
      <c r="B506" s="438" t="s">
        <v>26327</v>
      </c>
      <c r="C506" s="430" t="s">
        <v>22</v>
      </c>
      <c r="D506" s="437">
        <v>147.1943</v>
      </c>
    </row>
    <row r="507" spans="1:4" ht="9" customHeight="1">
      <c r="A507" s="430" t="s">
        <v>26326</v>
      </c>
      <c r="B507" s="438" t="s">
        <v>26325</v>
      </c>
      <c r="C507" s="430" t="s">
        <v>11482</v>
      </c>
      <c r="D507" s="437">
        <v>4.6687000000000003</v>
      </c>
    </row>
    <row r="508" spans="1:4" ht="9" customHeight="1">
      <c r="A508" s="430" t="s">
        <v>26324</v>
      </c>
      <c r="B508" s="438" t="s">
        <v>26323</v>
      </c>
      <c r="C508" s="430" t="s">
        <v>11482</v>
      </c>
      <c r="D508" s="437">
        <v>4.6687000000000003</v>
      </c>
    </row>
    <row r="509" spans="1:4" ht="9" customHeight="1">
      <c r="A509" s="430" t="s">
        <v>26322</v>
      </c>
      <c r="B509" s="438" t="s">
        <v>26321</v>
      </c>
      <c r="C509" s="430" t="s">
        <v>11482</v>
      </c>
      <c r="D509" s="437">
        <v>4.6687000000000003</v>
      </c>
    </row>
    <row r="510" spans="1:4" ht="9" customHeight="1">
      <c r="A510" s="430" t="s">
        <v>26320</v>
      </c>
      <c r="B510" s="438" t="s">
        <v>26319</v>
      </c>
      <c r="C510" s="430" t="s">
        <v>11482</v>
      </c>
      <c r="D510" s="437">
        <v>4.6687000000000003</v>
      </c>
    </row>
    <row r="511" spans="1:4" ht="9" customHeight="1">
      <c r="A511" s="430" t="s">
        <v>26318</v>
      </c>
      <c r="B511" s="438" t="s">
        <v>26317</v>
      </c>
      <c r="C511" s="430" t="s">
        <v>11482</v>
      </c>
      <c r="D511" s="437">
        <v>4.6688000000000001</v>
      </c>
    </row>
    <row r="512" spans="1:4" ht="9" customHeight="1">
      <c r="A512" s="430" t="s">
        <v>26316</v>
      </c>
      <c r="B512" s="438" t="s">
        <v>26315</v>
      </c>
      <c r="C512" s="430" t="s">
        <v>22</v>
      </c>
      <c r="D512" s="437">
        <v>43.4161</v>
      </c>
    </row>
    <row r="513" spans="1:4" ht="9" customHeight="1">
      <c r="A513" s="430" t="s">
        <v>26314</v>
      </c>
      <c r="B513" s="438" t="s">
        <v>26313</v>
      </c>
      <c r="C513" s="430" t="s">
        <v>22</v>
      </c>
      <c r="D513" s="437">
        <v>10.717599999999999</v>
      </c>
    </row>
    <row r="514" spans="1:4" ht="9" customHeight="1">
      <c r="A514" s="430" t="s">
        <v>26312</v>
      </c>
      <c r="B514" s="438" t="s">
        <v>26311</v>
      </c>
      <c r="C514" s="430" t="s">
        <v>22</v>
      </c>
      <c r="D514" s="437">
        <v>78.3279</v>
      </c>
    </row>
    <row r="515" spans="1:4" ht="9" customHeight="1">
      <c r="A515" s="430" t="s">
        <v>26310</v>
      </c>
      <c r="B515" s="438" t="s">
        <v>26309</v>
      </c>
      <c r="C515" s="430" t="s">
        <v>22</v>
      </c>
      <c r="D515" s="437">
        <v>111.9032</v>
      </c>
    </row>
    <row r="516" spans="1:4" ht="9" customHeight="1">
      <c r="A516" s="430" t="s">
        <v>26308</v>
      </c>
      <c r="B516" s="438" t="s">
        <v>26307</v>
      </c>
      <c r="C516" s="430" t="s">
        <v>22</v>
      </c>
      <c r="D516" s="437">
        <v>189.35980000000001</v>
      </c>
    </row>
    <row r="517" spans="1:4" ht="9" customHeight="1">
      <c r="A517" s="430" t="s">
        <v>26306</v>
      </c>
      <c r="B517" s="438" t="s">
        <v>26305</v>
      </c>
      <c r="C517" s="430" t="s">
        <v>22</v>
      </c>
      <c r="D517" s="437">
        <v>373.77600000000001</v>
      </c>
    </row>
    <row r="518" spans="1:4" ht="9" customHeight="1">
      <c r="A518" s="430" t="s">
        <v>26304</v>
      </c>
      <c r="B518" s="438" t="s">
        <v>26303</v>
      </c>
      <c r="C518" s="430" t="s">
        <v>27</v>
      </c>
      <c r="D518" s="437">
        <v>15.188000000000001</v>
      </c>
    </row>
    <row r="519" spans="1:4" ht="9" customHeight="1">
      <c r="A519" s="430" t="s">
        <v>26302</v>
      </c>
      <c r="B519" s="438" t="s">
        <v>26301</v>
      </c>
      <c r="C519" s="430" t="s">
        <v>27</v>
      </c>
      <c r="D519" s="437">
        <v>28.160299999999999</v>
      </c>
    </row>
    <row r="520" spans="1:4" ht="9" customHeight="1">
      <c r="A520" s="430" t="s">
        <v>26300</v>
      </c>
      <c r="B520" s="438" t="s">
        <v>26299</v>
      </c>
      <c r="C520" s="430" t="s">
        <v>27</v>
      </c>
      <c r="D520" s="437">
        <v>225.2758</v>
      </c>
    </row>
    <row r="521" spans="1:4" ht="9" customHeight="1">
      <c r="A521" s="430" t="s">
        <v>26298</v>
      </c>
      <c r="B521" s="438" t="s">
        <v>26297</v>
      </c>
      <c r="C521" s="430" t="s">
        <v>27</v>
      </c>
      <c r="D521" s="437">
        <v>3511.3276999999998</v>
      </c>
    </row>
    <row r="522" spans="1:4" ht="9" customHeight="1">
      <c r="A522" s="430" t="s">
        <v>26296</v>
      </c>
      <c r="B522" s="438" t="s">
        <v>26295</v>
      </c>
      <c r="C522" s="430" t="s">
        <v>27</v>
      </c>
      <c r="D522" s="437">
        <v>8106.8204999999998</v>
      </c>
    </row>
    <row r="523" spans="1:4" ht="9" customHeight="1">
      <c r="A523" s="430" t="s">
        <v>26294</v>
      </c>
      <c r="B523" s="438" t="s">
        <v>26293</v>
      </c>
      <c r="C523" s="430" t="s">
        <v>27</v>
      </c>
      <c r="D523" s="437">
        <v>9737.3749000000007</v>
      </c>
    </row>
    <row r="524" spans="1:4" ht="9" customHeight="1">
      <c r="A524" s="430" t="s">
        <v>26292</v>
      </c>
      <c r="B524" s="438" t="s">
        <v>26291</v>
      </c>
      <c r="C524" s="430" t="s">
        <v>27</v>
      </c>
      <c r="D524" s="437">
        <v>14693.474</v>
      </c>
    </row>
    <row r="525" spans="1:4" ht="9" customHeight="1">
      <c r="A525" s="430" t="s">
        <v>26290</v>
      </c>
      <c r="B525" s="438" t="s">
        <v>26289</v>
      </c>
      <c r="C525" s="430" t="s">
        <v>27</v>
      </c>
      <c r="D525" s="437">
        <v>6797.18</v>
      </c>
    </row>
    <row r="526" spans="1:4" ht="9" customHeight="1">
      <c r="A526" s="430" t="s">
        <v>26288</v>
      </c>
      <c r="B526" s="438" t="s">
        <v>26287</v>
      </c>
      <c r="C526" s="430" t="s">
        <v>27</v>
      </c>
      <c r="D526" s="437">
        <v>34.7866</v>
      </c>
    </row>
    <row r="527" spans="1:4" ht="9" customHeight="1">
      <c r="A527" s="430" t="s">
        <v>26286</v>
      </c>
      <c r="B527" s="438" t="s">
        <v>26285</v>
      </c>
      <c r="C527" s="430" t="s">
        <v>27</v>
      </c>
      <c r="D527" s="437">
        <v>3336.4133999999999</v>
      </c>
    </row>
    <row r="528" spans="1:4" ht="9" customHeight="1">
      <c r="A528" s="430" t="s">
        <v>26284</v>
      </c>
      <c r="B528" s="438" t="s">
        <v>26283</v>
      </c>
      <c r="C528" s="430" t="s">
        <v>27</v>
      </c>
      <c r="D528" s="437">
        <v>604.89559999999994</v>
      </c>
    </row>
    <row r="529" spans="1:4" ht="9" customHeight="1">
      <c r="A529" s="430" t="s">
        <v>26282</v>
      </c>
      <c r="B529" s="438" t="s">
        <v>26281</v>
      </c>
      <c r="C529" s="430" t="s">
        <v>27</v>
      </c>
      <c r="D529" s="437">
        <v>226.36150000000001</v>
      </c>
    </row>
    <row r="530" spans="1:4" ht="9" customHeight="1">
      <c r="A530" s="430" t="s">
        <v>26280</v>
      </c>
      <c r="B530" s="438" t="s">
        <v>26279</v>
      </c>
      <c r="C530" s="430" t="s">
        <v>27</v>
      </c>
      <c r="D530" s="437">
        <v>1287.4743000000001</v>
      </c>
    </row>
    <row r="531" spans="1:4" ht="9" customHeight="1">
      <c r="A531" s="430" t="s">
        <v>26278</v>
      </c>
      <c r="B531" s="438" t="s">
        <v>26277</v>
      </c>
      <c r="C531" s="430" t="s">
        <v>22</v>
      </c>
      <c r="D531" s="437">
        <v>7.2534999999999998</v>
      </c>
    </row>
    <row r="532" spans="1:4" ht="9" customHeight="1">
      <c r="A532" s="430" t="s">
        <v>26276</v>
      </c>
      <c r="B532" s="438" t="s">
        <v>26275</v>
      </c>
      <c r="C532" s="430" t="s">
        <v>22</v>
      </c>
      <c r="D532" s="437">
        <v>10.624000000000001</v>
      </c>
    </row>
    <row r="533" spans="1:4" ht="9" customHeight="1">
      <c r="A533" s="430" t="s">
        <v>26274</v>
      </c>
      <c r="B533" s="438" t="s">
        <v>26273</v>
      </c>
      <c r="C533" s="430" t="s">
        <v>22</v>
      </c>
      <c r="D533" s="437">
        <v>22.382400000000001</v>
      </c>
    </row>
    <row r="534" spans="1:4" ht="9" customHeight="1">
      <c r="A534" s="430" t="s">
        <v>26272</v>
      </c>
      <c r="B534" s="438" t="s">
        <v>26271</v>
      </c>
      <c r="C534" s="430" t="s">
        <v>22</v>
      </c>
      <c r="D534" s="437">
        <v>35.076599999999999</v>
      </c>
    </row>
    <row r="535" spans="1:4" ht="9" customHeight="1">
      <c r="A535" s="430" t="s">
        <v>26270</v>
      </c>
      <c r="B535" s="438" t="s">
        <v>26269</v>
      </c>
      <c r="C535" s="430" t="s">
        <v>22</v>
      </c>
      <c r="D535" s="437">
        <v>16.448499999999999</v>
      </c>
    </row>
    <row r="536" spans="1:4" ht="9" customHeight="1">
      <c r="A536" s="430" t="s">
        <v>26268</v>
      </c>
      <c r="B536" s="438" t="s">
        <v>26267</v>
      </c>
      <c r="C536" s="430" t="s">
        <v>22</v>
      </c>
      <c r="D536" s="437">
        <v>20.7117</v>
      </c>
    </row>
    <row r="537" spans="1:4" ht="9" customHeight="1">
      <c r="A537" s="430" t="s">
        <v>26266</v>
      </c>
      <c r="B537" s="438" t="s">
        <v>26265</v>
      </c>
      <c r="C537" s="430" t="s">
        <v>22</v>
      </c>
      <c r="D537" s="437">
        <v>77.689300000000003</v>
      </c>
    </row>
    <row r="538" spans="1:4" ht="9" customHeight="1">
      <c r="A538" s="430" t="s">
        <v>26264</v>
      </c>
      <c r="B538" s="438" t="s">
        <v>26263</v>
      </c>
      <c r="C538" s="430" t="s">
        <v>22</v>
      </c>
      <c r="D538" s="437">
        <v>90.457099999999997</v>
      </c>
    </row>
    <row r="539" spans="1:4" ht="9" customHeight="1">
      <c r="A539" s="430" t="s">
        <v>26262</v>
      </c>
      <c r="B539" s="438" t="s">
        <v>26261</v>
      </c>
      <c r="C539" s="430" t="s">
        <v>22</v>
      </c>
      <c r="D539" s="437">
        <v>127.1079</v>
      </c>
    </row>
    <row r="540" spans="1:4" ht="9" customHeight="1">
      <c r="A540" s="430" t="s">
        <v>26260</v>
      </c>
      <c r="B540" s="438" t="s">
        <v>26259</v>
      </c>
      <c r="C540" s="430" t="s">
        <v>27</v>
      </c>
      <c r="D540" s="437">
        <v>502.4067</v>
      </c>
    </row>
    <row r="541" spans="1:4" ht="9" customHeight="1">
      <c r="A541" s="430" t="s">
        <v>26258</v>
      </c>
      <c r="B541" s="438" t="s">
        <v>26257</v>
      </c>
      <c r="C541" s="430" t="s">
        <v>9</v>
      </c>
      <c r="D541" s="437">
        <v>3.4744000000000002</v>
      </c>
    </row>
    <row r="542" spans="1:4" ht="9" customHeight="1">
      <c r="A542" s="430" t="s">
        <v>26256</v>
      </c>
      <c r="B542" s="438" t="s">
        <v>26255</v>
      </c>
      <c r="C542" s="430" t="s">
        <v>27</v>
      </c>
      <c r="D542" s="437">
        <v>1998.0387000000001</v>
      </c>
    </row>
    <row r="543" spans="1:4" ht="9" customHeight="1">
      <c r="A543" s="430" t="s">
        <v>26254</v>
      </c>
      <c r="B543" s="438" t="s">
        <v>26253</v>
      </c>
      <c r="C543" s="430" t="s">
        <v>27</v>
      </c>
      <c r="D543" s="437">
        <v>10.123100000000001</v>
      </c>
    </row>
    <row r="544" spans="1:4" ht="9" customHeight="1">
      <c r="A544" s="430" t="s">
        <v>26252</v>
      </c>
      <c r="B544" s="438" t="s">
        <v>26251</v>
      </c>
      <c r="C544" s="430" t="s">
        <v>9</v>
      </c>
      <c r="D544" s="437">
        <v>38.134999999999998</v>
      </c>
    </row>
    <row r="545" spans="1:4" ht="9" customHeight="1">
      <c r="A545" s="430" t="s">
        <v>26250</v>
      </c>
      <c r="B545" s="438" t="s">
        <v>26249</v>
      </c>
      <c r="C545" s="430" t="s">
        <v>27</v>
      </c>
      <c r="D545" s="437">
        <v>6007.4062999999996</v>
      </c>
    </row>
    <row r="546" spans="1:4" ht="9" customHeight="1">
      <c r="A546" s="430" t="s">
        <v>26248</v>
      </c>
      <c r="B546" s="438" t="s">
        <v>26247</v>
      </c>
      <c r="C546" s="430" t="s">
        <v>11482</v>
      </c>
      <c r="D546" s="437">
        <v>59.7256</v>
      </c>
    </row>
    <row r="547" spans="1:4" ht="9" customHeight="1">
      <c r="A547" s="430" t="s">
        <v>26246</v>
      </c>
      <c r="B547" s="438" t="s">
        <v>26245</v>
      </c>
      <c r="C547" s="430" t="s">
        <v>22</v>
      </c>
      <c r="D547" s="437">
        <v>87.856200000000001</v>
      </c>
    </row>
    <row r="548" spans="1:4" ht="9" customHeight="1">
      <c r="A548" s="430" t="s">
        <v>26244</v>
      </c>
      <c r="B548" s="438" t="s">
        <v>26243</v>
      </c>
      <c r="C548" s="430" t="s">
        <v>27</v>
      </c>
      <c r="D548" s="437">
        <v>2968.6048999999998</v>
      </c>
    </row>
    <row r="549" spans="1:4" ht="9" customHeight="1">
      <c r="A549" s="430" t="s">
        <v>26242</v>
      </c>
      <c r="B549" s="438" t="s">
        <v>26241</v>
      </c>
      <c r="C549" s="430" t="s">
        <v>27</v>
      </c>
      <c r="D549" s="437">
        <v>2109.944</v>
      </c>
    </row>
    <row r="550" spans="1:4" ht="9" customHeight="1">
      <c r="A550" s="430" t="s">
        <v>26240</v>
      </c>
      <c r="B550" s="438" t="s">
        <v>26239</v>
      </c>
      <c r="C550" s="430" t="s">
        <v>27</v>
      </c>
      <c r="D550" s="437">
        <v>520.0847</v>
      </c>
    </row>
    <row r="551" spans="1:4" ht="9" customHeight="1">
      <c r="A551" s="430" t="s">
        <v>26238</v>
      </c>
      <c r="B551" s="438" t="s">
        <v>26237</v>
      </c>
      <c r="C551" s="430" t="s">
        <v>27</v>
      </c>
      <c r="D551" s="437">
        <v>1397.2097000000001</v>
      </c>
    </row>
    <row r="552" spans="1:4" ht="9" customHeight="1">
      <c r="A552" s="430" t="s">
        <v>26236</v>
      </c>
      <c r="B552" s="438" t="s">
        <v>26235</v>
      </c>
      <c r="C552" s="430" t="s">
        <v>22</v>
      </c>
      <c r="D552" s="437">
        <v>139.4648</v>
      </c>
    </row>
    <row r="553" spans="1:4" ht="9" customHeight="1">
      <c r="A553" s="430" t="s">
        <v>26234</v>
      </c>
      <c r="B553" s="438" t="s">
        <v>26233</v>
      </c>
      <c r="C553" s="430" t="s">
        <v>27</v>
      </c>
      <c r="D553" s="437">
        <v>1190.8014000000001</v>
      </c>
    </row>
    <row r="554" spans="1:4" ht="9" customHeight="1">
      <c r="A554" s="430" t="s">
        <v>26232</v>
      </c>
      <c r="B554" s="438" t="s">
        <v>26231</v>
      </c>
      <c r="C554" s="430" t="s">
        <v>27</v>
      </c>
      <c r="D554" s="437">
        <v>8874.5355</v>
      </c>
    </row>
    <row r="555" spans="1:4" ht="9" customHeight="1">
      <c r="A555" s="430" t="s">
        <v>26230</v>
      </c>
      <c r="B555" s="438" t="s">
        <v>26229</v>
      </c>
      <c r="C555" s="430" t="s">
        <v>27</v>
      </c>
      <c r="D555" s="437">
        <v>8245.1458999999995</v>
      </c>
    </row>
    <row r="556" spans="1:4" ht="9" customHeight="1">
      <c r="A556" s="430" t="s">
        <v>26228</v>
      </c>
      <c r="B556" s="438" t="s">
        <v>26227</v>
      </c>
      <c r="C556" s="430" t="s">
        <v>27</v>
      </c>
      <c r="D556" s="437">
        <v>4.9825999999999997</v>
      </c>
    </row>
    <row r="557" spans="1:4" ht="9" customHeight="1">
      <c r="A557" s="430" t="s">
        <v>26226</v>
      </c>
      <c r="B557" s="438" t="s">
        <v>26225</v>
      </c>
      <c r="C557" s="430" t="s">
        <v>27</v>
      </c>
      <c r="D557" s="437">
        <v>362.5779</v>
      </c>
    </row>
    <row r="558" spans="1:4" ht="9" customHeight="1">
      <c r="A558" s="430" t="s">
        <v>26224</v>
      </c>
      <c r="B558" s="438" t="s">
        <v>26223</v>
      </c>
      <c r="C558" s="430" t="s">
        <v>27</v>
      </c>
      <c r="D558" s="437">
        <v>36.159300000000002</v>
      </c>
    </row>
    <row r="559" spans="1:4" ht="9" customHeight="1">
      <c r="A559" s="430" t="s">
        <v>26222</v>
      </c>
      <c r="B559" s="438" t="s">
        <v>26221</v>
      </c>
      <c r="C559" s="430" t="s">
        <v>27</v>
      </c>
      <c r="D559" s="437">
        <v>3335.0083</v>
      </c>
    </row>
    <row r="560" spans="1:4" ht="9" customHeight="1">
      <c r="A560" s="430" t="s">
        <v>26220</v>
      </c>
      <c r="B560" s="438" t="s">
        <v>26219</v>
      </c>
      <c r="C560" s="430" t="s">
        <v>11482</v>
      </c>
      <c r="D560" s="437">
        <v>0.109</v>
      </c>
    </row>
    <row r="561" spans="1:4" ht="9" customHeight="1">
      <c r="A561" s="430" t="s">
        <v>26218</v>
      </c>
      <c r="B561" s="438" t="s">
        <v>26217</v>
      </c>
      <c r="C561" s="430" t="s">
        <v>11482</v>
      </c>
      <c r="D561" s="437">
        <v>1.3093999999999999</v>
      </c>
    </row>
    <row r="562" spans="1:4" ht="9" customHeight="1">
      <c r="A562" s="430" t="s">
        <v>26216</v>
      </c>
      <c r="B562" s="438" t="s">
        <v>26215</v>
      </c>
      <c r="C562" s="430" t="s">
        <v>22</v>
      </c>
      <c r="D562" s="437">
        <v>118.25020000000001</v>
      </c>
    </row>
    <row r="563" spans="1:4" ht="9" customHeight="1">
      <c r="A563" s="430" t="s">
        <v>26214</v>
      </c>
      <c r="B563" s="438" t="s">
        <v>26213</v>
      </c>
      <c r="C563" s="430" t="s">
        <v>27</v>
      </c>
      <c r="D563" s="437">
        <v>17424.5209</v>
      </c>
    </row>
    <row r="564" spans="1:4" ht="9" customHeight="1">
      <c r="A564" s="430" t="s">
        <v>26212</v>
      </c>
      <c r="B564" s="438" t="s">
        <v>26211</v>
      </c>
      <c r="C564" s="430" t="s">
        <v>27</v>
      </c>
      <c r="D564" s="437">
        <v>28503.048299999999</v>
      </c>
    </row>
    <row r="565" spans="1:4" ht="9" customHeight="1">
      <c r="A565" s="430" t="s">
        <v>26210</v>
      </c>
      <c r="B565" s="438" t="s">
        <v>26209</v>
      </c>
      <c r="C565" s="430" t="s">
        <v>27</v>
      </c>
      <c r="D565" s="437">
        <v>34026.565799999997</v>
      </c>
    </row>
    <row r="566" spans="1:4" ht="9" customHeight="1">
      <c r="A566" s="430" t="s">
        <v>26208</v>
      </c>
      <c r="B566" s="438" t="s">
        <v>26207</v>
      </c>
      <c r="C566" s="430" t="s">
        <v>27</v>
      </c>
      <c r="D566" s="437">
        <v>50629.966500000002</v>
      </c>
    </row>
    <row r="567" spans="1:4" ht="9" customHeight="1">
      <c r="A567" s="430" t="s">
        <v>26206</v>
      </c>
      <c r="B567" s="438" t="s">
        <v>26205</v>
      </c>
      <c r="C567" s="430" t="s">
        <v>27</v>
      </c>
      <c r="D567" s="437">
        <v>58023.722800000003</v>
      </c>
    </row>
    <row r="568" spans="1:4" ht="9" customHeight="1">
      <c r="A568" s="430" t="s">
        <v>26204</v>
      </c>
      <c r="B568" s="438" t="s">
        <v>26203</v>
      </c>
      <c r="C568" s="430" t="s">
        <v>27</v>
      </c>
      <c r="D568" s="437">
        <v>72095.930200000003</v>
      </c>
    </row>
    <row r="569" spans="1:4" ht="9" customHeight="1">
      <c r="A569" s="430" t="s">
        <v>26202</v>
      </c>
      <c r="B569" s="438" t="s">
        <v>26201</v>
      </c>
      <c r="C569" s="430" t="s">
        <v>27</v>
      </c>
      <c r="D569" s="437">
        <v>102278.8224</v>
      </c>
    </row>
    <row r="570" spans="1:4" ht="9" customHeight="1">
      <c r="A570" s="430" t="s">
        <v>26200</v>
      </c>
      <c r="B570" s="438" t="s">
        <v>26199</v>
      </c>
      <c r="C570" s="430" t="s">
        <v>27</v>
      </c>
      <c r="D570" s="437">
        <v>15022.454299999999</v>
      </c>
    </row>
    <row r="571" spans="1:4" ht="9" customHeight="1">
      <c r="A571" s="430" t="s">
        <v>26198</v>
      </c>
      <c r="B571" s="438" t="s">
        <v>26197</v>
      </c>
      <c r="C571" s="430" t="s">
        <v>27</v>
      </c>
      <c r="D571" s="437">
        <v>24533.196199999998</v>
      </c>
    </row>
    <row r="572" spans="1:4" ht="9" customHeight="1">
      <c r="A572" s="430" t="s">
        <v>26196</v>
      </c>
      <c r="B572" s="438" t="s">
        <v>26195</v>
      </c>
      <c r="C572" s="430" t="s">
        <v>27</v>
      </c>
      <c r="D572" s="437">
        <v>29273.422200000001</v>
      </c>
    </row>
    <row r="573" spans="1:4" ht="9" customHeight="1">
      <c r="A573" s="430" t="s">
        <v>26194</v>
      </c>
      <c r="B573" s="438" t="s">
        <v>26193</v>
      </c>
      <c r="C573" s="430" t="s">
        <v>27</v>
      </c>
      <c r="D573" s="437">
        <v>43550.625599999999</v>
      </c>
    </row>
    <row r="574" spans="1:4" ht="9" customHeight="1">
      <c r="A574" s="430" t="s">
        <v>26192</v>
      </c>
      <c r="B574" s="438" t="s">
        <v>26191</v>
      </c>
      <c r="C574" s="430" t="s">
        <v>27</v>
      </c>
      <c r="D574" s="437">
        <v>48771.159699999997</v>
      </c>
    </row>
    <row r="575" spans="1:4" ht="9" customHeight="1">
      <c r="A575" s="430" t="s">
        <v>26190</v>
      </c>
      <c r="B575" s="438" t="s">
        <v>26189</v>
      </c>
      <c r="C575" s="430" t="s">
        <v>27</v>
      </c>
      <c r="D575" s="437">
        <v>63559.209300000002</v>
      </c>
    </row>
    <row r="576" spans="1:4" ht="9" customHeight="1">
      <c r="A576" s="430" t="s">
        <v>26188</v>
      </c>
      <c r="B576" s="438" t="s">
        <v>26187</v>
      </c>
      <c r="C576" s="430" t="s">
        <v>27</v>
      </c>
      <c r="D576" s="437">
        <v>85756.1296</v>
      </c>
    </row>
    <row r="577" spans="1:4" ht="9" customHeight="1">
      <c r="A577" s="430" t="s">
        <v>26186</v>
      </c>
      <c r="B577" s="438" t="s">
        <v>26185</v>
      </c>
      <c r="C577" s="430" t="s">
        <v>27</v>
      </c>
      <c r="D577" s="437">
        <v>11.0524</v>
      </c>
    </row>
    <row r="578" spans="1:4" ht="9" customHeight="1">
      <c r="A578" s="430" t="s">
        <v>26184</v>
      </c>
      <c r="B578" s="438" t="s">
        <v>26183</v>
      </c>
      <c r="C578" s="430" t="s">
        <v>27</v>
      </c>
      <c r="D578" s="437">
        <v>3582.0605999999998</v>
      </c>
    </row>
    <row r="579" spans="1:4" ht="9" customHeight="1">
      <c r="A579" s="430" t="s">
        <v>26182</v>
      </c>
      <c r="B579" s="438" t="s">
        <v>26181</v>
      </c>
      <c r="C579" s="430" t="s">
        <v>11482</v>
      </c>
      <c r="D579" s="437">
        <v>5.3845999999999998</v>
      </c>
    </row>
    <row r="580" spans="1:4" ht="9" customHeight="1">
      <c r="A580" s="430" t="s">
        <v>26180</v>
      </c>
      <c r="B580" s="438" t="s">
        <v>26179</v>
      </c>
      <c r="C580" s="430" t="s">
        <v>18</v>
      </c>
      <c r="D580" s="437">
        <v>16.283200000000001</v>
      </c>
    </row>
    <row r="581" spans="1:4" ht="9" customHeight="1">
      <c r="A581" s="430" t="s">
        <v>26178</v>
      </c>
      <c r="B581" s="438" t="s">
        <v>26177</v>
      </c>
      <c r="C581" s="430" t="s">
        <v>11482</v>
      </c>
      <c r="D581" s="437">
        <v>53.488599999999998</v>
      </c>
    </row>
    <row r="582" spans="1:4" ht="9" customHeight="1">
      <c r="A582" s="430" t="s">
        <v>26176</v>
      </c>
      <c r="B582" s="438" t="s">
        <v>26175</v>
      </c>
      <c r="C582" s="430" t="s">
        <v>22</v>
      </c>
      <c r="D582" s="437">
        <v>2.7282999999999999</v>
      </c>
    </row>
    <row r="583" spans="1:4" ht="9" customHeight="1">
      <c r="A583" s="430" t="s">
        <v>26174</v>
      </c>
      <c r="B583" s="438" t="s">
        <v>26173</v>
      </c>
      <c r="C583" s="430" t="s">
        <v>9</v>
      </c>
      <c r="D583" s="437">
        <v>34.015999999999998</v>
      </c>
    </row>
    <row r="584" spans="1:4" ht="9" customHeight="1">
      <c r="A584" s="430" t="s">
        <v>26172</v>
      </c>
      <c r="B584" s="438" t="s">
        <v>26171</v>
      </c>
      <c r="C584" s="430" t="s">
        <v>22</v>
      </c>
      <c r="D584" s="437">
        <v>42.241799999999998</v>
      </c>
    </row>
    <row r="585" spans="1:4" ht="9" customHeight="1">
      <c r="A585" s="430" t="s">
        <v>26170</v>
      </c>
      <c r="B585" s="438" t="s">
        <v>26169</v>
      </c>
      <c r="C585" s="430" t="s">
        <v>22</v>
      </c>
      <c r="D585" s="437">
        <v>23.4787</v>
      </c>
    </row>
    <row r="586" spans="1:4" ht="9" customHeight="1">
      <c r="A586" s="430" t="s">
        <v>26168</v>
      </c>
      <c r="B586" s="438" t="s">
        <v>26167</v>
      </c>
      <c r="C586" s="430" t="s">
        <v>27</v>
      </c>
      <c r="D586" s="437">
        <v>533.44299999999998</v>
      </c>
    </row>
    <row r="587" spans="1:4" ht="9" customHeight="1">
      <c r="A587" s="430" t="s">
        <v>26166</v>
      </c>
      <c r="B587" s="438" t="s">
        <v>26165</v>
      </c>
      <c r="C587" s="430" t="s">
        <v>9</v>
      </c>
      <c r="D587" s="437">
        <v>70.4315</v>
      </c>
    </row>
    <row r="588" spans="1:4" ht="9" customHeight="1">
      <c r="A588" s="430" t="s">
        <v>26164</v>
      </c>
      <c r="B588" s="438" t="s">
        <v>26163</v>
      </c>
      <c r="C588" s="430" t="s">
        <v>27</v>
      </c>
      <c r="D588" s="437">
        <v>2.8125</v>
      </c>
    </row>
    <row r="589" spans="1:4" ht="9" customHeight="1">
      <c r="A589" s="430" t="s">
        <v>26162</v>
      </c>
      <c r="B589" s="438" t="s">
        <v>26161</v>
      </c>
      <c r="C589" s="430" t="s">
        <v>27</v>
      </c>
      <c r="D589" s="437">
        <v>8.6350999999999996</v>
      </c>
    </row>
    <row r="590" spans="1:4" ht="9" customHeight="1">
      <c r="A590" s="430" t="s">
        <v>26160</v>
      </c>
      <c r="B590" s="438" t="s">
        <v>26159</v>
      </c>
      <c r="C590" s="430" t="s">
        <v>27</v>
      </c>
      <c r="D590" s="437">
        <v>569.5752</v>
      </c>
    </row>
    <row r="591" spans="1:4" ht="9" customHeight="1">
      <c r="A591" s="430" t="s">
        <v>26158</v>
      </c>
      <c r="B591" s="438" t="s">
        <v>26157</v>
      </c>
      <c r="C591" s="430" t="s">
        <v>27</v>
      </c>
      <c r="D591" s="437">
        <v>351.1542</v>
      </c>
    </row>
    <row r="592" spans="1:4" ht="9" customHeight="1">
      <c r="A592" s="430" t="s">
        <v>26156</v>
      </c>
      <c r="B592" s="438" t="s">
        <v>26155</v>
      </c>
      <c r="C592" s="430" t="s">
        <v>11482</v>
      </c>
      <c r="D592" s="437">
        <v>85.197000000000003</v>
      </c>
    </row>
    <row r="593" spans="1:4" ht="9" customHeight="1">
      <c r="A593" s="430" t="s">
        <v>26154</v>
      </c>
      <c r="B593" s="438" t="s">
        <v>26153</v>
      </c>
      <c r="C593" s="430" t="s">
        <v>27</v>
      </c>
      <c r="D593" s="437">
        <v>1518.0252</v>
      </c>
    </row>
    <row r="594" spans="1:4" ht="9" customHeight="1">
      <c r="A594" s="430" t="s">
        <v>26152</v>
      </c>
      <c r="B594" s="438" t="s">
        <v>26151</v>
      </c>
      <c r="C594" s="430" t="s">
        <v>27</v>
      </c>
      <c r="D594" s="437">
        <v>7.5744999999999996</v>
      </c>
    </row>
    <row r="595" spans="1:4" ht="9" customHeight="1">
      <c r="A595" s="430" t="s">
        <v>26150</v>
      </c>
      <c r="B595" s="438" t="s">
        <v>26149</v>
      </c>
      <c r="C595" s="430" t="s">
        <v>27</v>
      </c>
      <c r="D595" s="437">
        <v>9107.1227999999992</v>
      </c>
    </row>
    <row r="596" spans="1:4" ht="9" customHeight="1">
      <c r="A596" s="430" t="s">
        <v>26148</v>
      </c>
      <c r="B596" s="438" t="s">
        <v>26147</v>
      </c>
      <c r="C596" s="430" t="s">
        <v>22</v>
      </c>
      <c r="D596" s="437">
        <v>1024.6452999999999</v>
      </c>
    </row>
    <row r="597" spans="1:4" ht="9" customHeight="1">
      <c r="A597" s="430" t="s">
        <v>26146</v>
      </c>
      <c r="B597" s="438" t="s">
        <v>26145</v>
      </c>
      <c r="C597" s="430" t="s">
        <v>27</v>
      </c>
      <c r="D597" s="437">
        <v>2.0566</v>
      </c>
    </row>
    <row r="598" spans="1:4" ht="9" customHeight="1">
      <c r="A598" s="430" t="s">
        <v>26144</v>
      </c>
      <c r="B598" s="438" t="s">
        <v>26143</v>
      </c>
      <c r="C598" s="430" t="s">
        <v>27</v>
      </c>
      <c r="D598" s="437">
        <v>2.8873000000000002</v>
      </c>
    </row>
    <row r="599" spans="1:4" ht="9" customHeight="1">
      <c r="A599" s="430" t="s">
        <v>26142</v>
      </c>
      <c r="B599" s="438" t="s">
        <v>26141</v>
      </c>
      <c r="C599" s="430" t="s">
        <v>22</v>
      </c>
      <c r="D599" s="437">
        <v>10.729799999999999</v>
      </c>
    </row>
    <row r="600" spans="1:4" ht="9" customHeight="1">
      <c r="A600" s="430" t="s">
        <v>26140</v>
      </c>
      <c r="B600" s="438" t="s">
        <v>26139</v>
      </c>
      <c r="C600" s="430" t="s">
        <v>22</v>
      </c>
      <c r="D600" s="437">
        <v>4.1729000000000003</v>
      </c>
    </row>
    <row r="601" spans="1:4" ht="9" customHeight="1">
      <c r="A601" s="430" t="s">
        <v>26138</v>
      </c>
      <c r="B601" s="438" t="s">
        <v>26137</v>
      </c>
      <c r="C601" s="430" t="s">
        <v>22</v>
      </c>
      <c r="D601" s="437">
        <v>5.0189000000000004</v>
      </c>
    </row>
    <row r="602" spans="1:4" ht="9" customHeight="1">
      <c r="A602" s="430" t="s">
        <v>26136</v>
      </c>
      <c r="B602" s="438" t="s">
        <v>26135</v>
      </c>
      <c r="C602" s="430" t="s">
        <v>22</v>
      </c>
      <c r="D602" s="437">
        <v>8.6847999999999992</v>
      </c>
    </row>
    <row r="603" spans="1:4" ht="9" customHeight="1">
      <c r="A603" s="430" t="s">
        <v>26134</v>
      </c>
      <c r="B603" s="438" t="s">
        <v>26133</v>
      </c>
      <c r="C603" s="430" t="s">
        <v>22</v>
      </c>
      <c r="D603" s="437">
        <v>13.261100000000001</v>
      </c>
    </row>
    <row r="604" spans="1:4" ht="9" customHeight="1">
      <c r="A604" s="430" t="s">
        <v>26132</v>
      </c>
      <c r="B604" s="438" t="s">
        <v>26131</v>
      </c>
      <c r="C604" s="430" t="s">
        <v>22</v>
      </c>
      <c r="D604" s="437">
        <v>18.646699999999999</v>
      </c>
    </row>
    <row r="605" spans="1:4" ht="9" customHeight="1">
      <c r="A605" s="430" t="s">
        <v>26130</v>
      </c>
      <c r="B605" s="438" t="s">
        <v>26129</v>
      </c>
      <c r="C605" s="430" t="s">
        <v>22</v>
      </c>
      <c r="D605" s="437">
        <v>24.505099999999999</v>
      </c>
    </row>
    <row r="606" spans="1:4" ht="9" customHeight="1">
      <c r="A606" s="430" t="s">
        <v>26128</v>
      </c>
      <c r="B606" s="438" t="s">
        <v>26127</v>
      </c>
      <c r="C606" s="430" t="s">
        <v>22</v>
      </c>
      <c r="D606" s="437">
        <v>44.655099999999997</v>
      </c>
    </row>
    <row r="607" spans="1:4" ht="9" customHeight="1">
      <c r="A607" s="430" t="s">
        <v>26126</v>
      </c>
      <c r="B607" s="438" t="s">
        <v>26125</v>
      </c>
      <c r="C607" s="430" t="s">
        <v>22</v>
      </c>
      <c r="D607" s="437">
        <v>1.0316000000000001</v>
      </c>
    </row>
    <row r="608" spans="1:4" ht="9" customHeight="1">
      <c r="A608" s="430" t="s">
        <v>26124</v>
      </c>
      <c r="B608" s="438" t="s">
        <v>26123</v>
      </c>
      <c r="C608" s="430" t="s">
        <v>11482</v>
      </c>
      <c r="D608" s="437">
        <v>14.8756</v>
      </c>
    </row>
    <row r="609" spans="1:4" ht="9" customHeight="1">
      <c r="A609" s="430" t="s">
        <v>26122</v>
      </c>
      <c r="B609" s="438" t="s">
        <v>26121</v>
      </c>
      <c r="C609" s="430" t="s">
        <v>27</v>
      </c>
      <c r="D609" s="437">
        <v>0.92859999999999998</v>
      </c>
    </row>
    <row r="610" spans="1:4" ht="9" customHeight="1">
      <c r="A610" s="430" t="s">
        <v>26120</v>
      </c>
      <c r="B610" s="438" t="s">
        <v>26119</v>
      </c>
      <c r="C610" s="430" t="s">
        <v>27</v>
      </c>
      <c r="D610" s="437">
        <v>0.92859999999999998</v>
      </c>
    </row>
    <row r="611" spans="1:4" ht="9" customHeight="1">
      <c r="A611" s="430" t="s">
        <v>26118</v>
      </c>
      <c r="B611" s="438" t="s">
        <v>26117</v>
      </c>
      <c r="C611" s="430" t="s">
        <v>27</v>
      </c>
      <c r="D611" s="437">
        <v>0.92859999999999998</v>
      </c>
    </row>
    <row r="612" spans="1:4" ht="9" customHeight="1">
      <c r="A612" s="430" t="s">
        <v>26116</v>
      </c>
      <c r="B612" s="438" t="s">
        <v>26115</v>
      </c>
      <c r="C612" s="430" t="s">
        <v>27</v>
      </c>
      <c r="D612" s="437">
        <v>0.92859999999999998</v>
      </c>
    </row>
    <row r="613" spans="1:4" ht="9" customHeight="1">
      <c r="A613" s="430" t="s">
        <v>26114</v>
      </c>
      <c r="B613" s="438" t="s">
        <v>26113</v>
      </c>
      <c r="C613" s="430" t="s">
        <v>27</v>
      </c>
      <c r="D613" s="437">
        <v>8.5624000000000002</v>
      </c>
    </row>
    <row r="614" spans="1:4" ht="9" customHeight="1">
      <c r="A614" s="430" t="s">
        <v>26112</v>
      </c>
      <c r="B614" s="438" t="s">
        <v>26111</v>
      </c>
      <c r="C614" s="430" t="s">
        <v>27</v>
      </c>
      <c r="D614" s="437">
        <v>8.5582999999999991</v>
      </c>
    </row>
    <row r="615" spans="1:4" ht="9" customHeight="1">
      <c r="A615" s="430" t="s">
        <v>26110</v>
      </c>
      <c r="B615" s="438" t="s">
        <v>26109</v>
      </c>
      <c r="C615" s="430" t="s">
        <v>27</v>
      </c>
      <c r="D615" s="437">
        <v>8.5786999999999995</v>
      </c>
    </row>
    <row r="616" spans="1:4" ht="9" customHeight="1">
      <c r="A616" s="430" t="s">
        <v>26108</v>
      </c>
      <c r="B616" s="438" t="s">
        <v>26107</v>
      </c>
      <c r="C616" s="430" t="s">
        <v>24032</v>
      </c>
      <c r="D616" s="437">
        <v>4.9252000000000002</v>
      </c>
    </row>
    <row r="617" spans="1:4" ht="9" customHeight="1">
      <c r="A617" s="430" t="s">
        <v>26106</v>
      </c>
      <c r="B617" s="438" t="s">
        <v>26105</v>
      </c>
      <c r="C617" s="430" t="s">
        <v>27</v>
      </c>
      <c r="D617" s="437">
        <v>8.7742000000000004</v>
      </c>
    </row>
    <row r="618" spans="1:4" ht="9" customHeight="1">
      <c r="A618" s="430" t="s">
        <v>26104</v>
      </c>
      <c r="B618" s="438" t="s">
        <v>26103</v>
      </c>
      <c r="C618" s="430" t="s">
        <v>45</v>
      </c>
      <c r="D618" s="437" t="s">
        <v>24093</v>
      </c>
    </row>
    <row r="619" spans="1:4" ht="9" customHeight="1">
      <c r="A619" s="430" t="s">
        <v>26102</v>
      </c>
      <c r="B619" s="438" t="s">
        <v>26101</v>
      </c>
      <c r="C619" s="430" t="s">
        <v>45</v>
      </c>
      <c r="D619" s="437" t="s">
        <v>24093</v>
      </c>
    </row>
    <row r="620" spans="1:4" ht="9" customHeight="1">
      <c r="A620" s="430" t="s">
        <v>26100</v>
      </c>
      <c r="B620" s="438" t="s">
        <v>26099</v>
      </c>
      <c r="C620" s="430" t="s">
        <v>45</v>
      </c>
      <c r="D620" s="437" t="s">
        <v>24093</v>
      </c>
    </row>
    <row r="621" spans="1:4" ht="9" customHeight="1">
      <c r="A621" s="430" t="s">
        <v>26098</v>
      </c>
      <c r="B621" s="438" t="s">
        <v>26097</v>
      </c>
      <c r="C621" s="430" t="s">
        <v>45</v>
      </c>
      <c r="D621" s="437" t="s">
        <v>24093</v>
      </c>
    </row>
    <row r="622" spans="1:4" ht="9" customHeight="1">
      <c r="A622" s="430" t="s">
        <v>26096</v>
      </c>
      <c r="B622" s="438" t="s">
        <v>26095</v>
      </c>
      <c r="C622" s="430" t="s">
        <v>45</v>
      </c>
      <c r="D622" s="437" t="s">
        <v>24093</v>
      </c>
    </row>
    <row r="623" spans="1:4" ht="9" customHeight="1">
      <c r="A623" s="430" t="s">
        <v>26094</v>
      </c>
      <c r="B623" s="438" t="s">
        <v>26093</v>
      </c>
      <c r="C623" s="430" t="s">
        <v>27</v>
      </c>
      <c r="D623" s="437">
        <v>8.7803000000000004</v>
      </c>
    </row>
    <row r="624" spans="1:4" ht="9" customHeight="1">
      <c r="A624" s="430" t="s">
        <v>26092</v>
      </c>
      <c r="B624" s="438" t="s">
        <v>26091</v>
      </c>
      <c r="C624" s="430" t="s">
        <v>45</v>
      </c>
      <c r="D624" s="437" t="s">
        <v>24093</v>
      </c>
    </row>
    <row r="625" spans="1:4" ht="9" customHeight="1">
      <c r="A625" s="430" t="s">
        <v>26090</v>
      </c>
      <c r="B625" s="438" t="s">
        <v>26089</v>
      </c>
      <c r="C625" s="430" t="s">
        <v>45</v>
      </c>
      <c r="D625" s="437" t="s">
        <v>24093</v>
      </c>
    </row>
    <row r="626" spans="1:4" ht="9" customHeight="1">
      <c r="A626" s="430" t="s">
        <v>26088</v>
      </c>
      <c r="B626" s="438" t="s">
        <v>26087</v>
      </c>
      <c r="C626" s="430" t="s">
        <v>45</v>
      </c>
      <c r="D626" s="437" t="s">
        <v>24093</v>
      </c>
    </row>
    <row r="627" spans="1:4" ht="9" customHeight="1">
      <c r="A627" s="430" t="s">
        <v>26086</v>
      </c>
      <c r="B627" s="438" t="s">
        <v>26085</v>
      </c>
      <c r="C627" s="430" t="s">
        <v>45</v>
      </c>
      <c r="D627" s="437">
        <v>5631.4942000000001</v>
      </c>
    </row>
    <row r="628" spans="1:4" ht="9" customHeight="1">
      <c r="A628" s="430" t="s">
        <v>26084</v>
      </c>
      <c r="B628" s="438" t="s">
        <v>26083</v>
      </c>
      <c r="C628" s="430" t="s">
        <v>11482</v>
      </c>
      <c r="D628" s="437">
        <v>0.45100000000000001</v>
      </c>
    </row>
    <row r="629" spans="1:4" ht="9" customHeight="1">
      <c r="A629" s="430" t="s">
        <v>26082</v>
      </c>
      <c r="B629" s="438" t="s">
        <v>26081</v>
      </c>
      <c r="C629" s="430" t="s">
        <v>45</v>
      </c>
      <c r="D629" s="437" t="s">
        <v>24093</v>
      </c>
    </row>
    <row r="630" spans="1:4" ht="9" customHeight="1">
      <c r="A630" s="430" t="s">
        <v>26080</v>
      </c>
      <c r="B630" s="438" t="s">
        <v>26079</v>
      </c>
      <c r="C630" s="430" t="s">
        <v>45</v>
      </c>
      <c r="D630" s="437" t="s">
        <v>24093</v>
      </c>
    </row>
    <row r="631" spans="1:4" ht="9" customHeight="1">
      <c r="A631" s="430" t="s">
        <v>26078</v>
      </c>
      <c r="B631" s="438" t="s">
        <v>26077</v>
      </c>
      <c r="C631" s="430" t="s">
        <v>45</v>
      </c>
      <c r="D631" s="437" t="s">
        <v>24093</v>
      </c>
    </row>
    <row r="632" spans="1:4" ht="9" customHeight="1">
      <c r="A632" s="430" t="s">
        <v>26076</v>
      </c>
      <c r="B632" s="438" t="s">
        <v>26075</v>
      </c>
      <c r="C632" s="430" t="s">
        <v>27</v>
      </c>
      <c r="D632" s="437">
        <v>10.5731</v>
      </c>
    </row>
    <row r="633" spans="1:4" ht="9" customHeight="1">
      <c r="A633" s="430" t="s">
        <v>26074</v>
      </c>
      <c r="B633" s="438" t="s">
        <v>26073</v>
      </c>
      <c r="C633" s="430" t="s">
        <v>27</v>
      </c>
      <c r="D633" s="437">
        <v>23.8718</v>
      </c>
    </row>
    <row r="634" spans="1:4" ht="9" customHeight="1">
      <c r="A634" s="430" t="s">
        <v>26072</v>
      </c>
      <c r="B634" s="438" t="s">
        <v>26071</v>
      </c>
      <c r="C634" s="430" t="s">
        <v>27</v>
      </c>
      <c r="D634" s="437">
        <v>24.5015</v>
      </c>
    </row>
    <row r="635" spans="1:4" ht="9" customHeight="1">
      <c r="A635" s="430" t="s">
        <v>26070</v>
      </c>
      <c r="B635" s="438" t="s">
        <v>26069</v>
      </c>
      <c r="C635" s="430" t="s">
        <v>27</v>
      </c>
      <c r="D635" s="437">
        <v>24.509599999999999</v>
      </c>
    </row>
    <row r="636" spans="1:4" ht="9" customHeight="1">
      <c r="A636" s="430" t="s">
        <v>26068</v>
      </c>
      <c r="B636" s="438" t="s">
        <v>26067</v>
      </c>
      <c r="C636" s="430" t="s">
        <v>11482</v>
      </c>
      <c r="D636" s="437">
        <v>7.4383999999999997</v>
      </c>
    </row>
    <row r="637" spans="1:4" ht="9" customHeight="1">
      <c r="A637" s="430" t="s">
        <v>26066</v>
      </c>
      <c r="B637" s="438" t="s">
        <v>26065</v>
      </c>
      <c r="C637" s="430" t="s">
        <v>27</v>
      </c>
      <c r="D637" s="437">
        <v>2574.6774</v>
      </c>
    </row>
    <row r="638" spans="1:4" ht="9" customHeight="1">
      <c r="A638" s="430" t="s">
        <v>26064</v>
      </c>
      <c r="B638" s="438" t="s">
        <v>26063</v>
      </c>
      <c r="C638" s="430" t="s">
        <v>27</v>
      </c>
      <c r="D638" s="437">
        <v>3069.8261000000002</v>
      </c>
    </row>
    <row r="639" spans="1:4" ht="9" customHeight="1">
      <c r="A639" s="430" t="s">
        <v>26062</v>
      </c>
      <c r="B639" s="438" t="s">
        <v>26061</v>
      </c>
      <c r="C639" s="430" t="s">
        <v>27</v>
      </c>
      <c r="D639" s="437">
        <v>1627.5695000000001</v>
      </c>
    </row>
    <row r="640" spans="1:4" ht="9" customHeight="1">
      <c r="A640" s="430" t="s">
        <v>26060</v>
      </c>
      <c r="B640" s="438" t="s">
        <v>26059</v>
      </c>
      <c r="C640" s="430" t="s">
        <v>27</v>
      </c>
      <c r="D640" s="437">
        <v>2679.4</v>
      </c>
    </row>
    <row r="641" spans="1:4" ht="9" customHeight="1">
      <c r="A641" s="430" t="s">
        <v>26058</v>
      </c>
      <c r="B641" s="438" t="s">
        <v>26057</v>
      </c>
      <c r="C641" s="430" t="s">
        <v>27</v>
      </c>
      <c r="D641" s="437">
        <v>35.307200000000002</v>
      </c>
    </row>
    <row r="642" spans="1:4" ht="9" customHeight="1">
      <c r="A642" s="430" t="s">
        <v>26056</v>
      </c>
      <c r="B642" s="438" t="s">
        <v>26055</v>
      </c>
      <c r="C642" s="430" t="s">
        <v>27</v>
      </c>
      <c r="D642" s="437">
        <v>5961.0236999999997</v>
      </c>
    </row>
    <row r="643" spans="1:4" ht="9" customHeight="1">
      <c r="A643" s="430" t="s">
        <v>26054</v>
      </c>
      <c r="B643" s="438" t="s">
        <v>26053</v>
      </c>
      <c r="C643" s="430" t="s">
        <v>27</v>
      </c>
      <c r="D643" s="437">
        <v>36.936500000000002</v>
      </c>
    </row>
    <row r="644" spans="1:4" ht="9" customHeight="1">
      <c r="A644" s="430" t="s">
        <v>26052</v>
      </c>
      <c r="B644" s="438" t="s">
        <v>26051</v>
      </c>
      <c r="C644" s="430" t="s">
        <v>27</v>
      </c>
      <c r="D644" s="437">
        <v>349.09120000000001</v>
      </c>
    </row>
    <row r="645" spans="1:4" ht="9" customHeight="1">
      <c r="A645" s="430" t="s">
        <v>26050</v>
      </c>
      <c r="B645" s="438" t="s">
        <v>26049</v>
      </c>
      <c r="C645" s="430" t="s">
        <v>27</v>
      </c>
      <c r="D645" s="437">
        <v>349.09120000000001</v>
      </c>
    </row>
    <row r="646" spans="1:4" ht="9" customHeight="1">
      <c r="A646" s="430" t="s">
        <v>26048</v>
      </c>
      <c r="B646" s="438" t="s">
        <v>26047</v>
      </c>
      <c r="C646" s="430" t="s">
        <v>27</v>
      </c>
      <c r="D646" s="437">
        <v>52.659399999999998</v>
      </c>
    </row>
    <row r="647" spans="1:4" ht="9" customHeight="1">
      <c r="A647" s="430" t="s">
        <v>26046</v>
      </c>
      <c r="B647" s="438" t="s">
        <v>26045</v>
      </c>
      <c r="C647" s="430" t="s">
        <v>27</v>
      </c>
      <c r="D647" s="437">
        <v>70.583200000000005</v>
      </c>
    </row>
    <row r="648" spans="1:4" ht="9" customHeight="1">
      <c r="A648" s="430" t="s">
        <v>26044</v>
      </c>
      <c r="B648" s="438" t="s">
        <v>26043</v>
      </c>
      <c r="C648" s="430" t="s">
        <v>27</v>
      </c>
      <c r="D648" s="437">
        <v>84.9863</v>
      </c>
    </row>
    <row r="649" spans="1:4" ht="9" customHeight="1">
      <c r="A649" s="430" t="s">
        <v>26042</v>
      </c>
      <c r="B649" s="438" t="s">
        <v>26041</v>
      </c>
      <c r="C649" s="430" t="s">
        <v>27</v>
      </c>
      <c r="D649" s="437">
        <v>76.670900000000003</v>
      </c>
    </row>
    <row r="650" spans="1:4" ht="9" customHeight="1">
      <c r="A650" s="430" t="s">
        <v>26040</v>
      </c>
      <c r="B650" s="438" t="s">
        <v>26039</v>
      </c>
      <c r="C650" s="430" t="s">
        <v>27</v>
      </c>
      <c r="D650" s="437">
        <v>94.680800000000005</v>
      </c>
    </row>
    <row r="651" spans="1:4" ht="9" customHeight="1">
      <c r="A651" s="430" t="s">
        <v>26038</v>
      </c>
      <c r="B651" s="438" t="s">
        <v>26037</v>
      </c>
      <c r="C651" s="430" t="s">
        <v>27</v>
      </c>
      <c r="D651" s="437">
        <v>139.3014</v>
      </c>
    </row>
    <row r="652" spans="1:4" ht="9" customHeight="1">
      <c r="A652" s="430" t="s">
        <v>26036</v>
      </c>
      <c r="B652" s="438" t="s">
        <v>26035</v>
      </c>
      <c r="C652" s="430" t="s">
        <v>27</v>
      </c>
      <c r="D652" s="437">
        <v>159.76400000000001</v>
      </c>
    </row>
    <row r="653" spans="1:4" ht="9" customHeight="1">
      <c r="A653" s="430" t="s">
        <v>26034</v>
      </c>
      <c r="B653" s="438" t="s">
        <v>26033</v>
      </c>
      <c r="C653" s="430" t="s">
        <v>27</v>
      </c>
      <c r="D653" s="437">
        <v>188.0324</v>
      </c>
    </row>
    <row r="654" spans="1:4" ht="9" customHeight="1">
      <c r="A654" s="430" t="s">
        <v>26032</v>
      </c>
      <c r="B654" s="438" t="s">
        <v>26031</v>
      </c>
      <c r="C654" s="430" t="s">
        <v>27</v>
      </c>
      <c r="D654" s="437">
        <v>209.44900000000001</v>
      </c>
    </row>
    <row r="655" spans="1:4" ht="9" customHeight="1">
      <c r="A655" s="430" t="s">
        <v>26030</v>
      </c>
      <c r="B655" s="438" t="s">
        <v>26029</v>
      </c>
      <c r="C655" s="430" t="s">
        <v>27</v>
      </c>
      <c r="D655" s="437">
        <v>280.65600000000001</v>
      </c>
    </row>
    <row r="656" spans="1:4" ht="9" customHeight="1">
      <c r="A656" s="430" t="s">
        <v>26028</v>
      </c>
      <c r="B656" s="438" t="s">
        <v>26027</v>
      </c>
      <c r="C656" s="430" t="s">
        <v>27</v>
      </c>
      <c r="D656" s="437">
        <v>87.241699999999994</v>
      </c>
    </row>
    <row r="657" spans="1:4" ht="9" customHeight="1">
      <c r="A657" s="430" t="s">
        <v>26026</v>
      </c>
      <c r="B657" s="438" t="s">
        <v>26025</v>
      </c>
      <c r="C657" s="430" t="s">
        <v>27</v>
      </c>
      <c r="D657" s="437">
        <v>123.2611</v>
      </c>
    </row>
    <row r="658" spans="1:4" ht="9" customHeight="1">
      <c r="A658" s="430" t="s">
        <v>26024</v>
      </c>
      <c r="B658" s="438" t="s">
        <v>26023</v>
      </c>
      <c r="C658" s="430" t="s">
        <v>27</v>
      </c>
      <c r="D658" s="437">
        <v>151.0153</v>
      </c>
    </row>
    <row r="659" spans="1:4" ht="9" customHeight="1">
      <c r="A659" s="430" t="s">
        <v>26022</v>
      </c>
      <c r="B659" s="438" t="s">
        <v>26021</v>
      </c>
      <c r="C659" s="430" t="s">
        <v>27</v>
      </c>
      <c r="D659" s="437">
        <v>95405.335200000001</v>
      </c>
    </row>
    <row r="660" spans="1:4" ht="9" customHeight="1">
      <c r="A660" s="430" t="s">
        <v>26020</v>
      </c>
      <c r="B660" s="438" t="s">
        <v>26019</v>
      </c>
      <c r="C660" s="430" t="s">
        <v>27</v>
      </c>
      <c r="D660" s="437">
        <v>126567.652</v>
      </c>
    </row>
    <row r="661" spans="1:4" ht="9" customHeight="1">
      <c r="A661" s="430" t="s">
        <v>26018</v>
      </c>
      <c r="B661" s="438" t="s">
        <v>26017</v>
      </c>
      <c r="C661" s="430" t="s">
        <v>27</v>
      </c>
      <c r="D661" s="437">
        <v>130378.5721</v>
      </c>
    </row>
    <row r="662" spans="1:4" ht="9" customHeight="1">
      <c r="A662" s="430" t="s">
        <v>26016</v>
      </c>
      <c r="B662" s="438" t="s">
        <v>26015</v>
      </c>
      <c r="C662" s="430" t="s">
        <v>27</v>
      </c>
      <c r="D662" s="437">
        <v>138256.48620000001</v>
      </c>
    </row>
    <row r="663" spans="1:4" ht="9" customHeight="1">
      <c r="A663" s="430" t="s">
        <v>26014</v>
      </c>
      <c r="B663" s="438" t="s">
        <v>26013</v>
      </c>
      <c r="C663" s="430" t="s">
        <v>27</v>
      </c>
      <c r="D663" s="437">
        <v>146428.0613</v>
      </c>
    </row>
    <row r="664" spans="1:4" ht="9" customHeight="1">
      <c r="A664" s="430" t="s">
        <v>26012</v>
      </c>
      <c r="B664" s="438" t="s">
        <v>26011</v>
      </c>
      <c r="C664" s="430" t="s">
        <v>27</v>
      </c>
      <c r="D664" s="437">
        <v>12.965299999999999</v>
      </c>
    </row>
    <row r="665" spans="1:4" ht="9" customHeight="1">
      <c r="A665" s="430" t="s">
        <v>26010</v>
      </c>
      <c r="B665" s="438" t="s">
        <v>26009</v>
      </c>
      <c r="C665" s="430" t="s">
        <v>27</v>
      </c>
      <c r="D665" s="437">
        <v>164576.6194</v>
      </c>
    </row>
    <row r="666" spans="1:4" ht="9" customHeight="1">
      <c r="A666" s="430" t="s">
        <v>26008</v>
      </c>
      <c r="B666" s="438" t="s">
        <v>26007</v>
      </c>
      <c r="C666" s="430" t="s">
        <v>27</v>
      </c>
      <c r="D666" s="437">
        <v>169499.8248</v>
      </c>
    </row>
    <row r="667" spans="1:4" ht="9" customHeight="1">
      <c r="A667" s="430" t="s">
        <v>26006</v>
      </c>
      <c r="B667" s="438" t="s">
        <v>26005</v>
      </c>
      <c r="C667" s="430" t="s">
        <v>27</v>
      </c>
      <c r="D667" s="437">
        <v>178722.53020000001</v>
      </c>
    </row>
    <row r="668" spans="1:4" ht="9" customHeight="1">
      <c r="A668" s="430" t="s">
        <v>26004</v>
      </c>
      <c r="B668" s="438" t="s">
        <v>26003</v>
      </c>
      <c r="C668" s="430" t="s">
        <v>27</v>
      </c>
      <c r="D668" s="437">
        <v>411.43</v>
      </c>
    </row>
    <row r="669" spans="1:4" ht="9" customHeight="1">
      <c r="A669" s="430" t="s">
        <v>26002</v>
      </c>
      <c r="B669" s="438" t="s">
        <v>26001</v>
      </c>
      <c r="C669" s="430" t="s">
        <v>27</v>
      </c>
      <c r="D669" s="437">
        <v>489.98110000000003</v>
      </c>
    </row>
    <row r="670" spans="1:4" ht="9" customHeight="1">
      <c r="A670" s="430" t="s">
        <v>26000</v>
      </c>
      <c r="B670" s="438" t="s">
        <v>25999</v>
      </c>
      <c r="C670" s="430" t="s">
        <v>27</v>
      </c>
      <c r="D670" s="437">
        <v>941.72389999999996</v>
      </c>
    </row>
    <row r="671" spans="1:4" ht="9" customHeight="1">
      <c r="A671" s="430" t="s">
        <v>25998</v>
      </c>
      <c r="B671" s="438" t="s">
        <v>25997</v>
      </c>
      <c r="C671" s="430" t="s">
        <v>27</v>
      </c>
      <c r="D671" s="437">
        <v>1613.0154</v>
      </c>
    </row>
    <row r="672" spans="1:4" ht="9" customHeight="1">
      <c r="A672" s="430" t="s">
        <v>25996</v>
      </c>
      <c r="B672" s="438" t="s">
        <v>25995</v>
      </c>
      <c r="C672" s="430" t="s">
        <v>27</v>
      </c>
      <c r="D672" s="437">
        <v>154.66159999999999</v>
      </c>
    </row>
    <row r="673" spans="1:4" ht="9" customHeight="1">
      <c r="A673" s="430" t="s">
        <v>25994</v>
      </c>
      <c r="B673" s="438" t="s">
        <v>25993</v>
      </c>
      <c r="C673" s="430" t="s">
        <v>27</v>
      </c>
      <c r="D673" s="437">
        <v>203.37209999999999</v>
      </c>
    </row>
    <row r="674" spans="1:4" ht="9" customHeight="1">
      <c r="A674" s="430" t="s">
        <v>25992</v>
      </c>
      <c r="B674" s="438" t="s">
        <v>25991</v>
      </c>
      <c r="C674" s="430" t="s">
        <v>27</v>
      </c>
      <c r="D674" s="437">
        <v>246.52930000000001</v>
      </c>
    </row>
    <row r="675" spans="1:4" ht="9" customHeight="1">
      <c r="A675" s="430" t="s">
        <v>25990</v>
      </c>
      <c r="B675" s="438" t="s">
        <v>25989</v>
      </c>
      <c r="C675" s="430" t="s">
        <v>27</v>
      </c>
      <c r="D675" s="437">
        <v>314.67970000000003</v>
      </c>
    </row>
    <row r="676" spans="1:4" ht="9" customHeight="1">
      <c r="A676" s="430" t="s">
        <v>25988</v>
      </c>
      <c r="B676" s="438" t="s">
        <v>25987</v>
      </c>
      <c r="C676" s="430" t="s">
        <v>27</v>
      </c>
      <c r="D676" s="437">
        <v>15.881</v>
      </c>
    </row>
    <row r="677" spans="1:4" ht="9" customHeight="1">
      <c r="A677" s="430" t="s">
        <v>25986</v>
      </c>
      <c r="B677" s="438" t="s">
        <v>25985</v>
      </c>
      <c r="C677" s="430" t="s">
        <v>27</v>
      </c>
      <c r="D677" s="437">
        <v>190237.96979999999</v>
      </c>
    </row>
    <row r="678" spans="1:4" ht="9" customHeight="1">
      <c r="A678" s="430" t="s">
        <v>25984</v>
      </c>
      <c r="B678" s="438" t="s">
        <v>25983</v>
      </c>
      <c r="C678" s="430" t="s">
        <v>27</v>
      </c>
      <c r="D678" s="437">
        <v>36.978000000000002</v>
      </c>
    </row>
    <row r="679" spans="1:4" ht="9" customHeight="1">
      <c r="A679" s="430" t="s">
        <v>25982</v>
      </c>
      <c r="B679" s="438" t="s">
        <v>25981</v>
      </c>
      <c r="C679" s="430" t="s">
        <v>22</v>
      </c>
      <c r="D679" s="437">
        <v>4.6936999999999998</v>
      </c>
    </row>
    <row r="680" spans="1:4" ht="9" customHeight="1">
      <c r="A680" s="430" t="s">
        <v>25980</v>
      </c>
      <c r="B680" s="438" t="s">
        <v>25979</v>
      </c>
      <c r="C680" s="430" t="s">
        <v>27</v>
      </c>
      <c r="D680" s="437">
        <v>51.075600000000001</v>
      </c>
    </row>
    <row r="681" spans="1:4" ht="9" customHeight="1">
      <c r="A681" s="430" t="s">
        <v>25978</v>
      </c>
      <c r="B681" s="438" t="s">
        <v>25977</v>
      </c>
      <c r="C681" s="430" t="s">
        <v>27</v>
      </c>
      <c r="D681" s="437">
        <v>59.120699999999999</v>
      </c>
    </row>
    <row r="682" spans="1:4" ht="9" customHeight="1">
      <c r="A682" s="430" t="s">
        <v>25976</v>
      </c>
      <c r="B682" s="438" t="s">
        <v>25975</v>
      </c>
      <c r="C682" s="430" t="s">
        <v>27</v>
      </c>
      <c r="D682" s="437">
        <v>194109.56520000001</v>
      </c>
    </row>
    <row r="683" spans="1:4" ht="9" customHeight="1">
      <c r="A683" s="430" t="s">
        <v>25974</v>
      </c>
      <c r="B683" s="438" t="s">
        <v>25973</v>
      </c>
      <c r="C683" s="430" t="s">
        <v>22</v>
      </c>
      <c r="D683" s="437">
        <v>1.4817</v>
      </c>
    </row>
    <row r="684" spans="1:4" ht="9" customHeight="1">
      <c r="A684" s="430" t="s">
        <v>25972</v>
      </c>
      <c r="B684" s="438" t="s">
        <v>25971</v>
      </c>
      <c r="C684" s="430" t="s">
        <v>27</v>
      </c>
      <c r="D684" s="437">
        <v>22.4209</v>
      </c>
    </row>
    <row r="685" spans="1:4" ht="9" customHeight="1">
      <c r="A685" s="430" t="s">
        <v>25970</v>
      </c>
      <c r="B685" s="438" t="s">
        <v>25969</v>
      </c>
      <c r="C685" s="430" t="s">
        <v>22</v>
      </c>
      <c r="D685" s="437">
        <v>2.1956000000000002</v>
      </c>
    </row>
    <row r="686" spans="1:4" ht="9" customHeight="1">
      <c r="A686" s="430" t="s">
        <v>25968</v>
      </c>
      <c r="B686" s="438" t="s">
        <v>25967</v>
      </c>
      <c r="C686" s="430" t="s">
        <v>24032</v>
      </c>
      <c r="D686" s="437">
        <v>44.800800000000002</v>
      </c>
    </row>
    <row r="687" spans="1:4" ht="9" customHeight="1">
      <c r="A687" s="430" t="s">
        <v>25966</v>
      </c>
      <c r="B687" s="438" t="s">
        <v>25965</v>
      </c>
      <c r="C687" s="430" t="s">
        <v>27</v>
      </c>
      <c r="D687" s="437">
        <v>1219.4076</v>
      </c>
    </row>
    <row r="688" spans="1:4" ht="9" customHeight="1">
      <c r="A688" s="430" t="s">
        <v>25964</v>
      </c>
      <c r="B688" s="438" t="s">
        <v>25963</v>
      </c>
      <c r="C688" s="430" t="s">
        <v>27</v>
      </c>
      <c r="D688" s="437">
        <v>80.269900000000007</v>
      </c>
    </row>
    <row r="689" spans="1:4" ht="9" customHeight="1">
      <c r="A689" s="430" t="s">
        <v>25962</v>
      </c>
      <c r="B689" s="438" t="s">
        <v>25961</v>
      </c>
      <c r="C689" s="430" t="s">
        <v>27</v>
      </c>
      <c r="D689" s="437">
        <v>128.55449999999999</v>
      </c>
    </row>
    <row r="690" spans="1:4" ht="9" customHeight="1">
      <c r="A690" s="430" t="s">
        <v>25960</v>
      </c>
      <c r="B690" s="438" t="s">
        <v>25959</v>
      </c>
      <c r="C690" s="430" t="s">
        <v>27</v>
      </c>
      <c r="D690" s="437">
        <v>135.72479999999999</v>
      </c>
    </row>
    <row r="691" spans="1:4" ht="9" customHeight="1">
      <c r="A691" s="430" t="s">
        <v>25958</v>
      </c>
      <c r="B691" s="438" t="s">
        <v>25957</v>
      </c>
      <c r="C691" s="430" t="s">
        <v>27</v>
      </c>
      <c r="D691" s="437">
        <v>158.91759999999999</v>
      </c>
    </row>
    <row r="692" spans="1:4" ht="9" customHeight="1">
      <c r="A692" s="430" t="s">
        <v>25956</v>
      </c>
      <c r="B692" s="438" t="s">
        <v>25955</v>
      </c>
      <c r="C692" s="430" t="s">
        <v>27</v>
      </c>
      <c r="D692" s="437">
        <v>188.1583</v>
      </c>
    </row>
    <row r="693" spans="1:4" ht="9" customHeight="1">
      <c r="A693" s="430" t="s">
        <v>25954</v>
      </c>
      <c r="B693" s="438" t="s">
        <v>25953</v>
      </c>
      <c r="C693" s="430" t="s">
        <v>24032</v>
      </c>
      <c r="D693" s="437">
        <v>11.9054</v>
      </c>
    </row>
    <row r="694" spans="1:4" ht="9" customHeight="1">
      <c r="A694" s="430" t="s">
        <v>25952</v>
      </c>
      <c r="B694" s="438" t="s">
        <v>25951</v>
      </c>
      <c r="C694" s="430" t="s">
        <v>27</v>
      </c>
      <c r="D694" s="437">
        <v>238.39959999999999</v>
      </c>
    </row>
    <row r="695" spans="1:4" ht="9" customHeight="1">
      <c r="A695" s="430" t="s">
        <v>25950</v>
      </c>
      <c r="B695" s="438" t="s">
        <v>25949</v>
      </c>
      <c r="C695" s="430" t="s">
        <v>24032</v>
      </c>
      <c r="D695" s="437">
        <v>17.833400000000001</v>
      </c>
    </row>
    <row r="696" spans="1:4" ht="9" customHeight="1">
      <c r="A696" s="430" t="s">
        <v>25948</v>
      </c>
      <c r="B696" s="438" t="s">
        <v>25947</v>
      </c>
      <c r="C696" s="430" t="s">
        <v>11482</v>
      </c>
      <c r="D696" s="437">
        <v>7.5</v>
      </c>
    </row>
    <row r="697" spans="1:4" ht="9" customHeight="1">
      <c r="A697" s="430" t="s">
        <v>25946</v>
      </c>
      <c r="B697" s="438" t="s">
        <v>25945</v>
      </c>
      <c r="C697" s="430" t="s">
        <v>11482</v>
      </c>
      <c r="D697" s="437">
        <v>7.5</v>
      </c>
    </row>
    <row r="698" spans="1:4" ht="9" customHeight="1">
      <c r="A698" s="430" t="s">
        <v>25944</v>
      </c>
      <c r="B698" s="438" t="s">
        <v>25943</v>
      </c>
      <c r="C698" s="430" t="s">
        <v>11482</v>
      </c>
      <c r="D698" s="437">
        <v>10.2934</v>
      </c>
    </row>
    <row r="699" spans="1:4" ht="9" customHeight="1">
      <c r="A699" s="430" t="s">
        <v>25942</v>
      </c>
      <c r="B699" s="438" t="s">
        <v>25941</v>
      </c>
      <c r="C699" s="430" t="s">
        <v>11482</v>
      </c>
      <c r="D699" s="437">
        <v>29.6494</v>
      </c>
    </row>
    <row r="700" spans="1:4" ht="9" customHeight="1">
      <c r="A700" s="430" t="s">
        <v>25940</v>
      </c>
      <c r="B700" s="438" t="s">
        <v>25939</v>
      </c>
      <c r="C700" s="430" t="s">
        <v>11482</v>
      </c>
      <c r="D700" s="437">
        <v>9.1671999999999993</v>
      </c>
    </row>
    <row r="701" spans="1:4" ht="9" customHeight="1">
      <c r="A701" s="430" t="s">
        <v>25938</v>
      </c>
      <c r="B701" s="438" t="s">
        <v>25937</v>
      </c>
      <c r="C701" s="430" t="s">
        <v>24032</v>
      </c>
      <c r="D701" s="437">
        <v>17.833400000000001</v>
      </c>
    </row>
    <row r="702" spans="1:4" ht="9" customHeight="1">
      <c r="A702" s="430" t="s">
        <v>25936</v>
      </c>
      <c r="B702" s="438" t="s">
        <v>25935</v>
      </c>
      <c r="C702" s="430" t="s">
        <v>11482</v>
      </c>
      <c r="D702" s="437">
        <v>7.5</v>
      </c>
    </row>
    <row r="703" spans="1:4" ht="9" customHeight="1">
      <c r="A703" s="430" t="s">
        <v>25934</v>
      </c>
      <c r="B703" s="438" t="s">
        <v>25933</v>
      </c>
      <c r="C703" s="430" t="s">
        <v>27</v>
      </c>
      <c r="D703" s="437">
        <v>1713.8941</v>
      </c>
    </row>
    <row r="704" spans="1:4" ht="9" customHeight="1">
      <c r="A704" s="430" t="s">
        <v>25932</v>
      </c>
      <c r="B704" s="438" t="s">
        <v>25931</v>
      </c>
      <c r="C704" s="430" t="s">
        <v>22</v>
      </c>
      <c r="D704" s="437">
        <v>109.61660000000001</v>
      </c>
    </row>
    <row r="705" spans="1:4" ht="9" customHeight="1">
      <c r="A705" s="430" t="s">
        <v>25930</v>
      </c>
      <c r="B705" s="438" t="s">
        <v>25929</v>
      </c>
      <c r="C705" s="430" t="s">
        <v>22</v>
      </c>
      <c r="D705" s="437">
        <v>132.04920000000001</v>
      </c>
    </row>
    <row r="706" spans="1:4" ht="9" customHeight="1">
      <c r="A706" s="430" t="s">
        <v>25928</v>
      </c>
      <c r="B706" s="438" t="s">
        <v>25927</v>
      </c>
      <c r="C706" s="430" t="s">
        <v>22</v>
      </c>
      <c r="D706" s="437">
        <v>158.10319999999999</v>
      </c>
    </row>
    <row r="707" spans="1:4" ht="9" customHeight="1">
      <c r="A707" s="430" t="s">
        <v>25926</v>
      </c>
      <c r="B707" s="438" t="s">
        <v>25925</v>
      </c>
      <c r="C707" s="430" t="s">
        <v>9</v>
      </c>
      <c r="D707" s="437">
        <v>3.5049999999999999</v>
      </c>
    </row>
    <row r="708" spans="1:4" ht="9" customHeight="1">
      <c r="A708" s="430" t="s">
        <v>25924</v>
      </c>
      <c r="B708" s="438" t="s">
        <v>25923</v>
      </c>
      <c r="C708" s="430" t="s">
        <v>9</v>
      </c>
      <c r="D708" s="437">
        <v>6.9790999999999999</v>
      </c>
    </row>
    <row r="709" spans="1:4" ht="9" customHeight="1">
      <c r="A709" s="430" t="s">
        <v>25922</v>
      </c>
      <c r="B709" s="438" t="s">
        <v>25921</v>
      </c>
      <c r="C709" s="430" t="s">
        <v>22</v>
      </c>
      <c r="D709" s="437">
        <v>226.5909</v>
      </c>
    </row>
    <row r="710" spans="1:4" ht="9" customHeight="1">
      <c r="A710" s="430" t="s">
        <v>25920</v>
      </c>
      <c r="B710" s="438" t="s">
        <v>25919</v>
      </c>
      <c r="C710" s="430" t="s">
        <v>22</v>
      </c>
      <c r="D710" s="437">
        <v>262.59989999999999</v>
      </c>
    </row>
    <row r="711" spans="1:4" ht="9" customHeight="1">
      <c r="A711" s="430" t="s">
        <v>25918</v>
      </c>
      <c r="B711" s="438" t="s">
        <v>25917</v>
      </c>
      <c r="C711" s="430" t="s">
        <v>22</v>
      </c>
      <c r="D711" s="437">
        <v>91.731899999999996</v>
      </c>
    </row>
    <row r="712" spans="1:4" ht="9" customHeight="1">
      <c r="A712" s="430" t="s">
        <v>25916</v>
      </c>
      <c r="B712" s="438" t="s">
        <v>25915</v>
      </c>
      <c r="C712" s="430" t="s">
        <v>22</v>
      </c>
      <c r="D712" s="437">
        <v>145.9419</v>
      </c>
    </row>
    <row r="713" spans="1:4" ht="9" customHeight="1">
      <c r="A713" s="430" t="s">
        <v>25914</v>
      </c>
      <c r="B713" s="438" t="s">
        <v>25913</v>
      </c>
      <c r="C713" s="430" t="s">
        <v>22</v>
      </c>
      <c r="D713" s="437">
        <v>170.0669</v>
      </c>
    </row>
    <row r="714" spans="1:4" ht="9" customHeight="1">
      <c r="A714" s="430" t="s">
        <v>25912</v>
      </c>
      <c r="B714" s="438" t="s">
        <v>25911</v>
      </c>
      <c r="C714" s="430" t="s">
        <v>22</v>
      </c>
      <c r="D714" s="437">
        <v>194.60929999999999</v>
      </c>
    </row>
    <row r="715" spans="1:4" ht="9" customHeight="1">
      <c r="A715" s="430" t="s">
        <v>25910</v>
      </c>
      <c r="B715" s="438" t="s">
        <v>25909</v>
      </c>
      <c r="C715" s="430" t="s">
        <v>22</v>
      </c>
      <c r="D715" s="437">
        <v>271.76150000000001</v>
      </c>
    </row>
    <row r="716" spans="1:4" ht="9" customHeight="1">
      <c r="A716" s="430" t="s">
        <v>25908</v>
      </c>
      <c r="B716" s="438" t="s">
        <v>25907</v>
      </c>
      <c r="C716" s="430" t="s">
        <v>22</v>
      </c>
      <c r="D716" s="437">
        <v>311.7586</v>
      </c>
    </row>
    <row r="717" spans="1:4" ht="9" customHeight="1">
      <c r="A717" s="430" t="s">
        <v>25906</v>
      </c>
      <c r="B717" s="438" t="s">
        <v>25905</v>
      </c>
      <c r="C717" s="430" t="s">
        <v>27</v>
      </c>
      <c r="D717" s="437">
        <v>202109.0318</v>
      </c>
    </row>
    <row r="718" spans="1:4" ht="9" customHeight="1">
      <c r="A718" s="430" t="s">
        <v>25904</v>
      </c>
      <c r="B718" s="438" t="s">
        <v>25903</v>
      </c>
      <c r="C718" s="430" t="s">
        <v>27</v>
      </c>
      <c r="D718" s="437">
        <v>213057.57920000001</v>
      </c>
    </row>
    <row r="719" spans="1:4" ht="9" customHeight="1">
      <c r="A719" s="430" t="s">
        <v>25902</v>
      </c>
      <c r="B719" s="438" t="s">
        <v>25901</v>
      </c>
      <c r="C719" s="430" t="s">
        <v>27</v>
      </c>
      <c r="D719" s="437">
        <v>651.20320000000004</v>
      </c>
    </row>
    <row r="720" spans="1:4" ht="9" customHeight="1">
      <c r="A720" s="430" t="s">
        <v>25900</v>
      </c>
      <c r="B720" s="438" t="s">
        <v>25899</v>
      </c>
      <c r="C720" s="430" t="s">
        <v>22</v>
      </c>
      <c r="D720" s="437">
        <v>389.10570000000001</v>
      </c>
    </row>
    <row r="721" spans="1:4" ht="9" customHeight="1">
      <c r="A721" s="430" t="s">
        <v>25898</v>
      </c>
      <c r="B721" s="438" t="s">
        <v>25897</v>
      </c>
      <c r="C721" s="430" t="s">
        <v>9</v>
      </c>
      <c r="D721" s="437">
        <v>240.26580000000001</v>
      </c>
    </row>
    <row r="722" spans="1:4" ht="9" customHeight="1">
      <c r="A722" s="430" t="s">
        <v>25896</v>
      </c>
      <c r="B722" s="438" t="s">
        <v>25895</v>
      </c>
      <c r="C722" s="430" t="s">
        <v>27</v>
      </c>
      <c r="D722" s="437">
        <v>1546.9295</v>
      </c>
    </row>
    <row r="723" spans="1:4" ht="9" customHeight="1">
      <c r="A723" s="430" t="s">
        <v>25894</v>
      </c>
      <c r="B723" s="438" t="s">
        <v>25893</v>
      </c>
      <c r="C723" s="430" t="s">
        <v>27</v>
      </c>
      <c r="D723" s="437">
        <v>258.57830000000001</v>
      </c>
    </row>
    <row r="724" spans="1:4" ht="9" customHeight="1">
      <c r="A724" s="430" t="s">
        <v>25892</v>
      </c>
      <c r="B724" s="438" t="s">
        <v>25891</v>
      </c>
      <c r="C724" s="430" t="s">
        <v>27</v>
      </c>
      <c r="D724" s="437">
        <v>1130.6596999999999</v>
      </c>
    </row>
    <row r="725" spans="1:4" ht="9" customHeight="1">
      <c r="A725" s="430" t="s">
        <v>25890</v>
      </c>
      <c r="B725" s="438" t="s">
        <v>25889</v>
      </c>
      <c r="C725" s="430" t="s">
        <v>22</v>
      </c>
      <c r="D725" s="437">
        <v>392.15839999999997</v>
      </c>
    </row>
    <row r="726" spans="1:4" ht="9" customHeight="1">
      <c r="A726" s="430" t="s">
        <v>25888</v>
      </c>
      <c r="B726" s="438" t="s">
        <v>25887</v>
      </c>
      <c r="C726" s="430" t="s">
        <v>27</v>
      </c>
      <c r="D726" s="437">
        <v>2829.0241000000001</v>
      </c>
    </row>
    <row r="727" spans="1:4" ht="9" customHeight="1">
      <c r="A727" s="430" t="s">
        <v>25886</v>
      </c>
      <c r="B727" s="438" t="s">
        <v>25885</v>
      </c>
      <c r="C727" s="430" t="s">
        <v>27</v>
      </c>
      <c r="D727" s="437">
        <v>645.76459999999997</v>
      </c>
    </row>
    <row r="728" spans="1:4" ht="9" customHeight="1">
      <c r="A728" s="430" t="s">
        <v>25884</v>
      </c>
      <c r="B728" s="438" t="s">
        <v>25883</v>
      </c>
      <c r="C728" s="430" t="s">
        <v>27</v>
      </c>
      <c r="D728" s="437">
        <v>206.5557</v>
      </c>
    </row>
    <row r="729" spans="1:4" ht="9" customHeight="1">
      <c r="A729" s="430" t="s">
        <v>25882</v>
      </c>
      <c r="B729" s="438" t="s">
        <v>25881</v>
      </c>
      <c r="C729" s="430" t="s">
        <v>27</v>
      </c>
      <c r="D729" s="437">
        <v>1416.6948</v>
      </c>
    </row>
    <row r="730" spans="1:4" ht="9" customHeight="1">
      <c r="A730" s="430" t="s">
        <v>25880</v>
      </c>
      <c r="B730" s="438" t="s">
        <v>25879</v>
      </c>
      <c r="C730" s="430" t="s">
        <v>27</v>
      </c>
      <c r="D730" s="437">
        <v>2883.7845000000002</v>
      </c>
    </row>
    <row r="731" spans="1:4" ht="9" customHeight="1">
      <c r="A731" s="430" t="s">
        <v>25878</v>
      </c>
      <c r="B731" s="438" t="s">
        <v>25877</v>
      </c>
      <c r="C731" s="430" t="s">
        <v>27</v>
      </c>
      <c r="D731" s="437">
        <v>2883.7845000000002</v>
      </c>
    </row>
    <row r="732" spans="1:4" ht="9" customHeight="1">
      <c r="A732" s="430" t="s">
        <v>25876</v>
      </c>
      <c r="B732" s="438" t="s">
        <v>25875</v>
      </c>
      <c r="C732" s="430" t="s">
        <v>22</v>
      </c>
      <c r="D732" s="437">
        <v>5.1400000000000001E-2</v>
      </c>
    </row>
    <row r="733" spans="1:4" ht="9" customHeight="1">
      <c r="A733" s="430" t="s">
        <v>25874</v>
      </c>
      <c r="B733" s="438" t="s">
        <v>25873</v>
      </c>
      <c r="C733" s="430" t="s">
        <v>27</v>
      </c>
      <c r="D733" s="437">
        <v>166.43</v>
      </c>
    </row>
    <row r="734" spans="1:4" ht="9" customHeight="1">
      <c r="A734" s="430" t="s">
        <v>25872</v>
      </c>
      <c r="B734" s="438" t="s">
        <v>25871</v>
      </c>
      <c r="C734" s="430" t="s">
        <v>27</v>
      </c>
      <c r="D734" s="437">
        <v>106.1815</v>
      </c>
    </row>
    <row r="735" spans="1:4" ht="9" customHeight="1">
      <c r="A735" s="430" t="s">
        <v>25870</v>
      </c>
      <c r="B735" s="438" t="s">
        <v>25869</v>
      </c>
      <c r="C735" s="430" t="s">
        <v>27</v>
      </c>
      <c r="D735" s="437">
        <v>64.338899999999995</v>
      </c>
    </row>
    <row r="736" spans="1:4" ht="9" customHeight="1">
      <c r="A736" s="430" t="s">
        <v>25868</v>
      </c>
      <c r="B736" s="438" t="s">
        <v>25867</v>
      </c>
      <c r="C736" s="430" t="s">
        <v>27</v>
      </c>
      <c r="D736" s="437">
        <v>70.065100000000001</v>
      </c>
    </row>
    <row r="737" spans="1:4" ht="9" customHeight="1">
      <c r="A737" s="430" t="s">
        <v>25866</v>
      </c>
      <c r="B737" s="438" t="s">
        <v>25865</v>
      </c>
      <c r="C737" s="430" t="s">
        <v>27</v>
      </c>
      <c r="D737" s="437">
        <v>47.475900000000003</v>
      </c>
    </row>
    <row r="738" spans="1:4" ht="9" customHeight="1">
      <c r="A738" s="430" t="s">
        <v>25864</v>
      </c>
      <c r="B738" s="438" t="s">
        <v>25863</v>
      </c>
      <c r="C738" s="430" t="s">
        <v>45</v>
      </c>
      <c r="D738" s="437" t="s">
        <v>24093</v>
      </c>
    </row>
    <row r="739" spans="1:4" ht="9" customHeight="1">
      <c r="A739" s="430" t="s">
        <v>25862</v>
      </c>
      <c r="B739" s="438" t="s">
        <v>25861</v>
      </c>
      <c r="C739" s="430" t="s">
        <v>18</v>
      </c>
      <c r="D739" s="437" t="s">
        <v>24093</v>
      </c>
    </row>
    <row r="740" spans="1:4" ht="9" customHeight="1">
      <c r="A740" s="430" t="s">
        <v>25860</v>
      </c>
      <c r="B740" s="438" t="s">
        <v>25859</v>
      </c>
      <c r="C740" s="430" t="s">
        <v>27</v>
      </c>
      <c r="D740" s="437">
        <v>41.963299999999997</v>
      </c>
    </row>
    <row r="741" spans="1:4" ht="9" customHeight="1">
      <c r="A741" s="430" t="s">
        <v>25858</v>
      </c>
      <c r="B741" s="438" t="s">
        <v>25857</v>
      </c>
      <c r="C741" s="430" t="s">
        <v>27</v>
      </c>
      <c r="D741" s="437">
        <v>60.584299999999999</v>
      </c>
    </row>
    <row r="742" spans="1:4" ht="9" customHeight="1">
      <c r="A742" s="430" t="s">
        <v>25856</v>
      </c>
      <c r="B742" s="438" t="s">
        <v>25855</v>
      </c>
      <c r="C742" s="430" t="s">
        <v>27</v>
      </c>
      <c r="D742" s="437">
        <v>112.6863</v>
      </c>
    </row>
    <row r="743" spans="1:4" ht="9" customHeight="1">
      <c r="A743" s="430" t="s">
        <v>25854</v>
      </c>
      <c r="B743" s="438" t="s">
        <v>25853</v>
      </c>
      <c r="C743" s="430" t="s">
        <v>45</v>
      </c>
      <c r="D743" s="437" t="s">
        <v>24093</v>
      </c>
    </row>
    <row r="744" spans="1:4" ht="9" customHeight="1">
      <c r="A744" s="430" t="s">
        <v>25852</v>
      </c>
      <c r="B744" s="438" t="s">
        <v>25851</v>
      </c>
      <c r="C744" s="430" t="s">
        <v>27</v>
      </c>
      <c r="D744" s="437">
        <v>45.867899999999999</v>
      </c>
    </row>
    <row r="745" spans="1:4" ht="9" customHeight="1">
      <c r="A745" s="430" t="s">
        <v>25850</v>
      </c>
      <c r="B745" s="438" t="s">
        <v>25849</v>
      </c>
      <c r="C745" s="430" t="s">
        <v>27</v>
      </c>
      <c r="D745" s="437">
        <v>42.552999999999997</v>
      </c>
    </row>
    <row r="746" spans="1:4" ht="9" customHeight="1">
      <c r="A746" s="430" t="s">
        <v>25848</v>
      </c>
      <c r="B746" s="438" t="s">
        <v>25847</v>
      </c>
      <c r="C746" s="430" t="s">
        <v>11482</v>
      </c>
      <c r="D746" s="437">
        <v>13.7088</v>
      </c>
    </row>
    <row r="747" spans="1:4" ht="9" customHeight="1">
      <c r="A747" s="430" t="s">
        <v>25846</v>
      </c>
      <c r="B747" s="438" t="s">
        <v>25845</v>
      </c>
      <c r="C747" s="430" t="s">
        <v>11482</v>
      </c>
      <c r="D747" s="437">
        <v>12.937099999999999</v>
      </c>
    </row>
    <row r="748" spans="1:4" ht="9" customHeight="1">
      <c r="A748" s="430" t="s">
        <v>25844</v>
      </c>
      <c r="B748" s="438" t="s">
        <v>25843</v>
      </c>
      <c r="C748" s="430" t="s">
        <v>11482</v>
      </c>
      <c r="D748" s="437">
        <v>11.8439</v>
      </c>
    </row>
    <row r="749" spans="1:4" ht="9" customHeight="1">
      <c r="A749" s="430" t="s">
        <v>25842</v>
      </c>
      <c r="B749" s="438" t="s">
        <v>25841</v>
      </c>
      <c r="C749" s="430" t="s">
        <v>11482</v>
      </c>
      <c r="D749" s="437">
        <v>12.381</v>
      </c>
    </row>
    <row r="750" spans="1:4" ht="9" customHeight="1">
      <c r="A750" s="430" t="s">
        <v>25840</v>
      </c>
      <c r="B750" s="438" t="s">
        <v>25839</v>
      </c>
      <c r="C750" s="430" t="s">
        <v>11482</v>
      </c>
      <c r="D750" s="437">
        <v>12.128500000000001</v>
      </c>
    </row>
    <row r="751" spans="1:4" ht="9" customHeight="1">
      <c r="A751" s="430" t="s">
        <v>25838</v>
      </c>
      <c r="B751" s="438" t="s">
        <v>25837</v>
      </c>
      <c r="C751" s="430" t="s">
        <v>11482</v>
      </c>
      <c r="D751" s="437">
        <v>12.3218</v>
      </c>
    </row>
    <row r="752" spans="1:4" ht="9" customHeight="1">
      <c r="A752" s="430" t="s">
        <v>25836</v>
      </c>
      <c r="B752" s="438" t="s">
        <v>25835</v>
      </c>
      <c r="C752" s="430" t="s">
        <v>27</v>
      </c>
      <c r="D752" s="437">
        <v>16303.286099999999</v>
      </c>
    </row>
    <row r="753" spans="1:4" ht="9" customHeight="1">
      <c r="A753" s="430" t="s">
        <v>25834</v>
      </c>
      <c r="B753" s="438" t="s">
        <v>25833</v>
      </c>
      <c r="C753" s="430" t="s">
        <v>27</v>
      </c>
      <c r="D753" s="437">
        <v>19325.856500000002</v>
      </c>
    </row>
    <row r="754" spans="1:4" ht="9" customHeight="1">
      <c r="A754" s="430" t="s">
        <v>25832</v>
      </c>
      <c r="B754" s="438" t="s">
        <v>25831</v>
      </c>
      <c r="C754" s="430" t="s">
        <v>27</v>
      </c>
      <c r="D754" s="437">
        <v>14692.456899999999</v>
      </c>
    </row>
    <row r="755" spans="1:4" ht="9" customHeight="1">
      <c r="A755" s="430" t="s">
        <v>25830</v>
      </c>
      <c r="B755" s="438" t="s">
        <v>25829</v>
      </c>
      <c r="C755" s="430" t="s">
        <v>27</v>
      </c>
      <c r="D755" s="437">
        <v>16243.0424</v>
      </c>
    </row>
    <row r="756" spans="1:4" ht="9" customHeight="1">
      <c r="A756" s="430" t="s">
        <v>25828</v>
      </c>
      <c r="B756" s="438" t="s">
        <v>25827</v>
      </c>
      <c r="C756" s="430" t="s">
        <v>27</v>
      </c>
      <c r="D756" s="437">
        <v>3701.7788</v>
      </c>
    </row>
    <row r="757" spans="1:4" ht="9" customHeight="1">
      <c r="A757" s="430" t="s">
        <v>25826</v>
      </c>
      <c r="B757" s="438" t="s">
        <v>25825</v>
      </c>
      <c r="C757" s="430" t="s">
        <v>27</v>
      </c>
      <c r="D757" s="437">
        <v>2578.8937000000001</v>
      </c>
    </row>
    <row r="758" spans="1:4" ht="9" customHeight="1">
      <c r="A758" s="430" t="s">
        <v>25824</v>
      </c>
      <c r="B758" s="438" t="s">
        <v>25823</v>
      </c>
      <c r="C758" s="430" t="s">
        <v>22</v>
      </c>
      <c r="D758" s="437">
        <v>28.081399999999999</v>
      </c>
    </row>
    <row r="759" spans="1:4" ht="9" customHeight="1">
      <c r="A759" s="430" t="s">
        <v>25822</v>
      </c>
      <c r="B759" s="438" t="s">
        <v>25821</v>
      </c>
      <c r="C759" s="430" t="s">
        <v>22</v>
      </c>
      <c r="D759" s="437">
        <v>435.1832</v>
      </c>
    </row>
    <row r="760" spans="1:4" ht="9" customHeight="1">
      <c r="A760" s="430" t="s">
        <v>25820</v>
      </c>
      <c r="B760" s="438" t="s">
        <v>25819</v>
      </c>
      <c r="C760" s="430" t="s">
        <v>27</v>
      </c>
      <c r="D760" s="437">
        <v>47.506300000000003</v>
      </c>
    </row>
    <row r="761" spans="1:4" ht="9" customHeight="1">
      <c r="A761" s="430" t="s">
        <v>25818</v>
      </c>
      <c r="B761" s="438" t="s">
        <v>25817</v>
      </c>
      <c r="C761" s="430" t="s">
        <v>24032</v>
      </c>
      <c r="D761" s="437">
        <v>27.566099999999999</v>
      </c>
    </row>
    <row r="762" spans="1:4" ht="9" customHeight="1">
      <c r="A762" s="430" t="s">
        <v>25816</v>
      </c>
      <c r="B762" s="438" t="s">
        <v>25815</v>
      </c>
      <c r="C762" s="430" t="s">
        <v>11482</v>
      </c>
      <c r="D762" s="437">
        <v>26.829799999999999</v>
      </c>
    </row>
    <row r="763" spans="1:4" ht="9" customHeight="1">
      <c r="A763" s="430" t="s">
        <v>25814</v>
      </c>
      <c r="B763" s="438" t="s">
        <v>25813</v>
      </c>
      <c r="C763" s="430" t="s">
        <v>27</v>
      </c>
      <c r="D763" s="437">
        <v>17.238700000000001</v>
      </c>
    </row>
    <row r="764" spans="1:4" ht="9" customHeight="1">
      <c r="A764" s="430" t="s">
        <v>25812</v>
      </c>
      <c r="B764" s="438" t="s">
        <v>25811</v>
      </c>
      <c r="C764" s="430" t="s">
        <v>22</v>
      </c>
      <c r="D764" s="437">
        <v>12.5877</v>
      </c>
    </row>
    <row r="765" spans="1:4" ht="9" customHeight="1">
      <c r="A765" s="430" t="s">
        <v>25810</v>
      </c>
      <c r="B765" s="438" t="s">
        <v>25809</v>
      </c>
      <c r="C765" s="430" t="s">
        <v>27</v>
      </c>
      <c r="D765" s="437">
        <v>15.936500000000001</v>
      </c>
    </row>
    <row r="766" spans="1:4" ht="9" customHeight="1">
      <c r="A766" s="430" t="s">
        <v>25808</v>
      </c>
      <c r="B766" s="438" t="s">
        <v>25807</v>
      </c>
      <c r="C766" s="430" t="s">
        <v>27</v>
      </c>
      <c r="D766" s="437">
        <v>798.28399999999999</v>
      </c>
    </row>
    <row r="767" spans="1:4" ht="9" customHeight="1">
      <c r="A767" s="430" t="s">
        <v>25806</v>
      </c>
      <c r="B767" s="438" t="s">
        <v>25805</v>
      </c>
      <c r="C767" s="430" t="s">
        <v>27</v>
      </c>
      <c r="D767" s="437">
        <v>13.0731</v>
      </c>
    </row>
    <row r="768" spans="1:4" ht="9" customHeight="1">
      <c r="A768" s="430" t="s">
        <v>25804</v>
      </c>
      <c r="B768" s="438" t="s">
        <v>25803</v>
      </c>
      <c r="C768" s="430" t="s">
        <v>27</v>
      </c>
      <c r="D768" s="437">
        <v>13.4132</v>
      </c>
    </row>
    <row r="769" spans="1:4" ht="9" customHeight="1">
      <c r="A769" s="430" t="s">
        <v>25802</v>
      </c>
      <c r="B769" s="438" t="s">
        <v>25801</v>
      </c>
      <c r="C769" s="430" t="s">
        <v>27</v>
      </c>
      <c r="D769" s="437">
        <v>11.8528</v>
      </c>
    </row>
    <row r="770" spans="1:4" ht="9" customHeight="1">
      <c r="A770" s="430" t="s">
        <v>25800</v>
      </c>
      <c r="B770" s="438" t="s">
        <v>25799</v>
      </c>
      <c r="C770" s="430" t="s">
        <v>27</v>
      </c>
      <c r="D770" s="437">
        <v>13.8041</v>
      </c>
    </row>
    <row r="771" spans="1:4" ht="9" customHeight="1">
      <c r="A771" s="430" t="s">
        <v>25798</v>
      </c>
      <c r="B771" s="438" t="s">
        <v>25797</v>
      </c>
      <c r="C771" s="430" t="s">
        <v>27</v>
      </c>
      <c r="D771" s="437">
        <v>627.00559999999996</v>
      </c>
    </row>
    <row r="772" spans="1:4" ht="9" customHeight="1">
      <c r="A772" s="430" t="s">
        <v>25796</v>
      </c>
      <c r="B772" s="438" t="s">
        <v>25795</v>
      </c>
      <c r="C772" s="430" t="s">
        <v>27</v>
      </c>
      <c r="D772" s="437">
        <v>160.9529</v>
      </c>
    </row>
    <row r="773" spans="1:4" ht="9" customHeight="1">
      <c r="A773" s="430" t="s">
        <v>25794</v>
      </c>
      <c r="B773" s="438" t="s">
        <v>25793</v>
      </c>
      <c r="C773" s="430" t="s">
        <v>27</v>
      </c>
      <c r="D773" s="437">
        <v>45.047800000000002</v>
      </c>
    </row>
    <row r="774" spans="1:4" ht="9" customHeight="1">
      <c r="A774" s="430" t="s">
        <v>25792</v>
      </c>
      <c r="B774" s="438" t="s">
        <v>25791</v>
      </c>
      <c r="C774" s="430" t="s">
        <v>27</v>
      </c>
      <c r="D774" s="437">
        <v>306.57130000000001</v>
      </c>
    </row>
    <row r="775" spans="1:4" ht="9" customHeight="1">
      <c r="A775" s="430" t="s">
        <v>25790</v>
      </c>
      <c r="B775" s="438" t="s">
        <v>25789</v>
      </c>
      <c r="C775" s="430" t="s">
        <v>11482</v>
      </c>
      <c r="D775" s="437">
        <v>39.7408</v>
      </c>
    </row>
    <row r="776" spans="1:4" ht="9" customHeight="1">
      <c r="A776" s="430" t="s">
        <v>25788</v>
      </c>
      <c r="B776" s="438" t="s">
        <v>25787</v>
      </c>
      <c r="C776" s="430" t="s">
        <v>11482</v>
      </c>
      <c r="D776" s="437">
        <v>7.4047000000000001</v>
      </c>
    </row>
    <row r="777" spans="1:4" ht="9" customHeight="1">
      <c r="A777" s="430" t="s">
        <v>25786</v>
      </c>
      <c r="B777" s="438" t="s">
        <v>25785</v>
      </c>
      <c r="C777" s="430" t="s">
        <v>27</v>
      </c>
      <c r="D777" s="437">
        <v>1649.5871999999999</v>
      </c>
    </row>
    <row r="778" spans="1:4" ht="9" customHeight="1">
      <c r="A778" s="430" t="s">
        <v>25784</v>
      </c>
      <c r="B778" s="438" t="s">
        <v>25783</v>
      </c>
      <c r="C778" s="430" t="s">
        <v>27</v>
      </c>
      <c r="D778" s="437">
        <v>1311.7869000000001</v>
      </c>
    </row>
    <row r="779" spans="1:4" ht="9" customHeight="1">
      <c r="A779" s="430" t="s">
        <v>25782</v>
      </c>
      <c r="B779" s="438" t="s">
        <v>25781</v>
      </c>
      <c r="C779" s="430" t="s">
        <v>11482</v>
      </c>
      <c r="D779" s="437">
        <v>16.109100000000002</v>
      </c>
    </row>
    <row r="780" spans="1:4" ht="9" customHeight="1">
      <c r="A780" s="430" t="s">
        <v>25780</v>
      </c>
      <c r="B780" s="438" t="s">
        <v>25779</v>
      </c>
      <c r="C780" s="430" t="s">
        <v>22</v>
      </c>
      <c r="D780" s="437">
        <v>19.929300000000001</v>
      </c>
    </row>
    <row r="781" spans="1:4" ht="9" customHeight="1">
      <c r="A781" s="430" t="s">
        <v>25778</v>
      </c>
      <c r="B781" s="438" t="s">
        <v>25777</v>
      </c>
      <c r="C781" s="430" t="s">
        <v>27</v>
      </c>
      <c r="D781" s="437">
        <v>358.53440000000001</v>
      </c>
    </row>
    <row r="782" spans="1:4" ht="9" customHeight="1">
      <c r="A782" s="430" t="s">
        <v>25776</v>
      </c>
      <c r="B782" s="438" t="s">
        <v>25775</v>
      </c>
      <c r="C782" s="430" t="s">
        <v>22</v>
      </c>
      <c r="D782" s="437">
        <v>71.351900000000001</v>
      </c>
    </row>
    <row r="783" spans="1:4" ht="9" customHeight="1">
      <c r="A783" s="430" t="s">
        <v>25774</v>
      </c>
      <c r="B783" s="438" t="s">
        <v>25773</v>
      </c>
      <c r="C783" s="430" t="s">
        <v>22</v>
      </c>
      <c r="D783" s="437">
        <v>80.5107</v>
      </c>
    </row>
    <row r="784" spans="1:4" ht="9" customHeight="1">
      <c r="A784" s="430" t="s">
        <v>25772</v>
      </c>
      <c r="B784" s="438" t="s">
        <v>25771</v>
      </c>
      <c r="C784" s="430" t="s">
        <v>22</v>
      </c>
      <c r="D784" s="437">
        <v>101.786</v>
      </c>
    </row>
    <row r="785" spans="1:4" ht="9" customHeight="1">
      <c r="A785" s="430" t="s">
        <v>25770</v>
      </c>
      <c r="B785" s="438" t="s">
        <v>25769</v>
      </c>
      <c r="C785" s="430" t="s">
        <v>22</v>
      </c>
      <c r="D785" s="437">
        <v>132.0521</v>
      </c>
    </row>
    <row r="786" spans="1:4" ht="9" customHeight="1">
      <c r="A786" s="430" t="s">
        <v>25768</v>
      </c>
      <c r="B786" s="438" t="s">
        <v>25767</v>
      </c>
      <c r="C786" s="430" t="s">
        <v>22</v>
      </c>
      <c r="D786" s="437">
        <v>123.7021</v>
      </c>
    </row>
    <row r="787" spans="1:4" ht="9" customHeight="1">
      <c r="A787" s="430" t="s">
        <v>25766</v>
      </c>
      <c r="B787" s="438" t="s">
        <v>25765</v>
      </c>
      <c r="C787" s="430" t="s">
        <v>22</v>
      </c>
      <c r="D787" s="437">
        <v>137.75</v>
      </c>
    </row>
    <row r="788" spans="1:4" ht="9" customHeight="1">
      <c r="A788" s="430" t="s">
        <v>25764</v>
      </c>
      <c r="B788" s="438" t="s">
        <v>25763</v>
      </c>
      <c r="C788" s="430" t="s">
        <v>22</v>
      </c>
      <c r="D788" s="437">
        <v>169.69579999999999</v>
      </c>
    </row>
    <row r="789" spans="1:4" ht="9" customHeight="1">
      <c r="A789" s="430" t="s">
        <v>25762</v>
      </c>
      <c r="B789" s="438" t="s">
        <v>25761</v>
      </c>
      <c r="C789" s="430" t="s">
        <v>22</v>
      </c>
      <c r="D789" s="437">
        <v>233.42310000000001</v>
      </c>
    </row>
    <row r="790" spans="1:4" ht="9" customHeight="1">
      <c r="A790" s="430" t="s">
        <v>25760</v>
      </c>
      <c r="B790" s="438" t="s">
        <v>25759</v>
      </c>
      <c r="C790" s="430" t="s">
        <v>22</v>
      </c>
      <c r="D790" s="437">
        <v>228.10140000000001</v>
      </c>
    </row>
    <row r="791" spans="1:4" ht="9" customHeight="1">
      <c r="A791" s="430" t="s">
        <v>25758</v>
      </c>
      <c r="B791" s="438" t="s">
        <v>25757</v>
      </c>
      <c r="C791" s="430" t="s">
        <v>22</v>
      </c>
      <c r="D791" s="437">
        <v>252.7</v>
      </c>
    </row>
    <row r="792" spans="1:4" ht="9" customHeight="1">
      <c r="A792" s="430" t="s">
        <v>25756</v>
      </c>
      <c r="B792" s="438" t="s">
        <v>25755</v>
      </c>
      <c r="C792" s="430" t="s">
        <v>22</v>
      </c>
      <c r="D792" s="437">
        <v>263.79250000000002</v>
      </c>
    </row>
    <row r="793" spans="1:4" ht="9" customHeight="1">
      <c r="A793" s="430" t="s">
        <v>25754</v>
      </c>
      <c r="B793" s="438" t="s">
        <v>25753</v>
      </c>
      <c r="C793" s="430" t="s">
        <v>22</v>
      </c>
      <c r="D793" s="437">
        <v>299.40469999999999</v>
      </c>
    </row>
    <row r="794" spans="1:4" ht="9" customHeight="1">
      <c r="A794" s="430" t="s">
        <v>25752</v>
      </c>
      <c r="B794" s="438" t="s">
        <v>25751</v>
      </c>
      <c r="C794" s="430" t="s">
        <v>22</v>
      </c>
      <c r="D794" s="437">
        <v>317.50409999999999</v>
      </c>
    </row>
    <row r="795" spans="1:4" ht="9" customHeight="1">
      <c r="A795" s="430" t="s">
        <v>25750</v>
      </c>
      <c r="B795" s="438" t="s">
        <v>25749</v>
      </c>
      <c r="C795" s="430" t="s">
        <v>22</v>
      </c>
      <c r="D795" s="437">
        <v>342.41489999999999</v>
      </c>
    </row>
    <row r="796" spans="1:4" ht="9" customHeight="1">
      <c r="A796" s="430" t="s">
        <v>25748</v>
      </c>
      <c r="B796" s="438" t="s">
        <v>25747</v>
      </c>
      <c r="C796" s="430" t="s">
        <v>22</v>
      </c>
      <c r="D796" s="437">
        <v>396.87240000000003</v>
      </c>
    </row>
    <row r="797" spans="1:4" ht="9" customHeight="1">
      <c r="A797" s="430" t="s">
        <v>25746</v>
      </c>
      <c r="B797" s="438" t="s">
        <v>25745</v>
      </c>
      <c r="C797" s="430" t="s">
        <v>22</v>
      </c>
      <c r="D797" s="437">
        <v>444.79770000000002</v>
      </c>
    </row>
    <row r="798" spans="1:4" ht="9" customHeight="1">
      <c r="A798" s="430" t="s">
        <v>25744</v>
      </c>
      <c r="B798" s="438" t="s">
        <v>25743</v>
      </c>
      <c r="C798" s="430" t="s">
        <v>22</v>
      </c>
      <c r="D798" s="437">
        <v>447.86219999999997</v>
      </c>
    </row>
    <row r="799" spans="1:4" ht="9" customHeight="1">
      <c r="A799" s="430" t="s">
        <v>25742</v>
      </c>
      <c r="B799" s="438" t="s">
        <v>25741</v>
      </c>
      <c r="C799" s="430" t="s">
        <v>22</v>
      </c>
      <c r="D799" s="437">
        <v>449.74270000000001</v>
      </c>
    </row>
    <row r="800" spans="1:4" ht="9" customHeight="1">
      <c r="A800" s="430" t="s">
        <v>25740</v>
      </c>
      <c r="B800" s="438" t="s">
        <v>25739</v>
      </c>
      <c r="C800" s="430" t="s">
        <v>22</v>
      </c>
      <c r="D800" s="437">
        <v>531.12909999999999</v>
      </c>
    </row>
    <row r="801" spans="1:4" ht="9" customHeight="1">
      <c r="A801" s="430" t="s">
        <v>25738</v>
      </c>
      <c r="B801" s="438" t="s">
        <v>25737</v>
      </c>
      <c r="C801" s="430" t="s">
        <v>22</v>
      </c>
      <c r="D801" s="437">
        <v>592.23329999999999</v>
      </c>
    </row>
    <row r="802" spans="1:4" ht="9" customHeight="1">
      <c r="A802" s="430" t="s">
        <v>25736</v>
      </c>
      <c r="B802" s="438" t="s">
        <v>25735</v>
      </c>
      <c r="C802" s="430" t="s">
        <v>22</v>
      </c>
      <c r="D802" s="437">
        <v>592.58799999999997</v>
      </c>
    </row>
    <row r="803" spans="1:4" ht="9" customHeight="1">
      <c r="A803" s="430" t="s">
        <v>25734</v>
      </c>
      <c r="B803" s="438" t="s">
        <v>25733</v>
      </c>
      <c r="C803" s="430" t="s">
        <v>22</v>
      </c>
      <c r="D803" s="437">
        <v>641.86009999999999</v>
      </c>
    </row>
    <row r="804" spans="1:4" ht="9" customHeight="1">
      <c r="A804" s="430" t="s">
        <v>25732</v>
      </c>
      <c r="B804" s="438" t="s">
        <v>25731</v>
      </c>
      <c r="C804" s="430" t="s">
        <v>22</v>
      </c>
      <c r="D804" s="437">
        <v>734.04079999999999</v>
      </c>
    </row>
    <row r="805" spans="1:4" ht="9" customHeight="1">
      <c r="A805" s="430" t="s">
        <v>25730</v>
      </c>
      <c r="B805" s="438" t="s">
        <v>25729</v>
      </c>
      <c r="C805" s="430" t="s">
        <v>22</v>
      </c>
      <c r="D805" s="437">
        <v>887.43409999999994</v>
      </c>
    </row>
    <row r="806" spans="1:4" ht="9" customHeight="1">
      <c r="A806" s="430" t="s">
        <v>25728</v>
      </c>
      <c r="B806" s="438" t="s">
        <v>25727</v>
      </c>
      <c r="C806" s="430" t="s">
        <v>22</v>
      </c>
      <c r="D806" s="437">
        <v>121.89319999999999</v>
      </c>
    </row>
    <row r="807" spans="1:4" ht="9" customHeight="1">
      <c r="A807" s="430" t="s">
        <v>25726</v>
      </c>
      <c r="B807" s="438" t="s">
        <v>25725</v>
      </c>
      <c r="C807" s="430" t="s">
        <v>22</v>
      </c>
      <c r="D807" s="437">
        <v>122.81019999999999</v>
      </c>
    </row>
    <row r="808" spans="1:4" ht="9" customHeight="1">
      <c r="A808" s="430" t="s">
        <v>25724</v>
      </c>
      <c r="B808" s="438" t="s">
        <v>25723</v>
      </c>
      <c r="C808" s="430" t="s">
        <v>22</v>
      </c>
      <c r="D808" s="437">
        <v>122.9032</v>
      </c>
    </row>
    <row r="809" spans="1:4" ht="9" customHeight="1">
      <c r="A809" s="430" t="s">
        <v>25722</v>
      </c>
      <c r="B809" s="438" t="s">
        <v>25721</v>
      </c>
      <c r="C809" s="430" t="s">
        <v>22</v>
      </c>
      <c r="D809" s="437">
        <v>209.25800000000001</v>
      </c>
    </row>
    <row r="810" spans="1:4" ht="9" customHeight="1">
      <c r="A810" s="430" t="s">
        <v>25720</v>
      </c>
      <c r="B810" s="438" t="s">
        <v>25719</v>
      </c>
      <c r="C810" s="430" t="s">
        <v>27</v>
      </c>
      <c r="D810" s="437">
        <v>617.50580000000002</v>
      </c>
    </row>
    <row r="811" spans="1:4" ht="9" customHeight="1">
      <c r="A811" s="430" t="s">
        <v>25718</v>
      </c>
      <c r="B811" s="438" t="s">
        <v>25717</v>
      </c>
      <c r="C811" s="430" t="s">
        <v>27</v>
      </c>
      <c r="D811" s="437">
        <v>590.10080000000005</v>
      </c>
    </row>
    <row r="812" spans="1:4" ht="9" customHeight="1">
      <c r="A812" s="430" t="s">
        <v>25716</v>
      </c>
      <c r="B812" s="438" t="s">
        <v>25715</v>
      </c>
      <c r="C812" s="430" t="s">
        <v>22</v>
      </c>
      <c r="D812" s="437">
        <v>474.59379999999999</v>
      </c>
    </row>
    <row r="813" spans="1:4" ht="9" customHeight="1">
      <c r="A813" s="430" t="s">
        <v>25714</v>
      </c>
      <c r="B813" s="438" t="s">
        <v>25713</v>
      </c>
      <c r="C813" s="430" t="s">
        <v>45</v>
      </c>
      <c r="D813" s="437">
        <v>12691.2667</v>
      </c>
    </row>
    <row r="814" spans="1:4" ht="9" customHeight="1">
      <c r="A814" s="430" t="s">
        <v>25712</v>
      </c>
      <c r="B814" s="438" t="s">
        <v>25711</v>
      </c>
      <c r="C814" s="430" t="s">
        <v>45</v>
      </c>
      <c r="D814" s="437">
        <v>10436.926600000001</v>
      </c>
    </row>
    <row r="815" spans="1:4" ht="9" customHeight="1">
      <c r="A815" s="430" t="s">
        <v>25710</v>
      </c>
      <c r="B815" s="438" t="s">
        <v>25709</v>
      </c>
      <c r="C815" s="430" t="s">
        <v>45</v>
      </c>
      <c r="D815" s="437">
        <v>10629.500099999999</v>
      </c>
    </row>
    <row r="816" spans="1:4" ht="9" customHeight="1">
      <c r="A816" s="430" t="s">
        <v>25708</v>
      </c>
      <c r="B816" s="438" t="s">
        <v>25707</v>
      </c>
      <c r="C816" s="430" t="s">
        <v>45</v>
      </c>
      <c r="D816" s="437">
        <v>10900.7646</v>
      </c>
    </row>
    <row r="817" spans="1:4" ht="9" customHeight="1">
      <c r="A817" s="430" t="s">
        <v>25706</v>
      </c>
      <c r="B817" s="438" t="s">
        <v>19105</v>
      </c>
      <c r="C817" s="430" t="s">
        <v>27</v>
      </c>
      <c r="D817" s="437">
        <v>83774.458400000003</v>
      </c>
    </row>
    <row r="818" spans="1:4" ht="9" customHeight="1">
      <c r="A818" s="430" t="s">
        <v>25705</v>
      </c>
      <c r="B818" s="438" t="s">
        <v>25704</v>
      </c>
      <c r="C818" s="430" t="s">
        <v>27</v>
      </c>
      <c r="D818" s="437">
        <v>10.0626</v>
      </c>
    </row>
    <row r="819" spans="1:4" ht="9" customHeight="1">
      <c r="A819" s="430" t="s">
        <v>25703</v>
      </c>
      <c r="B819" s="438" t="s">
        <v>25702</v>
      </c>
      <c r="C819" s="430" t="s">
        <v>27</v>
      </c>
      <c r="D819" s="437">
        <v>6.7043999999999997</v>
      </c>
    </row>
    <row r="820" spans="1:4" ht="9" customHeight="1">
      <c r="A820" s="430" t="s">
        <v>25701</v>
      </c>
      <c r="B820" s="438" t="s">
        <v>25700</v>
      </c>
      <c r="C820" s="430" t="s">
        <v>27</v>
      </c>
      <c r="D820" s="437">
        <v>28.450800000000001</v>
      </c>
    </row>
    <row r="821" spans="1:4" ht="9" customHeight="1">
      <c r="A821" s="430" t="s">
        <v>25699</v>
      </c>
      <c r="B821" s="438" t="s">
        <v>25698</v>
      </c>
      <c r="C821" s="430" t="s">
        <v>27</v>
      </c>
      <c r="D821" s="437">
        <v>30.018899999999999</v>
      </c>
    </row>
    <row r="822" spans="1:4" ht="9" customHeight="1">
      <c r="A822" s="430" t="s">
        <v>25697</v>
      </c>
      <c r="B822" s="438" t="s">
        <v>25696</v>
      </c>
      <c r="C822" s="430" t="s">
        <v>27</v>
      </c>
      <c r="D822" s="437">
        <v>30.067499999999999</v>
      </c>
    </row>
    <row r="823" spans="1:4" ht="9" customHeight="1">
      <c r="A823" s="430" t="s">
        <v>25695</v>
      </c>
      <c r="B823" s="438" t="s">
        <v>25694</v>
      </c>
      <c r="C823" s="430" t="s">
        <v>27</v>
      </c>
      <c r="D823" s="437">
        <v>110.2694</v>
      </c>
    </row>
    <row r="824" spans="1:4" ht="9" customHeight="1">
      <c r="A824" s="430" t="s">
        <v>25693</v>
      </c>
      <c r="B824" s="438" t="s">
        <v>25692</v>
      </c>
      <c r="C824" s="430" t="s">
        <v>27</v>
      </c>
      <c r="D824" s="437">
        <v>11.9068</v>
      </c>
    </row>
    <row r="825" spans="1:4" ht="9" customHeight="1">
      <c r="A825" s="430" t="s">
        <v>25691</v>
      </c>
      <c r="B825" s="438" t="s">
        <v>25690</v>
      </c>
      <c r="C825" s="430" t="s">
        <v>27</v>
      </c>
      <c r="D825" s="437">
        <v>73.032200000000003</v>
      </c>
    </row>
    <row r="826" spans="1:4" ht="9" customHeight="1">
      <c r="A826" s="430" t="s">
        <v>25689</v>
      </c>
      <c r="B826" s="438" t="s">
        <v>25688</v>
      </c>
      <c r="C826" s="430" t="s">
        <v>27</v>
      </c>
      <c r="D826" s="437">
        <v>76.794200000000004</v>
      </c>
    </row>
    <row r="827" spans="1:4" ht="9" customHeight="1">
      <c r="A827" s="430" t="s">
        <v>25687</v>
      </c>
      <c r="B827" s="438" t="s">
        <v>25686</v>
      </c>
      <c r="C827" s="430" t="s">
        <v>27</v>
      </c>
      <c r="D827" s="437">
        <v>116.7188</v>
      </c>
    </row>
    <row r="828" spans="1:4" ht="9" customHeight="1">
      <c r="A828" s="430" t="s">
        <v>25685</v>
      </c>
      <c r="B828" s="438" t="s">
        <v>25684</v>
      </c>
      <c r="C828" s="430" t="s">
        <v>27</v>
      </c>
      <c r="D828" s="437">
        <v>59.278300000000002</v>
      </c>
    </row>
    <row r="829" spans="1:4" ht="9" customHeight="1">
      <c r="A829" s="430" t="s">
        <v>25683</v>
      </c>
      <c r="B829" s="438" t="s">
        <v>25682</v>
      </c>
      <c r="C829" s="430" t="s">
        <v>27</v>
      </c>
      <c r="D829" s="437">
        <v>103.70829999999999</v>
      </c>
    </row>
    <row r="830" spans="1:4" ht="9" customHeight="1">
      <c r="A830" s="430" t="s">
        <v>25681</v>
      </c>
      <c r="B830" s="438" t="s">
        <v>25680</v>
      </c>
      <c r="C830" s="430" t="s">
        <v>27</v>
      </c>
      <c r="D830" s="437">
        <v>110.26990000000001</v>
      </c>
    </row>
    <row r="831" spans="1:4" ht="9" customHeight="1">
      <c r="A831" s="430" t="s">
        <v>25679</v>
      </c>
      <c r="B831" s="438" t="s">
        <v>25678</v>
      </c>
      <c r="C831" s="430" t="s">
        <v>27</v>
      </c>
      <c r="D831" s="437">
        <v>30.084299999999999</v>
      </c>
    </row>
    <row r="832" spans="1:4" ht="9" customHeight="1">
      <c r="A832" s="430" t="s">
        <v>25677</v>
      </c>
      <c r="B832" s="438" t="s">
        <v>25676</v>
      </c>
      <c r="C832" s="430" t="s">
        <v>27</v>
      </c>
      <c r="D832" s="437">
        <v>98.038899999999998</v>
      </c>
    </row>
    <row r="833" spans="1:4" ht="9" customHeight="1">
      <c r="A833" s="430" t="s">
        <v>25675</v>
      </c>
      <c r="B833" s="438" t="s">
        <v>25674</v>
      </c>
      <c r="C833" s="430" t="s">
        <v>25665</v>
      </c>
      <c r="D833" s="437">
        <v>368.54739999999998</v>
      </c>
    </row>
    <row r="834" spans="1:4" ht="9" customHeight="1">
      <c r="A834" s="430" t="s">
        <v>25673</v>
      </c>
      <c r="B834" s="438" t="s">
        <v>25672</v>
      </c>
      <c r="C834" s="430" t="s">
        <v>25665</v>
      </c>
      <c r="D834" s="437">
        <v>384.54950000000002</v>
      </c>
    </row>
    <row r="835" spans="1:4" ht="9" customHeight="1">
      <c r="A835" s="430" t="s">
        <v>25671</v>
      </c>
      <c r="B835" s="438" t="s">
        <v>25670</v>
      </c>
      <c r="C835" s="430" t="s">
        <v>25665</v>
      </c>
      <c r="D835" s="437">
        <v>530.30330000000004</v>
      </c>
    </row>
    <row r="836" spans="1:4" ht="9" customHeight="1">
      <c r="A836" s="430" t="s">
        <v>25669</v>
      </c>
      <c r="B836" s="438" t="s">
        <v>25668</v>
      </c>
      <c r="C836" s="430" t="s">
        <v>27</v>
      </c>
      <c r="D836" s="437">
        <v>30.893999999999998</v>
      </c>
    </row>
    <row r="837" spans="1:4" ht="9" customHeight="1">
      <c r="A837" s="430" t="s">
        <v>25667</v>
      </c>
      <c r="B837" s="438" t="s">
        <v>25666</v>
      </c>
      <c r="C837" s="430" t="s">
        <v>25665</v>
      </c>
      <c r="D837" s="437">
        <v>418.83760000000001</v>
      </c>
    </row>
    <row r="838" spans="1:4" ht="9" customHeight="1">
      <c r="A838" s="430" t="s">
        <v>25664</v>
      </c>
      <c r="B838" s="438" t="s">
        <v>25663</v>
      </c>
      <c r="C838" s="430" t="s">
        <v>27</v>
      </c>
      <c r="D838" s="437">
        <v>102742.9247</v>
      </c>
    </row>
    <row r="839" spans="1:4" ht="9" customHeight="1">
      <c r="A839" s="430" t="s">
        <v>25662</v>
      </c>
      <c r="B839" s="438" t="s">
        <v>25661</v>
      </c>
      <c r="C839" s="430" t="s">
        <v>27</v>
      </c>
      <c r="D839" s="437">
        <v>112239.3898</v>
      </c>
    </row>
    <row r="840" spans="1:4" ht="9" customHeight="1">
      <c r="A840" s="430" t="s">
        <v>25660</v>
      </c>
      <c r="B840" s="438" t="s">
        <v>25659</v>
      </c>
      <c r="C840" s="430" t="s">
        <v>27</v>
      </c>
      <c r="D840" s="437">
        <v>122685.5998</v>
      </c>
    </row>
    <row r="841" spans="1:4" ht="9" customHeight="1">
      <c r="A841" s="430" t="s">
        <v>25658</v>
      </c>
      <c r="B841" s="438" t="s">
        <v>25657</v>
      </c>
      <c r="C841" s="430" t="s">
        <v>27</v>
      </c>
      <c r="D841" s="437">
        <v>134176.31839999999</v>
      </c>
    </row>
    <row r="842" spans="1:4" ht="9" customHeight="1">
      <c r="A842" s="430" t="s">
        <v>25656</v>
      </c>
      <c r="B842" s="438" t="s">
        <v>25655</v>
      </c>
      <c r="C842" s="430" t="s">
        <v>27</v>
      </c>
      <c r="D842" s="437">
        <v>128042.27370000001</v>
      </c>
    </row>
    <row r="843" spans="1:4" ht="9" customHeight="1">
      <c r="A843" s="430" t="s">
        <v>25654</v>
      </c>
      <c r="B843" s="438" t="s">
        <v>25653</v>
      </c>
      <c r="C843" s="430" t="s">
        <v>27</v>
      </c>
      <c r="D843" s="437">
        <v>140068.67370000001</v>
      </c>
    </row>
    <row r="844" spans="1:4" ht="9" customHeight="1">
      <c r="A844" s="430" t="s">
        <v>25652</v>
      </c>
      <c r="B844" s="438" t="s">
        <v>25651</v>
      </c>
      <c r="C844" s="430" t="s">
        <v>27</v>
      </c>
      <c r="D844" s="437">
        <v>153297.75589999999</v>
      </c>
    </row>
    <row r="845" spans="1:4" ht="9" customHeight="1">
      <c r="A845" s="430" t="s">
        <v>25650</v>
      </c>
      <c r="B845" s="438" t="s">
        <v>25649</v>
      </c>
      <c r="C845" s="430" t="s">
        <v>27</v>
      </c>
      <c r="D845" s="437">
        <v>167849.7322</v>
      </c>
    </row>
    <row r="846" spans="1:4" ht="9" customHeight="1">
      <c r="A846" s="430" t="s">
        <v>25648</v>
      </c>
      <c r="B846" s="438" t="s">
        <v>25647</v>
      </c>
      <c r="C846" s="430" t="s">
        <v>27</v>
      </c>
      <c r="D846" s="437">
        <v>203753.07639999999</v>
      </c>
    </row>
    <row r="847" spans="1:4" ht="9" customHeight="1">
      <c r="A847" s="430" t="s">
        <v>25646</v>
      </c>
      <c r="B847" s="438" t="s">
        <v>25645</v>
      </c>
      <c r="C847" s="430" t="s">
        <v>27</v>
      </c>
      <c r="D847" s="437">
        <v>165603.0336</v>
      </c>
    </row>
    <row r="848" spans="1:4" ht="9" customHeight="1">
      <c r="A848" s="430" t="s">
        <v>25644</v>
      </c>
      <c r="B848" s="438" t="s">
        <v>25643</v>
      </c>
      <c r="C848" s="430" t="s">
        <v>27</v>
      </c>
      <c r="D848" s="437">
        <v>185274.59719999999</v>
      </c>
    </row>
    <row r="849" spans="1:4" ht="9" customHeight="1">
      <c r="A849" s="430" t="s">
        <v>25642</v>
      </c>
      <c r="B849" s="438" t="s">
        <v>25641</v>
      </c>
      <c r="C849" s="430" t="s">
        <v>27</v>
      </c>
      <c r="D849" s="437">
        <v>202635.31589999999</v>
      </c>
    </row>
    <row r="850" spans="1:4" ht="9" customHeight="1">
      <c r="A850" s="430" t="s">
        <v>25640</v>
      </c>
      <c r="B850" s="438" t="s">
        <v>25639</v>
      </c>
      <c r="C850" s="430" t="s">
        <v>27</v>
      </c>
      <c r="D850" s="437">
        <v>147040.54670000001</v>
      </c>
    </row>
    <row r="851" spans="1:4" ht="9" customHeight="1">
      <c r="A851" s="430" t="s">
        <v>25638</v>
      </c>
      <c r="B851" s="438" t="s">
        <v>25637</v>
      </c>
      <c r="C851" s="430" t="s">
        <v>27</v>
      </c>
      <c r="D851" s="437">
        <v>240828.98139999999</v>
      </c>
    </row>
    <row r="852" spans="1:4" ht="9" customHeight="1">
      <c r="A852" s="430" t="s">
        <v>25636</v>
      </c>
      <c r="B852" s="438" t="s">
        <v>25635</v>
      </c>
      <c r="C852" s="430" t="s">
        <v>27</v>
      </c>
      <c r="D852" s="437">
        <v>116966.5324</v>
      </c>
    </row>
    <row r="853" spans="1:4" ht="9" customHeight="1">
      <c r="A853" s="430" t="s">
        <v>25634</v>
      </c>
      <c r="B853" s="438" t="s">
        <v>25633</v>
      </c>
      <c r="C853" s="430" t="s">
        <v>27</v>
      </c>
      <c r="D853" s="437">
        <v>127885.3654</v>
      </c>
    </row>
    <row r="854" spans="1:4" ht="9" customHeight="1">
      <c r="A854" s="430" t="s">
        <v>25632</v>
      </c>
      <c r="B854" s="438" t="s">
        <v>25631</v>
      </c>
      <c r="C854" s="430" t="s">
        <v>27</v>
      </c>
      <c r="D854" s="437">
        <v>139896.15900000001</v>
      </c>
    </row>
    <row r="855" spans="1:4" ht="9" customHeight="1">
      <c r="A855" s="430" t="s">
        <v>25630</v>
      </c>
      <c r="B855" s="438" t="s">
        <v>25629</v>
      </c>
      <c r="C855" s="430" t="s">
        <v>27</v>
      </c>
      <c r="D855" s="437">
        <v>153107.9474</v>
      </c>
    </row>
    <row r="856" spans="1:4" ht="9" customHeight="1">
      <c r="A856" s="430" t="s">
        <v>25628</v>
      </c>
      <c r="B856" s="438" t="s">
        <v>25627</v>
      </c>
      <c r="C856" s="430" t="s">
        <v>27</v>
      </c>
      <c r="D856" s="437">
        <v>146069.4307</v>
      </c>
    </row>
    <row r="857" spans="1:4" ht="9" customHeight="1">
      <c r="A857" s="430" t="s">
        <v>25626</v>
      </c>
      <c r="B857" s="438" t="s">
        <v>25625</v>
      </c>
      <c r="C857" s="430" t="s">
        <v>27</v>
      </c>
      <c r="D857" s="437">
        <v>159909.41469999999</v>
      </c>
    </row>
    <row r="858" spans="1:4" ht="9" customHeight="1">
      <c r="A858" s="430" t="s">
        <v>25624</v>
      </c>
      <c r="B858" s="438" t="s">
        <v>25623</v>
      </c>
      <c r="C858" s="430" t="s">
        <v>27</v>
      </c>
      <c r="D858" s="437">
        <v>175122.557</v>
      </c>
    </row>
    <row r="859" spans="1:4" ht="9" customHeight="1">
      <c r="A859" s="430" t="s">
        <v>25622</v>
      </c>
      <c r="B859" s="438" t="s">
        <v>25621</v>
      </c>
      <c r="C859" s="430" t="s">
        <v>27</v>
      </c>
      <c r="D859" s="437">
        <v>195745.97440000001</v>
      </c>
    </row>
    <row r="860" spans="1:4" ht="9" customHeight="1">
      <c r="A860" s="430" t="s">
        <v>25620</v>
      </c>
      <c r="B860" s="438" t="s">
        <v>25619</v>
      </c>
      <c r="C860" s="430" t="s">
        <v>27</v>
      </c>
      <c r="D860" s="437">
        <v>232561.77170000001</v>
      </c>
    </row>
    <row r="861" spans="1:4" ht="9" customHeight="1">
      <c r="A861" s="430" t="s">
        <v>25618</v>
      </c>
      <c r="B861" s="438" t="s">
        <v>25617</v>
      </c>
      <c r="C861" s="430" t="s">
        <v>27</v>
      </c>
      <c r="D861" s="437">
        <v>193167.2518</v>
      </c>
    </row>
    <row r="862" spans="1:4" ht="9" customHeight="1">
      <c r="A862" s="430" t="s">
        <v>25616</v>
      </c>
      <c r="B862" s="438" t="s">
        <v>25615</v>
      </c>
      <c r="C862" s="430" t="s">
        <v>27</v>
      </c>
      <c r="D862" s="437">
        <v>211317.29209999999</v>
      </c>
    </row>
    <row r="863" spans="1:4" ht="9" customHeight="1">
      <c r="A863" s="430" t="s">
        <v>25614</v>
      </c>
      <c r="B863" s="438" t="s">
        <v>25613</v>
      </c>
      <c r="C863" s="430" t="s">
        <v>27</v>
      </c>
      <c r="D863" s="437">
        <v>231282.32250000001</v>
      </c>
    </row>
    <row r="864" spans="1:4" ht="9" customHeight="1">
      <c r="A864" s="430" t="s">
        <v>25612</v>
      </c>
      <c r="B864" s="438" t="s">
        <v>25611</v>
      </c>
      <c r="C864" s="430" t="s">
        <v>27</v>
      </c>
      <c r="D864" s="437">
        <v>167921.2267</v>
      </c>
    </row>
    <row r="865" spans="1:4" ht="9" customHeight="1">
      <c r="A865" s="430" t="s">
        <v>25610</v>
      </c>
      <c r="B865" s="438" t="s">
        <v>25609</v>
      </c>
      <c r="C865" s="430" t="s">
        <v>27</v>
      </c>
      <c r="D865" s="437">
        <v>286872.37809999997</v>
      </c>
    </row>
    <row r="866" spans="1:4" ht="9" customHeight="1">
      <c r="A866" s="430" t="s">
        <v>25608</v>
      </c>
      <c r="B866" s="438" t="s">
        <v>25607</v>
      </c>
      <c r="C866" s="430" t="s">
        <v>27</v>
      </c>
      <c r="D866" s="437">
        <v>138764.12770000001</v>
      </c>
    </row>
    <row r="867" spans="1:4" ht="9" customHeight="1">
      <c r="A867" s="430" t="s">
        <v>25606</v>
      </c>
      <c r="B867" s="438" t="s">
        <v>25605</v>
      </c>
      <c r="C867" s="430" t="s">
        <v>27</v>
      </c>
      <c r="D867" s="437">
        <v>151862.73420000001</v>
      </c>
    </row>
    <row r="868" spans="1:4" ht="9" customHeight="1">
      <c r="A868" s="430" t="s">
        <v>25604</v>
      </c>
      <c r="B868" s="438" t="s">
        <v>25603</v>
      </c>
      <c r="C868" s="430" t="s">
        <v>27</v>
      </c>
      <c r="D868" s="437">
        <v>166271.22949999999</v>
      </c>
    </row>
    <row r="869" spans="1:4" ht="9" customHeight="1">
      <c r="A869" s="430" t="s">
        <v>25602</v>
      </c>
      <c r="B869" s="438" t="s">
        <v>25601</v>
      </c>
      <c r="C869" s="430" t="s">
        <v>27</v>
      </c>
      <c r="D869" s="437">
        <v>186009.50719999999</v>
      </c>
    </row>
    <row r="870" spans="1:4" ht="9" customHeight="1">
      <c r="A870" s="430" t="s">
        <v>25600</v>
      </c>
      <c r="B870" s="438" t="s">
        <v>25599</v>
      </c>
      <c r="C870" s="430" t="s">
        <v>27</v>
      </c>
      <c r="D870" s="437">
        <v>173755.37409999999</v>
      </c>
    </row>
    <row r="871" spans="1:4" ht="9" customHeight="1">
      <c r="A871" s="430" t="s">
        <v>25598</v>
      </c>
      <c r="B871" s="438" t="s">
        <v>25597</v>
      </c>
      <c r="C871" s="430" t="s">
        <v>27</v>
      </c>
      <c r="D871" s="437">
        <v>194242.0594</v>
      </c>
    </row>
    <row r="872" spans="1:4" ht="9" customHeight="1">
      <c r="A872" s="430" t="s">
        <v>25596</v>
      </c>
      <c r="B872" s="438" t="s">
        <v>25595</v>
      </c>
      <c r="C872" s="430" t="s">
        <v>27</v>
      </c>
      <c r="D872" s="437">
        <v>212499.58739999999</v>
      </c>
    </row>
    <row r="873" spans="1:4" ht="9" customHeight="1">
      <c r="A873" s="430" t="s">
        <v>25594</v>
      </c>
      <c r="B873" s="438" t="s">
        <v>25593</v>
      </c>
      <c r="C873" s="430" t="s">
        <v>27</v>
      </c>
      <c r="D873" s="437">
        <v>232582.86139999999</v>
      </c>
    </row>
    <row r="874" spans="1:4" ht="9" customHeight="1">
      <c r="A874" s="430" t="s">
        <v>25592</v>
      </c>
      <c r="B874" s="438" t="s">
        <v>25591</v>
      </c>
      <c r="C874" s="430" t="s">
        <v>27</v>
      </c>
      <c r="D874" s="437">
        <v>288433.02480000001</v>
      </c>
    </row>
    <row r="875" spans="1:4" ht="9" customHeight="1">
      <c r="A875" s="430" t="s">
        <v>25590</v>
      </c>
      <c r="B875" s="438" t="s">
        <v>25589</v>
      </c>
      <c r="C875" s="430" t="s">
        <v>27</v>
      </c>
      <c r="D875" s="437">
        <v>229478.9319</v>
      </c>
    </row>
    <row r="876" spans="1:4" ht="9" customHeight="1">
      <c r="A876" s="430" t="s">
        <v>25588</v>
      </c>
      <c r="B876" s="438" t="s">
        <v>25587</v>
      </c>
      <c r="C876" s="430" t="s">
        <v>27</v>
      </c>
      <c r="D876" s="437">
        <v>251260.14730000001</v>
      </c>
    </row>
    <row r="877" spans="1:4" ht="9" customHeight="1">
      <c r="A877" s="430" t="s">
        <v>25586</v>
      </c>
      <c r="B877" s="438" t="s">
        <v>25585</v>
      </c>
      <c r="C877" s="430" t="s">
        <v>27</v>
      </c>
      <c r="D877" s="437">
        <v>286886.43790000002</v>
      </c>
    </row>
    <row r="878" spans="1:4" ht="9" customHeight="1">
      <c r="A878" s="430" t="s">
        <v>25584</v>
      </c>
      <c r="B878" s="438" t="s">
        <v>25583</v>
      </c>
      <c r="C878" s="430" t="s">
        <v>22</v>
      </c>
      <c r="D878" s="437">
        <v>205.22640000000001</v>
      </c>
    </row>
    <row r="879" spans="1:4" ht="9" customHeight="1">
      <c r="A879" s="430" t="s">
        <v>25582</v>
      </c>
      <c r="B879" s="438" t="s">
        <v>25581</v>
      </c>
      <c r="C879" s="430" t="s">
        <v>27</v>
      </c>
      <c r="D879" s="437">
        <v>339596.93</v>
      </c>
    </row>
    <row r="880" spans="1:4" ht="9" customHeight="1">
      <c r="A880" s="430" t="s">
        <v>25580</v>
      </c>
      <c r="B880" s="438" t="s">
        <v>25579</v>
      </c>
      <c r="C880" s="430" t="s">
        <v>27</v>
      </c>
      <c r="D880" s="437">
        <v>347.40190000000001</v>
      </c>
    </row>
    <row r="881" spans="1:4" ht="9" customHeight="1">
      <c r="A881" s="430" t="s">
        <v>25578</v>
      </c>
      <c r="B881" s="438" t="s">
        <v>25577</v>
      </c>
      <c r="C881" s="430" t="s">
        <v>27</v>
      </c>
      <c r="D881" s="437">
        <v>238.9957</v>
      </c>
    </row>
    <row r="882" spans="1:4" ht="9" customHeight="1">
      <c r="A882" s="430" t="s">
        <v>25576</v>
      </c>
      <c r="B882" s="438" t="s">
        <v>25575</v>
      </c>
      <c r="C882" s="430" t="s">
        <v>22</v>
      </c>
      <c r="D882" s="437">
        <v>400.34699999999998</v>
      </c>
    </row>
    <row r="883" spans="1:4" ht="9" customHeight="1">
      <c r="A883" s="430" t="s">
        <v>25574</v>
      </c>
      <c r="B883" s="438" t="s">
        <v>25573</v>
      </c>
      <c r="C883" s="430" t="s">
        <v>22</v>
      </c>
      <c r="D883" s="437">
        <v>323.5847</v>
      </c>
    </row>
    <row r="884" spans="1:4" ht="9" customHeight="1">
      <c r="A884" s="430" t="s">
        <v>25572</v>
      </c>
      <c r="B884" s="438" t="s">
        <v>25571</v>
      </c>
      <c r="C884" s="430" t="s">
        <v>27</v>
      </c>
      <c r="D884" s="437">
        <v>160966.788</v>
      </c>
    </row>
    <row r="885" spans="1:4" ht="9" customHeight="1">
      <c r="A885" s="430" t="s">
        <v>25570</v>
      </c>
      <c r="B885" s="438" t="s">
        <v>25569</v>
      </c>
      <c r="C885" s="430" t="s">
        <v>27</v>
      </c>
      <c r="D885" s="437">
        <v>176285.6606</v>
      </c>
    </row>
    <row r="886" spans="1:4" ht="9" customHeight="1">
      <c r="A886" s="430" t="s">
        <v>25568</v>
      </c>
      <c r="B886" s="438" t="s">
        <v>25567</v>
      </c>
      <c r="C886" s="430" t="s">
        <v>27</v>
      </c>
      <c r="D886" s="437">
        <v>213876.19039999999</v>
      </c>
    </row>
    <row r="887" spans="1:4" ht="9" customHeight="1">
      <c r="A887" s="430" t="s">
        <v>25566</v>
      </c>
      <c r="B887" s="438" t="s">
        <v>25565</v>
      </c>
      <c r="C887" s="430" t="s">
        <v>27</v>
      </c>
      <c r="D887" s="437">
        <v>203857.4008</v>
      </c>
    </row>
    <row r="888" spans="1:4" ht="9" customHeight="1">
      <c r="A888" s="430" t="s">
        <v>25564</v>
      </c>
      <c r="B888" s="438" t="s">
        <v>25563</v>
      </c>
      <c r="C888" s="430" t="s">
        <v>27</v>
      </c>
      <c r="D888" s="437">
        <v>223076.4841</v>
      </c>
    </row>
    <row r="889" spans="1:4" ht="9" customHeight="1">
      <c r="A889" s="430" t="s">
        <v>25562</v>
      </c>
      <c r="B889" s="438" t="s">
        <v>25561</v>
      </c>
      <c r="C889" s="430" t="s">
        <v>27</v>
      </c>
      <c r="D889" s="437">
        <v>244217.41250000001</v>
      </c>
    </row>
    <row r="890" spans="1:4" ht="9" customHeight="1">
      <c r="A890" s="430" t="s">
        <v>25560</v>
      </c>
      <c r="B890" s="438" t="s">
        <v>25559</v>
      </c>
      <c r="C890" s="430" t="s">
        <v>27</v>
      </c>
      <c r="D890" s="437">
        <v>302394.48609999998</v>
      </c>
    </row>
    <row r="891" spans="1:4" ht="9" customHeight="1">
      <c r="A891" s="430" t="s">
        <v>25558</v>
      </c>
      <c r="B891" s="438" t="s">
        <v>25557</v>
      </c>
      <c r="C891" s="430" t="s">
        <v>27</v>
      </c>
      <c r="D891" s="437">
        <v>272.88639999999998</v>
      </c>
    </row>
    <row r="892" spans="1:4" ht="9" customHeight="1">
      <c r="A892" s="430" t="s">
        <v>25556</v>
      </c>
      <c r="B892" s="438" t="s">
        <v>25555</v>
      </c>
      <c r="C892" s="430" t="s">
        <v>27</v>
      </c>
      <c r="D892" s="437">
        <v>1107.6451</v>
      </c>
    </row>
    <row r="893" spans="1:4" ht="9" customHeight="1">
      <c r="A893" s="430" t="s">
        <v>25554</v>
      </c>
      <c r="B893" s="438" t="s">
        <v>25553</v>
      </c>
      <c r="C893" s="430" t="s">
        <v>27</v>
      </c>
      <c r="D893" s="437">
        <v>495.28649999999999</v>
      </c>
    </row>
    <row r="894" spans="1:4" ht="9" customHeight="1">
      <c r="A894" s="430" t="s">
        <v>25552</v>
      </c>
      <c r="B894" s="438" t="s">
        <v>25551</v>
      </c>
      <c r="C894" s="430" t="s">
        <v>27</v>
      </c>
      <c r="D894" s="437">
        <v>187824.49720000001</v>
      </c>
    </row>
    <row r="895" spans="1:4" ht="9" customHeight="1">
      <c r="A895" s="430" t="s">
        <v>25550</v>
      </c>
      <c r="B895" s="438" t="s">
        <v>25549</v>
      </c>
      <c r="C895" s="430" t="s">
        <v>27</v>
      </c>
      <c r="D895" s="437">
        <v>205440.26209999999</v>
      </c>
    </row>
    <row r="896" spans="1:4" ht="9" customHeight="1">
      <c r="A896" s="430" t="s">
        <v>25548</v>
      </c>
      <c r="B896" s="438" t="s">
        <v>25547</v>
      </c>
      <c r="C896" s="430" t="s">
        <v>27</v>
      </c>
      <c r="D896" s="437">
        <v>244194.9167</v>
      </c>
    </row>
    <row r="897" spans="1:4" ht="9" customHeight="1">
      <c r="A897" s="430" t="s">
        <v>25546</v>
      </c>
      <c r="B897" s="438" t="s">
        <v>25545</v>
      </c>
      <c r="C897" s="430" t="s">
        <v>22</v>
      </c>
      <c r="D897" s="437">
        <v>581.375</v>
      </c>
    </row>
    <row r="898" spans="1:4" ht="9" customHeight="1">
      <c r="A898" s="430" t="s">
        <v>25544</v>
      </c>
      <c r="B898" s="438" t="s">
        <v>25543</v>
      </c>
      <c r="C898" s="430" t="s">
        <v>22</v>
      </c>
      <c r="D898" s="437">
        <v>930.82719999999995</v>
      </c>
    </row>
    <row r="899" spans="1:4" ht="9" customHeight="1">
      <c r="A899" s="430" t="s">
        <v>25542</v>
      </c>
      <c r="B899" s="438" t="s">
        <v>25541</v>
      </c>
      <c r="C899" s="430" t="s">
        <v>22</v>
      </c>
      <c r="D899" s="437">
        <v>1540.8041000000001</v>
      </c>
    </row>
    <row r="900" spans="1:4" ht="9" customHeight="1">
      <c r="A900" s="430" t="s">
        <v>25540</v>
      </c>
      <c r="B900" s="438" t="s">
        <v>25539</v>
      </c>
      <c r="C900" s="430" t="s">
        <v>22</v>
      </c>
      <c r="D900" s="437">
        <v>1720.1994999999999</v>
      </c>
    </row>
    <row r="901" spans="1:4" ht="9" customHeight="1">
      <c r="A901" s="430" t="s">
        <v>25538</v>
      </c>
      <c r="B901" s="438" t="s">
        <v>25537</v>
      </c>
      <c r="C901" s="430" t="s">
        <v>22</v>
      </c>
      <c r="D901" s="437">
        <v>2191.6279</v>
      </c>
    </row>
    <row r="902" spans="1:4" ht="9" customHeight="1">
      <c r="A902" s="430" t="s">
        <v>25536</v>
      </c>
      <c r="B902" s="438" t="s">
        <v>25535</v>
      </c>
      <c r="C902" s="430" t="s">
        <v>22</v>
      </c>
      <c r="D902" s="437">
        <v>2928.3814000000002</v>
      </c>
    </row>
    <row r="903" spans="1:4" ht="9" customHeight="1">
      <c r="A903" s="430" t="s">
        <v>25534</v>
      </c>
      <c r="B903" s="438" t="s">
        <v>25533</v>
      </c>
      <c r="C903" s="430" t="s">
        <v>27</v>
      </c>
      <c r="D903" s="437">
        <v>40.101999999999997</v>
      </c>
    </row>
    <row r="904" spans="1:4" ht="9" customHeight="1">
      <c r="A904" s="430" t="s">
        <v>25532</v>
      </c>
      <c r="B904" s="438" t="s">
        <v>25531</v>
      </c>
      <c r="C904" s="430" t="s">
        <v>27</v>
      </c>
      <c r="D904" s="437">
        <v>58.055199999999999</v>
      </c>
    </row>
    <row r="905" spans="1:4" ht="9" customHeight="1">
      <c r="A905" s="430" t="s">
        <v>25530</v>
      </c>
      <c r="B905" s="438" t="s">
        <v>25529</v>
      </c>
      <c r="C905" s="430" t="s">
        <v>27</v>
      </c>
      <c r="D905" s="437">
        <v>62.077599999999997</v>
      </c>
    </row>
    <row r="906" spans="1:4" ht="9" customHeight="1">
      <c r="A906" s="430" t="s">
        <v>25528</v>
      </c>
      <c r="B906" s="438" t="s">
        <v>25527</v>
      </c>
      <c r="C906" s="430" t="s">
        <v>27</v>
      </c>
      <c r="D906" s="437">
        <v>71.212100000000007</v>
      </c>
    </row>
    <row r="907" spans="1:4" ht="9" customHeight="1">
      <c r="A907" s="430" t="s">
        <v>25526</v>
      </c>
      <c r="B907" s="438" t="s">
        <v>25525</v>
      </c>
      <c r="C907" s="430" t="s">
        <v>27</v>
      </c>
      <c r="D907" s="437">
        <v>78.513599999999997</v>
      </c>
    </row>
    <row r="908" spans="1:4" ht="9" customHeight="1">
      <c r="A908" s="430" t="s">
        <v>25524</v>
      </c>
      <c r="B908" s="438" t="s">
        <v>25523</v>
      </c>
      <c r="C908" s="430" t="s">
        <v>27</v>
      </c>
      <c r="D908" s="437">
        <v>85.814999999999998</v>
      </c>
    </row>
    <row r="909" spans="1:4" ht="9" customHeight="1">
      <c r="A909" s="430" t="s">
        <v>25522</v>
      </c>
      <c r="B909" s="438" t="s">
        <v>25521</v>
      </c>
      <c r="C909" s="430" t="s">
        <v>27</v>
      </c>
      <c r="D909" s="437">
        <v>75.173400000000001</v>
      </c>
    </row>
    <row r="910" spans="1:4" ht="9" customHeight="1">
      <c r="A910" s="430" t="s">
        <v>25520</v>
      </c>
      <c r="B910" s="438" t="s">
        <v>25519</v>
      </c>
      <c r="C910" s="430" t="s">
        <v>27</v>
      </c>
      <c r="D910" s="437">
        <v>93.951499999999996</v>
      </c>
    </row>
    <row r="911" spans="1:4" ht="9" customHeight="1">
      <c r="A911" s="430" t="s">
        <v>25518</v>
      </c>
      <c r="B911" s="438" t="s">
        <v>25517</v>
      </c>
      <c r="C911" s="430" t="s">
        <v>27</v>
      </c>
      <c r="D911" s="437">
        <v>118.4221</v>
      </c>
    </row>
    <row r="912" spans="1:4" ht="9" customHeight="1">
      <c r="A912" s="430" t="s">
        <v>25516</v>
      </c>
      <c r="B912" s="438" t="s">
        <v>25515</v>
      </c>
      <c r="C912" s="430" t="s">
        <v>27</v>
      </c>
      <c r="D912" s="437">
        <v>479.15309999999999</v>
      </c>
    </row>
    <row r="913" spans="1:4" ht="9" customHeight="1">
      <c r="A913" s="430" t="s">
        <v>25514</v>
      </c>
      <c r="B913" s="438" t="s">
        <v>25513</v>
      </c>
      <c r="C913" s="430" t="s">
        <v>27</v>
      </c>
      <c r="D913" s="437">
        <v>1146.3533</v>
      </c>
    </row>
    <row r="914" spans="1:4" ht="9" customHeight="1">
      <c r="A914" s="430" t="s">
        <v>25512</v>
      </c>
      <c r="B914" s="438" t="s">
        <v>25511</v>
      </c>
      <c r="C914" s="430" t="s">
        <v>27</v>
      </c>
      <c r="D914" s="437">
        <v>1147.0597</v>
      </c>
    </row>
    <row r="915" spans="1:4" ht="9" customHeight="1">
      <c r="A915" s="430" t="s">
        <v>25510</v>
      </c>
      <c r="B915" s="438" t="s">
        <v>25509</v>
      </c>
      <c r="C915" s="430" t="s">
        <v>27</v>
      </c>
      <c r="D915" s="437">
        <v>1216.5342000000001</v>
      </c>
    </row>
    <row r="916" spans="1:4" ht="9" customHeight="1">
      <c r="A916" s="430" t="s">
        <v>25508</v>
      </c>
      <c r="B916" s="438" t="s">
        <v>25507</v>
      </c>
      <c r="C916" s="430" t="s">
        <v>27</v>
      </c>
      <c r="D916" s="437">
        <v>1159.3006</v>
      </c>
    </row>
    <row r="917" spans="1:4" ht="9" customHeight="1">
      <c r="A917" s="430" t="s">
        <v>25506</v>
      </c>
      <c r="B917" s="438" t="s">
        <v>25505</v>
      </c>
      <c r="C917" s="430" t="s">
        <v>18</v>
      </c>
      <c r="D917" s="437">
        <v>98.377099999999999</v>
      </c>
    </row>
    <row r="918" spans="1:4" ht="9" customHeight="1">
      <c r="A918" s="430" t="s">
        <v>25504</v>
      </c>
      <c r="B918" s="438" t="s">
        <v>25503</v>
      </c>
      <c r="C918" s="430" t="s">
        <v>27</v>
      </c>
      <c r="D918" s="437">
        <v>16.703700000000001</v>
      </c>
    </row>
    <row r="919" spans="1:4" ht="9" customHeight="1">
      <c r="A919" s="430" t="s">
        <v>25502</v>
      </c>
      <c r="B919" s="438" t="s">
        <v>25501</v>
      </c>
      <c r="C919" s="430" t="s">
        <v>27</v>
      </c>
      <c r="D919" s="437">
        <v>958.92070000000001</v>
      </c>
    </row>
    <row r="920" spans="1:4" ht="9" customHeight="1">
      <c r="A920" s="430" t="s">
        <v>25500</v>
      </c>
      <c r="B920" s="438" t="s">
        <v>25499</v>
      </c>
      <c r="C920" s="430" t="s">
        <v>27</v>
      </c>
      <c r="D920" s="437">
        <v>20.5169</v>
      </c>
    </row>
    <row r="921" spans="1:4" ht="9" customHeight="1">
      <c r="A921" s="430" t="s">
        <v>25498</v>
      </c>
      <c r="B921" s="438" t="s">
        <v>25497</v>
      </c>
      <c r="C921" s="430" t="s">
        <v>18</v>
      </c>
      <c r="D921" s="437">
        <v>3301.9103</v>
      </c>
    </row>
    <row r="922" spans="1:4" ht="9" customHeight="1">
      <c r="A922" s="430" t="s">
        <v>25496</v>
      </c>
      <c r="B922" s="438" t="s">
        <v>25495</v>
      </c>
      <c r="C922" s="430" t="s">
        <v>27</v>
      </c>
      <c r="D922" s="437">
        <v>992.65589999999997</v>
      </c>
    </row>
    <row r="923" spans="1:4" ht="9" customHeight="1">
      <c r="A923" s="430" t="s">
        <v>25494</v>
      </c>
      <c r="B923" s="438" t="s">
        <v>25493</v>
      </c>
      <c r="C923" s="430" t="s">
        <v>22</v>
      </c>
      <c r="D923" s="437">
        <v>302.43189999999998</v>
      </c>
    </row>
    <row r="924" spans="1:4" ht="9" customHeight="1">
      <c r="A924" s="430" t="s">
        <v>25492</v>
      </c>
      <c r="B924" s="438" t="s">
        <v>25491</v>
      </c>
      <c r="C924" s="430" t="s">
        <v>22</v>
      </c>
      <c r="D924" s="437">
        <v>5.5118</v>
      </c>
    </row>
    <row r="925" spans="1:4" ht="9" customHeight="1">
      <c r="A925" s="430" t="s">
        <v>25490</v>
      </c>
      <c r="B925" s="438" t="s">
        <v>25489</v>
      </c>
      <c r="C925" s="430" t="s">
        <v>27</v>
      </c>
      <c r="D925" s="437">
        <v>45.608699999999999</v>
      </c>
    </row>
    <row r="926" spans="1:4" ht="9" customHeight="1">
      <c r="A926" s="430" t="s">
        <v>25488</v>
      </c>
      <c r="B926" s="438" t="s">
        <v>25487</v>
      </c>
      <c r="C926" s="430" t="s">
        <v>27</v>
      </c>
      <c r="D926" s="437">
        <v>68.215800000000002</v>
      </c>
    </row>
    <row r="927" spans="1:4" ht="9" customHeight="1">
      <c r="A927" s="430" t="s">
        <v>25486</v>
      </c>
      <c r="B927" s="438" t="s">
        <v>25485</v>
      </c>
      <c r="C927" s="430" t="s">
        <v>27</v>
      </c>
      <c r="D927" s="437">
        <v>1.0087999999999999</v>
      </c>
    </row>
    <row r="928" spans="1:4" ht="9" customHeight="1">
      <c r="A928" s="430" t="s">
        <v>25484</v>
      </c>
      <c r="B928" s="438" t="s">
        <v>25483</v>
      </c>
      <c r="C928" s="430" t="s">
        <v>27</v>
      </c>
      <c r="D928" s="437">
        <v>2.0438999999999998</v>
      </c>
    </row>
    <row r="929" spans="1:4" ht="9" customHeight="1">
      <c r="A929" s="430" t="s">
        <v>25482</v>
      </c>
      <c r="B929" s="438" t="s">
        <v>25481</v>
      </c>
      <c r="C929" s="430" t="s">
        <v>22</v>
      </c>
      <c r="D929" s="437">
        <v>3.3283999999999998</v>
      </c>
    </row>
    <row r="930" spans="1:4" ht="9" customHeight="1">
      <c r="A930" s="430" t="s">
        <v>25480</v>
      </c>
      <c r="B930" s="438" t="s">
        <v>25479</v>
      </c>
      <c r="C930" s="430" t="s">
        <v>27</v>
      </c>
      <c r="D930" s="437">
        <v>2.0647000000000002</v>
      </c>
    </row>
    <row r="931" spans="1:4" ht="9" customHeight="1">
      <c r="A931" s="430" t="s">
        <v>25478</v>
      </c>
      <c r="B931" s="438" t="s">
        <v>25477</v>
      </c>
      <c r="C931" s="430" t="s">
        <v>27</v>
      </c>
      <c r="D931" s="437">
        <v>0.96840000000000004</v>
      </c>
    </row>
    <row r="932" spans="1:4" ht="9" customHeight="1">
      <c r="A932" s="430" t="s">
        <v>25476</v>
      </c>
      <c r="B932" s="438" t="s">
        <v>25475</v>
      </c>
      <c r="C932" s="430" t="s">
        <v>11482</v>
      </c>
      <c r="D932" s="437">
        <v>12.870799999999999</v>
      </c>
    </row>
    <row r="933" spans="1:4" ht="9" customHeight="1">
      <c r="A933" s="430" t="s">
        <v>25474</v>
      </c>
      <c r="B933" s="438" t="s">
        <v>25473</v>
      </c>
      <c r="C933" s="430" t="s">
        <v>11482</v>
      </c>
      <c r="D933" s="437">
        <v>12.5747</v>
      </c>
    </row>
    <row r="934" spans="1:4" ht="9" customHeight="1">
      <c r="A934" s="430" t="s">
        <v>25472</v>
      </c>
      <c r="B934" s="438" t="s">
        <v>25471</v>
      </c>
      <c r="C934" s="430" t="s">
        <v>22</v>
      </c>
      <c r="D934" s="437">
        <v>24.6114</v>
      </c>
    </row>
    <row r="935" spans="1:4" ht="9" customHeight="1">
      <c r="A935" s="430" t="s">
        <v>25470</v>
      </c>
      <c r="B935" s="438" t="s">
        <v>25469</v>
      </c>
      <c r="C935" s="430" t="s">
        <v>22</v>
      </c>
      <c r="D935" s="437">
        <v>21.005700000000001</v>
      </c>
    </row>
    <row r="936" spans="1:4" ht="9" customHeight="1">
      <c r="A936" s="430" t="s">
        <v>25468</v>
      </c>
      <c r="B936" s="438" t="s">
        <v>25467</v>
      </c>
      <c r="C936" s="430" t="s">
        <v>27</v>
      </c>
      <c r="D936" s="437">
        <v>305.02910000000003</v>
      </c>
    </row>
    <row r="937" spans="1:4" ht="9" customHeight="1">
      <c r="A937" s="430" t="s">
        <v>25466</v>
      </c>
      <c r="B937" s="438" t="s">
        <v>25465</v>
      </c>
      <c r="C937" s="430" t="s">
        <v>27</v>
      </c>
      <c r="D937" s="437">
        <v>1288.3172</v>
      </c>
    </row>
    <row r="938" spans="1:4" ht="9" customHeight="1">
      <c r="A938" s="430" t="s">
        <v>25464</v>
      </c>
      <c r="B938" s="438" t="s">
        <v>25463</v>
      </c>
      <c r="C938" s="430" t="s">
        <v>27</v>
      </c>
      <c r="D938" s="437">
        <v>57.0304</v>
      </c>
    </row>
    <row r="939" spans="1:4" ht="9" customHeight="1">
      <c r="A939" s="430" t="s">
        <v>25462</v>
      </c>
      <c r="B939" s="438" t="s">
        <v>25461</v>
      </c>
      <c r="C939" s="430" t="s">
        <v>27</v>
      </c>
      <c r="D939" s="437">
        <v>83.072000000000003</v>
      </c>
    </row>
    <row r="940" spans="1:4" ht="9" customHeight="1">
      <c r="A940" s="430" t="s">
        <v>25460</v>
      </c>
      <c r="B940" s="438" t="s">
        <v>25459</v>
      </c>
      <c r="C940" s="430" t="s">
        <v>27</v>
      </c>
      <c r="D940" s="437">
        <v>248.51689999999999</v>
      </c>
    </row>
    <row r="941" spans="1:4" ht="9" customHeight="1">
      <c r="A941" s="430" t="s">
        <v>25458</v>
      </c>
      <c r="B941" s="438" t="s">
        <v>25457</v>
      </c>
      <c r="C941" s="430" t="s">
        <v>27</v>
      </c>
      <c r="D941" s="437">
        <v>296.0652</v>
      </c>
    </row>
    <row r="942" spans="1:4" ht="9" customHeight="1">
      <c r="A942" s="430" t="s">
        <v>25456</v>
      </c>
      <c r="B942" s="438" t="s">
        <v>25455</v>
      </c>
      <c r="C942" s="430" t="s">
        <v>27</v>
      </c>
      <c r="D942" s="437">
        <v>422.48329999999999</v>
      </c>
    </row>
    <row r="943" spans="1:4" ht="9" customHeight="1">
      <c r="A943" s="430" t="s">
        <v>25454</v>
      </c>
      <c r="B943" s="438" t="s">
        <v>25453</v>
      </c>
      <c r="C943" s="430" t="s">
        <v>27</v>
      </c>
      <c r="D943" s="437">
        <v>447.21699999999998</v>
      </c>
    </row>
    <row r="944" spans="1:4" ht="9" customHeight="1">
      <c r="A944" s="430" t="s">
        <v>25452</v>
      </c>
      <c r="B944" s="438" t="s">
        <v>25451</v>
      </c>
      <c r="C944" s="430" t="s">
        <v>27</v>
      </c>
      <c r="D944" s="437">
        <v>557.86109999999996</v>
      </c>
    </row>
    <row r="945" spans="1:4" ht="9" customHeight="1">
      <c r="A945" s="430" t="s">
        <v>25450</v>
      </c>
      <c r="B945" s="438" t="s">
        <v>25449</v>
      </c>
      <c r="C945" s="430" t="s">
        <v>27</v>
      </c>
      <c r="D945" s="437">
        <v>568.84230000000002</v>
      </c>
    </row>
    <row r="946" spans="1:4" ht="9" customHeight="1">
      <c r="A946" s="430" t="s">
        <v>25448</v>
      </c>
      <c r="B946" s="438" t="s">
        <v>25447</v>
      </c>
      <c r="C946" s="430" t="s">
        <v>27</v>
      </c>
      <c r="D946" s="437">
        <v>707.46400000000006</v>
      </c>
    </row>
    <row r="947" spans="1:4" ht="9" customHeight="1">
      <c r="A947" s="430" t="s">
        <v>25446</v>
      </c>
      <c r="B947" s="438" t="s">
        <v>25445</v>
      </c>
      <c r="C947" s="430" t="s">
        <v>27</v>
      </c>
      <c r="D947" s="437">
        <v>683.726</v>
      </c>
    </row>
    <row r="948" spans="1:4" ht="9" customHeight="1">
      <c r="A948" s="430" t="s">
        <v>25444</v>
      </c>
      <c r="B948" s="438" t="s">
        <v>25443</v>
      </c>
      <c r="C948" s="430" t="s">
        <v>27</v>
      </c>
      <c r="D948" s="437">
        <v>842.28039999999999</v>
      </c>
    </row>
    <row r="949" spans="1:4" ht="9" customHeight="1">
      <c r="A949" s="430" t="s">
        <v>25442</v>
      </c>
      <c r="B949" s="438" t="s">
        <v>25441</v>
      </c>
      <c r="C949" s="430" t="s">
        <v>27</v>
      </c>
      <c r="D949" s="437">
        <v>886.35360000000003</v>
      </c>
    </row>
    <row r="950" spans="1:4" ht="9" customHeight="1">
      <c r="A950" s="430" t="s">
        <v>25440</v>
      </c>
      <c r="B950" s="438" t="s">
        <v>25439</v>
      </c>
      <c r="C950" s="430" t="s">
        <v>27</v>
      </c>
      <c r="D950" s="437">
        <v>1092.6016999999999</v>
      </c>
    </row>
    <row r="951" spans="1:4" ht="9" customHeight="1">
      <c r="A951" s="430" t="s">
        <v>25438</v>
      </c>
      <c r="B951" s="438" t="s">
        <v>25437</v>
      </c>
      <c r="C951" s="430" t="s">
        <v>27</v>
      </c>
      <c r="D951" s="437">
        <v>1021.581</v>
      </c>
    </row>
    <row r="952" spans="1:4" ht="9" customHeight="1">
      <c r="A952" s="430" t="s">
        <v>25436</v>
      </c>
      <c r="B952" s="438" t="s">
        <v>25435</v>
      </c>
      <c r="C952" s="430" t="s">
        <v>27</v>
      </c>
      <c r="D952" s="437">
        <v>119.16249999999999</v>
      </c>
    </row>
    <row r="953" spans="1:4" ht="9" customHeight="1">
      <c r="A953" s="430" t="s">
        <v>25434</v>
      </c>
      <c r="B953" s="438" t="s">
        <v>25433</v>
      </c>
      <c r="C953" s="430" t="s">
        <v>27</v>
      </c>
      <c r="D953" s="437">
        <v>168.863</v>
      </c>
    </row>
    <row r="954" spans="1:4" ht="9" customHeight="1">
      <c r="A954" s="430" t="s">
        <v>25432</v>
      </c>
      <c r="B954" s="438" t="s">
        <v>25431</v>
      </c>
      <c r="C954" s="430" t="s">
        <v>27</v>
      </c>
      <c r="D954" s="437">
        <v>184.01820000000001</v>
      </c>
    </row>
    <row r="955" spans="1:4" ht="9" customHeight="1">
      <c r="A955" s="430" t="s">
        <v>25430</v>
      </c>
      <c r="B955" s="438" t="s">
        <v>25429</v>
      </c>
      <c r="C955" s="430" t="s">
        <v>27</v>
      </c>
      <c r="D955" s="437">
        <v>257.47410000000002</v>
      </c>
    </row>
    <row r="956" spans="1:4" ht="9" customHeight="1">
      <c r="A956" s="430" t="s">
        <v>25428</v>
      </c>
      <c r="B956" s="438" t="s">
        <v>25427</v>
      </c>
      <c r="C956" s="430" t="s">
        <v>27</v>
      </c>
      <c r="D956" s="437">
        <v>195.1412</v>
      </c>
    </row>
    <row r="957" spans="1:4" ht="9" customHeight="1">
      <c r="A957" s="430" t="s">
        <v>25426</v>
      </c>
      <c r="B957" s="438" t="s">
        <v>25425</v>
      </c>
      <c r="C957" s="430" t="s">
        <v>27</v>
      </c>
      <c r="D957" s="437">
        <v>269.3381</v>
      </c>
    </row>
    <row r="958" spans="1:4" ht="9" customHeight="1">
      <c r="A958" s="430" t="s">
        <v>25424</v>
      </c>
      <c r="B958" s="438" t="s">
        <v>25423</v>
      </c>
      <c r="C958" s="430" t="s">
        <v>27</v>
      </c>
      <c r="D958" s="437">
        <v>218.93299999999999</v>
      </c>
    </row>
    <row r="959" spans="1:4" ht="9" customHeight="1">
      <c r="A959" s="430" t="s">
        <v>25422</v>
      </c>
      <c r="B959" s="438" t="s">
        <v>25421</v>
      </c>
      <c r="C959" s="430" t="s">
        <v>27</v>
      </c>
      <c r="D959" s="437">
        <v>244.98310000000001</v>
      </c>
    </row>
    <row r="960" spans="1:4" ht="9" customHeight="1">
      <c r="A960" s="430" t="s">
        <v>25420</v>
      </c>
      <c r="B960" s="438" t="s">
        <v>25419</v>
      </c>
      <c r="C960" s="430" t="s">
        <v>27</v>
      </c>
      <c r="D960" s="437">
        <v>344.70940000000002</v>
      </c>
    </row>
    <row r="961" spans="1:4" ht="9" customHeight="1">
      <c r="A961" s="430" t="s">
        <v>25418</v>
      </c>
      <c r="B961" s="438" t="s">
        <v>25417</v>
      </c>
      <c r="C961" s="430" t="s">
        <v>27</v>
      </c>
      <c r="D961" s="437">
        <v>19.1328</v>
      </c>
    </row>
    <row r="962" spans="1:4" ht="9" customHeight="1">
      <c r="A962" s="430" t="s">
        <v>25416</v>
      </c>
      <c r="B962" s="438" t="s">
        <v>25415</v>
      </c>
      <c r="C962" s="430" t="s">
        <v>27</v>
      </c>
      <c r="D962" s="437">
        <v>26.948899999999998</v>
      </c>
    </row>
    <row r="963" spans="1:4" ht="9" customHeight="1">
      <c r="A963" s="430" t="s">
        <v>25414</v>
      </c>
      <c r="B963" s="438" t="s">
        <v>25413</v>
      </c>
      <c r="C963" s="430" t="s">
        <v>27</v>
      </c>
      <c r="D963" s="437">
        <v>23.425799999999999</v>
      </c>
    </row>
    <row r="964" spans="1:4" ht="9" customHeight="1">
      <c r="A964" s="430" t="s">
        <v>25412</v>
      </c>
      <c r="B964" s="438" t="s">
        <v>25411</v>
      </c>
      <c r="C964" s="430" t="s">
        <v>27</v>
      </c>
      <c r="D964" s="437">
        <v>32.296100000000003</v>
      </c>
    </row>
    <row r="965" spans="1:4" ht="9" customHeight="1">
      <c r="A965" s="430" t="s">
        <v>25410</v>
      </c>
      <c r="B965" s="438" t="s">
        <v>25409</v>
      </c>
      <c r="C965" s="430" t="s">
        <v>27</v>
      </c>
      <c r="D965" s="437">
        <v>40.453000000000003</v>
      </c>
    </row>
    <row r="966" spans="1:4" ht="9" customHeight="1">
      <c r="A966" s="430" t="s">
        <v>25408</v>
      </c>
      <c r="B966" s="438" t="s">
        <v>25407</v>
      </c>
      <c r="C966" s="430" t="s">
        <v>27</v>
      </c>
      <c r="D966" s="437">
        <v>45.589300000000001</v>
      </c>
    </row>
    <row r="967" spans="1:4" ht="9" customHeight="1">
      <c r="A967" s="430" t="s">
        <v>25406</v>
      </c>
      <c r="B967" s="438" t="s">
        <v>25405</v>
      </c>
      <c r="C967" s="430" t="s">
        <v>27</v>
      </c>
      <c r="D967" s="437">
        <v>52.3155</v>
      </c>
    </row>
    <row r="968" spans="1:4" ht="9" customHeight="1">
      <c r="A968" s="430" t="s">
        <v>25404</v>
      </c>
      <c r="B968" s="438" t="s">
        <v>25403</v>
      </c>
      <c r="C968" s="430" t="s">
        <v>27</v>
      </c>
      <c r="D968" s="437">
        <v>72.399900000000002</v>
      </c>
    </row>
    <row r="969" spans="1:4" ht="9" customHeight="1">
      <c r="A969" s="430" t="s">
        <v>25402</v>
      </c>
      <c r="B969" s="438" t="s">
        <v>25401</v>
      </c>
      <c r="C969" s="430" t="s">
        <v>22</v>
      </c>
      <c r="D969" s="437">
        <v>8.3664000000000005</v>
      </c>
    </row>
    <row r="970" spans="1:4" ht="9" customHeight="1">
      <c r="A970" s="430" t="s">
        <v>25400</v>
      </c>
      <c r="B970" s="438" t="s">
        <v>25399</v>
      </c>
      <c r="C970" s="430" t="s">
        <v>22</v>
      </c>
      <c r="D970" s="437">
        <v>29.265499999999999</v>
      </c>
    </row>
    <row r="971" spans="1:4" ht="9" customHeight="1">
      <c r="A971" s="430" t="s">
        <v>25398</v>
      </c>
      <c r="B971" s="438" t="s">
        <v>25397</v>
      </c>
      <c r="C971" s="430" t="s">
        <v>22</v>
      </c>
      <c r="D971" s="437">
        <v>31.0855</v>
      </c>
    </row>
    <row r="972" spans="1:4" ht="9" customHeight="1">
      <c r="A972" s="430" t="s">
        <v>25396</v>
      </c>
      <c r="B972" s="438" t="s">
        <v>25395</v>
      </c>
      <c r="C972" s="430" t="s">
        <v>22</v>
      </c>
      <c r="D972" s="437">
        <v>34.115099999999998</v>
      </c>
    </row>
    <row r="973" spans="1:4" ht="9" customHeight="1">
      <c r="A973" s="430" t="s">
        <v>25394</v>
      </c>
      <c r="B973" s="438" t="s">
        <v>25393</v>
      </c>
      <c r="C973" s="430" t="s">
        <v>22</v>
      </c>
      <c r="D973" s="437">
        <v>37.372999999999998</v>
      </c>
    </row>
    <row r="974" spans="1:4" ht="9" customHeight="1">
      <c r="A974" s="430" t="s">
        <v>25392</v>
      </c>
      <c r="B974" s="438" t="s">
        <v>25391</v>
      </c>
      <c r="C974" s="430" t="s">
        <v>22</v>
      </c>
      <c r="D974" s="437">
        <v>50.989199999999997</v>
      </c>
    </row>
    <row r="975" spans="1:4" ht="9" customHeight="1">
      <c r="A975" s="430" t="s">
        <v>25390</v>
      </c>
      <c r="B975" s="438" t="s">
        <v>25389</v>
      </c>
      <c r="C975" s="430" t="s">
        <v>22</v>
      </c>
      <c r="D975" s="437">
        <v>57.515300000000003</v>
      </c>
    </row>
    <row r="976" spans="1:4" ht="9" customHeight="1">
      <c r="A976" s="430" t="s">
        <v>25388</v>
      </c>
      <c r="B976" s="438" t="s">
        <v>25387</v>
      </c>
      <c r="C976" s="430" t="s">
        <v>22</v>
      </c>
      <c r="D976" s="437">
        <v>60.7483</v>
      </c>
    </row>
    <row r="977" spans="1:4" ht="9" customHeight="1">
      <c r="A977" s="430" t="s">
        <v>25386</v>
      </c>
      <c r="B977" s="438" t="s">
        <v>25385</v>
      </c>
      <c r="C977" s="430" t="s">
        <v>22</v>
      </c>
      <c r="D977" s="437">
        <v>61.304699999999997</v>
      </c>
    </row>
    <row r="978" spans="1:4" ht="9" customHeight="1">
      <c r="A978" s="430" t="s">
        <v>25384</v>
      </c>
      <c r="B978" s="438" t="s">
        <v>25383</v>
      </c>
      <c r="C978" s="430" t="s">
        <v>22</v>
      </c>
      <c r="D978" s="437">
        <v>61.715400000000002</v>
      </c>
    </row>
    <row r="979" spans="1:4" ht="9" customHeight="1">
      <c r="A979" s="430" t="s">
        <v>25382</v>
      </c>
      <c r="B979" s="438" t="s">
        <v>25381</v>
      </c>
      <c r="C979" s="430" t="s">
        <v>22</v>
      </c>
      <c r="D979" s="437">
        <v>83.955600000000004</v>
      </c>
    </row>
    <row r="980" spans="1:4" ht="9" customHeight="1">
      <c r="A980" s="430" t="s">
        <v>25380</v>
      </c>
      <c r="B980" s="438" t="s">
        <v>25379</v>
      </c>
      <c r="C980" s="430" t="s">
        <v>22</v>
      </c>
      <c r="D980" s="437">
        <v>89.378500000000003</v>
      </c>
    </row>
    <row r="981" spans="1:4" ht="9" customHeight="1">
      <c r="A981" s="430" t="s">
        <v>25378</v>
      </c>
      <c r="B981" s="438" t="s">
        <v>25377</v>
      </c>
      <c r="C981" s="430" t="s">
        <v>22</v>
      </c>
      <c r="D981" s="437">
        <v>96.053200000000004</v>
      </c>
    </row>
    <row r="982" spans="1:4" ht="9" customHeight="1">
      <c r="A982" s="430" t="s">
        <v>25376</v>
      </c>
      <c r="B982" s="438" t="s">
        <v>25375</v>
      </c>
      <c r="C982" s="430" t="s">
        <v>22</v>
      </c>
      <c r="D982" s="437">
        <v>104.6835</v>
      </c>
    </row>
    <row r="983" spans="1:4" ht="9" customHeight="1">
      <c r="A983" s="430" t="s">
        <v>25374</v>
      </c>
      <c r="B983" s="438" t="s">
        <v>25373</v>
      </c>
      <c r="C983" s="430" t="s">
        <v>22</v>
      </c>
      <c r="D983" s="437">
        <v>111.7272</v>
      </c>
    </row>
    <row r="984" spans="1:4" ht="9" customHeight="1">
      <c r="A984" s="430" t="s">
        <v>25372</v>
      </c>
      <c r="B984" s="438" t="s">
        <v>25371</v>
      </c>
      <c r="C984" s="430" t="s">
        <v>22</v>
      </c>
      <c r="D984" s="437">
        <v>117.6315</v>
      </c>
    </row>
    <row r="985" spans="1:4" ht="9" customHeight="1">
      <c r="A985" s="430" t="s">
        <v>25370</v>
      </c>
      <c r="B985" s="438" t="s">
        <v>25369</v>
      </c>
      <c r="C985" s="430" t="s">
        <v>22</v>
      </c>
      <c r="D985" s="437">
        <v>126.81310000000001</v>
      </c>
    </row>
    <row r="986" spans="1:4" ht="9" customHeight="1">
      <c r="A986" s="430" t="s">
        <v>25368</v>
      </c>
      <c r="B986" s="438" t="s">
        <v>25367</v>
      </c>
      <c r="C986" s="430" t="s">
        <v>22</v>
      </c>
      <c r="D986" s="437">
        <v>24.369299999999999</v>
      </c>
    </row>
    <row r="987" spans="1:4" ht="9" customHeight="1">
      <c r="A987" s="430" t="s">
        <v>25366</v>
      </c>
      <c r="B987" s="438" t="s">
        <v>25365</v>
      </c>
      <c r="C987" s="430" t="s">
        <v>22</v>
      </c>
      <c r="D987" s="437">
        <v>28.5688</v>
      </c>
    </row>
    <row r="988" spans="1:4" ht="9" customHeight="1">
      <c r="A988" s="430" t="s">
        <v>25364</v>
      </c>
      <c r="B988" s="438" t="s">
        <v>25363</v>
      </c>
      <c r="C988" s="430" t="s">
        <v>22</v>
      </c>
      <c r="D988" s="437">
        <v>32.871499999999997</v>
      </c>
    </row>
    <row r="989" spans="1:4" ht="9" customHeight="1">
      <c r="A989" s="430" t="s">
        <v>25362</v>
      </c>
      <c r="B989" s="438" t="s">
        <v>25361</v>
      </c>
      <c r="C989" s="430" t="s">
        <v>22</v>
      </c>
      <c r="D989" s="437">
        <v>24.389900000000001</v>
      </c>
    </row>
    <row r="990" spans="1:4" ht="9" customHeight="1">
      <c r="A990" s="430" t="s">
        <v>25360</v>
      </c>
      <c r="B990" s="438" t="s">
        <v>25359</v>
      </c>
      <c r="C990" s="430" t="s">
        <v>22</v>
      </c>
      <c r="D990" s="437">
        <v>30.309000000000001</v>
      </c>
    </row>
    <row r="991" spans="1:4" ht="9" customHeight="1">
      <c r="A991" s="430" t="s">
        <v>25358</v>
      </c>
      <c r="B991" s="438" t="s">
        <v>25357</v>
      </c>
      <c r="C991" s="430" t="s">
        <v>22</v>
      </c>
      <c r="D991" s="437">
        <v>36.066600000000001</v>
      </c>
    </row>
    <row r="992" spans="1:4" ht="9" customHeight="1">
      <c r="A992" s="430" t="s">
        <v>25356</v>
      </c>
      <c r="B992" s="438" t="s">
        <v>25355</v>
      </c>
      <c r="C992" s="430" t="s">
        <v>27</v>
      </c>
      <c r="D992" s="437">
        <v>0.43840000000000001</v>
      </c>
    </row>
    <row r="993" spans="1:4" ht="9" customHeight="1">
      <c r="A993" s="430" t="s">
        <v>25354</v>
      </c>
      <c r="B993" s="438" t="s">
        <v>25353</v>
      </c>
      <c r="C993" s="430" t="s">
        <v>27</v>
      </c>
      <c r="D993" s="437">
        <v>575.99789999999996</v>
      </c>
    </row>
    <row r="994" spans="1:4" ht="9" customHeight="1">
      <c r="A994" s="430" t="s">
        <v>25352</v>
      </c>
      <c r="B994" s="438" t="s">
        <v>25351</v>
      </c>
      <c r="C994" s="430" t="s">
        <v>27</v>
      </c>
      <c r="D994" s="437">
        <v>1437.5111999999999</v>
      </c>
    </row>
    <row r="995" spans="1:4" ht="9" customHeight="1">
      <c r="A995" s="430" t="s">
        <v>25350</v>
      </c>
      <c r="B995" s="438" t="s">
        <v>25349</v>
      </c>
      <c r="C995" s="430" t="s">
        <v>22</v>
      </c>
      <c r="D995" s="437">
        <v>3641.7855</v>
      </c>
    </row>
    <row r="996" spans="1:4" ht="9" customHeight="1">
      <c r="A996" s="430" t="s">
        <v>25348</v>
      </c>
      <c r="B996" s="438" t="s">
        <v>25347</v>
      </c>
      <c r="C996" s="430" t="s">
        <v>22</v>
      </c>
      <c r="D996" s="437">
        <v>4134.9753000000001</v>
      </c>
    </row>
    <row r="997" spans="1:4" ht="9" customHeight="1">
      <c r="A997" s="430" t="s">
        <v>25346</v>
      </c>
      <c r="B997" s="438" t="s">
        <v>25345</v>
      </c>
      <c r="C997" s="430" t="s">
        <v>22</v>
      </c>
      <c r="D997" s="437">
        <v>4893.7007000000003</v>
      </c>
    </row>
    <row r="998" spans="1:4" ht="9" customHeight="1">
      <c r="A998" s="430" t="s">
        <v>25344</v>
      </c>
      <c r="B998" s="438" t="s">
        <v>25343</v>
      </c>
      <c r="C998" s="430" t="s">
        <v>22</v>
      </c>
      <c r="D998" s="437">
        <v>5589.8509000000004</v>
      </c>
    </row>
    <row r="999" spans="1:4" ht="9" customHeight="1">
      <c r="A999" s="430" t="s">
        <v>25342</v>
      </c>
      <c r="B999" s="438" t="s">
        <v>25341</v>
      </c>
      <c r="C999" s="430" t="s">
        <v>22</v>
      </c>
      <c r="D999" s="437">
        <v>6160.4242000000004</v>
      </c>
    </row>
    <row r="1000" spans="1:4" ht="9" customHeight="1">
      <c r="A1000" s="430" t="s">
        <v>25340</v>
      </c>
      <c r="B1000" s="438" t="s">
        <v>25339</v>
      </c>
      <c r="C1000" s="430" t="s">
        <v>22</v>
      </c>
      <c r="D1000" s="437">
        <v>6807.4335000000001</v>
      </c>
    </row>
    <row r="1001" spans="1:4" ht="9" customHeight="1">
      <c r="A1001" s="430" t="s">
        <v>25338</v>
      </c>
      <c r="B1001" s="438" t="s">
        <v>25337</v>
      </c>
      <c r="C1001" s="430" t="s">
        <v>22</v>
      </c>
      <c r="D1001" s="437">
        <v>7339.8481000000002</v>
      </c>
    </row>
    <row r="1002" spans="1:4" ht="9" customHeight="1">
      <c r="A1002" s="430" t="s">
        <v>25336</v>
      </c>
      <c r="B1002" s="438" t="s">
        <v>25335</v>
      </c>
      <c r="C1002" s="430" t="s">
        <v>22</v>
      </c>
      <c r="D1002" s="437">
        <v>7986.0118000000002</v>
      </c>
    </row>
    <row r="1003" spans="1:4" ht="9" customHeight="1">
      <c r="A1003" s="430" t="s">
        <v>25334</v>
      </c>
      <c r="B1003" s="438" t="s">
        <v>25333</v>
      </c>
      <c r="C1003" s="430" t="s">
        <v>22</v>
      </c>
      <c r="D1003" s="437">
        <v>8555.8598000000002</v>
      </c>
    </row>
    <row r="1004" spans="1:4" ht="9" customHeight="1">
      <c r="A1004" s="430" t="s">
        <v>25332</v>
      </c>
      <c r="B1004" s="438" t="s">
        <v>25331</v>
      </c>
      <c r="C1004" s="430" t="s">
        <v>22</v>
      </c>
      <c r="D1004" s="437">
        <v>9240.9284000000007</v>
      </c>
    </row>
    <row r="1005" spans="1:4" ht="9" customHeight="1">
      <c r="A1005" s="430" t="s">
        <v>25330</v>
      </c>
      <c r="B1005" s="438" t="s">
        <v>25329</v>
      </c>
      <c r="C1005" s="430" t="s">
        <v>22</v>
      </c>
      <c r="D1005" s="437">
        <v>11549.961600000001</v>
      </c>
    </row>
    <row r="1006" spans="1:4" ht="9" customHeight="1">
      <c r="A1006" s="430" t="s">
        <v>25328</v>
      </c>
      <c r="B1006" s="438" t="s">
        <v>25327</v>
      </c>
      <c r="C1006" s="430" t="s">
        <v>22</v>
      </c>
      <c r="D1006" s="437">
        <v>12366.4337</v>
      </c>
    </row>
    <row r="1007" spans="1:4" ht="9" customHeight="1">
      <c r="A1007" s="430" t="s">
        <v>25326</v>
      </c>
      <c r="B1007" s="438" t="s">
        <v>25325</v>
      </c>
      <c r="C1007" s="430" t="s">
        <v>22</v>
      </c>
      <c r="D1007" s="437">
        <v>12998.2981</v>
      </c>
    </row>
    <row r="1008" spans="1:4" ht="9" customHeight="1">
      <c r="A1008" s="430" t="s">
        <v>25324</v>
      </c>
      <c r="B1008" s="438" t="s">
        <v>25323</v>
      </c>
      <c r="C1008" s="430" t="s">
        <v>22</v>
      </c>
      <c r="D1008" s="437">
        <v>13741.163699999999</v>
      </c>
    </row>
    <row r="1009" spans="1:4" ht="9" customHeight="1">
      <c r="A1009" s="430" t="s">
        <v>25322</v>
      </c>
      <c r="B1009" s="438" t="s">
        <v>25321</v>
      </c>
      <c r="C1009" s="430" t="s">
        <v>22</v>
      </c>
      <c r="D1009" s="437">
        <v>14414.8825</v>
      </c>
    </row>
    <row r="1010" spans="1:4" ht="9" customHeight="1">
      <c r="A1010" s="430" t="s">
        <v>25320</v>
      </c>
      <c r="B1010" s="438" t="s">
        <v>25319</v>
      </c>
      <c r="C1010" s="430" t="s">
        <v>22</v>
      </c>
      <c r="D1010" s="437">
        <v>17976.543699999998</v>
      </c>
    </row>
    <row r="1011" spans="1:4" ht="9" customHeight="1">
      <c r="A1011" s="430" t="s">
        <v>25318</v>
      </c>
      <c r="B1011" s="438" t="s">
        <v>25317</v>
      </c>
      <c r="C1011" s="430" t="s">
        <v>22</v>
      </c>
      <c r="D1011" s="437">
        <v>18757.425999999999</v>
      </c>
    </row>
    <row r="1012" spans="1:4" ht="9" customHeight="1">
      <c r="A1012" s="430" t="s">
        <v>25316</v>
      </c>
      <c r="B1012" s="438" t="s">
        <v>25315</v>
      </c>
      <c r="C1012" s="430" t="s">
        <v>22</v>
      </c>
      <c r="D1012" s="437">
        <v>19676.376799999998</v>
      </c>
    </row>
    <row r="1013" spans="1:4" ht="9" customHeight="1">
      <c r="A1013" s="430" t="s">
        <v>25314</v>
      </c>
      <c r="B1013" s="438" t="s">
        <v>25313</v>
      </c>
      <c r="C1013" s="430" t="s">
        <v>22</v>
      </c>
      <c r="D1013" s="437">
        <v>24076.918300000001</v>
      </c>
    </row>
    <row r="1014" spans="1:4" ht="9" customHeight="1">
      <c r="A1014" s="430" t="s">
        <v>25312</v>
      </c>
      <c r="B1014" s="438" t="s">
        <v>25311</v>
      </c>
      <c r="C1014" s="430" t="s">
        <v>22</v>
      </c>
      <c r="D1014" s="437">
        <v>25252.8989</v>
      </c>
    </row>
    <row r="1015" spans="1:4" ht="9" customHeight="1">
      <c r="A1015" s="430" t="s">
        <v>25310</v>
      </c>
      <c r="B1015" s="438" t="s">
        <v>25309</v>
      </c>
      <c r="C1015" s="430" t="s">
        <v>22</v>
      </c>
      <c r="D1015" s="437">
        <v>3875.7177999999999</v>
      </c>
    </row>
    <row r="1016" spans="1:4" ht="9" customHeight="1">
      <c r="A1016" s="430" t="s">
        <v>25308</v>
      </c>
      <c r="B1016" s="438" t="s">
        <v>25307</v>
      </c>
      <c r="C1016" s="430" t="s">
        <v>22</v>
      </c>
      <c r="D1016" s="437">
        <v>4400.5715</v>
      </c>
    </row>
    <row r="1017" spans="1:4" ht="9" customHeight="1">
      <c r="A1017" s="430" t="s">
        <v>25306</v>
      </c>
      <c r="B1017" s="438" t="s">
        <v>25305</v>
      </c>
      <c r="C1017" s="430" t="s">
        <v>22</v>
      </c>
      <c r="D1017" s="437">
        <v>5208.0427</v>
      </c>
    </row>
    <row r="1018" spans="1:4" ht="9" customHeight="1">
      <c r="A1018" s="430" t="s">
        <v>25304</v>
      </c>
      <c r="B1018" s="438" t="s">
        <v>25303</v>
      </c>
      <c r="C1018" s="430" t="s">
        <v>22</v>
      </c>
      <c r="D1018" s="437">
        <v>5948.0535</v>
      </c>
    </row>
    <row r="1019" spans="1:4" ht="9" customHeight="1">
      <c r="A1019" s="430" t="s">
        <v>25302</v>
      </c>
      <c r="B1019" s="438" t="s">
        <v>25301</v>
      </c>
      <c r="C1019" s="430" t="s">
        <v>22</v>
      </c>
      <c r="D1019" s="437">
        <v>6555.1747999999998</v>
      </c>
    </row>
    <row r="1020" spans="1:4" ht="9" customHeight="1">
      <c r="A1020" s="430" t="s">
        <v>25300</v>
      </c>
      <c r="B1020" s="438" t="s">
        <v>25299</v>
      </c>
      <c r="C1020" s="430" t="s">
        <v>22</v>
      </c>
      <c r="D1020" s="437">
        <v>7244.2695000000003</v>
      </c>
    </row>
    <row r="1021" spans="1:4" ht="9" customHeight="1">
      <c r="A1021" s="430" t="s">
        <v>25298</v>
      </c>
      <c r="B1021" s="438" t="s">
        <v>25297</v>
      </c>
      <c r="C1021" s="430" t="s">
        <v>22</v>
      </c>
      <c r="D1021" s="437">
        <v>7810.1356999999998</v>
      </c>
    </row>
    <row r="1022" spans="1:4" ht="9" customHeight="1">
      <c r="A1022" s="430" t="s">
        <v>25296</v>
      </c>
      <c r="B1022" s="438" t="s">
        <v>25295</v>
      </c>
      <c r="C1022" s="430" t="s">
        <v>22</v>
      </c>
      <c r="D1022" s="437">
        <v>8497.7258000000002</v>
      </c>
    </row>
    <row r="1023" spans="1:4" ht="9" customHeight="1">
      <c r="A1023" s="430" t="s">
        <v>25294</v>
      </c>
      <c r="B1023" s="438" t="s">
        <v>25293</v>
      </c>
      <c r="C1023" s="430" t="s">
        <v>22</v>
      </c>
      <c r="D1023" s="437">
        <v>9104.1221999999998</v>
      </c>
    </row>
    <row r="1024" spans="1:4" ht="9" customHeight="1">
      <c r="A1024" s="430" t="s">
        <v>25292</v>
      </c>
      <c r="B1024" s="438" t="s">
        <v>25291</v>
      </c>
      <c r="C1024" s="430" t="s">
        <v>22</v>
      </c>
      <c r="D1024" s="437">
        <v>9833.0511000000006</v>
      </c>
    </row>
    <row r="1025" spans="1:4" ht="9" customHeight="1">
      <c r="A1025" s="430" t="s">
        <v>25290</v>
      </c>
      <c r="B1025" s="438" t="s">
        <v>25289</v>
      </c>
      <c r="C1025" s="430" t="s">
        <v>22</v>
      </c>
      <c r="D1025" s="437">
        <v>12068.327799999999</v>
      </c>
    </row>
    <row r="1026" spans="1:4" ht="9" customHeight="1">
      <c r="A1026" s="430" t="s">
        <v>25288</v>
      </c>
      <c r="B1026" s="438" t="s">
        <v>25287</v>
      </c>
      <c r="C1026" s="430" t="s">
        <v>22</v>
      </c>
      <c r="D1026" s="437">
        <v>1222.0094999999999</v>
      </c>
    </row>
    <row r="1027" spans="1:4" ht="9" customHeight="1">
      <c r="A1027" s="430" t="s">
        <v>25286</v>
      </c>
      <c r="B1027" s="438" t="s">
        <v>25285</v>
      </c>
      <c r="C1027" s="430" t="s">
        <v>22</v>
      </c>
      <c r="D1027" s="437">
        <v>1412.9484</v>
      </c>
    </row>
    <row r="1028" spans="1:4" ht="9" customHeight="1">
      <c r="A1028" s="430" t="s">
        <v>25284</v>
      </c>
      <c r="B1028" s="438" t="s">
        <v>25283</v>
      </c>
      <c r="C1028" s="430" t="s">
        <v>22</v>
      </c>
      <c r="D1028" s="437">
        <v>1603.8936000000001</v>
      </c>
    </row>
    <row r="1029" spans="1:4" ht="9" customHeight="1">
      <c r="A1029" s="430" t="s">
        <v>25282</v>
      </c>
      <c r="B1029" s="438" t="s">
        <v>25281</v>
      </c>
      <c r="C1029" s="430" t="s">
        <v>22</v>
      </c>
      <c r="D1029" s="437">
        <v>1756.6442999999999</v>
      </c>
    </row>
    <row r="1030" spans="1:4" ht="9" customHeight="1">
      <c r="A1030" s="430" t="s">
        <v>25280</v>
      </c>
      <c r="B1030" s="438" t="s">
        <v>25279</v>
      </c>
      <c r="C1030" s="430" t="s">
        <v>22</v>
      </c>
      <c r="D1030" s="437">
        <v>1947.5884000000001</v>
      </c>
    </row>
    <row r="1031" spans="1:4" ht="9" customHeight="1">
      <c r="A1031" s="430" t="s">
        <v>25278</v>
      </c>
      <c r="B1031" s="438" t="s">
        <v>25277</v>
      </c>
      <c r="C1031" s="430" t="s">
        <v>22</v>
      </c>
      <c r="D1031" s="437">
        <v>2214.9173000000001</v>
      </c>
    </row>
    <row r="1032" spans="1:4" ht="9" customHeight="1">
      <c r="A1032" s="430" t="s">
        <v>25276</v>
      </c>
      <c r="B1032" s="438" t="s">
        <v>25275</v>
      </c>
      <c r="C1032" s="430" t="s">
        <v>22</v>
      </c>
      <c r="D1032" s="437">
        <v>2367.6738999999998</v>
      </c>
    </row>
    <row r="1033" spans="1:4" ht="9" customHeight="1">
      <c r="A1033" s="430" t="s">
        <v>25274</v>
      </c>
      <c r="B1033" s="438" t="s">
        <v>25273</v>
      </c>
      <c r="C1033" s="430" t="s">
        <v>22</v>
      </c>
      <c r="D1033" s="437">
        <v>2558.6111000000001</v>
      </c>
    </row>
    <row r="1034" spans="1:4" ht="9" customHeight="1">
      <c r="A1034" s="430" t="s">
        <v>25272</v>
      </c>
      <c r="B1034" s="438" t="s">
        <v>25271</v>
      </c>
      <c r="C1034" s="430" t="s">
        <v>22</v>
      </c>
      <c r="D1034" s="437">
        <v>2666.0945999999999</v>
      </c>
    </row>
    <row r="1035" spans="1:4" ht="9" customHeight="1">
      <c r="A1035" s="430" t="s">
        <v>25270</v>
      </c>
      <c r="B1035" s="438" t="s">
        <v>25269</v>
      </c>
      <c r="C1035" s="430" t="s">
        <v>22</v>
      </c>
      <c r="D1035" s="437">
        <v>2902.2757000000001</v>
      </c>
    </row>
    <row r="1036" spans="1:4" ht="9" customHeight="1">
      <c r="A1036" s="430" t="s">
        <v>25268</v>
      </c>
      <c r="B1036" s="438" t="s">
        <v>25267</v>
      </c>
      <c r="C1036" s="430" t="s">
        <v>22</v>
      </c>
      <c r="D1036" s="437">
        <v>3093.2460000000001</v>
      </c>
    </row>
    <row r="1037" spans="1:4" ht="9" customHeight="1">
      <c r="A1037" s="430" t="s">
        <v>25266</v>
      </c>
      <c r="B1037" s="438" t="s">
        <v>25265</v>
      </c>
      <c r="C1037" s="430" t="s">
        <v>22</v>
      </c>
      <c r="D1037" s="437">
        <v>3246.0504000000001</v>
      </c>
    </row>
    <row r="1038" spans="1:4" ht="9" customHeight="1">
      <c r="A1038" s="430" t="s">
        <v>25264</v>
      </c>
      <c r="B1038" s="438" t="s">
        <v>25263</v>
      </c>
      <c r="C1038" s="430" t="s">
        <v>22</v>
      </c>
      <c r="D1038" s="437">
        <v>3436.8987000000002</v>
      </c>
    </row>
    <row r="1039" spans="1:4" ht="9" customHeight="1">
      <c r="A1039" s="430" t="s">
        <v>25262</v>
      </c>
      <c r="B1039" s="438" t="s">
        <v>25261</v>
      </c>
      <c r="C1039" s="430" t="s">
        <v>22</v>
      </c>
      <c r="D1039" s="437">
        <v>4057.3575000000001</v>
      </c>
    </row>
    <row r="1040" spans="1:4" ht="9" customHeight="1">
      <c r="A1040" s="430" t="s">
        <v>25260</v>
      </c>
      <c r="B1040" s="438" t="s">
        <v>25259</v>
      </c>
      <c r="C1040" s="430" t="s">
        <v>22</v>
      </c>
      <c r="D1040" s="437">
        <v>4276.7048000000004</v>
      </c>
    </row>
    <row r="1041" spans="1:4" ht="9" customHeight="1">
      <c r="A1041" s="430" t="s">
        <v>25258</v>
      </c>
      <c r="B1041" s="438" t="s">
        <v>25257</v>
      </c>
      <c r="C1041" s="430" t="s">
        <v>22</v>
      </c>
      <c r="D1041" s="437">
        <v>4569.0397999999996</v>
      </c>
    </row>
    <row r="1042" spans="1:4" ht="9" customHeight="1">
      <c r="A1042" s="430" t="s">
        <v>25256</v>
      </c>
      <c r="B1042" s="438" t="s">
        <v>25255</v>
      </c>
      <c r="C1042" s="430" t="s">
        <v>22</v>
      </c>
      <c r="D1042" s="437">
        <v>4678.7887000000001</v>
      </c>
    </row>
    <row r="1043" spans="1:4" ht="9" customHeight="1">
      <c r="A1043" s="430" t="s">
        <v>25254</v>
      </c>
      <c r="B1043" s="438" t="s">
        <v>25253</v>
      </c>
      <c r="C1043" s="430" t="s">
        <v>22</v>
      </c>
      <c r="D1043" s="437">
        <v>4861.5201999999999</v>
      </c>
    </row>
    <row r="1044" spans="1:4" ht="9" customHeight="1">
      <c r="A1044" s="430" t="s">
        <v>25252</v>
      </c>
      <c r="B1044" s="438" t="s">
        <v>25251</v>
      </c>
      <c r="C1044" s="430" t="s">
        <v>22</v>
      </c>
      <c r="D1044" s="437">
        <v>6499.2942000000003</v>
      </c>
    </row>
    <row r="1045" spans="1:4" ht="9" customHeight="1">
      <c r="A1045" s="430" t="s">
        <v>25250</v>
      </c>
      <c r="B1045" s="438" t="s">
        <v>25249</v>
      </c>
      <c r="C1045" s="430" t="s">
        <v>22</v>
      </c>
      <c r="D1045" s="437">
        <v>8236.8379000000004</v>
      </c>
    </row>
    <row r="1046" spans="1:4" ht="9" customHeight="1">
      <c r="A1046" s="430" t="s">
        <v>25248</v>
      </c>
      <c r="B1046" s="438" t="s">
        <v>25247</v>
      </c>
      <c r="C1046" s="430" t="s">
        <v>22</v>
      </c>
      <c r="D1046" s="437">
        <v>8705.0620999999992</v>
      </c>
    </row>
    <row r="1047" spans="1:4" ht="9" customHeight="1">
      <c r="A1047" s="430" t="s">
        <v>25246</v>
      </c>
      <c r="B1047" s="438" t="s">
        <v>25245</v>
      </c>
      <c r="C1047" s="430" t="s">
        <v>22</v>
      </c>
      <c r="D1047" s="437">
        <v>8872.9825999999994</v>
      </c>
    </row>
    <row r="1048" spans="1:4" ht="9" customHeight="1">
      <c r="A1048" s="430" t="s">
        <v>25244</v>
      </c>
      <c r="B1048" s="438" t="s">
        <v>25243</v>
      </c>
      <c r="C1048" s="430" t="s">
        <v>22</v>
      </c>
      <c r="D1048" s="437">
        <v>9308.3361000000004</v>
      </c>
    </row>
    <row r="1049" spans="1:4" ht="9" customHeight="1">
      <c r="A1049" s="430" t="s">
        <v>25242</v>
      </c>
      <c r="B1049" s="438" t="s">
        <v>25241</v>
      </c>
      <c r="C1049" s="430" t="s">
        <v>22</v>
      </c>
      <c r="D1049" s="437">
        <v>6094.9229999999998</v>
      </c>
    </row>
    <row r="1050" spans="1:4" ht="9" customHeight="1">
      <c r="A1050" s="430" t="s">
        <v>25240</v>
      </c>
      <c r="B1050" s="438" t="s">
        <v>25239</v>
      </c>
      <c r="C1050" s="430" t="s">
        <v>22</v>
      </c>
      <c r="D1050" s="437">
        <v>7369.7281999999996</v>
      </c>
    </row>
    <row r="1051" spans="1:4" ht="9" customHeight="1">
      <c r="A1051" s="430" t="s">
        <v>25238</v>
      </c>
      <c r="B1051" s="438" t="s">
        <v>25237</v>
      </c>
      <c r="C1051" s="430" t="s">
        <v>22</v>
      </c>
      <c r="D1051" s="437">
        <v>7608.8782000000001</v>
      </c>
    </row>
    <row r="1052" spans="1:4" ht="9" customHeight="1">
      <c r="A1052" s="430" t="s">
        <v>25236</v>
      </c>
      <c r="B1052" s="438" t="s">
        <v>25235</v>
      </c>
      <c r="C1052" s="430" t="s">
        <v>22</v>
      </c>
      <c r="D1052" s="437">
        <v>8644.5689000000002</v>
      </c>
    </row>
    <row r="1053" spans="1:4" ht="9" customHeight="1">
      <c r="A1053" s="430" t="s">
        <v>25234</v>
      </c>
      <c r="B1053" s="438" t="s">
        <v>25233</v>
      </c>
      <c r="C1053" s="430" t="s">
        <v>22</v>
      </c>
      <c r="D1053" s="437">
        <v>9122.6892000000007</v>
      </c>
    </row>
    <row r="1054" spans="1:4" ht="9" customHeight="1">
      <c r="A1054" s="430" t="s">
        <v>25232</v>
      </c>
      <c r="B1054" s="438" t="s">
        <v>25231</v>
      </c>
      <c r="C1054" s="430" t="s">
        <v>22</v>
      </c>
      <c r="D1054" s="437">
        <v>10676.679</v>
      </c>
    </row>
    <row r="1055" spans="1:4" ht="9" customHeight="1">
      <c r="A1055" s="430" t="s">
        <v>25230</v>
      </c>
      <c r="B1055" s="438" t="s">
        <v>25229</v>
      </c>
      <c r="C1055" s="430" t="s">
        <v>22</v>
      </c>
      <c r="D1055" s="437">
        <v>12189.8454</v>
      </c>
    </row>
    <row r="1056" spans="1:4" ht="9" customHeight="1">
      <c r="A1056" s="430" t="s">
        <v>25228</v>
      </c>
      <c r="B1056" s="438" t="s">
        <v>25227</v>
      </c>
      <c r="C1056" s="430" t="s">
        <v>22</v>
      </c>
      <c r="D1056" s="437">
        <v>12947.159299999999</v>
      </c>
    </row>
    <row r="1057" spans="1:4" ht="9" customHeight="1">
      <c r="A1057" s="430" t="s">
        <v>25226</v>
      </c>
      <c r="B1057" s="438" t="s">
        <v>25225</v>
      </c>
      <c r="C1057" s="430" t="s">
        <v>22</v>
      </c>
      <c r="D1057" s="437">
        <v>13704.511399999999</v>
      </c>
    </row>
    <row r="1058" spans="1:4" ht="9" customHeight="1">
      <c r="A1058" s="430" t="s">
        <v>25224</v>
      </c>
      <c r="B1058" s="438" t="s">
        <v>25223</v>
      </c>
      <c r="C1058" s="430" t="s">
        <v>22</v>
      </c>
      <c r="D1058" s="437">
        <v>14700.75</v>
      </c>
    </row>
    <row r="1059" spans="1:4" ht="9" customHeight="1">
      <c r="A1059" s="430" t="s">
        <v>25222</v>
      </c>
      <c r="B1059" s="438" t="s">
        <v>25221</v>
      </c>
      <c r="C1059" s="430" t="s">
        <v>22</v>
      </c>
      <c r="D1059" s="437">
        <v>15218.4856</v>
      </c>
    </row>
    <row r="1060" spans="1:4" ht="9" customHeight="1">
      <c r="A1060" s="430" t="s">
        <v>25220</v>
      </c>
      <c r="B1060" s="438" t="s">
        <v>25219</v>
      </c>
      <c r="C1060" s="430" t="s">
        <v>22</v>
      </c>
      <c r="D1060" s="437">
        <v>16772.496200000001</v>
      </c>
    </row>
    <row r="1061" spans="1:4" ht="9" customHeight="1">
      <c r="A1061" s="430" t="s">
        <v>25218</v>
      </c>
      <c r="B1061" s="438" t="s">
        <v>25217</v>
      </c>
      <c r="C1061" s="430" t="s">
        <v>22</v>
      </c>
      <c r="D1061" s="437">
        <v>18264.8262</v>
      </c>
    </row>
    <row r="1062" spans="1:4" ht="9" customHeight="1">
      <c r="A1062" s="430" t="s">
        <v>25216</v>
      </c>
      <c r="B1062" s="438" t="s">
        <v>25215</v>
      </c>
      <c r="C1062" s="430" t="s">
        <v>22</v>
      </c>
      <c r="D1062" s="437">
        <v>20938.3351</v>
      </c>
    </row>
    <row r="1063" spans="1:4" ht="9" customHeight="1">
      <c r="A1063" s="430" t="s">
        <v>25214</v>
      </c>
      <c r="B1063" s="438" t="s">
        <v>25213</v>
      </c>
      <c r="C1063" s="430" t="s">
        <v>22</v>
      </c>
      <c r="D1063" s="437">
        <v>21529.485400000001</v>
      </c>
    </row>
    <row r="1064" spans="1:4" ht="9" customHeight="1">
      <c r="A1064" s="430" t="s">
        <v>25212</v>
      </c>
      <c r="B1064" s="438" t="s">
        <v>25211</v>
      </c>
      <c r="C1064" s="430" t="s">
        <v>22</v>
      </c>
      <c r="D1064" s="437">
        <v>27190.571100000001</v>
      </c>
    </row>
    <row r="1065" spans="1:4" ht="9" customHeight="1">
      <c r="A1065" s="430" t="s">
        <v>25210</v>
      </c>
      <c r="B1065" s="438" t="s">
        <v>25209</v>
      </c>
      <c r="C1065" s="430" t="s">
        <v>22</v>
      </c>
      <c r="D1065" s="437">
        <v>29136.1548</v>
      </c>
    </row>
    <row r="1066" spans="1:4" ht="9" customHeight="1">
      <c r="A1066" s="430" t="s">
        <v>25208</v>
      </c>
      <c r="B1066" s="438" t="s">
        <v>25207</v>
      </c>
      <c r="C1066" s="430" t="s">
        <v>22</v>
      </c>
      <c r="D1066" s="437">
        <v>35911.422100000003</v>
      </c>
    </row>
    <row r="1067" spans="1:4" ht="9" customHeight="1">
      <c r="A1067" s="430" t="s">
        <v>25206</v>
      </c>
      <c r="B1067" s="438" t="s">
        <v>25205</v>
      </c>
      <c r="C1067" s="430" t="s">
        <v>22</v>
      </c>
      <c r="D1067" s="437">
        <v>43019.9758</v>
      </c>
    </row>
    <row r="1068" spans="1:4" ht="9" customHeight="1">
      <c r="A1068" s="430" t="s">
        <v>25204</v>
      </c>
      <c r="B1068" s="438" t="s">
        <v>25203</v>
      </c>
      <c r="C1068" s="430" t="s">
        <v>22</v>
      </c>
      <c r="D1068" s="437">
        <v>45551.2929</v>
      </c>
    </row>
    <row r="1069" spans="1:4" ht="9" customHeight="1">
      <c r="A1069" s="430" t="s">
        <v>25202</v>
      </c>
      <c r="B1069" s="438" t="s">
        <v>25201</v>
      </c>
      <c r="C1069" s="430" t="s">
        <v>22</v>
      </c>
      <c r="D1069" s="437">
        <v>48059.9067</v>
      </c>
    </row>
    <row r="1070" spans="1:4" ht="9" customHeight="1">
      <c r="A1070" s="430" t="s">
        <v>25200</v>
      </c>
      <c r="B1070" s="438" t="s">
        <v>25199</v>
      </c>
      <c r="C1070" s="430" t="s">
        <v>25198</v>
      </c>
      <c r="D1070" s="437">
        <v>0.61260000000000003</v>
      </c>
    </row>
    <row r="1071" spans="1:4" ht="9" customHeight="1">
      <c r="A1071" s="430" t="s">
        <v>25197</v>
      </c>
      <c r="B1071" s="438" t="s">
        <v>25196</v>
      </c>
      <c r="C1071" s="430" t="s">
        <v>18</v>
      </c>
      <c r="D1071" s="437" t="s">
        <v>24093</v>
      </c>
    </row>
    <row r="1072" spans="1:4" ht="9" customHeight="1">
      <c r="A1072" s="430" t="s">
        <v>25195</v>
      </c>
      <c r="B1072" s="438" t="s">
        <v>25194</v>
      </c>
      <c r="C1072" s="430" t="s">
        <v>18</v>
      </c>
      <c r="D1072" s="437" t="s">
        <v>24093</v>
      </c>
    </row>
    <row r="1073" spans="1:4" ht="9" customHeight="1">
      <c r="A1073" s="430" t="s">
        <v>25193</v>
      </c>
      <c r="B1073" s="438" t="s">
        <v>25192</v>
      </c>
      <c r="C1073" s="430" t="s">
        <v>18</v>
      </c>
      <c r="D1073" s="437" t="s">
        <v>24093</v>
      </c>
    </row>
    <row r="1074" spans="1:4" ht="9" customHeight="1">
      <c r="A1074" s="430" t="s">
        <v>25191</v>
      </c>
      <c r="B1074" s="438" t="s">
        <v>25190</v>
      </c>
      <c r="C1074" s="430" t="s">
        <v>27</v>
      </c>
      <c r="D1074" s="437">
        <v>4088.0679</v>
      </c>
    </row>
    <row r="1075" spans="1:4" ht="9" customHeight="1">
      <c r="A1075" s="430" t="s">
        <v>25189</v>
      </c>
      <c r="B1075" s="438" t="s">
        <v>25188</v>
      </c>
      <c r="C1075" s="430" t="s">
        <v>27</v>
      </c>
      <c r="D1075" s="437">
        <v>8841.6434000000008</v>
      </c>
    </row>
    <row r="1076" spans="1:4" ht="9" customHeight="1">
      <c r="A1076" s="430" t="s">
        <v>25187</v>
      </c>
      <c r="B1076" s="438" t="s">
        <v>25186</v>
      </c>
      <c r="C1076" s="430" t="s">
        <v>27</v>
      </c>
      <c r="D1076" s="437">
        <v>6160.1170000000002</v>
      </c>
    </row>
    <row r="1077" spans="1:4" ht="9" customHeight="1">
      <c r="A1077" s="430" t="s">
        <v>25185</v>
      </c>
      <c r="B1077" s="438" t="s">
        <v>25184</v>
      </c>
      <c r="C1077" s="430" t="s">
        <v>27</v>
      </c>
      <c r="D1077" s="437">
        <v>7831.8888999999999</v>
      </c>
    </row>
    <row r="1078" spans="1:4" ht="9" customHeight="1">
      <c r="A1078" s="430" t="s">
        <v>25183</v>
      </c>
      <c r="B1078" s="438" t="s">
        <v>25182</v>
      </c>
      <c r="C1078" s="430" t="s">
        <v>27</v>
      </c>
      <c r="D1078" s="437">
        <v>9918.4117000000006</v>
      </c>
    </row>
    <row r="1079" spans="1:4" ht="9" customHeight="1">
      <c r="A1079" s="430" t="s">
        <v>25181</v>
      </c>
      <c r="B1079" s="438" t="s">
        <v>25180</v>
      </c>
      <c r="C1079" s="430" t="s">
        <v>27</v>
      </c>
      <c r="D1079" s="437">
        <v>11347.9211</v>
      </c>
    </row>
    <row r="1080" spans="1:4" ht="9" customHeight="1">
      <c r="A1080" s="430" t="s">
        <v>25179</v>
      </c>
      <c r="B1080" s="438" t="s">
        <v>25178</v>
      </c>
      <c r="C1080" s="430" t="s">
        <v>27</v>
      </c>
      <c r="D1080" s="437">
        <v>13823.4422</v>
      </c>
    </row>
    <row r="1081" spans="1:4" ht="9" customHeight="1">
      <c r="A1081" s="430" t="s">
        <v>25177</v>
      </c>
      <c r="B1081" s="438" t="s">
        <v>25176</v>
      </c>
      <c r="C1081" s="430" t="s">
        <v>27</v>
      </c>
      <c r="D1081" s="437">
        <v>16326.1651</v>
      </c>
    </row>
    <row r="1082" spans="1:4" ht="9" customHeight="1">
      <c r="A1082" s="430" t="s">
        <v>25175</v>
      </c>
      <c r="B1082" s="438" t="s">
        <v>25174</v>
      </c>
      <c r="C1082" s="430" t="s">
        <v>27</v>
      </c>
      <c r="D1082" s="437">
        <v>5038.0865000000003</v>
      </c>
    </row>
    <row r="1083" spans="1:4" ht="9" customHeight="1">
      <c r="A1083" s="430" t="s">
        <v>25173</v>
      </c>
      <c r="B1083" s="438" t="s">
        <v>25172</v>
      </c>
      <c r="C1083" s="430" t="s">
        <v>27</v>
      </c>
      <c r="D1083" s="437">
        <v>9598.3557999999994</v>
      </c>
    </row>
    <row r="1084" spans="1:4" ht="9" customHeight="1">
      <c r="A1084" s="430" t="s">
        <v>25171</v>
      </c>
      <c r="B1084" s="438" t="s">
        <v>25170</v>
      </c>
      <c r="C1084" s="430" t="s">
        <v>27</v>
      </c>
      <c r="D1084" s="437">
        <v>11987.936100000001</v>
      </c>
    </row>
    <row r="1085" spans="1:4" ht="9" customHeight="1">
      <c r="A1085" s="430" t="s">
        <v>25169</v>
      </c>
      <c r="B1085" s="438" t="s">
        <v>25168</v>
      </c>
      <c r="C1085" s="430" t="s">
        <v>27</v>
      </c>
      <c r="D1085" s="437">
        <v>14801.9238</v>
      </c>
    </row>
    <row r="1086" spans="1:4" ht="9" customHeight="1">
      <c r="A1086" s="430" t="s">
        <v>25167</v>
      </c>
      <c r="B1086" s="438" t="s">
        <v>25166</v>
      </c>
      <c r="C1086" s="430" t="s">
        <v>27</v>
      </c>
      <c r="D1086" s="437">
        <v>16792.650399999999</v>
      </c>
    </row>
    <row r="1087" spans="1:4" ht="9" customHeight="1">
      <c r="A1087" s="430" t="s">
        <v>25165</v>
      </c>
      <c r="B1087" s="438" t="s">
        <v>25164</v>
      </c>
      <c r="C1087" s="430" t="s">
        <v>27</v>
      </c>
      <c r="D1087" s="437">
        <v>25290.250599999999</v>
      </c>
    </row>
    <row r="1088" spans="1:4" ht="9" customHeight="1">
      <c r="A1088" s="430" t="s">
        <v>25163</v>
      </c>
      <c r="B1088" s="438" t="s">
        <v>25162</v>
      </c>
      <c r="C1088" s="430" t="s">
        <v>27</v>
      </c>
      <c r="D1088" s="437">
        <v>69259.319000000003</v>
      </c>
    </row>
    <row r="1089" spans="1:4" ht="9" customHeight="1">
      <c r="A1089" s="430" t="s">
        <v>25161</v>
      </c>
      <c r="B1089" s="438" t="s">
        <v>25160</v>
      </c>
      <c r="C1089" s="430" t="s">
        <v>27</v>
      </c>
      <c r="D1089" s="437">
        <v>77034.9755</v>
      </c>
    </row>
    <row r="1090" spans="1:4" ht="9" customHeight="1">
      <c r="A1090" s="430" t="s">
        <v>25159</v>
      </c>
      <c r="B1090" s="438" t="s">
        <v>25158</v>
      </c>
      <c r="C1090" s="430" t="s">
        <v>27</v>
      </c>
      <c r="D1090" s="437">
        <v>83569.951799999995</v>
      </c>
    </row>
    <row r="1091" spans="1:4" ht="9" customHeight="1">
      <c r="A1091" s="430" t="s">
        <v>25157</v>
      </c>
      <c r="B1091" s="438" t="s">
        <v>25156</v>
      </c>
      <c r="C1091" s="430" t="s">
        <v>27</v>
      </c>
      <c r="D1091" s="437">
        <v>90156.221399999995</v>
      </c>
    </row>
    <row r="1092" spans="1:4" ht="9" customHeight="1">
      <c r="A1092" s="430" t="s">
        <v>25155</v>
      </c>
      <c r="B1092" s="438" t="s">
        <v>25154</v>
      </c>
      <c r="C1092" s="430" t="s">
        <v>27</v>
      </c>
      <c r="D1092" s="437">
        <v>102500.9948</v>
      </c>
    </row>
    <row r="1093" spans="1:4" ht="9" customHeight="1">
      <c r="A1093" s="430" t="s">
        <v>25153</v>
      </c>
      <c r="B1093" s="438" t="s">
        <v>25152</v>
      </c>
      <c r="C1093" s="430" t="s">
        <v>27</v>
      </c>
      <c r="D1093" s="437">
        <v>105773.277</v>
      </c>
    </row>
    <row r="1094" spans="1:4" ht="9" customHeight="1">
      <c r="A1094" s="430" t="s">
        <v>25151</v>
      </c>
      <c r="B1094" s="438" t="s">
        <v>25150</v>
      </c>
      <c r="C1094" s="430" t="s">
        <v>27</v>
      </c>
      <c r="D1094" s="437">
        <v>107265.95909999999</v>
      </c>
    </row>
    <row r="1095" spans="1:4" ht="9" customHeight="1">
      <c r="A1095" s="430" t="s">
        <v>25149</v>
      </c>
      <c r="B1095" s="438" t="s">
        <v>25148</v>
      </c>
      <c r="C1095" s="430" t="s">
        <v>27</v>
      </c>
      <c r="D1095" s="437">
        <v>126384.21890000001</v>
      </c>
    </row>
    <row r="1096" spans="1:4" ht="9" customHeight="1">
      <c r="A1096" s="430" t="s">
        <v>25147</v>
      </c>
      <c r="B1096" s="438" t="s">
        <v>25146</v>
      </c>
      <c r="C1096" s="430" t="s">
        <v>27</v>
      </c>
      <c r="D1096" s="437">
        <v>477.88170000000002</v>
      </c>
    </row>
    <row r="1097" spans="1:4" ht="9" customHeight="1">
      <c r="A1097" s="430" t="s">
        <v>25145</v>
      </c>
      <c r="B1097" s="438" t="s">
        <v>25144</v>
      </c>
      <c r="C1097" s="430" t="s">
        <v>27</v>
      </c>
      <c r="D1097" s="437">
        <v>53.172199999999997</v>
      </c>
    </row>
    <row r="1098" spans="1:4" ht="9" customHeight="1">
      <c r="A1098" s="430" t="s">
        <v>25143</v>
      </c>
      <c r="B1098" s="438" t="s">
        <v>25142</v>
      </c>
      <c r="C1098" s="430" t="s">
        <v>27</v>
      </c>
      <c r="D1098" s="437">
        <v>64.5779</v>
      </c>
    </row>
    <row r="1099" spans="1:4" ht="9" customHeight="1">
      <c r="A1099" s="430" t="s">
        <v>25141</v>
      </c>
      <c r="B1099" s="438" t="s">
        <v>25140</v>
      </c>
      <c r="C1099" s="430" t="s">
        <v>27</v>
      </c>
      <c r="D1099" s="437">
        <v>66.536100000000005</v>
      </c>
    </row>
    <row r="1100" spans="1:4" ht="9" customHeight="1">
      <c r="A1100" s="430" t="s">
        <v>25139</v>
      </c>
      <c r="B1100" s="438" t="s">
        <v>25138</v>
      </c>
      <c r="C1100" s="430" t="s">
        <v>27</v>
      </c>
      <c r="D1100" s="437">
        <v>67.595299999999995</v>
      </c>
    </row>
    <row r="1101" spans="1:4" ht="9" customHeight="1">
      <c r="A1101" s="430" t="s">
        <v>25137</v>
      </c>
      <c r="B1101" s="438" t="s">
        <v>25136</v>
      </c>
      <c r="C1101" s="430" t="s">
        <v>27</v>
      </c>
      <c r="D1101" s="437">
        <v>89.152000000000001</v>
      </c>
    </row>
    <row r="1102" spans="1:4" ht="9" customHeight="1">
      <c r="A1102" s="430" t="s">
        <v>25135</v>
      </c>
      <c r="B1102" s="438" t="s">
        <v>25134</v>
      </c>
      <c r="C1102" s="430" t="s">
        <v>27</v>
      </c>
      <c r="D1102" s="437">
        <v>109.9229</v>
      </c>
    </row>
    <row r="1103" spans="1:4" ht="9" customHeight="1">
      <c r="A1103" s="430" t="s">
        <v>25133</v>
      </c>
      <c r="B1103" s="438" t="s">
        <v>25132</v>
      </c>
      <c r="C1103" s="430" t="s">
        <v>27</v>
      </c>
      <c r="D1103" s="437">
        <v>55.587899999999998</v>
      </c>
    </row>
    <row r="1104" spans="1:4" ht="9" customHeight="1">
      <c r="A1104" s="430" t="s">
        <v>25131</v>
      </c>
      <c r="B1104" s="438" t="s">
        <v>25130</v>
      </c>
      <c r="C1104" s="430" t="s">
        <v>27</v>
      </c>
      <c r="D1104" s="437">
        <v>111.554</v>
      </c>
    </row>
    <row r="1105" spans="1:4" ht="9" customHeight="1">
      <c r="A1105" s="430" t="s">
        <v>25129</v>
      </c>
      <c r="B1105" s="438" t="s">
        <v>25128</v>
      </c>
      <c r="C1105" s="430" t="s">
        <v>22</v>
      </c>
      <c r="D1105" s="437">
        <v>78.146299999999997</v>
      </c>
    </row>
    <row r="1106" spans="1:4" ht="9" customHeight="1">
      <c r="A1106" s="430" t="s">
        <v>25127</v>
      </c>
      <c r="B1106" s="438" t="s">
        <v>25126</v>
      </c>
      <c r="C1106" s="430" t="s">
        <v>27</v>
      </c>
      <c r="D1106" s="437">
        <v>238.84479999999999</v>
      </c>
    </row>
    <row r="1107" spans="1:4" ht="9" customHeight="1">
      <c r="A1107" s="430" t="s">
        <v>25125</v>
      </c>
      <c r="B1107" s="438" t="s">
        <v>25124</v>
      </c>
      <c r="C1107" s="430" t="s">
        <v>22</v>
      </c>
      <c r="D1107" s="437">
        <v>77.674099999999996</v>
      </c>
    </row>
    <row r="1108" spans="1:4" ht="9" customHeight="1">
      <c r="A1108" s="430" t="s">
        <v>25123</v>
      </c>
      <c r="B1108" s="438" t="s">
        <v>25122</v>
      </c>
      <c r="C1108" s="430" t="s">
        <v>22</v>
      </c>
      <c r="D1108" s="437">
        <v>58.5944</v>
      </c>
    </row>
    <row r="1109" spans="1:4" ht="9" customHeight="1">
      <c r="A1109" s="430" t="s">
        <v>25121</v>
      </c>
      <c r="B1109" s="438" t="s">
        <v>25120</v>
      </c>
      <c r="C1109" s="430" t="s">
        <v>27</v>
      </c>
      <c r="D1109" s="437">
        <v>128021.0071</v>
      </c>
    </row>
    <row r="1110" spans="1:4" ht="9" customHeight="1">
      <c r="A1110" s="430" t="s">
        <v>25119</v>
      </c>
      <c r="B1110" s="438" t="s">
        <v>25118</v>
      </c>
      <c r="C1110" s="430" t="s">
        <v>27</v>
      </c>
      <c r="D1110" s="437">
        <v>139596.0938</v>
      </c>
    </row>
    <row r="1111" spans="1:4" ht="9" customHeight="1">
      <c r="A1111" s="430" t="s">
        <v>25117</v>
      </c>
      <c r="B1111" s="438" t="s">
        <v>25116</v>
      </c>
      <c r="C1111" s="430" t="s">
        <v>27</v>
      </c>
      <c r="D1111" s="437">
        <v>147101.8173</v>
      </c>
    </row>
    <row r="1112" spans="1:4" ht="9" customHeight="1">
      <c r="A1112" s="430" t="s">
        <v>25115</v>
      </c>
      <c r="B1112" s="438" t="s">
        <v>25114</v>
      </c>
      <c r="C1112" s="430" t="s">
        <v>27</v>
      </c>
      <c r="D1112" s="437">
        <v>156875.42550000001</v>
      </c>
    </row>
    <row r="1113" spans="1:4" ht="9" customHeight="1">
      <c r="A1113" s="430" t="s">
        <v>25113</v>
      </c>
      <c r="B1113" s="438" t="s">
        <v>25112</v>
      </c>
      <c r="C1113" s="430" t="s">
        <v>27</v>
      </c>
      <c r="D1113" s="437">
        <v>42029.784800000001</v>
      </c>
    </row>
    <row r="1114" spans="1:4" ht="9" customHeight="1">
      <c r="A1114" s="430" t="s">
        <v>25111</v>
      </c>
      <c r="B1114" s="438" t="s">
        <v>25110</v>
      </c>
      <c r="C1114" s="430" t="s">
        <v>27</v>
      </c>
      <c r="D1114" s="437">
        <v>46394.7304</v>
      </c>
    </row>
    <row r="1115" spans="1:4" ht="9" customHeight="1">
      <c r="A1115" s="430" t="s">
        <v>25109</v>
      </c>
      <c r="B1115" s="438" t="s">
        <v>25108</v>
      </c>
      <c r="C1115" s="430" t="s">
        <v>27</v>
      </c>
      <c r="D1115" s="437">
        <v>50765.5429</v>
      </c>
    </row>
    <row r="1116" spans="1:4" ht="9" customHeight="1">
      <c r="A1116" s="430" t="s">
        <v>25107</v>
      </c>
      <c r="B1116" s="438" t="s">
        <v>25106</v>
      </c>
      <c r="C1116" s="430" t="s">
        <v>27</v>
      </c>
      <c r="D1116" s="437">
        <v>56999.056600000004</v>
      </c>
    </row>
    <row r="1117" spans="1:4" ht="9" customHeight="1">
      <c r="A1117" s="430" t="s">
        <v>25105</v>
      </c>
      <c r="B1117" s="438" t="s">
        <v>25104</v>
      </c>
      <c r="C1117" s="430" t="s">
        <v>27</v>
      </c>
      <c r="D1117" s="437">
        <v>60296.118699999999</v>
      </c>
    </row>
    <row r="1118" spans="1:4" ht="9" customHeight="1">
      <c r="A1118" s="430" t="s">
        <v>25103</v>
      </c>
      <c r="B1118" s="438" t="s">
        <v>25102</v>
      </c>
      <c r="C1118" s="430" t="s">
        <v>27</v>
      </c>
      <c r="D1118" s="437">
        <v>65042.938800000004</v>
      </c>
    </row>
    <row r="1119" spans="1:4" ht="9" customHeight="1">
      <c r="A1119" s="430" t="s">
        <v>25101</v>
      </c>
      <c r="B1119" s="438" t="s">
        <v>25100</v>
      </c>
      <c r="C1119" s="430" t="s">
        <v>27</v>
      </c>
      <c r="D1119" s="437">
        <v>71326.339300000007</v>
      </c>
    </row>
    <row r="1120" spans="1:4" ht="9" customHeight="1">
      <c r="A1120" s="430" t="s">
        <v>25099</v>
      </c>
      <c r="B1120" s="438" t="s">
        <v>25098</v>
      </c>
      <c r="C1120" s="430" t="s">
        <v>27</v>
      </c>
      <c r="D1120" s="437">
        <v>1.7318</v>
      </c>
    </row>
    <row r="1121" spans="1:4" ht="9" customHeight="1">
      <c r="A1121" s="430" t="s">
        <v>25097</v>
      </c>
      <c r="B1121" s="438" t="s">
        <v>25096</v>
      </c>
      <c r="C1121" s="430" t="s">
        <v>27</v>
      </c>
      <c r="D1121" s="437">
        <v>74164.436000000002</v>
      </c>
    </row>
    <row r="1122" spans="1:4" ht="9" customHeight="1">
      <c r="A1122" s="430" t="s">
        <v>25095</v>
      </c>
      <c r="B1122" s="438" t="s">
        <v>25094</v>
      </c>
      <c r="C1122" s="430" t="s">
        <v>27</v>
      </c>
      <c r="D1122" s="437">
        <v>80160.896900000007</v>
      </c>
    </row>
    <row r="1123" spans="1:4" ht="9" customHeight="1">
      <c r="A1123" s="430" t="s">
        <v>25093</v>
      </c>
      <c r="B1123" s="438" t="s">
        <v>25092</v>
      </c>
      <c r="C1123" s="430" t="s">
        <v>22</v>
      </c>
      <c r="D1123" s="437">
        <v>1287.0932</v>
      </c>
    </row>
    <row r="1124" spans="1:4" ht="9" customHeight="1">
      <c r="A1124" s="430" t="s">
        <v>25091</v>
      </c>
      <c r="B1124" s="438" t="s">
        <v>25090</v>
      </c>
      <c r="C1124" s="430" t="s">
        <v>22</v>
      </c>
      <c r="D1124" s="437">
        <v>1488.1994</v>
      </c>
    </row>
    <row r="1125" spans="1:4" ht="9" customHeight="1">
      <c r="A1125" s="430" t="s">
        <v>25089</v>
      </c>
      <c r="B1125" s="438" t="s">
        <v>25088</v>
      </c>
      <c r="C1125" s="430" t="s">
        <v>22</v>
      </c>
      <c r="D1125" s="437">
        <v>1689.3106</v>
      </c>
    </row>
    <row r="1126" spans="1:4" ht="9" customHeight="1">
      <c r="A1126" s="430" t="s">
        <v>25087</v>
      </c>
      <c r="B1126" s="438" t="s">
        <v>25086</v>
      </c>
      <c r="C1126" s="430" t="s">
        <v>22</v>
      </c>
      <c r="D1126" s="437">
        <v>1850.1949999999999</v>
      </c>
    </row>
    <row r="1127" spans="1:4" ht="9" customHeight="1">
      <c r="A1127" s="430" t="s">
        <v>25085</v>
      </c>
      <c r="B1127" s="438" t="s">
        <v>25084</v>
      </c>
      <c r="C1127" s="430" t="s">
        <v>22</v>
      </c>
      <c r="D1127" s="437">
        <v>2051.3119000000002</v>
      </c>
    </row>
    <row r="1128" spans="1:4" ht="9" customHeight="1">
      <c r="A1128" s="430" t="s">
        <v>25083</v>
      </c>
      <c r="B1128" s="438" t="s">
        <v>25082</v>
      </c>
      <c r="C1128" s="430" t="s">
        <v>22</v>
      </c>
      <c r="D1128" s="437">
        <v>2332.8800999999999</v>
      </c>
    </row>
    <row r="1129" spans="1:4" ht="9" customHeight="1">
      <c r="A1129" s="430" t="s">
        <v>25081</v>
      </c>
      <c r="B1129" s="438" t="s">
        <v>25080</v>
      </c>
      <c r="C1129" s="430" t="s">
        <v>22</v>
      </c>
      <c r="D1129" s="437">
        <v>2493.7669999999998</v>
      </c>
    </row>
    <row r="1130" spans="1:4" ht="9" customHeight="1">
      <c r="A1130" s="430" t="s">
        <v>25079</v>
      </c>
      <c r="B1130" s="438" t="s">
        <v>25078</v>
      </c>
      <c r="C1130" s="430" t="s">
        <v>22</v>
      </c>
      <c r="D1130" s="437">
        <v>2694.8728000000001</v>
      </c>
    </row>
    <row r="1131" spans="1:4" ht="9" customHeight="1">
      <c r="A1131" s="430" t="s">
        <v>25077</v>
      </c>
      <c r="B1131" s="438" t="s">
        <v>25076</v>
      </c>
      <c r="C1131" s="430" t="s">
        <v>22</v>
      </c>
      <c r="D1131" s="437">
        <v>2853.2890000000002</v>
      </c>
    </row>
    <row r="1132" spans="1:4" ht="9" customHeight="1">
      <c r="A1132" s="430" t="s">
        <v>25075</v>
      </c>
      <c r="B1132" s="438" t="s">
        <v>25074</v>
      </c>
      <c r="C1132" s="430" t="s">
        <v>22</v>
      </c>
      <c r="D1132" s="437">
        <v>3056.8418000000001</v>
      </c>
    </row>
    <row r="1133" spans="1:4" ht="9" customHeight="1">
      <c r="A1133" s="430" t="s">
        <v>25073</v>
      </c>
      <c r="B1133" s="438" t="s">
        <v>25072</v>
      </c>
      <c r="C1133" s="430" t="s">
        <v>22</v>
      </c>
      <c r="D1133" s="437">
        <v>3257.9798999999998</v>
      </c>
    </row>
    <row r="1134" spans="1:4" ht="9" customHeight="1">
      <c r="A1134" s="430" t="s">
        <v>25071</v>
      </c>
      <c r="B1134" s="438" t="s">
        <v>25070</v>
      </c>
      <c r="C1134" s="430" t="s">
        <v>22</v>
      </c>
      <c r="D1134" s="437">
        <v>3418.8649</v>
      </c>
    </row>
    <row r="1135" spans="1:4" ht="9" customHeight="1">
      <c r="A1135" s="430" t="s">
        <v>25069</v>
      </c>
      <c r="B1135" s="438" t="s">
        <v>25068</v>
      </c>
      <c r="C1135" s="430" t="s">
        <v>22</v>
      </c>
      <c r="D1135" s="437">
        <v>3619.942</v>
      </c>
    </row>
    <row r="1136" spans="1:4" ht="9" customHeight="1">
      <c r="A1136" s="430" t="s">
        <v>25067</v>
      </c>
      <c r="B1136" s="438" t="s">
        <v>25066</v>
      </c>
      <c r="C1136" s="430" t="s">
        <v>22</v>
      </c>
      <c r="D1136" s="437">
        <v>4282.7249000000002</v>
      </c>
    </row>
    <row r="1137" spans="1:4" ht="9" customHeight="1">
      <c r="A1137" s="430" t="s">
        <v>25065</v>
      </c>
      <c r="B1137" s="438" t="s">
        <v>25064</v>
      </c>
      <c r="C1137" s="430" t="s">
        <v>22</v>
      </c>
      <c r="D1137" s="437">
        <v>4514.2511999999997</v>
      </c>
    </row>
    <row r="1138" spans="1:4" ht="9" customHeight="1">
      <c r="A1138" s="430" t="s">
        <v>25063</v>
      </c>
      <c r="B1138" s="438" t="s">
        <v>25062</v>
      </c>
      <c r="C1138" s="430" t="s">
        <v>22</v>
      </c>
      <c r="D1138" s="437">
        <v>4822.8271000000004</v>
      </c>
    </row>
    <row r="1139" spans="1:4" ht="9" customHeight="1">
      <c r="A1139" s="430" t="s">
        <v>25061</v>
      </c>
      <c r="B1139" s="438" t="s">
        <v>25060</v>
      </c>
      <c r="C1139" s="430" t="s">
        <v>22</v>
      </c>
      <c r="D1139" s="437">
        <v>4938.6683999999996</v>
      </c>
    </row>
    <row r="1140" spans="1:4" ht="9" customHeight="1">
      <c r="A1140" s="430" t="s">
        <v>25059</v>
      </c>
      <c r="B1140" s="438" t="s">
        <v>25058</v>
      </c>
      <c r="C1140" s="430" t="s">
        <v>22</v>
      </c>
      <c r="D1140" s="437">
        <v>5131.55</v>
      </c>
    </row>
    <row r="1141" spans="1:4" ht="9" customHeight="1">
      <c r="A1141" s="430" t="s">
        <v>25057</v>
      </c>
      <c r="B1141" s="438" t="s">
        <v>25056</v>
      </c>
      <c r="C1141" s="430" t="s">
        <v>22</v>
      </c>
      <c r="D1141" s="437">
        <v>6989.2124000000003</v>
      </c>
    </row>
    <row r="1142" spans="1:4" ht="9" customHeight="1">
      <c r="A1142" s="430" t="s">
        <v>25055</v>
      </c>
      <c r="B1142" s="438" t="s">
        <v>25054</v>
      </c>
      <c r="C1142" s="430" t="s">
        <v>22</v>
      </c>
      <c r="D1142" s="437">
        <v>8865.5067999999992</v>
      </c>
    </row>
    <row r="1143" spans="1:4" ht="9" customHeight="1">
      <c r="A1143" s="430" t="s">
        <v>25053</v>
      </c>
      <c r="B1143" s="438" t="s">
        <v>25052</v>
      </c>
      <c r="C1143" s="430" t="s">
        <v>22</v>
      </c>
      <c r="D1143" s="437">
        <v>9369.5138000000006</v>
      </c>
    </row>
    <row r="1144" spans="1:4" ht="9" customHeight="1">
      <c r="A1144" s="430" t="s">
        <v>25051</v>
      </c>
      <c r="B1144" s="438" t="s">
        <v>25050</v>
      </c>
      <c r="C1144" s="430" t="s">
        <v>22</v>
      </c>
      <c r="D1144" s="437">
        <v>9550.2132999999994</v>
      </c>
    </row>
    <row r="1145" spans="1:4" ht="9" customHeight="1">
      <c r="A1145" s="430" t="s">
        <v>25049</v>
      </c>
      <c r="B1145" s="438" t="s">
        <v>25048</v>
      </c>
      <c r="C1145" s="430" t="s">
        <v>22</v>
      </c>
      <c r="D1145" s="437">
        <v>10018.785599999999</v>
      </c>
    </row>
    <row r="1146" spans="1:4" ht="9" customHeight="1">
      <c r="A1146" s="430" t="s">
        <v>25047</v>
      </c>
      <c r="B1146" s="438" t="s">
        <v>25046</v>
      </c>
      <c r="C1146" s="430" t="s">
        <v>22</v>
      </c>
      <c r="D1146" s="437">
        <v>6259.152</v>
      </c>
    </row>
    <row r="1147" spans="1:4" ht="9" customHeight="1">
      <c r="A1147" s="430" t="s">
        <v>25045</v>
      </c>
      <c r="B1147" s="438" t="s">
        <v>25044</v>
      </c>
      <c r="C1147" s="430" t="s">
        <v>22</v>
      </c>
      <c r="D1147" s="437">
        <v>7568.3071</v>
      </c>
    </row>
    <row r="1148" spans="1:4" ht="9" customHeight="1">
      <c r="A1148" s="430" t="s">
        <v>25043</v>
      </c>
      <c r="B1148" s="438" t="s">
        <v>25042</v>
      </c>
      <c r="C1148" s="430" t="s">
        <v>22</v>
      </c>
      <c r="D1148" s="437">
        <v>7813.8954999999996</v>
      </c>
    </row>
    <row r="1149" spans="1:4" ht="9" customHeight="1">
      <c r="A1149" s="430" t="s">
        <v>25041</v>
      </c>
      <c r="B1149" s="438" t="s">
        <v>25040</v>
      </c>
      <c r="C1149" s="430" t="s">
        <v>22</v>
      </c>
      <c r="D1149" s="437">
        <v>8877.5251000000007</v>
      </c>
    </row>
    <row r="1150" spans="1:4" ht="9" customHeight="1">
      <c r="A1150" s="430" t="s">
        <v>25039</v>
      </c>
      <c r="B1150" s="438" t="s">
        <v>25038</v>
      </c>
      <c r="C1150" s="430" t="s">
        <v>22</v>
      </c>
      <c r="D1150" s="437">
        <v>9368.5015999999996</v>
      </c>
    </row>
    <row r="1151" spans="1:4" ht="9" customHeight="1">
      <c r="A1151" s="430" t="s">
        <v>25037</v>
      </c>
      <c r="B1151" s="438" t="s">
        <v>25036</v>
      </c>
      <c r="C1151" s="430" t="s">
        <v>22</v>
      </c>
      <c r="D1151" s="437">
        <v>10964.3505</v>
      </c>
    </row>
    <row r="1152" spans="1:4" ht="9" customHeight="1">
      <c r="A1152" s="430" t="s">
        <v>25035</v>
      </c>
      <c r="B1152" s="438" t="s">
        <v>25034</v>
      </c>
      <c r="C1152" s="430" t="s">
        <v>22</v>
      </c>
      <c r="D1152" s="437">
        <v>12491.7819</v>
      </c>
    </row>
    <row r="1153" spans="1:4" ht="9" customHeight="1">
      <c r="A1153" s="430" t="s">
        <v>25033</v>
      </c>
      <c r="B1153" s="438" t="s">
        <v>25032</v>
      </c>
      <c r="C1153" s="430" t="s">
        <v>22</v>
      </c>
      <c r="D1153" s="437">
        <v>13296.012000000001</v>
      </c>
    </row>
    <row r="1154" spans="1:4" ht="9" customHeight="1">
      <c r="A1154" s="430" t="s">
        <v>25031</v>
      </c>
      <c r="B1154" s="438" t="s">
        <v>25030</v>
      </c>
      <c r="C1154" s="430" t="s">
        <v>22</v>
      </c>
      <c r="D1154" s="437">
        <v>14073.7701</v>
      </c>
    </row>
    <row r="1155" spans="1:4" ht="9" customHeight="1">
      <c r="A1155" s="430" t="s">
        <v>25029</v>
      </c>
      <c r="B1155" s="438" t="s">
        <v>25028</v>
      </c>
      <c r="C1155" s="430" t="s">
        <v>22</v>
      </c>
      <c r="D1155" s="437">
        <v>15098.1793</v>
      </c>
    </row>
    <row r="1156" spans="1:4" ht="9" customHeight="1">
      <c r="A1156" s="430" t="s">
        <v>25027</v>
      </c>
      <c r="B1156" s="438" t="s">
        <v>25026</v>
      </c>
      <c r="C1156" s="430" t="s">
        <v>22</v>
      </c>
      <c r="D1156" s="437">
        <v>15628.535099999999</v>
      </c>
    </row>
    <row r="1157" spans="1:4" ht="9" customHeight="1">
      <c r="A1157" s="430" t="s">
        <v>25025</v>
      </c>
      <c r="B1157" s="438" t="s">
        <v>25024</v>
      </c>
      <c r="C1157" s="430" t="s">
        <v>22</v>
      </c>
      <c r="D1157" s="437">
        <v>17224.393800000002</v>
      </c>
    </row>
    <row r="1158" spans="1:4" ht="9" customHeight="1">
      <c r="A1158" s="430" t="s">
        <v>25023</v>
      </c>
      <c r="B1158" s="438" t="s">
        <v>25022</v>
      </c>
      <c r="C1158" s="430" t="s">
        <v>22</v>
      </c>
      <c r="D1158" s="437">
        <v>18777.451700000001</v>
      </c>
    </row>
    <row r="1159" spans="1:4" ht="9" customHeight="1">
      <c r="A1159" s="430" t="s">
        <v>25021</v>
      </c>
      <c r="B1159" s="438" t="s">
        <v>25020</v>
      </c>
      <c r="C1159" s="430" t="s">
        <v>22</v>
      </c>
      <c r="D1159" s="437">
        <v>24050.287799999998</v>
      </c>
    </row>
    <row r="1160" spans="1:4" ht="9" customHeight="1">
      <c r="A1160" s="430" t="s">
        <v>25019</v>
      </c>
      <c r="B1160" s="438" t="s">
        <v>25018</v>
      </c>
      <c r="C1160" s="430" t="s">
        <v>22</v>
      </c>
      <c r="D1160" s="437">
        <v>24732.856899999999</v>
      </c>
    </row>
    <row r="1161" spans="1:4" ht="9" customHeight="1">
      <c r="A1161" s="430" t="s">
        <v>25017</v>
      </c>
      <c r="B1161" s="438" t="s">
        <v>25016</v>
      </c>
      <c r="C1161" s="430" t="s">
        <v>22</v>
      </c>
      <c r="D1161" s="437">
        <v>30184.503499999999</v>
      </c>
    </row>
    <row r="1162" spans="1:4" ht="9" customHeight="1">
      <c r="A1162" s="430" t="s">
        <v>25015</v>
      </c>
      <c r="B1162" s="438" t="s">
        <v>25014</v>
      </c>
      <c r="C1162" s="430" t="s">
        <v>22</v>
      </c>
      <c r="D1162" s="437">
        <v>32344.234</v>
      </c>
    </row>
    <row r="1163" spans="1:4" ht="9" customHeight="1">
      <c r="A1163" s="430" t="s">
        <v>25013</v>
      </c>
      <c r="B1163" s="438" t="s">
        <v>25012</v>
      </c>
      <c r="C1163" s="430" t="s">
        <v>22</v>
      </c>
      <c r="D1163" s="437">
        <v>40027.177900000002</v>
      </c>
    </row>
    <row r="1164" spans="1:4" ht="9" customHeight="1">
      <c r="A1164" s="430" t="s">
        <v>25011</v>
      </c>
      <c r="B1164" s="438" t="s">
        <v>25010</v>
      </c>
      <c r="C1164" s="430" t="s">
        <v>22</v>
      </c>
      <c r="D1164" s="437">
        <v>42537.220699999998</v>
      </c>
    </row>
    <row r="1165" spans="1:4" ht="9" customHeight="1">
      <c r="A1165" s="430" t="s">
        <v>25009</v>
      </c>
      <c r="B1165" s="438" t="s">
        <v>25008</v>
      </c>
      <c r="C1165" s="430" t="s">
        <v>22</v>
      </c>
      <c r="D1165" s="437">
        <v>54359.176299999999</v>
      </c>
    </row>
    <row r="1166" spans="1:4" ht="9" customHeight="1">
      <c r="A1166" s="430" t="s">
        <v>25007</v>
      </c>
      <c r="B1166" s="438" t="s">
        <v>25006</v>
      </c>
      <c r="C1166" s="430" t="s">
        <v>22</v>
      </c>
      <c r="D1166" s="437">
        <v>57355.284699999997</v>
      </c>
    </row>
    <row r="1167" spans="1:4" ht="9" customHeight="1">
      <c r="A1167" s="430" t="s">
        <v>25005</v>
      </c>
      <c r="B1167" s="438" t="s">
        <v>25004</v>
      </c>
      <c r="C1167" s="430" t="s">
        <v>27</v>
      </c>
      <c r="D1167" s="437">
        <v>84715.293799999999</v>
      </c>
    </row>
    <row r="1168" spans="1:4" ht="9" customHeight="1">
      <c r="A1168" s="430" t="s">
        <v>25003</v>
      </c>
      <c r="B1168" s="438" t="s">
        <v>25002</v>
      </c>
      <c r="C1168" s="430" t="s">
        <v>27</v>
      </c>
      <c r="D1168" s="437">
        <v>87437.683900000004</v>
      </c>
    </row>
    <row r="1169" spans="1:4" ht="9" customHeight="1">
      <c r="A1169" s="430" t="s">
        <v>25001</v>
      </c>
      <c r="B1169" s="438" t="s">
        <v>25000</v>
      </c>
      <c r="C1169" s="430" t="s">
        <v>27</v>
      </c>
      <c r="D1169" s="437">
        <v>90708.202499999999</v>
      </c>
    </row>
    <row r="1170" spans="1:4" ht="9" customHeight="1">
      <c r="A1170" s="430" t="s">
        <v>24999</v>
      </c>
      <c r="B1170" s="438" t="s">
        <v>24998</v>
      </c>
      <c r="C1170" s="430" t="s">
        <v>27</v>
      </c>
      <c r="D1170" s="437">
        <v>0.53159999999999996</v>
      </c>
    </row>
    <row r="1171" spans="1:4" ht="9" customHeight="1">
      <c r="A1171" s="430" t="s">
        <v>24997</v>
      </c>
      <c r="B1171" s="438" t="s">
        <v>24996</v>
      </c>
      <c r="C1171" s="430" t="s">
        <v>22</v>
      </c>
      <c r="D1171" s="437">
        <v>1471.6556</v>
      </c>
    </row>
    <row r="1172" spans="1:4" ht="9" customHeight="1">
      <c r="A1172" s="430" t="s">
        <v>24995</v>
      </c>
      <c r="B1172" s="438" t="s">
        <v>24994</v>
      </c>
      <c r="C1172" s="430" t="s">
        <v>22</v>
      </c>
      <c r="D1172" s="437">
        <v>1495.8009</v>
      </c>
    </row>
    <row r="1173" spans="1:4" ht="9" customHeight="1">
      <c r="A1173" s="430" t="s">
        <v>24993</v>
      </c>
      <c r="B1173" s="438" t="s">
        <v>24992</v>
      </c>
      <c r="C1173" s="430" t="s">
        <v>22</v>
      </c>
      <c r="D1173" s="437">
        <v>1505.8244999999999</v>
      </c>
    </row>
    <row r="1174" spans="1:4" ht="9" customHeight="1">
      <c r="A1174" s="430" t="s">
        <v>24991</v>
      </c>
      <c r="B1174" s="438" t="s">
        <v>24990</v>
      </c>
      <c r="C1174" s="430" t="s">
        <v>22</v>
      </c>
      <c r="D1174" s="437">
        <v>1594.0879</v>
      </c>
    </row>
    <row r="1175" spans="1:4" ht="9" customHeight="1">
      <c r="A1175" s="430" t="s">
        <v>24989</v>
      </c>
      <c r="B1175" s="438" t="s">
        <v>24988</v>
      </c>
      <c r="C1175" s="430" t="s">
        <v>22</v>
      </c>
      <c r="D1175" s="437">
        <v>1837.8712</v>
      </c>
    </row>
    <row r="1176" spans="1:4" ht="9" customHeight="1">
      <c r="A1176" s="430" t="s">
        <v>24987</v>
      </c>
      <c r="B1176" s="438" t="s">
        <v>24986</v>
      </c>
      <c r="C1176" s="430" t="s">
        <v>22</v>
      </c>
      <c r="D1176" s="437">
        <v>1865.0427999999999</v>
      </c>
    </row>
    <row r="1177" spans="1:4" ht="9" customHeight="1">
      <c r="A1177" s="430" t="s">
        <v>24985</v>
      </c>
      <c r="B1177" s="438" t="s">
        <v>24984</v>
      </c>
      <c r="C1177" s="430" t="s">
        <v>22</v>
      </c>
      <c r="D1177" s="437">
        <v>1916.4236000000001</v>
      </c>
    </row>
    <row r="1178" spans="1:4" ht="9" customHeight="1">
      <c r="A1178" s="430" t="s">
        <v>24983</v>
      </c>
      <c r="B1178" s="438" t="s">
        <v>24982</v>
      </c>
      <c r="C1178" s="430" t="s">
        <v>22</v>
      </c>
      <c r="D1178" s="437">
        <v>2164.5448999999999</v>
      </c>
    </row>
    <row r="1179" spans="1:4" ht="9" customHeight="1">
      <c r="A1179" s="430" t="s">
        <v>24981</v>
      </c>
      <c r="B1179" s="438" t="s">
        <v>24980</v>
      </c>
      <c r="C1179" s="430" t="s">
        <v>22</v>
      </c>
      <c r="D1179" s="437">
        <v>2181.1543000000001</v>
      </c>
    </row>
    <row r="1180" spans="1:4" ht="9" customHeight="1">
      <c r="A1180" s="430" t="s">
        <v>24979</v>
      </c>
      <c r="B1180" s="438" t="s">
        <v>24978</v>
      </c>
      <c r="C1180" s="430" t="s">
        <v>22</v>
      </c>
      <c r="D1180" s="437">
        <v>2214.1010000000001</v>
      </c>
    </row>
    <row r="1181" spans="1:4" ht="9" customHeight="1">
      <c r="A1181" s="430" t="s">
        <v>24977</v>
      </c>
      <c r="B1181" s="438" t="s">
        <v>24976</v>
      </c>
      <c r="C1181" s="430" t="s">
        <v>22</v>
      </c>
      <c r="D1181" s="437">
        <v>2407.3157999999999</v>
      </c>
    </row>
    <row r="1182" spans="1:4" ht="9" customHeight="1">
      <c r="A1182" s="430" t="s">
        <v>24975</v>
      </c>
      <c r="B1182" s="438" t="s">
        <v>24974</v>
      </c>
      <c r="C1182" s="430" t="s">
        <v>22</v>
      </c>
      <c r="D1182" s="437">
        <v>2423.5884000000001</v>
      </c>
    </row>
    <row r="1183" spans="1:4" ht="9" customHeight="1">
      <c r="A1183" s="430" t="s">
        <v>24973</v>
      </c>
      <c r="B1183" s="438" t="s">
        <v>24972</v>
      </c>
      <c r="C1183" s="430" t="s">
        <v>22</v>
      </c>
      <c r="D1183" s="437">
        <v>2456.2487000000001</v>
      </c>
    </row>
    <row r="1184" spans="1:4" ht="9" customHeight="1">
      <c r="A1184" s="430" t="s">
        <v>24971</v>
      </c>
      <c r="B1184" s="438" t="s">
        <v>24970</v>
      </c>
      <c r="C1184" s="430" t="s">
        <v>22</v>
      </c>
      <c r="D1184" s="437">
        <v>2641.4137000000001</v>
      </c>
    </row>
    <row r="1185" spans="1:4" ht="9" customHeight="1">
      <c r="A1185" s="430" t="s">
        <v>24969</v>
      </c>
      <c r="B1185" s="438" t="s">
        <v>24968</v>
      </c>
      <c r="C1185" s="430" t="s">
        <v>22</v>
      </c>
      <c r="D1185" s="437">
        <v>2716.0127000000002</v>
      </c>
    </row>
    <row r="1186" spans="1:4" ht="9" customHeight="1">
      <c r="A1186" s="430" t="s">
        <v>24967</v>
      </c>
      <c r="B1186" s="438" t="s">
        <v>24966</v>
      </c>
      <c r="C1186" s="430" t="s">
        <v>22</v>
      </c>
      <c r="D1186" s="437">
        <v>2776.0394000000001</v>
      </c>
    </row>
    <row r="1187" spans="1:4" ht="9" customHeight="1">
      <c r="A1187" s="430" t="s">
        <v>24965</v>
      </c>
      <c r="B1187" s="438" t="s">
        <v>24964</v>
      </c>
      <c r="C1187" s="430" t="s">
        <v>22</v>
      </c>
      <c r="D1187" s="437">
        <v>3042.1370000000002</v>
      </c>
    </row>
    <row r="1188" spans="1:4" ht="9" customHeight="1">
      <c r="A1188" s="430" t="s">
        <v>24963</v>
      </c>
      <c r="B1188" s="438" t="s">
        <v>24962</v>
      </c>
      <c r="C1188" s="430" t="s">
        <v>22</v>
      </c>
      <c r="D1188" s="437">
        <v>3163.7795999999998</v>
      </c>
    </row>
    <row r="1189" spans="1:4" ht="9" customHeight="1">
      <c r="A1189" s="430" t="s">
        <v>24961</v>
      </c>
      <c r="B1189" s="438" t="s">
        <v>24960</v>
      </c>
      <c r="C1189" s="430" t="s">
        <v>22</v>
      </c>
      <c r="D1189" s="437">
        <v>3214.6761000000001</v>
      </c>
    </row>
    <row r="1190" spans="1:4" ht="9" customHeight="1">
      <c r="A1190" s="430" t="s">
        <v>24959</v>
      </c>
      <c r="B1190" s="438" t="s">
        <v>24958</v>
      </c>
      <c r="C1190" s="430" t="s">
        <v>22</v>
      </c>
      <c r="D1190" s="437">
        <v>3509.6687999999999</v>
      </c>
    </row>
    <row r="1191" spans="1:4" ht="9" customHeight="1">
      <c r="A1191" s="430" t="s">
        <v>24957</v>
      </c>
      <c r="B1191" s="438" t="s">
        <v>24956</v>
      </c>
      <c r="C1191" s="430" t="s">
        <v>22</v>
      </c>
      <c r="D1191" s="437">
        <v>3549.4744999999998</v>
      </c>
    </row>
    <row r="1192" spans="1:4" ht="9" customHeight="1">
      <c r="A1192" s="430" t="s">
        <v>24955</v>
      </c>
      <c r="B1192" s="438" t="s">
        <v>24954</v>
      </c>
      <c r="C1192" s="430" t="s">
        <v>22</v>
      </c>
      <c r="D1192" s="437">
        <v>3518.8883999999998</v>
      </c>
    </row>
    <row r="1193" spans="1:4" ht="9" customHeight="1">
      <c r="A1193" s="430" t="s">
        <v>24953</v>
      </c>
      <c r="B1193" s="438" t="s">
        <v>24952</v>
      </c>
      <c r="C1193" s="430" t="s">
        <v>22</v>
      </c>
      <c r="D1193" s="437">
        <v>4108.0441000000001</v>
      </c>
    </row>
    <row r="1194" spans="1:4" ht="9" customHeight="1">
      <c r="A1194" s="430" t="s">
        <v>24951</v>
      </c>
      <c r="B1194" s="438" t="s">
        <v>24950</v>
      </c>
      <c r="C1194" s="430" t="s">
        <v>22</v>
      </c>
      <c r="D1194" s="437">
        <v>4186.7456000000002</v>
      </c>
    </row>
    <row r="1195" spans="1:4" ht="9" customHeight="1">
      <c r="A1195" s="430" t="s">
        <v>24949</v>
      </c>
      <c r="B1195" s="438" t="s">
        <v>24948</v>
      </c>
      <c r="C1195" s="430" t="s">
        <v>22</v>
      </c>
      <c r="D1195" s="437">
        <v>4306.3029999999999</v>
      </c>
    </row>
    <row r="1196" spans="1:4" ht="9" customHeight="1">
      <c r="A1196" s="430" t="s">
        <v>24947</v>
      </c>
      <c r="B1196" s="438" t="s">
        <v>24946</v>
      </c>
      <c r="C1196" s="430" t="s">
        <v>22</v>
      </c>
      <c r="D1196" s="437">
        <v>4402.0415000000003</v>
      </c>
    </row>
    <row r="1197" spans="1:4" ht="9" customHeight="1">
      <c r="A1197" s="430" t="s">
        <v>24945</v>
      </c>
      <c r="B1197" s="438" t="s">
        <v>24944</v>
      </c>
      <c r="C1197" s="430" t="s">
        <v>22</v>
      </c>
      <c r="D1197" s="437">
        <v>4548.8428999999996</v>
      </c>
    </row>
    <row r="1198" spans="1:4" ht="9" customHeight="1">
      <c r="A1198" s="430" t="s">
        <v>24943</v>
      </c>
      <c r="B1198" s="438" t="s">
        <v>24942</v>
      </c>
      <c r="C1198" s="430" t="s">
        <v>22</v>
      </c>
      <c r="D1198" s="437">
        <v>5047.6406999999999</v>
      </c>
    </row>
    <row r="1199" spans="1:4" ht="9" customHeight="1">
      <c r="A1199" s="430" t="s">
        <v>24941</v>
      </c>
      <c r="B1199" s="438" t="s">
        <v>24940</v>
      </c>
      <c r="C1199" s="430" t="s">
        <v>22</v>
      </c>
      <c r="D1199" s="437">
        <v>1334.0581</v>
      </c>
    </row>
    <row r="1200" spans="1:4" ht="9" customHeight="1">
      <c r="A1200" s="430" t="s">
        <v>24939</v>
      </c>
      <c r="B1200" s="438" t="s">
        <v>24938</v>
      </c>
      <c r="C1200" s="430" t="s">
        <v>22</v>
      </c>
      <c r="D1200" s="437">
        <v>1538.6195</v>
      </c>
    </row>
    <row r="1201" spans="1:4" ht="9" customHeight="1">
      <c r="A1201" s="430" t="s">
        <v>24937</v>
      </c>
      <c r="B1201" s="438" t="s">
        <v>24936</v>
      </c>
      <c r="C1201" s="430" t="s">
        <v>22</v>
      </c>
      <c r="D1201" s="437">
        <v>1936.6373000000001</v>
      </c>
    </row>
    <row r="1202" spans="1:4" ht="9" customHeight="1">
      <c r="A1202" s="430" t="s">
        <v>24935</v>
      </c>
      <c r="B1202" s="438" t="s">
        <v>24934</v>
      </c>
      <c r="C1202" s="430" t="s">
        <v>22</v>
      </c>
      <c r="D1202" s="437">
        <v>2034.8432</v>
      </c>
    </row>
    <row r="1203" spans="1:4" ht="9" customHeight="1">
      <c r="A1203" s="430" t="s">
        <v>24933</v>
      </c>
      <c r="B1203" s="438" t="s">
        <v>24932</v>
      </c>
      <c r="C1203" s="430" t="s">
        <v>22</v>
      </c>
      <c r="D1203" s="437">
        <v>1710.3656000000001</v>
      </c>
    </row>
    <row r="1204" spans="1:4" ht="9" customHeight="1">
      <c r="A1204" s="430" t="s">
        <v>24931</v>
      </c>
      <c r="B1204" s="438" t="s">
        <v>24930</v>
      </c>
      <c r="C1204" s="430" t="s">
        <v>22</v>
      </c>
      <c r="D1204" s="437">
        <v>2306.2860999999998</v>
      </c>
    </row>
    <row r="1205" spans="1:4" ht="9" customHeight="1">
      <c r="A1205" s="430" t="s">
        <v>24929</v>
      </c>
      <c r="B1205" s="438" t="s">
        <v>24928</v>
      </c>
      <c r="C1205" s="430" t="s">
        <v>22</v>
      </c>
      <c r="D1205" s="437">
        <v>2558.4405999999999</v>
      </c>
    </row>
    <row r="1206" spans="1:4" ht="9" customHeight="1">
      <c r="A1206" s="430" t="s">
        <v>24927</v>
      </c>
      <c r="B1206" s="438" t="s">
        <v>24926</v>
      </c>
      <c r="C1206" s="430" t="s">
        <v>22</v>
      </c>
      <c r="D1206" s="437">
        <v>2267.4005000000002</v>
      </c>
    </row>
    <row r="1207" spans="1:4" ht="9" customHeight="1">
      <c r="A1207" s="430" t="s">
        <v>24925</v>
      </c>
      <c r="B1207" s="438" t="s">
        <v>24924</v>
      </c>
      <c r="C1207" s="430" t="s">
        <v>22</v>
      </c>
      <c r="D1207" s="437">
        <v>2674.9236000000001</v>
      </c>
    </row>
    <row r="1208" spans="1:4" ht="9" customHeight="1">
      <c r="A1208" s="430" t="s">
        <v>24923</v>
      </c>
      <c r="B1208" s="438" t="s">
        <v>24922</v>
      </c>
      <c r="C1208" s="430" t="s">
        <v>22</v>
      </c>
      <c r="D1208" s="437">
        <v>3029.1475999999998</v>
      </c>
    </row>
    <row r="1209" spans="1:4" ht="9" customHeight="1">
      <c r="A1209" s="430" t="s">
        <v>24921</v>
      </c>
      <c r="B1209" s="438" t="s">
        <v>24920</v>
      </c>
      <c r="C1209" s="430" t="s">
        <v>27</v>
      </c>
      <c r="D1209" s="437">
        <v>9470.4987999999994</v>
      </c>
    </row>
    <row r="1210" spans="1:4" ht="9" customHeight="1">
      <c r="A1210" s="430" t="s">
        <v>24919</v>
      </c>
      <c r="B1210" s="438" t="s">
        <v>24918</v>
      </c>
      <c r="C1210" s="430" t="s">
        <v>27</v>
      </c>
      <c r="D1210" s="437">
        <v>12491.7592</v>
      </c>
    </row>
    <row r="1211" spans="1:4" ht="9" customHeight="1">
      <c r="A1211" s="430" t="s">
        <v>24917</v>
      </c>
      <c r="B1211" s="438" t="s">
        <v>24916</v>
      </c>
      <c r="C1211" s="430" t="s">
        <v>27</v>
      </c>
      <c r="D1211" s="437">
        <v>15944.2461</v>
      </c>
    </row>
    <row r="1212" spans="1:4" ht="9" customHeight="1">
      <c r="A1212" s="430" t="s">
        <v>24915</v>
      </c>
      <c r="B1212" s="438" t="s">
        <v>24914</v>
      </c>
      <c r="C1212" s="430" t="s">
        <v>27</v>
      </c>
      <c r="D1212" s="437">
        <v>20867.803</v>
      </c>
    </row>
    <row r="1213" spans="1:4" ht="9" customHeight="1">
      <c r="A1213" s="430" t="s">
        <v>24913</v>
      </c>
      <c r="B1213" s="438" t="s">
        <v>24912</v>
      </c>
      <c r="C1213" s="430" t="s">
        <v>27</v>
      </c>
      <c r="D1213" s="437">
        <v>23931.0556</v>
      </c>
    </row>
    <row r="1214" spans="1:4" ht="9" customHeight="1">
      <c r="A1214" s="430" t="s">
        <v>24911</v>
      </c>
      <c r="B1214" s="438" t="s">
        <v>24910</v>
      </c>
      <c r="C1214" s="430" t="s">
        <v>27</v>
      </c>
      <c r="D1214" s="437">
        <v>27907.6191</v>
      </c>
    </row>
    <row r="1215" spans="1:4" ht="9" customHeight="1">
      <c r="A1215" s="430" t="s">
        <v>24909</v>
      </c>
      <c r="B1215" s="438" t="s">
        <v>24908</v>
      </c>
      <c r="C1215" s="430" t="s">
        <v>27</v>
      </c>
      <c r="D1215" s="437">
        <v>32559.542099999999</v>
      </c>
    </row>
    <row r="1216" spans="1:4" ht="9" customHeight="1">
      <c r="A1216" s="430" t="s">
        <v>24907</v>
      </c>
      <c r="B1216" s="438" t="s">
        <v>24906</v>
      </c>
      <c r="C1216" s="430" t="s">
        <v>27</v>
      </c>
      <c r="D1216" s="437">
        <v>36261.445</v>
      </c>
    </row>
    <row r="1217" spans="1:4" ht="9" customHeight="1">
      <c r="A1217" s="430" t="s">
        <v>24905</v>
      </c>
      <c r="B1217" s="438" t="s">
        <v>24904</v>
      </c>
      <c r="C1217" s="430" t="s">
        <v>27</v>
      </c>
      <c r="D1217" s="437">
        <v>41255.840600000003</v>
      </c>
    </row>
    <row r="1218" spans="1:4" ht="9" customHeight="1">
      <c r="A1218" s="430" t="s">
        <v>24903</v>
      </c>
      <c r="B1218" s="438" t="s">
        <v>24902</v>
      </c>
      <c r="C1218" s="430" t="s">
        <v>27</v>
      </c>
      <c r="D1218" s="437">
        <v>44536.872799999997</v>
      </c>
    </row>
    <row r="1219" spans="1:4" ht="9" customHeight="1">
      <c r="A1219" s="430" t="s">
        <v>24901</v>
      </c>
      <c r="B1219" s="438" t="s">
        <v>24900</v>
      </c>
      <c r="C1219" s="430" t="s">
        <v>27</v>
      </c>
      <c r="D1219" s="437">
        <v>49636.495900000002</v>
      </c>
    </row>
    <row r="1220" spans="1:4" ht="9" customHeight="1">
      <c r="A1220" s="430" t="s">
        <v>24899</v>
      </c>
      <c r="B1220" s="438" t="s">
        <v>24898</v>
      </c>
      <c r="C1220" s="430" t="s">
        <v>27</v>
      </c>
      <c r="D1220" s="437">
        <v>54035.292800000003</v>
      </c>
    </row>
    <row r="1221" spans="1:4" ht="9" customHeight="1">
      <c r="A1221" s="430" t="s">
        <v>24897</v>
      </c>
      <c r="B1221" s="438" t="s">
        <v>24896</v>
      </c>
      <c r="C1221" s="430" t="s">
        <v>27</v>
      </c>
      <c r="D1221" s="437">
        <v>58682.823700000001</v>
      </c>
    </row>
    <row r="1222" spans="1:4" ht="9" customHeight="1">
      <c r="A1222" s="430" t="s">
        <v>24895</v>
      </c>
      <c r="B1222" s="438" t="s">
        <v>24894</v>
      </c>
      <c r="C1222" s="430" t="s">
        <v>27</v>
      </c>
      <c r="D1222" s="437">
        <v>60726.7863</v>
      </c>
    </row>
    <row r="1223" spans="1:4" ht="9" customHeight="1">
      <c r="A1223" s="430" t="s">
        <v>24893</v>
      </c>
      <c r="B1223" s="438" t="s">
        <v>24892</v>
      </c>
      <c r="C1223" s="430" t="s">
        <v>27</v>
      </c>
      <c r="D1223" s="437">
        <v>67004.266099999993</v>
      </c>
    </row>
    <row r="1224" spans="1:4" ht="9" customHeight="1">
      <c r="A1224" s="430" t="s">
        <v>24891</v>
      </c>
      <c r="B1224" s="438" t="s">
        <v>24890</v>
      </c>
      <c r="C1224" s="430" t="s">
        <v>27</v>
      </c>
      <c r="D1224" s="437">
        <v>69687.568199999994</v>
      </c>
    </row>
    <row r="1225" spans="1:4" ht="9" customHeight="1">
      <c r="A1225" s="430" t="s">
        <v>24889</v>
      </c>
      <c r="B1225" s="438" t="s">
        <v>24888</v>
      </c>
      <c r="C1225" s="430" t="s">
        <v>27</v>
      </c>
      <c r="D1225" s="437">
        <v>73476.174700000003</v>
      </c>
    </row>
    <row r="1226" spans="1:4" ht="9" customHeight="1">
      <c r="A1226" s="430" t="s">
        <v>24887</v>
      </c>
      <c r="B1226" s="438" t="s">
        <v>24886</v>
      </c>
      <c r="C1226" s="430" t="s">
        <v>27</v>
      </c>
      <c r="D1226" s="437">
        <v>79309.795299999998</v>
      </c>
    </row>
    <row r="1227" spans="1:4" ht="9" customHeight="1">
      <c r="A1227" s="430" t="s">
        <v>24885</v>
      </c>
      <c r="B1227" s="438" t="s">
        <v>24884</v>
      </c>
      <c r="C1227" s="430" t="s">
        <v>27</v>
      </c>
      <c r="D1227" s="437">
        <v>84185.810800000007</v>
      </c>
    </row>
    <row r="1228" spans="1:4" ht="9" customHeight="1">
      <c r="A1228" s="430" t="s">
        <v>24883</v>
      </c>
      <c r="B1228" s="438" t="s">
        <v>24882</v>
      </c>
      <c r="C1228" s="430" t="s">
        <v>27</v>
      </c>
      <c r="D1228" s="437">
        <v>11060.374900000001</v>
      </c>
    </row>
    <row r="1229" spans="1:4" ht="9" customHeight="1">
      <c r="A1229" s="430" t="s">
        <v>24881</v>
      </c>
      <c r="B1229" s="438" t="s">
        <v>24880</v>
      </c>
      <c r="C1229" s="430" t="s">
        <v>27</v>
      </c>
      <c r="D1229" s="437">
        <v>16624.7739</v>
      </c>
    </row>
    <row r="1230" spans="1:4" ht="9" customHeight="1">
      <c r="A1230" s="430" t="s">
        <v>24879</v>
      </c>
      <c r="B1230" s="438" t="s">
        <v>24878</v>
      </c>
      <c r="C1230" s="430" t="s">
        <v>27</v>
      </c>
      <c r="D1230" s="437">
        <v>27300.7772</v>
      </c>
    </row>
    <row r="1231" spans="1:4" ht="9" customHeight="1">
      <c r="A1231" s="430" t="s">
        <v>24877</v>
      </c>
      <c r="B1231" s="438" t="s">
        <v>24876</v>
      </c>
      <c r="C1231" s="430" t="s">
        <v>27</v>
      </c>
      <c r="D1231" s="437">
        <v>44131.691500000001</v>
      </c>
    </row>
    <row r="1232" spans="1:4" ht="9" customHeight="1">
      <c r="A1232" s="430" t="s">
        <v>24875</v>
      </c>
      <c r="B1232" s="438" t="s">
        <v>24874</v>
      </c>
      <c r="C1232" s="430" t="s">
        <v>27</v>
      </c>
      <c r="D1232" s="437">
        <v>59309.289700000001</v>
      </c>
    </row>
    <row r="1233" spans="1:4" ht="9" customHeight="1">
      <c r="A1233" s="430" t="s">
        <v>24873</v>
      </c>
      <c r="B1233" s="438" t="s">
        <v>24872</v>
      </c>
      <c r="C1233" s="430" t="s">
        <v>27</v>
      </c>
      <c r="D1233" s="437">
        <v>81452.132500000007</v>
      </c>
    </row>
    <row r="1234" spans="1:4" ht="9" customHeight="1">
      <c r="A1234" s="430" t="s">
        <v>24871</v>
      </c>
      <c r="B1234" s="438" t="s">
        <v>24870</v>
      </c>
      <c r="C1234" s="430" t="s">
        <v>27</v>
      </c>
      <c r="D1234" s="437">
        <v>110283.08779999999</v>
      </c>
    </row>
    <row r="1235" spans="1:4" ht="9" customHeight="1">
      <c r="A1235" s="430" t="s">
        <v>24869</v>
      </c>
      <c r="B1235" s="438" t="s">
        <v>24868</v>
      </c>
      <c r="C1235" s="430" t="s">
        <v>27</v>
      </c>
      <c r="D1235" s="437">
        <v>8381.2327000000005</v>
      </c>
    </row>
    <row r="1236" spans="1:4" ht="9" customHeight="1">
      <c r="A1236" s="430" t="s">
        <v>24867</v>
      </c>
      <c r="B1236" s="438" t="s">
        <v>24866</v>
      </c>
      <c r="C1236" s="430" t="s">
        <v>27</v>
      </c>
      <c r="D1236" s="437">
        <v>11293.789000000001</v>
      </c>
    </row>
    <row r="1237" spans="1:4" ht="9" customHeight="1">
      <c r="A1237" s="430" t="s">
        <v>24865</v>
      </c>
      <c r="B1237" s="438" t="s">
        <v>24864</v>
      </c>
      <c r="C1237" s="430" t="s">
        <v>27</v>
      </c>
      <c r="D1237" s="437">
        <v>18376.797699999999</v>
      </c>
    </row>
    <row r="1238" spans="1:4" ht="9" customHeight="1">
      <c r="A1238" s="430" t="s">
        <v>24863</v>
      </c>
      <c r="B1238" s="438" t="s">
        <v>24862</v>
      </c>
      <c r="C1238" s="430" t="s">
        <v>27</v>
      </c>
      <c r="D1238" s="437">
        <v>22877.1306</v>
      </c>
    </row>
    <row r="1239" spans="1:4" ht="9" customHeight="1">
      <c r="A1239" s="430" t="s">
        <v>24861</v>
      </c>
      <c r="B1239" s="438" t="s">
        <v>24860</v>
      </c>
      <c r="C1239" s="430" t="s">
        <v>27</v>
      </c>
      <c r="D1239" s="437">
        <v>34520.162600000003</v>
      </c>
    </row>
    <row r="1240" spans="1:4" ht="9" customHeight="1">
      <c r="A1240" s="430" t="s">
        <v>24859</v>
      </c>
      <c r="B1240" s="438" t="s">
        <v>24858</v>
      </c>
      <c r="C1240" s="430" t="s">
        <v>27</v>
      </c>
      <c r="D1240" s="437">
        <v>46811.038800000002</v>
      </c>
    </row>
    <row r="1241" spans="1:4" ht="9" customHeight="1">
      <c r="A1241" s="430" t="s">
        <v>24857</v>
      </c>
      <c r="B1241" s="438" t="s">
        <v>24856</v>
      </c>
      <c r="C1241" s="430" t="s">
        <v>27</v>
      </c>
      <c r="D1241" s="437">
        <v>62245.32</v>
      </c>
    </row>
    <row r="1242" spans="1:4" ht="9" customHeight="1">
      <c r="A1242" s="430" t="s">
        <v>24855</v>
      </c>
      <c r="B1242" s="438" t="s">
        <v>24854</v>
      </c>
      <c r="C1242" s="430" t="s">
        <v>27</v>
      </c>
      <c r="D1242" s="437">
        <v>4926.7795999999998</v>
      </c>
    </row>
    <row r="1243" spans="1:4" ht="9" customHeight="1">
      <c r="A1243" s="430" t="s">
        <v>24853</v>
      </c>
      <c r="B1243" s="438" t="s">
        <v>24852</v>
      </c>
      <c r="C1243" s="430" t="s">
        <v>27</v>
      </c>
      <c r="D1243" s="437">
        <v>8716.4490999999998</v>
      </c>
    </row>
    <row r="1244" spans="1:4" ht="9" customHeight="1">
      <c r="A1244" s="430" t="s">
        <v>24851</v>
      </c>
      <c r="B1244" s="438" t="s">
        <v>24850</v>
      </c>
      <c r="C1244" s="430" t="s">
        <v>27</v>
      </c>
      <c r="D1244" s="437">
        <v>13426.1667</v>
      </c>
    </row>
    <row r="1245" spans="1:4" ht="9" customHeight="1">
      <c r="A1245" s="430" t="s">
        <v>24849</v>
      </c>
      <c r="B1245" s="438" t="s">
        <v>24848</v>
      </c>
      <c r="C1245" s="430" t="s">
        <v>27</v>
      </c>
      <c r="D1245" s="437">
        <v>23032.398399999998</v>
      </c>
    </row>
    <row r="1246" spans="1:4" ht="9" customHeight="1">
      <c r="A1246" s="430" t="s">
        <v>24847</v>
      </c>
      <c r="B1246" s="438" t="s">
        <v>24846</v>
      </c>
      <c r="C1246" s="430" t="s">
        <v>27</v>
      </c>
      <c r="D1246" s="437">
        <v>32445.120299999999</v>
      </c>
    </row>
    <row r="1247" spans="1:4" ht="9" customHeight="1">
      <c r="A1247" s="430" t="s">
        <v>24845</v>
      </c>
      <c r="B1247" s="438" t="s">
        <v>24844</v>
      </c>
      <c r="C1247" s="430" t="s">
        <v>27</v>
      </c>
      <c r="D1247" s="437">
        <v>39659.097000000002</v>
      </c>
    </row>
    <row r="1248" spans="1:4" ht="9" customHeight="1">
      <c r="A1248" s="430" t="s">
        <v>24843</v>
      </c>
      <c r="B1248" s="438" t="s">
        <v>24842</v>
      </c>
      <c r="C1248" s="430" t="s">
        <v>27</v>
      </c>
      <c r="D1248" s="437">
        <v>55311.014900000002</v>
      </c>
    </row>
    <row r="1249" spans="1:4" ht="9" customHeight="1">
      <c r="A1249" s="430" t="s">
        <v>24841</v>
      </c>
      <c r="B1249" s="438" t="s">
        <v>24840</v>
      </c>
      <c r="C1249" s="430" t="s">
        <v>22</v>
      </c>
      <c r="D1249" s="437">
        <v>4382.0937999999996</v>
      </c>
    </row>
    <row r="1250" spans="1:4" ht="9" customHeight="1">
      <c r="A1250" s="430" t="s">
        <v>24839</v>
      </c>
      <c r="B1250" s="438" t="s">
        <v>24838</v>
      </c>
      <c r="C1250" s="430" t="s">
        <v>22</v>
      </c>
      <c r="D1250" s="437">
        <v>4939.1426000000001</v>
      </c>
    </row>
    <row r="1251" spans="1:4" ht="9" customHeight="1">
      <c r="A1251" s="430" t="s">
        <v>24837</v>
      </c>
      <c r="B1251" s="438" t="s">
        <v>24836</v>
      </c>
      <c r="C1251" s="430" t="s">
        <v>22</v>
      </c>
      <c r="D1251" s="437">
        <v>5756.1531000000004</v>
      </c>
    </row>
    <row r="1252" spans="1:4" ht="9" customHeight="1">
      <c r="A1252" s="430" t="s">
        <v>24835</v>
      </c>
      <c r="B1252" s="438" t="s">
        <v>24834</v>
      </c>
      <c r="C1252" s="430" t="s">
        <v>22</v>
      </c>
      <c r="D1252" s="437">
        <v>6573.1453000000001</v>
      </c>
    </row>
    <row r="1253" spans="1:4" ht="9" customHeight="1">
      <c r="A1253" s="430" t="s">
        <v>24833</v>
      </c>
      <c r="B1253" s="438" t="s">
        <v>24832</v>
      </c>
      <c r="C1253" s="430" t="s">
        <v>22</v>
      </c>
      <c r="D1253" s="437">
        <v>7241.8125</v>
      </c>
    </row>
    <row r="1254" spans="1:4" ht="9" customHeight="1">
      <c r="A1254" s="430" t="s">
        <v>24831</v>
      </c>
      <c r="B1254" s="438" t="s">
        <v>24830</v>
      </c>
      <c r="C1254" s="430" t="s">
        <v>22</v>
      </c>
      <c r="D1254" s="437">
        <v>9448.5580000000009</v>
      </c>
    </row>
    <row r="1255" spans="1:4" ht="9" customHeight="1">
      <c r="A1255" s="430" t="s">
        <v>24829</v>
      </c>
      <c r="B1255" s="438" t="s">
        <v>24828</v>
      </c>
      <c r="C1255" s="430" t="s">
        <v>22</v>
      </c>
      <c r="D1255" s="437">
        <v>10226.542600000001</v>
      </c>
    </row>
    <row r="1256" spans="1:4" ht="9" customHeight="1">
      <c r="A1256" s="430" t="s">
        <v>24827</v>
      </c>
      <c r="B1256" s="438" t="s">
        <v>24826</v>
      </c>
      <c r="C1256" s="430" t="s">
        <v>22</v>
      </c>
      <c r="D1256" s="437">
        <v>11146.7878</v>
      </c>
    </row>
    <row r="1257" spans="1:4" ht="9" customHeight="1">
      <c r="A1257" s="430" t="s">
        <v>24825</v>
      </c>
      <c r="B1257" s="438" t="s">
        <v>24824</v>
      </c>
      <c r="C1257" s="430" t="s">
        <v>22</v>
      </c>
      <c r="D1257" s="437">
        <v>11924.9845</v>
      </c>
    </row>
    <row r="1258" spans="1:4" ht="9" customHeight="1">
      <c r="A1258" s="430" t="s">
        <v>24823</v>
      </c>
      <c r="B1258" s="438" t="s">
        <v>24822</v>
      </c>
      <c r="C1258" s="430" t="s">
        <v>22</v>
      </c>
      <c r="D1258" s="437">
        <v>12845.2847</v>
      </c>
    </row>
    <row r="1259" spans="1:4" ht="9" customHeight="1">
      <c r="A1259" s="430" t="s">
        <v>24821</v>
      </c>
      <c r="B1259" s="438" t="s">
        <v>24820</v>
      </c>
      <c r="C1259" s="430" t="s">
        <v>22</v>
      </c>
      <c r="D1259" s="437">
        <v>13624.122300000001</v>
      </c>
    </row>
    <row r="1260" spans="1:4" ht="9" customHeight="1">
      <c r="A1260" s="430" t="s">
        <v>24819</v>
      </c>
      <c r="B1260" s="438" t="s">
        <v>24818</v>
      </c>
      <c r="C1260" s="430" t="s">
        <v>22</v>
      </c>
      <c r="D1260" s="437">
        <v>16259.420599999999</v>
      </c>
    </row>
    <row r="1261" spans="1:4" ht="9" customHeight="1">
      <c r="A1261" s="430" t="s">
        <v>24817</v>
      </c>
      <c r="B1261" s="438" t="s">
        <v>24816</v>
      </c>
      <c r="C1261" s="430" t="s">
        <v>22</v>
      </c>
      <c r="D1261" s="437">
        <v>17149.7183</v>
      </c>
    </row>
    <row r="1262" spans="1:4" ht="9" customHeight="1">
      <c r="A1262" s="430" t="s">
        <v>24815</v>
      </c>
      <c r="B1262" s="438" t="s">
        <v>24814</v>
      </c>
      <c r="C1262" s="430" t="s">
        <v>22</v>
      </c>
      <c r="D1262" s="437">
        <v>18205.342499999999</v>
      </c>
    </row>
    <row r="1263" spans="1:4" ht="9" customHeight="1">
      <c r="A1263" s="430" t="s">
        <v>24813</v>
      </c>
      <c r="B1263" s="438" t="s">
        <v>24812</v>
      </c>
      <c r="C1263" s="430" t="s">
        <v>22</v>
      </c>
      <c r="D1263" s="437">
        <v>19033.043600000001</v>
      </c>
    </row>
    <row r="1264" spans="1:4" ht="9" customHeight="1">
      <c r="A1264" s="430" t="s">
        <v>24811</v>
      </c>
      <c r="B1264" s="438" t="s">
        <v>24810</v>
      </c>
      <c r="C1264" s="430" t="s">
        <v>22</v>
      </c>
      <c r="D1264" s="437">
        <v>20102.809600000001</v>
      </c>
    </row>
    <row r="1265" spans="1:4" ht="9" customHeight="1">
      <c r="A1265" s="430" t="s">
        <v>24809</v>
      </c>
      <c r="B1265" s="438" t="s">
        <v>24808</v>
      </c>
      <c r="C1265" s="430" t="s">
        <v>22</v>
      </c>
      <c r="D1265" s="437">
        <v>20982.599300000002</v>
      </c>
    </row>
    <row r="1266" spans="1:4" ht="9" customHeight="1">
      <c r="A1266" s="430" t="s">
        <v>24807</v>
      </c>
      <c r="B1266" s="438" t="s">
        <v>24806</v>
      </c>
      <c r="C1266" s="430" t="s">
        <v>22</v>
      </c>
      <c r="D1266" s="437">
        <v>21940.242099999999</v>
      </c>
    </row>
    <row r="1267" spans="1:4" ht="9" customHeight="1">
      <c r="A1267" s="430" t="s">
        <v>24805</v>
      </c>
      <c r="B1267" s="438" t="s">
        <v>24804</v>
      </c>
      <c r="C1267" s="430" t="s">
        <v>22</v>
      </c>
      <c r="D1267" s="437">
        <v>24516.4336</v>
      </c>
    </row>
    <row r="1268" spans="1:4" ht="9" customHeight="1">
      <c r="A1268" s="430" t="s">
        <v>24803</v>
      </c>
      <c r="B1268" s="438" t="s">
        <v>24802</v>
      </c>
      <c r="C1268" s="430" t="s">
        <v>22</v>
      </c>
      <c r="D1268" s="437">
        <v>27887.6433</v>
      </c>
    </row>
    <row r="1269" spans="1:4" ht="9" customHeight="1">
      <c r="A1269" s="430" t="s">
        <v>24801</v>
      </c>
      <c r="B1269" s="438" t="s">
        <v>24800</v>
      </c>
      <c r="C1269" s="430" t="s">
        <v>22</v>
      </c>
      <c r="D1269" s="437">
        <v>4578.7717000000002</v>
      </c>
    </row>
    <row r="1270" spans="1:4" ht="9" customHeight="1">
      <c r="A1270" s="430" t="s">
        <v>24799</v>
      </c>
      <c r="B1270" s="438" t="s">
        <v>24798</v>
      </c>
      <c r="C1270" s="430" t="s">
        <v>22</v>
      </c>
      <c r="D1270" s="437">
        <v>5160.8238000000001</v>
      </c>
    </row>
    <row r="1271" spans="1:4" ht="9" customHeight="1">
      <c r="A1271" s="430" t="s">
        <v>24797</v>
      </c>
      <c r="B1271" s="438" t="s">
        <v>24796</v>
      </c>
      <c r="C1271" s="430" t="s">
        <v>22</v>
      </c>
      <c r="D1271" s="437">
        <v>6014.5033000000003</v>
      </c>
    </row>
    <row r="1272" spans="1:4" ht="9" customHeight="1">
      <c r="A1272" s="430" t="s">
        <v>24795</v>
      </c>
      <c r="B1272" s="438" t="s">
        <v>24794</v>
      </c>
      <c r="C1272" s="430" t="s">
        <v>22</v>
      </c>
      <c r="D1272" s="437">
        <v>6868.1596</v>
      </c>
    </row>
    <row r="1273" spans="1:4" ht="9" customHeight="1">
      <c r="A1273" s="430" t="s">
        <v>24793</v>
      </c>
      <c r="B1273" s="438" t="s">
        <v>24792</v>
      </c>
      <c r="C1273" s="430" t="s">
        <v>22</v>
      </c>
      <c r="D1273" s="437">
        <v>7566.8242</v>
      </c>
    </row>
    <row r="1274" spans="1:4" ht="9" customHeight="1">
      <c r="A1274" s="430" t="s">
        <v>24791</v>
      </c>
      <c r="B1274" s="438" t="s">
        <v>24790</v>
      </c>
      <c r="C1274" s="430" t="s">
        <v>22</v>
      </c>
      <c r="D1274" s="437">
        <v>10137.4601</v>
      </c>
    </row>
    <row r="1275" spans="1:4" ht="9" customHeight="1">
      <c r="A1275" s="430" t="s">
        <v>24789</v>
      </c>
      <c r="B1275" s="438" t="s">
        <v>24788</v>
      </c>
      <c r="C1275" s="430" t="s">
        <v>22</v>
      </c>
      <c r="D1275" s="437">
        <v>10988.074500000001</v>
      </c>
    </row>
    <row r="1276" spans="1:4" ht="9" customHeight="1">
      <c r="A1276" s="430" t="s">
        <v>24787</v>
      </c>
      <c r="B1276" s="438" t="s">
        <v>24786</v>
      </c>
      <c r="C1276" s="430" t="s">
        <v>22</v>
      </c>
      <c r="D1276" s="437">
        <v>11976.8271</v>
      </c>
    </row>
    <row r="1277" spans="1:4" ht="9" customHeight="1">
      <c r="A1277" s="430" t="s">
        <v>24785</v>
      </c>
      <c r="B1277" s="438" t="s">
        <v>24784</v>
      </c>
      <c r="C1277" s="430" t="s">
        <v>22</v>
      </c>
      <c r="D1277" s="437">
        <v>12812.997600000001</v>
      </c>
    </row>
    <row r="1278" spans="1:4" ht="9" customHeight="1">
      <c r="A1278" s="430" t="s">
        <v>24783</v>
      </c>
      <c r="B1278" s="438" t="s">
        <v>24782</v>
      </c>
      <c r="C1278" s="430" t="s">
        <v>22</v>
      </c>
      <c r="D1278" s="437">
        <v>13802.1625</v>
      </c>
    </row>
    <row r="1279" spans="1:4" ht="9" customHeight="1">
      <c r="A1279" s="430" t="s">
        <v>24781</v>
      </c>
      <c r="B1279" s="438" t="s">
        <v>24780</v>
      </c>
      <c r="C1279" s="430" t="s">
        <v>22</v>
      </c>
      <c r="D1279" s="437">
        <v>14638.616900000001</v>
      </c>
    </row>
    <row r="1280" spans="1:4" ht="9" customHeight="1">
      <c r="A1280" s="430" t="s">
        <v>24779</v>
      </c>
      <c r="B1280" s="438" t="s">
        <v>24778</v>
      </c>
      <c r="C1280" s="430" t="s">
        <v>22</v>
      </c>
      <c r="D1280" s="437">
        <v>7258.2276000000002</v>
      </c>
    </row>
    <row r="1281" spans="1:4" ht="9" customHeight="1">
      <c r="A1281" s="430" t="s">
        <v>24777</v>
      </c>
      <c r="B1281" s="438" t="s">
        <v>24776</v>
      </c>
      <c r="C1281" s="430" t="s">
        <v>22</v>
      </c>
      <c r="D1281" s="437">
        <v>8019.6067999999996</v>
      </c>
    </row>
    <row r="1282" spans="1:4" ht="9" customHeight="1">
      <c r="A1282" s="430" t="s">
        <v>24775</v>
      </c>
      <c r="B1282" s="438" t="s">
        <v>24774</v>
      </c>
      <c r="C1282" s="430" t="s">
        <v>22</v>
      </c>
      <c r="D1282" s="437">
        <v>8554.1386999999995</v>
      </c>
    </row>
    <row r="1283" spans="1:4" ht="9" customHeight="1">
      <c r="A1283" s="430" t="s">
        <v>24773</v>
      </c>
      <c r="B1283" s="438" t="s">
        <v>24772</v>
      </c>
      <c r="C1283" s="430" t="s">
        <v>22</v>
      </c>
      <c r="D1283" s="437">
        <v>9075.7569999999996</v>
      </c>
    </row>
    <row r="1284" spans="1:4" ht="9" customHeight="1">
      <c r="A1284" s="430" t="s">
        <v>24771</v>
      </c>
      <c r="B1284" s="438" t="s">
        <v>24770</v>
      </c>
      <c r="C1284" s="430" t="s">
        <v>22</v>
      </c>
      <c r="D1284" s="437">
        <v>9837.3111000000008</v>
      </c>
    </row>
    <row r="1285" spans="1:4" ht="9" customHeight="1">
      <c r="A1285" s="430" t="s">
        <v>24769</v>
      </c>
      <c r="B1285" s="438" t="s">
        <v>24768</v>
      </c>
      <c r="C1285" s="430" t="s">
        <v>22</v>
      </c>
      <c r="D1285" s="437">
        <v>10104.678099999999</v>
      </c>
    </row>
    <row r="1286" spans="1:4" ht="9" customHeight="1">
      <c r="A1286" s="430" t="s">
        <v>24767</v>
      </c>
      <c r="B1286" s="438" t="s">
        <v>24766</v>
      </c>
      <c r="C1286" s="430" t="s">
        <v>22</v>
      </c>
      <c r="D1286" s="437">
        <v>10626.032499999999</v>
      </c>
    </row>
    <row r="1287" spans="1:4" ht="9" customHeight="1">
      <c r="A1287" s="430" t="s">
        <v>24765</v>
      </c>
      <c r="B1287" s="438" t="s">
        <v>24764</v>
      </c>
      <c r="C1287" s="430" t="s">
        <v>22</v>
      </c>
      <c r="D1287" s="437">
        <v>11147.238600000001</v>
      </c>
    </row>
    <row r="1288" spans="1:4" ht="9" customHeight="1">
      <c r="A1288" s="430" t="s">
        <v>24763</v>
      </c>
      <c r="B1288" s="438" t="s">
        <v>24762</v>
      </c>
      <c r="C1288" s="430" t="s">
        <v>22</v>
      </c>
      <c r="D1288" s="437">
        <v>11668.2891</v>
      </c>
    </row>
    <row r="1289" spans="1:4" ht="9" customHeight="1">
      <c r="A1289" s="430" t="s">
        <v>24761</v>
      </c>
      <c r="B1289" s="438" t="s">
        <v>24760</v>
      </c>
      <c r="C1289" s="430" t="s">
        <v>22</v>
      </c>
      <c r="D1289" s="437">
        <v>12189.807199999999</v>
      </c>
    </row>
    <row r="1290" spans="1:4" ht="9" customHeight="1">
      <c r="A1290" s="430" t="s">
        <v>24759</v>
      </c>
      <c r="B1290" s="438" t="s">
        <v>24758</v>
      </c>
      <c r="C1290" s="430" t="s">
        <v>22</v>
      </c>
      <c r="D1290" s="437">
        <v>12951.8487</v>
      </c>
    </row>
    <row r="1291" spans="1:4" ht="9" customHeight="1">
      <c r="A1291" s="430" t="s">
        <v>24757</v>
      </c>
      <c r="B1291" s="438" t="s">
        <v>24756</v>
      </c>
      <c r="C1291" s="430" t="s">
        <v>22</v>
      </c>
      <c r="D1291" s="437">
        <v>13486.9388</v>
      </c>
    </row>
    <row r="1292" spans="1:4" ht="9" customHeight="1">
      <c r="A1292" s="430" t="s">
        <v>24755</v>
      </c>
      <c r="B1292" s="438" t="s">
        <v>24754</v>
      </c>
      <c r="C1292" s="430" t="s">
        <v>22</v>
      </c>
      <c r="D1292" s="437">
        <v>14008.2091</v>
      </c>
    </row>
    <row r="1293" spans="1:4" ht="9" customHeight="1">
      <c r="A1293" s="430" t="s">
        <v>24753</v>
      </c>
      <c r="B1293" s="438" t="s">
        <v>24752</v>
      </c>
      <c r="C1293" s="430" t="s">
        <v>22</v>
      </c>
      <c r="D1293" s="437">
        <v>14528.668299999999</v>
      </c>
    </row>
    <row r="1294" spans="1:4" ht="9" customHeight="1">
      <c r="A1294" s="430" t="s">
        <v>24751</v>
      </c>
      <c r="B1294" s="438" t="s">
        <v>24750</v>
      </c>
      <c r="C1294" s="430" t="s">
        <v>22</v>
      </c>
      <c r="D1294" s="437">
        <v>15050.8051</v>
      </c>
    </row>
    <row r="1295" spans="1:4" ht="9" customHeight="1">
      <c r="A1295" s="430" t="s">
        <v>24749</v>
      </c>
      <c r="B1295" s="438" t="s">
        <v>24748</v>
      </c>
      <c r="C1295" s="430" t="s">
        <v>22</v>
      </c>
      <c r="D1295" s="437">
        <v>15826.1823</v>
      </c>
    </row>
    <row r="1296" spans="1:4" ht="9" customHeight="1">
      <c r="A1296" s="430" t="s">
        <v>24747</v>
      </c>
      <c r="B1296" s="438" t="s">
        <v>24746</v>
      </c>
      <c r="C1296" s="430" t="s">
        <v>22</v>
      </c>
      <c r="D1296" s="437">
        <v>19693.6976</v>
      </c>
    </row>
    <row r="1297" spans="1:4" ht="9" customHeight="1">
      <c r="A1297" s="430" t="s">
        <v>24745</v>
      </c>
      <c r="B1297" s="438" t="s">
        <v>24744</v>
      </c>
      <c r="C1297" s="430" t="s">
        <v>22</v>
      </c>
      <c r="D1297" s="437">
        <v>20612.9476</v>
      </c>
    </row>
    <row r="1298" spans="1:4" ht="9" customHeight="1">
      <c r="A1298" s="430" t="s">
        <v>24743</v>
      </c>
      <c r="B1298" s="438" t="s">
        <v>24742</v>
      </c>
      <c r="C1298" s="430" t="s">
        <v>22</v>
      </c>
      <c r="D1298" s="437">
        <v>21261.458600000002</v>
      </c>
    </row>
    <row r="1299" spans="1:4" ht="9" customHeight="1">
      <c r="A1299" s="430" t="s">
        <v>24741</v>
      </c>
      <c r="B1299" s="438" t="s">
        <v>24740</v>
      </c>
      <c r="C1299" s="430" t="s">
        <v>22</v>
      </c>
      <c r="D1299" s="437">
        <v>24365.315399999999</v>
      </c>
    </row>
    <row r="1300" spans="1:4" ht="9" customHeight="1">
      <c r="A1300" s="430" t="s">
        <v>24739</v>
      </c>
      <c r="B1300" s="438" t="s">
        <v>24738</v>
      </c>
      <c r="C1300" s="430" t="s">
        <v>22</v>
      </c>
      <c r="D1300" s="437">
        <v>24727.1891</v>
      </c>
    </row>
    <row r="1301" spans="1:4" ht="9" customHeight="1">
      <c r="A1301" s="430" t="s">
        <v>24737</v>
      </c>
      <c r="B1301" s="438" t="s">
        <v>24736</v>
      </c>
      <c r="C1301" s="430" t="s">
        <v>22</v>
      </c>
      <c r="D1301" s="437">
        <v>29217.615399999999</v>
      </c>
    </row>
    <row r="1302" spans="1:4" ht="9" customHeight="1">
      <c r="A1302" s="430" t="s">
        <v>24735</v>
      </c>
      <c r="B1302" s="438" t="s">
        <v>24734</v>
      </c>
      <c r="C1302" s="430" t="s">
        <v>22</v>
      </c>
      <c r="D1302" s="437">
        <v>30065.9179</v>
      </c>
    </row>
    <row r="1303" spans="1:4" ht="9" customHeight="1">
      <c r="A1303" s="430" t="s">
        <v>24733</v>
      </c>
      <c r="B1303" s="438" t="s">
        <v>24732</v>
      </c>
      <c r="C1303" s="430" t="s">
        <v>22</v>
      </c>
      <c r="D1303" s="437">
        <v>31478.816900000002</v>
      </c>
    </row>
    <row r="1304" spans="1:4" ht="9" customHeight="1">
      <c r="A1304" s="430" t="s">
        <v>24731</v>
      </c>
      <c r="B1304" s="438" t="s">
        <v>24730</v>
      </c>
      <c r="C1304" s="430" t="s">
        <v>22</v>
      </c>
      <c r="D1304" s="437">
        <v>31898.180799999998</v>
      </c>
    </row>
    <row r="1305" spans="1:4" ht="9" customHeight="1">
      <c r="A1305" s="430" t="s">
        <v>24729</v>
      </c>
      <c r="B1305" s="438" t="s">
        <v>24728</v>
      </c>
      <c r="C1305" s="430" t="s">
        <v>22</v>
      </c>
      <c r="D1305" s="437">
        <v>43678.575400000002</v>
      </c>
    </row>
    <row r="1306" spans="1:4" ht="9" customHeight="1">
      <c r="A1306" s="430" t="s">
        <v>24727</v>
      </c>
      <c r="B1306" s="438" t="s">
        <v>24726</v>
      </c>
      <c r="C1306" s="430" t="s">
        <v>22</v>
      </c>
      <c r="D1306" s="437">
        <v>45216.011599999998</v>
      </c>
    </row>
    <row r="1307" spans="1:4" ht="9" customHeight="1">
      <c r="A1307" s="430" t="s">
        <v>24725</v>
      </c>
      <c r="B1307" s="438" t="s">
        <v>24724</v>
      </c>
      <c r="C1307" s="430" t="s">
        <v>22</v>
      </c>
      <c r="D1307" s="437">
        <v>9914.3022000000001</v>
      </c>
    </row>
    <row r="1308" spans="1:4" ht="9" customHeight="1">
      <c r="A1308" s="430" t="s">
        <v>24723</v>
      </c>
      <c r="B1308" s="438" t="s">
        <v>24722</v>
      </c>
      <c r="C1308" s="430" t="s">
        <v>22</v>
      </c>
      <c r="D1308" s="437">
        <v>13039.537399999999</v>
      </c>
    </row>
    <row r="1309" spans="1:4" ht="9" customHeight="1">
      <c r="A1309" s="430" t="s">
        <v>24721</v>
      </c>
      <c r="B1309" s="438" t="s">
        <v>24720</v>
      </c>
      <c r="C1309" s="430" t="s">
        <v>22</v>
      </c>
      <c r="D1309" s="437">
        <v>15139.386</v>
      </c>
    </row>
    <row r="1310" spans="1:4" ht="9" customHeight="1">
      <c r="A1310" s="430" t="s">
        <v>24719</v>
      </c>
      <c r="B1310" s="438" t="s">
        <v>24718</v>
      </c>
      <c r="C1310" s="430" t="s">
        <v>22</v>
      </c>
      <c r="D1310" s="437">
        <v>15920.0198</v>
      </c>
    </row>
    <row r="1311" spans="1:4" ht="9" customHeight="1">
      <c r="A1311" s="430" t="s">
        <v>24717</v>
      </c>
      <c r="B1311" s="438" t="s">
        <v>24716</v>
      </c>
      <c r="C1311" s="430" t="s">
        <v>22</v>
      </c>
      <c r="D1311" s="437">
        <v>16443.775300000001</v>
      </c>
    </row>
    <row r="1312" spans="1:4" ht="9" customHeight="1">
      <c r="A1312" s="430" t="s">
        <v>24715</v>
      </c>
      <c r="B1312" s="438" t="s">
        <v>24714</v>
      </c>
      <c r="C1312" s="430" t="s">
        <v>22</v>
      </c>
      <c r="D1312" s="437">
        <v>16969.494999999999</v>
      </c>
    </row>
    <row r="1313" spans="1:4" ht="9" customHeight="1">
      <c r="A1313" s="430" t="s">
        <v>24713</v>
      </c>
      <c r="B1313" s="438" t="s">
        <v>24712</v>
      </c>
      <c r="C1313" s="430" t="s">
        <v>22</v>
      </c>
      <c r="D1313" s="437">
        <v>17493.885200000001</v>
      </c>
    </row>
    <row r="1314" spans="1:4" ht="9" customHeight="1">
      <c r="A1314" s="430" t="s">
        <v>24711</v>
      </c>
      <c r="B1314" s="438" t="s">
        <v>24710</v>
      </c>
      <c r="C1314" s="430" t="s">
        <v>22</v>
      </c>
      <c r="D1314" s="437">
        <v>18275.409100000001</v>
      </c>
    </row>
    <row r="1315" spans="1:4" ht="9" customHeight="1">
      <c r="A1315" s="430" t="s">
        <v>24709</v>
      </c>
      <c r="B1315" s="438" t="s">
        <v>24708</v>
      </c>
      <c r="C1315" s="430" t="s">
        <v>22</v>
      </c>
      <c r="D1315" s="437">
        <v>18798.585200000001</v>
      </c>
    </row>
    <row r="1316" spans="1:4" ht="9" customHeight="1">
      <c r="A1316" s="430" t="s">
        <v>24707</v>
      </c>
      <c r="B1316" s="438" t="s">
        <v>24706</v>
      </c>
      <c r="C1316" s="430" t="s">
        <v>22</v>
      </c>
      <c r="D1316" s="437">
        <v>23289.5913</v>
      </c>
    </row>
    <row r="1317" spans="1:4" ht="9" customHeight="1">
      <c r="A1317" s="430" t="s">
        <v>24705</v>
      </c>
      <c r="B1317" s="438" t="s">
        <v>24704</v>
      </c>
      <c r="C1317" s="430" t="s">
        <v>22</v>
      </c>
      <c r="D1317" s="437">
        <v>24472.9722</v>
      </c>
    </row>
    <row r="1318" spans="1:4" ht="9" customHeight="1">
      <c r="A1318" s="430" t="s">
        <v>24703</v>
      </c>
      <c r="B1318" s="438" t="s">
        <v>24702</v>
      </c>
      <c r="C1318" s="430" t="s">
        <v>22</v>
      </c>
      <c r="D1318" s="437">
        <v>25124.959699999999</v>
      </c>
    </row>
    <row r="1319" spans="1:4" ht="9" customHeight="1">
      <c r="A1319" s="430" t="s">
        <v>24701</v>
      </c>
      <c r="B1319" s="438" t="s">
        <v>24700</v>
      </c>
      <c r="C1319" s="430" t="s">
        <v>22</v>
      </c>
      <c r="D1319" s="437">
        <v>25746.740900000001</v>
      </c>
    </row>
    <row r="1320" spans="1:4" ht="9" customHeight="1">
      <c r="A1320" s="430" t="s">
        <v>24699</v>
      </c>
      <c r="B1320" s="438" t="s">
        <v>24698</v>
      </c>
      <c r="C1320" s="430" t="s">
        <v>22</v>
      </c>
      <c r="D1320" s="437">
        <v>26076.212200000002</v>
      </c>
    </row>
    <row r="1321" spans="1:4" ht="9" customHeight="1">
      <c r="A1321" s="430" t="s">
        <v>24697</v>
      </c>
      <c r="B1321" s="438" t="s">
        <v>24696</v>
      </c>
      <c r="C1321" s="430" t="s">
        <v>22</v>
      </c>
      <c r="D1321" s="437">
        <v>27289.9735</v>
      </c>
    </row>
    <row r="1322" spans="1:4" ht="9" customHeight="1">
      <c r="A1322" s="430" t="s">
        <v>24695</v>
      </c>
      <c r="B1322" s="438" t="s">
        <v>24694</v>
      </c>
      <c r="C1322" s="430" t="s">
        <v>22</v>
      </c>
      <c r="D1322" s="437">
        <v>31345.196100000001</v>
      </c>
    </row>
    <row r="1323" spans="1:4" ht="9" customHeight="1">
      <c r="A1323" s="430" t="s">
        <v>24693</v>
      </c>
      <c r="B1323" s="438" t="s">
        <v>24692</v>
      </c>
      <c r="C1323" s="430" t="s">
        <v>22</v>
      </c>
      <c r="D1323" s="437">
        <v>37291.062299999998</v>
      </c>
    </row>
    <row r="1324" spans="1:4" ht="9" customHeight="1">
      <c r="A1324" s="430" t="s">
        <v>24691</v>
      </c>
      <c r="B1324" s="438" t="s">
        <v>24690</v>
      </c>
      <c r="C1324" s="430" t="s">
        <v>22</v>
      </c>
      <c r="D1324" s="437">
        <v>38156.019500000002</v>
      </c>
    </row>
    <row r="1325" spans="1:4" ht="9" customHeight="1">
      <c r="A1325" s="430" t="s">
        <v>24689</v>
      </c>
      <c r="B1325" s="438" t="s">
        <v>24688</v>
      </c>
      <c r="C1325" s="430" t="s">
        <v>22</v>
      </c>
      <c r="D1325" s="437">
        <v>38972.255700000002</v>
      </c>
    </row>
    <row r="1326" spans="1:4" ht="9" customHeight="1">
      <c r="A1326" s="430" t="s">
        <v>24687</v>
      </c>
      <c r="B1326" s="438" t="s">
        <v>24686</v>
      </c>
      <c r="C1326" s="430" t="s">
        <v>22</v>
      </c>
      <c r="D1326" s="437">
        <v>22762.479899999998</v>
      </c>
    </row>
    <row r="1327" spans="1:4" ht="9" customHeight="1">
      <c r="A1327" s="430" t="s">
        <v>24685</v>
      </c>
      <c r="B1327" s="438" t="s">
        <v>24684</v>
      </c>
      <c r="C1327" s="430" t="s">
        <v>22</v>
      </c>
      <c r="D1327" s="437">
        <v>25679.998500000002</v>
      </c>
    </row>
    <row r="1328" spans="1:4" ht="9" customHeight="1">
      <c r="A1328" s="430" t="s">
        <v>24683</v>
      </c>
      <c r="B1328" s="438" t="s">
        <v>24682</v>
      </c>
      <c r="C1328" s="430" t="s">
        <v>22</v>
      </c>
      <c r="D1328" s="437">
        <v>26729.0036</v>
      </c>
    </row>
    <row r="1329" spans="1:4" ht="9" customHeight="1">
      <c r="A1329" s="430" t="s">
        <v>24681</v>
      </c>
      <c r="B1329" s="438" t="s">
        <v>24680</v>
      </c>
      <c r="C1329" s="430" t="s">
        <v>22</v>
      </c>
      <c r="D1329" s="437">
        <v>31705.117699999999</v>
      </c>
    </row>
    <row r="1330" spans="1:4" ht="9" customHeight="1">
      <c r="A1330" s="430" t="s">
        <v>24679</v>
      </c>
      <c r="B1330" s="438" t="s">
        <v>24678</v>
      </c>
      <c r="C1330" s="430" t="s">
        <v>22</v>
      </c>
      <c r="D1330" s="437">
        <v>28057.1041</v>
      </c>
    </row>
    <row r="1331" spans="1:4" ht="9" customHeight="1">
      <c r="A1331" s="430" t="s">
        <v>24677</v>
      </c>
      <c r="B1331" s="438" t="s">
        <v>24676</v>
      </c>
      <c r="C1331" s="430" t="s">
        <v>22</v>
      </c>
      <c r="D1331" s="437">
        <v>31596.897700000001</v>
      </c>
    </row>
    <row r="1332" spans="1:4" ht="9" customHeight="1">
      <c r="A1332" s="430" t="s">
        <v>24675</v>
      </c>
      <c r="B1332" s="438" t="s">
        <v>24674</v>
      </c>
      <c r="C1332" s="430" t="s">
        <v>22</v>
      </c>
      <c r="D1332" s="437">
        <v>28535.250499999998</v>
      </c>
    </row>
    <row r="1333" spans="1:4" ht="9" customHeight="1">
      <c r="A1333" s="430" t="s">
        <v>24673</v>
      </c>
      <c r="B1333" s="438" t="s">
        <v>24672</v>
      </c>
      <c r="C1333" s="430" t="s">
        <v>22</v>
      </c>
      <c r="D1333" s="437">
        <v>33008.491900000001</v>
      </c>
    </row>
    <row r="1334" spans="1:4" ht="9" customHeight="1">
      <c r="A1334" s="430" t="s">
        <v>24671</v>
      </c>
      <c r="B1334" s="438" t="s">
        <v>24670</v>
      </c>
      <c r="C1334" s="430" t="s">
        <v>22</v>
      </c>
      <c r="D1334" s="437">
        <v>29000.024399999998</v>
      </c>
    </row>
    <row r="1335" spans="1:4" ht="9" customHeight="1">
      <c r="A1335" s="430" t="s">
        <v>24669</v>
      </c>
      <c r="B1335" s="438" t="s">
        <v>24668</v>
      </c>
      <c r="C1335" s="430" t="s">
        <v>22</v>
      </c>
      <c r="D1335" s="437">
        <v>31353.393199999999</v>
      </c>
    </row>
    <row r="1336" spans="1:4" ht="9" customHeight="1">
      <c r="A1336" s="430" t="s">
        <v>24667</v>
      </c>
      <c r="B1336" s="438" t="s">
        <v>24666</v>
      </c>
      <c r="C1336" s="430" t="s">
        <v>22</v>
      </c>
      <c r="D1336" s="437">
        <v>33948.422599999998</v>
      </c>
    </row>
    <row r="1337" spans="1:4" ht="9" customHeight="1">
      <c r="A1337" s="430" t="s">
        <v>24665</v>
      </c>
      <c r="B1337" s="438" t="s">
        <v>24664</v>
      </c>
      <c r="C1337" s="430" t="s">
        <v>22</v>
      </c>
      <c r="D1337" s="437">
        <v>30892.189699999999</v>
      </c>
    </row>
    <row r="1338" spans="1:4" ht="9" customHeight="1">
      <c r="A1338" s="430" t="s">
        <v>24663</v>
      </c>
      <c r="B1338" s="438" t="s">
        <v>24662</v>
      </c>
      <c r="C1338" s="430" t="s">
        <v>22</v>
      </c>
      <c r="D1338" s="437">
        <v>34415.130799999999</v>
      </c>
    </row>
    <row r="1339" spans="1:4" ht="9" customHeight="1">
      <c r="A1339" s="430" t="s">
        <v>24661</v>
      </c>
      <c r="B1339" s="438" t="s">
        <v>24660</v>
      </c>
      <c r="C1339" s="430" t="s">
        <v>22</v>
      </c>
      <c r="D1339" s="437">
        <v>31705.117699999999</v>
      </c>
    </row>
    <row r="1340" spans="1:4" ht="9" customHeight="1">
      <c r="A1340" s="430" t="s">
        <v>24659</v>
      </c>
      <c r="B1340" s="438" t="s">
        <v>24658</v>
      </c>
      <c r="C1340" s="430" t="s">
        <v>22</v>
      </c>
      <c r="D1340" s="437">
        <v>35247.338300000003</v>
      </c>
    </row>
    <row r="1341" spans="1:4" ht="9" customHeight="1">
      <c r="A1341" s="430" t="s">
        <v>24657</v>
      </c>
      <c r="B1341" s="438" t="s">
        <v>24656</v>
      </c>
      <c r="C1341" s="430" t="s">
        <v>22</v>
      </c>
      <c r="D1341" s="437">
        <v>32650.473399999999</v>
      </c>
    </row>
    <row r="1342" spans="1:4" ht="9" customHeight="1">
      <c r="A1342" s="430" t="s">
        <v>24655</v>
      </c>
      <c r="B1342" s="438" t="s">
        <v>24654</v>
      </c>
      <c r="C1342" s="430" t="s">
        <v>22</v>
      </c>
      <c r="D1342" s="437">
        <v>37123.360800000002</v>
      </c>
    </row>
    <row r="1343" spans="1:4" ht="9" customHeight="1">
      <c r="A1343" s="430" t="s">
        <v>24653</v>
      </c>
      <c r="B1343" s="438" t="s">
        <v>24652</v>
      </c>
      <c r="C1343" s="430" t="s">
        <v>22</v>
      </c>
      <c r="D1343" s="437">
        <v>34056.640700000004</v>
      </c>
    </row>
    <row r="1344" spans="1:4" ht="9" customHeight="1">
      <c r="A1344" s="430" t="s">
        <v>24651</v>
      </c>
      <c r="B1344" s="438" t="s">
        <v>24650</v>
      </c>
      <c r="C1344" s="430" t="s">
        <v>22</v>
      </c>
      <c r="D1344" s="437">
        <v>39475.7978</v>
      </c>
    </row>
    <row r="1345" spans="1:4" ht="9" customHeight="1">
      <c r="A1345" s="430" t="s">
        <v>24649</v>
      </c>
      <c r="B1345" s="438" t="s">
        <v>24648</v>
      </c>
      <c r="C1345" s="430" t="s">
        <v>22</v>
      </c>
      <c r="D1345" s="437">
        <v>37015.1656</v>
      </c>
    </row>
    <row r="1346" spans="1:4" ht="9" customHeight="1">
      <c r="A1346" s="430" t="s">
        <v>24647</v>
      </c>
      <c r="B1346" s="438" t="s">
        <v>24646</v>
      </c>
      <c r="C1346" s="430" t="s">
        <v>22</v>
      </c>
      <c r="D1346" s="437">
        <v>40770.223899999997</v>
      </c>
    </row>
    <row r="1347" spans="1:4" ht="9" customHeight="1">
      <c r="A1347" s="430" t="s">
        <v>24645</v>
      </c>
      <c r="B1347" s="438" t="s">
        <v>24644</v>
      </c>
      <c r="C1347" s="430" t="s">
        <v>22</v>
      </c>
      <c r="D1347" s="437">
        <v>37475.0962</v>
      </c>
    </row>
    <row r="1348" spans="1:4" ht="9" customHeight="1">
      <c r="A1348" s="430" t="s">
        <v>24643</v>
      </c>
      <c r="B1348" s="438" t="s">
        <v>24642</v>
      </c>
      <c r="C1348" s="430" t="s">
        <v>22</v>
      </c>
      <c r="D1348" s="437">
        <v>40310.279300000002</v>
      </c>
    </row>
    <row r="1349" spans="1:4" ht="9" customHeight="1">
      <c r="A1349" s="430" t="s">
        <v>24641</v>
      </c>
      <c r="B1349" s="438" t="s">
        <v>24640</v>
      </c>
      <c r="C1349" s="430" t="s">
        <v>22</v>
      </c>
      <c r="D1349" s="437">
        <v>43842.019800000002</v>
      </c>
    </row>
    <row r="1350" spans="1:4" ht="9" customHeight="1">
      <c r="A1350" s="430" t="s">
        <v>24639</v>
      </c>
      <c r="B1350" s="438" t="s">
        <v>24638</v>
      </c>
      <c r="C1350" s="430" t="s">
        <v>22</v>
      </c>
      <c r="D1350" s="437">
        <v>39827.5236</v>
      </c>
    </row>
    <row r="1351" spans="1:4" ht="9" customHeight="1">
      <c r="A1351" s="430" t="s">
        <v>24637</v>
      </c>
      <c r="B1351" s="438" t="s">
        <v>24636</v>
      </c>
      <c r="C1351" s="430" t="s">
        <v>22</v>
      </c>
      <c r="D1351" s="437">
        <v>44301.964399999997</v>
      </c>
    </row>
    <row r="1352" spans="1:4" ht="9" customHeight="1">
      <c r="A1352" s="430" t="s">
        <v>24635</v>
      </c>
      <c r="B1352" s="438" t="s">
        <v>24634</v>
      </c>
      <c r="C1352" s="430" t="s">
        <v>22</v>
      </c>
      <c r="D1352" s="437">
        <v>40310.279300000002</v>
      </c>
    </row>
    <row r="1353" spans="1:4" ht="9" customHeight="1">
      <c r="A1353" s="430" t="s">
        <v>24633</v>
      </c>
      <c r="B1353" s="438" t="s">
        <v>24632</v>
      </c>
      <c r="C1353" s="430" t="s">
        <v>22</v>
      </c>
      <c r="D1353" s="437">
        <v>44787.108500000002</v>
      </c>
    </row>
    <row r="1354" spans="1:4" ht="9" customHeight="1">
      <c r="A1354" s="430" t="s">
        <v>24631</v>
      </c>
      <c r="B1354" s="438" t="s">
        <v>24630</v>
      </c>
      <c r="C1354" s="430" t="s">
        <v>22</v>
      </c>
      <c r="D1354" s="437">
        <v>41591.583599999998</v>
      </c>
    </row>
    <row r="1355" spans="1:4" ht="9" customHeight="1">
      <c r="A1355" s="430" t="s">
        <v>24629</v>
      </c>
      <c r="B1355" s="438" t="s">
        <v>24628</v>
      </c>
      <c r="C1355" s="430" t="s">
        <v>22</v>
      </c>
      <c r="D1355" s="437">
        <v>45138.819100000001</v>
      </c>
    </row>
    <row r="1356" spans="1:4" ht="9" customHeight="1">
      <c r="A1356" s="430" t="s">
        <v>24627</v>
      </c>
      <c r="B1356" s="438" t="s">
        <v>24626</v>
      </c>
      <c r="C1356" s="430" t="s">
        <v>22</v>
      </c>
      <c r="D1356" s="437">
        <v>47017.243699999999</v>
      </c>
    </row>
    <row r="1357" spans="1:4" ht="9" customHeight="1">
      <c r="A1357" s="430" t="s">
        <v>24625</v>
      </c>
      <c r="B1357" s="438" t="s">
        <v>24624</v>
      </c>
      <c r="C1357" s="430" t="s">
        <v>22</v>
      </c>
      <c r="D1357" s="437">
        <v>50548.767599999999</v>
      </c>
    </row>
    <row r="1358" spans="1:4" ht="9" customHeight="1">
      <c r="A1358" s="430" t="s">
        <v>24623</v>
      </c>
      <c r="B1358" s="438" t="s">
        <v>24622</v>
      </c>
      <c r="C1358" s="430" t="s">
        <v>22</v>
      </c>
      <c r="D1358" s="437">
        <v>55645.258500000004</v>
      </c>
    </row>
    <row r="1359" spans="1:4" ht="9" customHeight="1">
      <c r="A1359" s="430" t="s">
        <v>24621</v>
      </c>
      <c r="B1359" s="438" t="s">
        <v>24620</v>
      </c>
      <c r="C1359" s="430" t="s">
        <v>22</v>
      </c>
      <c r="D1359" s="437">
        <v>60320.537199999999</v>
      </c>
    </row>
    <row r="1360" spans="1:4" ht="9" customHeight="1">
      <c r="A1360" s="430" t="s">
        <v>24619</v>
      </c>
      <c r="B1360" s="438" t="s">
        <v>24618</v>
      </c>
      <c r="C1360" s="430" t="s">
        <v>22</v>
      </c>
      <c r="D1360" s="437">
        <v>62875.391900000002</v>
      </c>
    </row>
    <row r="1361" spans="1:4" ht="9" customHeight="1">
      <c r="A1361" s="430" t="s">
        <v>24617</v>
      </c>
      <c r="B1361" s="438" t="s">
        <v>24616</v>
      </c>
      <c r="C1361" s="430" t="s">
        <v>22</v>
      </c>
      <c r="D1361" s="437">
        <v>67573.670400000003</v>
      </c>
    </row>
    <row r="1362" spans="1:4" ht="9" customHeight="1">
      <c r="A1362" s="430" t="s">
        <v>24615</v>
      </c>
      <c r="B1362" s="438" t="s">
        <v>24614</v>
      </c>
      <c r="C1362" s="430" t="s">
        <v>22</v>
      </c>
      <c r="D1362" s="437">
        <v>52990.903299999998</v>
      </c>
    </row>
    <row r="1363" spans="1:4" ht="9" customHeight="1">
      <c r="A1363" s="430" t="s">
        <v>24613</v>
      </c>
      <c r="B1363" s="438" t="s">
        <v>24612</v>
      </c>
      <c r="C1363" s="430" t="s">
        <v>22</v>
      </c>
      <c r="D1363" s="437">
        <v>55666.6351</v>
      </c>
    </row>
    <row r="1364" spans="1:4" ht="9" customHeight="1">
      <c r="A1364" s="430" t="s">
        <v>24611</v>
      </c>
      <c r="B1364" s="438" t="s">
        <v>24610</v>
      </c>
      <c r="C1364" s="430" t="s">
        <v>22</v>
      </c>
      <c r="D1364" s="437">
        <v>56600.057099999998</v>
      </c>
    </row>
    <row r="1365" spans="1:4" ht="9" customHeight="1">
      <c r="A1365" s="430" t="s">
        <v>24609</v>
      </c>
      <c r="B1365" s="438" t="s">
        <v>24608</v>
      </c>
      <c r="C1365" s="430" t="s">
        <v>22</v>
      </c>
      <c r="D1365" s="437">
        <v>57674.242700000003</v>
      </c>
    </row>
    <row r="1366" spans="1:4" ht="9" customHeight="1">
      <c r="A1366" s="430" t="s">
        <v>24607</v>
      </c>
      <c r="B1366" s="438" t="s">
        <v>24606</v>
      </c>
      <c r="C1366" s="430" t="s">
        <v>22</v>
      </c>
      <c r="D1366" s="437">
        <v>61427.112000000001</v>
      </c>
    </row>
    <row r="1367" spans="1:4" ht="9" customHeight="1">
      <c r="A1367" s="430" t="s">
        <v>24605</v>
      </c>
      <c r="B1367" s="438" t="s">
        <v>24604</v>
      </c>
      <c r="C1367" s="430" t="s">
        <v>22</v>
      </c>
      <c r="D1367" s="437">
        <v>60341.979200000002</v>
      </c>
    </row>
    <row r="1368" spans="1:4" ht="9" customHeight="1">
      <c r="A1368" s="430" t="s">
        <v>24603</v>
      </c>
      <c r="B1368" s="438" t="s">
        <v>24602</v>
      </c>
      <c r="C1368" s="430" t="s">
        <v>22</v>
      </c>
      <c r="D1368" s="437">
        <v>62670.008800000003</v>
      </c>
    </row>
    <row r="1369" spans="1:4" ht="9" customHeight="1">
      <c r="A1369" s="430" t="s">
        <v>24601</v>
      </c>
      <c r="B1369" s="438" t="s">
        <v>24600</v>
      </c>
      <c r="C1369" s="430" t="s">
        <v>22</v>
      </c>
      <c r="D1369" s="437">
        <v>65217.6561</v>
      </c>
    </row>
    <row r="1370" spans="1:4" ht="9" customHeight="1">
      <c r="A1370" s="430" t="s">
        <v>24599</v>
      </c>
      <c r="B1370" s="438" t="s">
        <v>24598</v>
      </c>
      <c r="C1370" s="430" t="s">
        <v>22</v>
      </c>
      <c r="D1370" s="437">
        <v>65677.600300000006</v>
      </c>
    </row>
    <row r="1371" spans="1:4" ht="9" customHeight="1">
      <c r="A1371" s="430" t="s">
        <v>24597</v>
      </c>
      <c r="B1371" s="438" t="s">
        <v>24596</v>
      </c>
      <c r="C1371" s="430" t="s">
        <v>22</v>
      </c>
      <c r="D1371" s="437">
        <v>66074.946599999996</v>
      </c>
    </row>
    <row r="1372" spans="1:4" ht="9" customHeight="1">
      <c r="A1372" s="430" t="s">
        <v>24595</v>
      </c>
      <c r="B1372" s="438" t="s">
        <v>24594</v>
      </c>
      <c r="C1372" s="430" t="s">
        <v>27</v>
      </c>
      <c r="D1372" s="437">
        <v>21745.84</v>
      </c>
    </row>
    <row r="1373" spans="1:4" ht="9" customHeight="1">
      <c r="A1373" s="430" t="s">
        <v>24593</v>
      </c>
      <c r="B1373" s="438" t="s">
        <v>24592</v>
      </c>
      <c r="C1373" s="430" t="s">
        <v>27</v>
      </c>
      <c r="D1373" s="437">
        <v>62300.939700000003</v>
      </c>
    </row>
    <row r="1374" spans="1:4" ht="9" customHeight="1">
      <c r="A1374" s="430" t="s">
        <v>24591</v>
      </c>
      <c r="B1374" s="438" t="s">
        <v>24590</v>
      </c>
      <c r="C1374" s="430" t="s">
        <v>11482</v>
      </c>
      <c r="D1374" s="437">
        <v>8.0134000000000007</v>
      </c>
    </row>
    <row r="1375" spans="1:4" ht="9" customHeight="1">
      <c r="A1375" s="430" t="s">
        <v>24589</v>
      </c>
      <c r="B1375" s="438" t="s">
        <v>24588</v>
      </c>
      <c r="C1375" s="430" t="s">
        <v>11482</v>
      </c>
      <c r="D1375" s="437">
        <v>29.125499999999999</v>
      </c>
    </row>
    <row r="1376" spans="1:4" ht="9" customHeight="1">
      <c r="A1376" s="430" t="s">
        <v>24587</v>
      </c>
      <c r="B1376" s="438" t="s">
        <v>24586</v>
      </c>
      <c r="C1376" s="430" t="s">
        <v>27</v>
      </c>
      <c r="D1376" s="437">
        <v>44.383200000000002</v>
      </c>
    </row>
    <row r="1377" spans="1:4" ht="9" customHeight="1">
      <c r="A1377" s="430" t="s">
        <v>24585</v>
      </c>
      <c r="B1377" s="438" t="s">
        <v>24584</v>
      </c>
      <c r="C1377" s="430" t="s">
        <v>9</v>
      </c>
      <c r="D1377" s="437">
        <v>18.899999999999999</v>
      </c>
    </row>
    <row r="1378" spans="1:4" ht="9" customHeight="1">
      <c r="A1378" s="430" t="s">
        <v>24583</v>
      </c>
      <c r="B1378" s="438" t="s">
        <v>24582</v>
      </c>
      <c r="C1378" s="430" t="s">
        <v>22</v>
      </c>
      <c r="D1378" s="437">
        <v>89.653800000000004</v>
      </c>
    </row>
    <row r="1379" spans="1:4" ht="9" customHeight="1">
      <c r="A1379" s="430" t="s">
        <v>24581</v>
      </c>
      <c r="B1379" s="438" t="s">
        <v>24580</v>
      </c>
      <c r="C1379" s="430" t="s">
        <v>27</v>
      </c>
      <c r="D1379" s="437">
        <v>1.9513</v>
      </c>
    </row>
    <row r="1380" spans="1:4" ht="9" customHeight="1">
      <c r="A1380" s="430" t="s">
        <v>24579</v>
      </c>
      <c r="B1380" s="438" t="s">
        <v>24578</v>
      </c>
      <c r="C1380" s="430" t="s">
        <v>11482</v>
      </c>
      <c r="D1380" s="437">
        <v>10.85</v>
      </c>
    </row>
    <row r="1381" spans="1:4" ht="9" customHeight="1">
      <c r="A1381" s="430" t="s">
        <v>24577</v>
      </c>
      <c r="B1381" s="438" t="s">
        <v>24576</v>
      </c>
      <c r="C1381" s="430" t="s">
        <v>27</v>
      </c>
      <c r="D1381" s="437">
        <v>2.3639000000000001</v>
      </c>
    </row>
    <row r="1382" spans="1:4" ht="9" customHeight="1">
      <c r="A1382" s="430" t="s">
        <v>24575</v>
      </c>
      <c r="B1382" s="438" t="s">
        <v>24574</v>
      </c>
      <c r="C1382" s="430" t="s">
        <v>27</v>
      </c>
      <c r="D1382" s="437">
        <v>2.4655</v>
      </c>
    </row>
    <row r="1383" spans="1:4" ht="9" customHeight="1">
      <c r="A1383" s="430" t="s">
        <v>24573</v>
      </c>
      <c r="B1383" s="438" t="s">
        <v>24572</v>
      </c>
      <c r="C1383" s="430" t="s">
        <v>27</v>
      </c>
      <c r="D1383" s="437">
        <v>2.6642999999999999</v>
      </c>
    </row>
    <row r="1384" spans="1:4" ht="9" customHeight="1">
      <c r="A1384" s="430" t="s">
        <v>24571</v>
      </c>
      <c r="B1384" s="438" t="s">
        <v>24570</v>
      </c>
      <c r="C1384" s="430" t="s">
        <v>27</v>
      </c>
      <c r="D1384" s="437">
        <v>2.9197000000000002</v>
      </c>
    </row>
    <row r="1385" spans="1:4" ht="9" customHeight="1">
      <c r="A1385" s="430" t="s">
        <v>24569</v>
      </c>
      <c r="B1385" s="438" t="s">
        <v>24568</v>
      </c>
      <c r="C1385" s="430" t="s">
        <v>27</v>
      </c>
      <c r="D1385" s="437">
        <v>3.1234000000000002</v>
      </c>
    </row>
    <row r="1386" spans="1:4" ht="9" customHeight="1">
      <c r="A1386" s="430" t="s">
        <v>24567</v>
      </c>
      <c r="B1386" s="438" t="s">
        <v>24566</v>
      </c>
      <c r="C1386" s="430" t="s">
        <v>27</v>
      </c>
      <c r="D1386" s="437">
        <v>3.5556999999999999</v>
      </c>
    </row>
    <row r="1387" spans="1:4" ht="9" customHeight="1">
      <c r="A1387" s="430" t="s">
        <v>24565</v>
      </c>
      <c r="B1387" s="438" t="s">
        <v>24564</v>
      </c>
      <c r="C1387" s="430" t="s">
        <v>27</v>
      </c>
      <c r="D1387" s="437">
        <v>3.7633000000000001</v>
      </c>
    </row>
    <row r="1388" spans="1:4" ht="9" customHeight="1">
      <c r="A1388" s="430" t="s">
        <v>24563</v>
      </c>
      <c r="B1388" s="438" t="s">
        <v>24562</v>
      </c>
      <c r="C1388" s="430" t="s">
        <v>27</v>
      </c>
      <c r="D1388" s="437">
        <v>4.0754000000000001</v>
      </c>
    </row>
    <row r="1389" spans="1:4" ht="9" customHeight="1">
      <c r="A1389" s="430" t="s">
        <v>24561</v>
      </c>
      <c r="B1389" s="438" t="s">
        <v>24560</v>
      </c>
      <c r="C1389" s="430" t="s">
        <v>27</v>
      </c>
      <c r="D1389" s="437">
        <v>4.1924999999999999</v>
      </c>
    </row>
    <row r="1390" spans="1:4" ht="9" customHeight="1">
      <c r="A1390" s="430" t="s">
        <v>24559</v>
      </c>
      <c r="B1390" s="438" t="s">
        <v>24558</v>
      </c>
      <c r="C1390" s="430" t="s">
        <v>27</v>
      </c>
      <c r="D1390" s="437">
        <v>4.5571999999999999</v>
      </c>
    </row>
    <row r="1391" spans="1:4" ht="9" customHeight="1">
      <c r="A1391" s="430" t="s">
        <v>24557</v>
      </c>
      <c r="B1391" s="438" t="s">
        <v>24556</v>
      </c>
      <c r="C1391" s="430" t="s">
        <v>27</v>
      </c>
      <c r="D1391" s="437">
        <v>4.6839000000000004</v>
      </c>
    </row>
    <row r="1392" spans="1:4" ht="9" customHeight="1">
      <c r="A1392" s="430" t="s">
        <v>24555</v>
      </c>
      <c r="B1392" s="438" t="s">
        <v>24554</v>
      </c>
      <c r="C1392" s="430" t="s">
        <v>27</v>
      </c>
      <c r="D1392" s="437">
        <v>5.1265999999999998</v>
      </c>
    </row>
    <row r="1393" spans="1:4" ht="9" customHeight="1">
      <c r="A1393" s="430" t="s">
        <v>24553</v>
      </c>
      <c r="B1393" s="438" t="s">
        <v>24552</v>
      </c>
      <c r="C1393" s="430" t="s">
        <v>27</v>
      </c>
      <c r="D1393" s="437">
        <v>5.3159000000000001</v>
      </c>
    </row>
    <row r="1394" spans="1:4" ht="9" customHeight="1">
      <c r="A1394" s="430" t="s">
        <v>24551</v>
      </c>
      <c r="B1394" s="438" t="s">
        <v>24550</v>
      </c>
      <c r="C1394" s="430" t="s">
        <v>27</v>
      </c>
      <c r="D1394" s="437">
        <v>5.5900999999999996</v>
      </c>
    </row>
    <row r="1395" spans="1:4" ht="9" customHeight="1">
      <c r="A1395" s="430" t="s">
        <v>24549</v>
      </c>
      <c r="B1395" s="438" t="s">
        <v>24548</v>
      </c>
      <c r="C1395" s="430" t="s">
        <v>27</v>
      </c>
      <c r="D1395" s="437">
        <v>5.8395000000000001</v>
      </c>
    </row>
    <row r="1396" spans="1:4" ht="9" customHeight="1">
      <c r="A1396" s="430" t="s">
        <v>24547</v>
      </c>
      <c r="B1396" s="438" t="s">
        <v>24546</v>
      </c>
      <c r="C1396" s="430" t="s">
        <v>27</v>
      </c>
      <c r="D1396" s="437">
        <v>6.4298000000000002</v>
      </c>
    </row>
    <row r="1397" spans="1:4" ht="9" customHeight="1">
      <c r="A1397" s="430" t="s">
        <v>24545</v>
      </c>
      <c r="B1397" s="438" t="s">
        <v>24544</v>
      </c>
      <c r="C1397" s="430" t="s">
        <v>27</v>
      </c>
      <c r="D1397" s="437">
        <v>6.9991000000000003</v>
      </c>
    </row>
    <row r="1398" spans="1:4" ht="9" customHeight="1">
      <c r="A1398" s="430" t="s">
        <v>24543</v>
      </c>
      <c r="B1398" s="438" t="s">
        <v>24542</v>
      </c>
      <c r="C1398" s="430" t="s">
        <v>27</v>
      </c>
      <c r="D1398" s="437">
        <v>8.0672999999999995</v>
      </c>
    </row>
    <row r="1399" spans="1:4" ht="9" customHeight="1">
      <c r="A1399" s="430" t="s">
        <v>24541</v>
      </c>
      <c r="B1399" s="438" t="s">
        <v>24540</v>
      </c>
      <c r="C1399" s="430" t="s">
        <v>27</v>
      </c>
      <c r="D1399" s="437">
        <v>4.6551</v>
      </c>
    </row>
    <row r="1400" spans="1:4" ht="9" customHeight="1">
      <c r="A1400" s="430" t="s">
        <v>24539</v>
      </c>
      <c r="B1400" s="438" t="s">
        <v>24538</v>
      </c>
      <c r="C1400" s="430" t="s">
        <v>27</v>
      </c>
      <c r="D1400" s="437">
        <v>4.9438000000000004</v>
      </c>
    </row>
    <row r="1401" spans="1:4" ht="9" customHeight="1">
      <c r="A1401" s="430" t="s">
        <v>24537</v>
      </c>
      <c r="B1401" s="438" t="s">
        <v>24536</v>
      </c>
      <c r="C1401" s="430" t="s">
        <v>27</v>
      </c>
      <c r="D1401" s="437">
        <v>5.1683000000000003</v>
      </c>
    </row>
    <row r="1402" spans="1:4" ht="9" customHeight="1">
      <c r="A1402" s="430" t="s">
        <v>24535</v>
      </c>
      <c r="B1402" s="438" t="s">
        <v>24534</v>
      </c>
      <c r="C1402" s="430" t="s">
        <v>27</v>
      </c>
      <c r="D1402" s="437">
        <v>5.5091999999999999</v>
      </c>
    </row>
    <row r="1403" spans="1:4" ht="9" customHeight="1">
      <c r="A1403" s="430" t="s">
        <v>24533</v>
      </c>
      <c r="B1403" s="438" t="s">
        <v>24532</v>
      </c>
      <c r="C1403" s="430" t="s">
        <v>27</v>
      </c>
      <c r="D1403" s="437">
        <v>5.7938000000000001</v>
      </c>
    </row>
    <row r="1404" spans="1:4" ht="9" customHeight="1">
      <c r="A1404" s="430" t="s">
        <v>24531</v>
      </c>
      <c r="B1404" s="438" t="s">
        <v>24530</v>
      </c>
      <c r="C1404" s="430" t="s">
        <v>27</v>
      </c>
      <c r="D1404" s="437">
        <v>6.0223000000000004</v>
      </c>
    </row>
    <row r="1405" spans="1:4" ht="9" customHeight="1">
      <c r="A1405" s="430" t="s">
        <v>24529</v>
      </c>
      <c r="B1405" s="438" t="s">
        <v>24528</v>
      </c>
      <c r="C1405" s="430" t="s">
        <v>11482</v>
      </c>
      <c r="D1405" s="437">
        <v>66.038700000000006</v>
      </c>
    </row>
    <row r="1406" spans="1:4" ht="9" customHeight="1">
      <c r="A1406" s="430" t="s">
        <v>24527</v>
      </c>
      <c r="B1406" s="438" t="s">
        <v>24526</v>
      </c>
      <c r="C1406" s="430" t="s">
        <v>27</v>
      </c>
      <c r="D1406" s="437">
        <v>17.878599999999999</v>
      </c>
    </row>
    <row r="1407" spans="1:4" ht="9" customHeight="1">
      <c r="A1407" s="430" t="s">
        <v>24525</v>
      </c>
      <c r="B1407" s="438" t="s">
        <v>24524</v>
      </c>
      <c r="C1407" s="430" t="s">
        <v>27</v>
      </c>
      <c r="D1407" s="437">
        <v>0.20269999999999999</v>
      </c>
    </row>
    <row r="1408" spans="1:4" ht="9" customHeight="1">
      <c r="A1408" s="430" t="s">
        <v>24523</v>
      </c>
      <c r="B1408" s="438" t="s">
        <v>24522</v>
      </c>
      <c r="C1408" s="430" t="s">
        <v>27</v>
      </c>
      <c r="D1408" s="437">
        <v>0.56530000000000002</v>
      </c>
    </row>
    <row r="1409" spans="1:4" ht="9" customHeight="1">
      <c r="A1409" s="430" t="s">
        <v>24521</v>
      </c>
      <c r="B1409" s="438" t="s">
        <v>24520</v>
      </c>
      <c r="C1409" s="430" t="s">
        <v>27</v>
      </c>
      <c r="D1409" s="437">
        <v>1.2531000000000001</v>
      </c>
    </row>
    <row r="1410" spans="1:4" ht="9" customHeight="1">
      <c r="A1410" s="430" t="s">
        <v>24519</v>
      </c>
      <c r="B1410" s="438" t="s">
        <v>24518</v>
      </c>
      <c r="C1410" s="430" t="s">
        <v>11482</v>
      </c>
      <c r="D1410" s="437">
        <v>11.49</v>
      </c>
    </row>
    <row r="1411" spans="1:4" ht="9" customHeight="1">
      <c r="A1411" s="430" t="s">
        <v>24517</v>
      </c>
      <c r="B1411" s="438" t="s">
        <v>24516</v>
      </c>
      <c r="C1411" s="430" t="s">
        <v>11482</v>
      </c>
      <c r="D1411" s="437">
        <v>13.6675</v>
      </c>
    </row>
    <row r="1412" spans="1:4" ht="9" customHeight="1">
      <c r="A1412" s="430" t="s">
        <v>24515</v>
      </c>
      <c r="B1412" s="438" t="s">
        <v>24514</v>
      </c>
      <c r="C1412" s="430" t="s">
        <v>18</v>
      </c>
      <c r="D1412" s="437" t="s">
        <v>24093</v>
      </c>
    </row>
    <row r="1413" spans="1:4" ht="9" customHeight="1">
      <c r="A1413" s="430" t="s">
        <v>24513</v>
      </c>
      <c r="B1413" s="438" t="s">
        <v>24512</v>
      </c>
      <c r="C1413" s="430" t="s">
        <v>22</v>
      </c>
      <c r="D1413" s="437">
        <v>391.93169999999998</v>
      </c>
    </row>
    <row r="1414" spans="1:4" ht="9" customHeight="1">
      <c r="A1414" s="430" t="s">
        <v>24511</v>
      </c>
      <c r="B1414" s="438" t="s">
        <v>24510</v>
      </c>
      <c r="C1414" s="430" t="s">
        <v>22</v>
      </c>
      <c r="D1414" s="437">
        <v>522.60829999999999</v>
      </c>
    </row>
    <row r="1415" spans="1:4" ht="9" customHeight="1">
      <c r="A1415" s="430" t="s">
        <v>24509</v>
      </c>
      <c r="B1415" s="438" t="s">
        <v>24508</v>
      </c>
      <c r="C1415" s="430" t="s">
        <v>22</v>
      </c>
      <c r="D1415" s="437">
        <v>679.1653</v>
      </c>
    </row>
    <row r="1416" spans="1:4" ht="9" customHeight="1">
      <c r="A1416" s="430" t="s">
        <v>24507</v>
      </c>
      <c r="B1416" s="438" t="s">
        <v>24506</v>
      </c>
      <c r="C1416" s="430" t="s">
        <v>22</v>
      </c>
      <c r="D1416" s="437">
        <v>784.05139999999994</v>
      </c>
    </row>
    <row r="1417" spans="1:4" ht="9" customHeight="1">
      <c r="A1417" s="430" t="s">
        <v>24505</v>
      </c>
      <c r="B1417" s="438" t="s">
        <v>24504</v>
      </c>
      <c r="C1417" s="430" t="s">
        <v>22</v>
      </c>
      <c r="D1417" s="437">
        <v>993.19590000000005</v>
      </c>
    </row>
    <row r="1418" spans="1:4" ht="9" customHeight="1">
      <c r="A1418" s="430" t="s">
        <v>24503</v>
      </c>
      <c r="B1418" s="438" t="s">
        <v>24502</v>
      </c>
      <c r="C1418" s="430" t="s">
        <v>22</v>
      </c>
      <c r="D1418" s="437">
        <v>1111.3115</v>
      </c>
    </row>
    <row r="1419" spans="1:4" ht="9" customHeight="1">
      <c r="A1419" s="430" t="s">
        <v>24501</v>
      </c>
      <c r="B1419" s="438" t="s">
        <v>24500</v>
      </c>
      <c r="C1419" s="430" t="s">
        <v>22</v>
      </c>
      <c r="D1419" s="437">
        <v>1294.8106</v>
      </c>
    </row>
    <row r="1420" spans="1:4" ht="9" customHeight="1">
      <c r="A1420" s="430" t="s">
        <v>24499</v>
      </c>
      <c r="B1420" s="438" t="s">
        <v>24498</v>
      </c>
      <c r="C1420" s="430" t="s">
        <v>22</v>
      </c>
      <c r="D1420" s="437">
        <v>1506.2650000000001</v>
      </c>
    </row>
    <row r="1421" spans="1:4" ht="9" customHeight="1">
      <c r="A1421" s="430" t="s">
        <v>24497</v>
      </c>
      <c r="B1421" s="438" t="s">
        <v>24496</v>
      </c>
      <c r="C1421" s="430" t="s">
        <v>22</v>
      </c>
      <c r="D1421" s="437">
        <v>7792.1550999999999</v>
      </c>
    </row>
    <row r="1422" spans="1:4" ht="9" customHeight="1">
      <c r="A1422" s="430" t="s">
        <v>24495</v>
      </c>
      <c r="B1422" s="438" t="s">
        <v>24494</v>
      </c>
      <c r="C1422" s="430" t="s">
        <v>22</v>
      </c>
      <c r="D1422" s="437">
        <v>9239.4794999999995</v>
      </c>
    </row>
    <row r="1423" spans="1:4" ht="9" customHeight="1">
      <c r="A1423" s="430" t="s">
        <v>24493</v>
      </c>
      <c r="B1423" s="438" t="s">
        <v>24492</v>
      </c>
      <c r="C1423" s="430" t="s">
        <v>22</v>
      </c>
      <c r="D1423" s="437">
        <v>10799.194600000001</v>
      </c>
    </row>
    <row r="1424" spans="1:4" ht="9" customHeight="1">
      <c r="A1424" s="430" t="s">
        <v>24491</v>
      </c>
      <c r="B1424" s="438" t="s">
        <v>24490</v>
      </c>
      <c r="C1424" s="430" t="s">
        <v>22</v>
      </c>
      <c r="D1424" s="437">
        <v>13531.5638</v>
      </c>
    </row>
    <row r="1425" spans="1:4" ht="9" customHeight="1">
      <c r="A1425" s="430" t="s">
        <v>24489</v>
      </c>
      <c r="B1425" s="438" t="s">
        <v>24488</v>
      </c>
      <c r="C1425" s="430" t="s">
        <v>22</v>
      </c>
      <c r="D1425" s="437">
        <v>15615.427299999999</v>
      </c>
    </row>
    <row r="1426" spans="1:4" ht="9" customHeight="1">
      <c r="A1426" s="430" t="s">
        <v>24487</v>
      </c>
      <c r="B1426" s="438" t="s">
        <v>24486</v>
      </c>
      <c r="C1426" s="430" t="s">
        <v>22</v>
      </c>
      <c r="D1426" s="437">
        <v>20428.852699999999</v>
      </c>
    </row>
    <row r="1427" spans="1:4" ht="9" customHeight="1">
      <c r="A1427" s="430" t="s">
        <v>24485</v>
      </c>
      <c r="B1427" s="438" t="s">
        <v>24484</v>
      </c>
      <c r="C1427" s="430" t="s">
        <v>22</v>
      </c>
      <c r="D1427" s="437">
        <v>23037.577300000001</v>
      </c>
    </row>
    <row r="1428" spans="1:4" ht="9" customHeight="1">
      <c r="A1428" s="430" t="s">
        <v>24483</v>
      </c>
      <c r="B1428" s="438" t="s">
        <v>24482</v>
      </c>
      <c r="C1428" s="430" t="s">
        <v>22</v>
      </c>
      <c r="D1428" s="437">
        <v>26416.874899999999</v>
      </c>
    </row>
    <row r="1429" spans="1:4" ht="9" customHeight="1">
      <c r="A1429" s="430" t="s">
        <v>24481</v>
      </c>
      <c r="B1429" s="438" t="s">
        <v>24480</v>
      </c>
      <c r="C1429" s="430" t="s">
        <v>22</v>
      </c>
      <c r="D1429" s="437">
        <v>33520.2552</v>
      </c>
    </row>
    <row r="1430" spans="1:4" ht="9" customHeight="1">
      <c r="A1430" s="430" t="s">
        <v>24479</v>
      </c>
      <c r="B1430" s="438" t="s">
        <v>24478</v>
      </c>
      <c r="C1430" s="430" t="s">
        <v>22</v>
      </c>
      <c r="D1430" s="437">
        <v>39031.098299999998</v>
      </c>
    </row>
    <row r="1431" spans="1:4" ht="9" customHeight="1">
      <c r="A1431" s="430" t="s">
        <v>24477</v>
      </c>
      <c r="B1431" s="438" t="s">
        <v>24476</v>
      </c>
      <c r="C1431" s="430" t="s">
        <v>22</v>
      </c>
      <c r="D1431" s="437">
        <v>51751.757899999997</v>
      </c>
    </row>
    <row r="1432" spans="1:4" ht="9" customHeight="1">
      <c r="A1432" s="430" t="s">
        <v>24475</v>
      </c>
      <c r="B1432" s="438" t="s">
        <v>24474</v>
      </c>
      <c r="C1432" s="430" t="s">
        <v>22</v>
      </c>
      <c r="D1432" s="437">
        <v>7300.0756000000001</v>
      </c>
    </row>
    <row r="1433" spans="1:4" ht="9" customHeight="1">
      <c r="A1433" s="430" t="s">
        <v>24473</v>
      </c>
      <c r="B1433" s="438" t="s">
        <v>24472</v>
      </c>
      <c r="C1433" s="430" t="s">
        <v>22</v>
      </c>
      <c r="D1433" s="437">
        <v>8610.6059000000005</v>
      </c>
    </row>
    <row r="1434" spans="1:4" ht="9" customHeight="1">
      <c r="A1434" s="430" t="s">
        <v>24471</v>
      </c>
      <c r="B1434" s="438" t="s">
        <v>24470</v>
      </c>
      <c r="C1434" s="430" t="s">
        <v>22</v>
      </c>
      <c r="D1434" s="437">
        <v>10567.081700000001</v>
      </c>
    </row>
    <row r="1435" spans="1:4" ht="9" customHeight="1">
      <c r="A1435" s="430" t="s">
        <v>24469</v>
      </c>
      <c r="B1435" s="438" t="s">
        <v>24468</v>
      </c>
      <c r="C1435" s="430" t="s">
        <v>22</v>
      </c>
      <c r="D1435" s="437">
        <v>13045.8876</v>
      </c>
    </row>
    <row r="1436" spans="1:4" ht="9" customHeight="1">
      <c r="A1436" s="430" t="s">
        <v>24467</v>
      </c>
      <c r="B1436" s="438" t="s">
        <v>24466</v>
      </c>
      <c r="C1436" s="430" t="s">
        <v>22</v>
      </c>
      <c r="D1436" s="437">
        <v>15268.5139</v>
      </c>
    </row>
    <row r="1437" spans="1:4" ht="9" customHeight="1">
      <c r="A1437" s="430" t="s">
        <v>24465</v>
      </c>
      <c r="B1437" s="438" t="s">
        <v>24464</v>
      </c>
      <c r="C1437" s="430" t="s">
        <v>22</v>
      </c>
      <c r="D1437" s="437">
        <v>20096.8285</v>
      </c>
    </row>
    <row r="1438" spans="1:4" ht="9" customHeight="1">
      <c r="A1438" s="430" t="s">
        <v>24463</v>
      </c>
      <c r="B1438" s="438" t="s">
        <v>24462</v>
      </c>
      <c r="C1438" s="430" t="s">
        <v>22</v>
      </c>
      <c r="D1438" s="437">
        <v>22447.9205</v>
      </c>
    </row>
    <row r="1439" spans="1:4" ht="9" customHeight="1">
      <c r="A1439" s="430" t="s">
        <v>24461</v>
      </c>
      <c r="B1439" s="438" t="s">
        <v>24460</v>
      </c>
      <c r="C1439" s="430" t="s">
        <v>22</v>
      </c>
      <c r="D1439" s="437">
        <v>25957.166700000002</v>
      </c>
    </row>
    <row r="1440" spans="1:4" ht="9" customHeight="1">
      <c r="A1440" s="430" t="s">
        <v>24459</v>
      </c>
      <c r="B1440" s="438" t="s">
        <v>24458</v>
      </c>
      <c r="C1440" s="430" t="s">
        <v>22</v>
      </c>
      <c r="D1440" s="437">
        <v>33012.727400000003</v>
      </c>
    </row>
    <row r="1441" spans="1:4" ht="9" customHeight="1">
      <c r="A1441" s="430" t="s">
        <v>24457</v>
      </c>
      <c r="B1441" s="438" t="s">
        <v>24456</v>
      </c>
      <c r="C1441" s="430" t="s">
        <v>22</v>
      </c>
      <c r="D1441" s="437">
        <v>38600.871700000003</v>
      </c>
    </row>
    <row r="1442" spans="1:4" ht="9" customHeight="1">
      <c r="A1442" s="430" t="s">
        <v>24455</v>
      </c>
      <c r="B1442" s="438" t="s">
        <v>24454</v>
      </c>
      <c r="C1442" s="430" t="s">
        <v>22</v>
      </c>
      <c r="D1442" s="437">
        <v>51143.7304</v>
      </c>
    </row>
    <row r="1443" spans="1:4" ht="9" customHeight="1">
      <c r="A1443" s="430" t="s">
        <v>24453</v>
      </c>
      <c r="B1443" s="438" t="s">
        <v>24452</v>
      </c>
      <c r="C1443" s="430" t="s">
        <v>22</v>
      </c>
      <c r="D1443" s="437">
        <v>7285.3149000000003</v>
      </c>
    </row>
    <row r="1444" spans="1:4" ht="9" customHeight="1">
      <c r="A1444" s="430" t="s">
        <v>24451</v>
      </c>
      <c r="B1444" s="438" t="s">
        <v>24450</v>
      </c>
      <c r="C1444" s="430" t="s">
        <v>22</v>
      </c>
      <c r="D1444" s="437">
        <v>8610.6059000000005</v>
      </c>
    </row>
    <row r="1445" spans="1:4" ht="9" customHeight="1">
      <c r="A1445" s="430" t="s">
        <v>24449</v>
      </c>
      <c r="B1445" s="438" t="s">
        <v>24448</v>
      </c>
      <c r="C1445" s="430" t="s">
        <v>22</v>
      </c>
      <c r="D1445" s="437">
        <v>10567.081700000001</v>
      </c>
    </row>
    <row r="1446" spans="1:4" ht="9" customHeight="1">
      <c r="A1446" s="430" t="s">
        <v>24447</v>
      </c>
      <c r="B1446" s="438" t="s">
        <v>24446</v>
      </c>
      <c r="C1446" s="430" t="s">
        <v>22</v>
      </c>
      <c r="D1446" s="437">
        <v>13045.8876</v>
      </c>
    </row>
    <row r="1447" spans="1:4" ht="9" customHeight="1">
      <c r="A1447" s="430" t="s">
        <v>24445</v>
      </c>
      <c r="B1447" s="438" t="s">
        <v>24444</v>
      </c>
      <c r="C1447" s="430" t="s">
        <v>22</v>
      </c>
      <c r="D1447" s="437">
        <v>15268.5139</v>
      </c>
    </row>
    <row r="1448" spans="1:4" ht="9" customHeight="1">
      <c r="A1448" s="430" t="s">
        <v>24443</v>
      </c>
      <c r="B1448" s="438" t="s">
        <v>24442</v>
      </c>
      <c r="C1448" s="430" t="s">
        <v>22</v>
      </c>
      <c r="D1448" s="437">
        <v>20096.8285</v>
      </c>
    </row>
    <row r="1449" spans="1:4" ht="9" customHeight="1">
      <c r="A1449" s="430" t="s">
        <v>24441</v>
      </c>
      <c r="B1449" s="438" t="s">
        <v>24440</v>
      </c>
      <c r="C1449" s="430" t="s">
        <v>22</v>
      </c>
      <c r="D1449" s="437">
        <v>22447.9205</v>
      </c>
    </row>
    <row r="1450" spans="1:4" ht="9" customHeight="1">
      <c r="A1450" s="430" t="s">
        <v>24439</v>
      </c>
      <c r="B1450" s="438" t="s">
        <v>24438</v>
      </c>
      <c r="C1450" s="430" t="s">
        <v>22</v>
      </c>
      <c r="D1450" s="437">
        <v>25957.166700000002</v>
      </c>
    </row>
    <row r="1451" spans="1:4" ht="9" customHeight="1">
      <c r="A1451" s="430" t="s">
        <v>24437</v>
      </c>
      <c r="B1451" s="438" t="s">
        <v>24436</v>
      </c>
      <c r="C1451" s="430" t="s">
        <v>22</v>
      </c>
      <c r="D1451" s="437">
        <v>33012.727400000003</v>
      </c>
    </row>
    <row r="1452" spans="1:4" ht="9" customHeight="1">
      <c r="A1452" s="430" t="s">
        <v>24435</v>
      </c>
      <c r="B1452" s="438" t="s">
        <v>24434</v>
      </c>
      <c r="C1452" s="430" t="s">
        <v>22</v>
      </c>
      <c r="D1452" s="437">
        <v>38601.553699999997</v>
      </c>
    </row>
    <row r="1453" spans="1:4" ht="9" customHeight="1">
      <c r="A1453" s="430" t="s">
        <v>24433</v>
      </c>
      <c r="B1453" s="438" t="s">
        <v>24432</v>
      </c>
      <c r="C1453" s="430" t="s">
        <v>22</v>
      </c>
      <c r="D1453" s="437">
        <v>51143.7304</v>
      </c>
    </row>
    <row r="1454" spans="1:4" ht="9" customHeight="1">
      <c r="A1454" s="430" t="s">
        <v>24431</v>
      </c>
      <c r="B1454" s="438" t="s">
        <v>24430</v>
      </c>
      <c r="C1454" s="430" t="s">
        <v>27</v>
      </c>
      <c r="D1454" s="437">
        <v>1089.6623</v>
      </c>
    </row>
    <row r="1455" spans="1:4" ht="9" customHeight="1">
      <c r="A1455" s="430" t="s">
        <v>24429</v>
      </c>
      <c r="B1455" s="438" t="s">
        <v>24428</v>
      </c>
      <c r="C1455" s="430" t="s">
        <v>22</v>
      </c>
      <c r="D1455" s="437">
        <v>251.4419</v>
      </c>
    </row>
    <row r="1456" spans="1:4" ht="9" customHeight="1">
      <c r="A1456" s="430" t="s">
        <v>24427</v>
      </c>
      <c r="B1456" s="438" t="s">
        <v>24426</v>
      </c>
      <c r="C1456" s="430" t="s">
        <v>45</v>
      </c>
      <c r="D1456" s="437" t="s">
        <v>24093</v>
      </c>
    </row>
    <row r="1457" spans="1:4" ht="9" customHeight="1">
      <c r="A1457" s="430" t="s">
        <v>24425</v>
      </c>
      <c r="B1457" s="438" t="s">
        <v>24424</v>
      </c>
      <c r="C1457" s="430" t="s">
        <v>9</v>
      </c>
      <c r="D1457" s="437">
        <v>324.79399999999998</v>
      </c>
    </row>
    <row r="1458" spans="1:4" ht="9" customHeight="1">
      <c r="A1458" s="430" t="s">
        <v>24423</v>
      </c>
      <c r="B1458" s="438" t="s">
        <v>24422</v>
      </c>
      <c r="C1458" s="430" t="s">
        <v>9</v>
      </c>
      <c r="D1458" s="437">
        <v>102.23560000000001</v>
      </c>
    </row>
    <row r="1459" spans="1:4" ht="9" customHeight="1">
      <c r="A1459" s="430" t="s">
        <v>24421</v>
      </c>
      <c r="B1459" s="438" t="s">
        <v>24420</v>
      </c>
      <c r="C1459" s="430" t="s">
        <v>9</v>
      </c>
      <c r="D1459" s="437">
        <v>133.24250000000001</v>
      </c>
    </row>
    <row r="1460" spans="1:4" ht="9" customHeight="1">
      <c r="A1460" s="430" t="s">
        <v>24419</v>
      </c>
      <c r="B1460" s="438" t="s">
        <v>24418</v>
      </c>
      <c r="C1460" s="430" t="s">
        <v>22</v>
      </c>
      <c r="D1460" s="437">
        <v>14.4671</v>
      </c>
    </row>
    <row r="1461" spans="1:4" ht="9" customHeight="1">
      <c r="A1461" s="430" t="s">
        <v>24417</v>
      </c>
      <c r="B1461" s="438" t="s">
        <v>24416</v>
      </c>
      <c r="C1461" s="430" t="s">
        <v>9</v>
      </c>
      <c r="D1461" s="437">
        <v>129.25700000000001</v>
      </c>
    </row>
    <row r="1462" spans="1:4" ht="9" customHeight="1">
      <c r="A1462" s="430" t="s">
        <v>24415</v>
      </c>
      <c r="B1462" s="438" t="s">
        <v>24414</v>
      </c>
      <c r="C1462" s="430" t="s">
        <v>9</v>
      </c>
      <c r="D1462" s="437">
        <v>340.07850000000002</v>
      </c>
    </row>
    <row r="1463" spans="1:4" ht="9" customHeight="1">
      <c r="A1463" s="430" t="s">
        <v>24413</v>
      </c>
      <c r="B1463" s="438" t="s">
        <v>24412</v>
      </c>
      <c r="C1463" s="430" t="s">
        <v>9</v>
      </c>
      <c r="D1463" s="437">
        <v>196.80170000000001</v>
      </c>
    </row>
    <row r="1464" spans="1:4" ht="9" customHeight="1">
      <c r="A1464" s="430" t="s">
        <v>24411</v>
      </c>
      <c r="B1464" s="438" t="s">
        <v>24410</v>
      </c>
      <c r="C1464" s="430" t="s">
        <v>9</v>
      </c>
      <c r="D1464" s="437">
        <v>95.6905</v>
      </c>
    </row>
    <row r="1465" spans="1:4" ht="9" customHeight="1">
      <c r="A1465" s="430" t="s">
        <v>24409</v>
      </c>
      <c r="B1465" s="438" t="s">
        <v>24408</v>
      </c>
      <c r="C1465" s="430" t="s">
        <v>9</v>
      </c>
      <c r="D1465" s="437">
        <v>442.17790000000002</v>
      </c>
    </row>
    <row r="1466" spans="1:4" ht="9" customHeight="1">
      <c r="A1466" s="430" t="s">
        <v>24407</v>
      </c>
      <c r="B1466" s="438" t="s">
        <v>24406</v>
      </c>
      <c r="C1466" s="430" t="s">
        <v>22</v>
      </c>
      <c r="D1466" s="437">
        <v>10.658899999999999</v>
      </c>
    </row>
    <row r="1467" spans="1:4" ht="9" customHeight="1">
      <c r="A1467" s="430" t="s">
        <v>24405</v>
      </c>
      <c r="B1467" s="438" t="s">
        <v>24404</v>
      </c>
      <c r="C1467" s="430" t="s">
        <v>22</v>
      </c>
      <c r="D1467" s="437">
        <v>12.1205</v>
      </c>
    </row>
    <row r="1468" spans="1:4" ht="9" customHeight="1">
      <c r="A1468" s="430" t="s">
        <v>24403</v>
      </c>
      <c r="B1468" s="438" t="s">
        <v>24402</v>
      </c>
      <c r="C1468" s="430" t="s">
        <v>22</v>
      </c>
      <c r="D1468" s="437">
        <v>22.2073</v>
      </c>
    </row>
    <row r="1469" spans="1:4" ht="9" customHeight="1">
      <c r="A1469" s="430" t="s">
        <v>24401</v>
      </c>
      <c r="B1469" s="438" t="s">
        <v>24400</v>
      </c>
      <c r="C1469" s="430" t="s">
        <v>11482</v>
      </c>
      <c r="D1469" s="437">
        <v>44.086599999999997</v>
      </c>
    </row>
    <row r="1470" spans="1:4" ht="9" customHeight="1">
      <c r="A1470" s="430" t="s">
        <v>24399</v>
      </c>
      <c r="B1470" s="438" t="s">
        <v>24398</v>
      </c>
      <c r="C1470" s="430" t="s">
        <v>27</v>
      </c>
      <c r="D1470" s="437">
        <v>10713.505499999999</v>
      </c>
    </row>
    <row r="1471" spans="1:4" ht="9" customHeight="1">
      <c r="A1471" s="430" t="s">
        <v>24397</v>
      </c>
      <c r="B1471" s="438" t="s">
        <v>24396</v>
      </c>
      <c r="C1471" s="430" t="s">
        <v>27</v>
      </c>
      <c r="D1471" s="437">
        <v>16195.799199999999</v>
      </c>
    </row>
    <row r="1472" spans="1:4" ht="9" customHeight="1">
      <c r="A1472" s="430" t="s">
        <v>24395</v>
      </c>
      <c r="B1472" s="438" t="s">
        <v>24394</v>
      </c>
      <c r="C1472" s="430" t="s">
        <v>27</v>
      </c>
      <c r="D1472" s="437">
        <v>34032.966099999998</v>
      </c>
    </row>
    <row r="1473" spans="1:4" ht="9" customHeight="1">
      <c r="A1473" s="430" t="s">
        <v>24393</v>
      </c>
      <c r="B1473" s="438" t="s">
        <v>24392</v>
      </c>
      <c r="C1473" s="430" t="s">
        <v>27</v>
      </c>
      <c r="D1473" s="437">
        <v>67450.091</v>
      </c>
    </row>
    <row r="1474" spans="1:4" ht="9" customHeight="1">
      <c r="A1474" s="430" t="s">
        <v>24391</v>
      </c>
      <c r="B1474" s="438" t="s">
        <v>24390</v>
      </c>
      <c r="C1474" s="430" t="s">
        <v>27</v>
      </c>
      <c r="D1474" s="437">
        <v>11028.622300000001</v>
      </c>
    </row>
    <row r="1475" spans="1:4" ht="9" customHeight="1">
      <c r="A1475" s="430" t="s">
        <v>24389</v>
      </c>
      <c r="B1475" s="438" t="s">
        <v>24388</v>
      </c>
      <c r="C1475" s="430" t="s">
        <v>27</v>
      </c>
      <c r="D1475" s="437">
        <v>20225.480599999999</v>
      </c>
    </row>
    <row r="1476" spans="1:4" ht="9" customHeight="1">
      <c r="A1476" s="430" t="s">
        <v>24387</v>
      </c>
      <c r="B1476" s="438" t="s">
        <v>24386</v>
      </c>
      <c r="C1476" s="430" t="s">
        <v>27</v>
      </c>
      <c r="D1476" s="437">
        <v>39539.428399999997</v>
      </c>
    </row>
    <row r="1477" spans="1:4" ht="9" customHeight="1">
      <c r="A1477" s="430" t="s">
        <v>24385</v>
      </c>
      <c r="B1477" s="438" t="s">
        <v>24384</v>
      </c>
      <c r="C1477" s="430" t="s">
        <v>27</v>
      </c>
      <c r="D1477" s="437">
        <v>78871.680099999998</v>
      </c>
    </row>
    <row r="1478" spans="1:4" ht="9" customHeight="1">
      <c r="A1478" s="430" t="s">
        <v>24383</v>
      </c>
      <c r="B1478" s="438" t="s">
        <v>24382</v>
      </c>
      <c r="C1478" s="430" t="s">
        <v>22</v>
      </c>
      <c r="D1478" s="437">
        <v>235.1943</v>
      </c>
    </row>
    <row r="1479" spans="1:4" ht="9" customHeight="1">
      <c r="A1479" s="430" t="s">
        <v>24381</v>
      </c>
      <c r="B1479" s="438" t="s">
        <v>24380</v>
      </c>
      <c r="C1479" s="430" t="s">
        <v>27</v>
      </c>
      <c r="D1479" s="437">
        <v>0.1525</v>
      </c>
    </row>
    <row r="1480" spans="1:4" ht="9" customHeight="1">
      <c r="A1480" s="430" t="s">
        <v>24379</v>
      </c>
      <c r="B1480" s="438" t="s">
        <v>24378</v>
      </c>
      <c r="C1480" s="430" t="s">
        <v>22</v>
      </c>
      <c r="D1480" s="437">
        <v>25.2911</v>
      </c>
    </row>
    <row r="1481" spans="1:4" ht="9" customHeight="1">
      <c r="A1481" s="430" t="s">
        <v>24377</v>
      </c>
      <c r="B1481" s="438" t="s">
        <v>24376</v>
      </c>
      <c r="C1481" s="430" t="s">
        <v>27</v>
      </c>
      <c r="D1481" s="437">
        <v>1.1598999999999999</v>
      </c>
    </row>
    <row r="1482" spans="1:4" ht="9" customHeight="1">
      <c r="A1482" s="430" t="s">
        <v>24375</v>
      </c>
      <c r="B1482" s="438" t="s">
        <v>24374</v>
      </c>
      <c r="C1482" s="430" t="s">
        <v>27</v>
      </c>
      <c r="D1482" s="437">
        <v>2.6377999999999999</v>
      </c>
    </row>
    <row r="1483" spans="1:4" ht="9" customHeight="1">
      <c r="A1483" s="430" t="s">
        <v>24373</v>
      </c>
      <c r="B1483" s="438" t="s">
        <v>24372</v>
      </c>
      <c r="C1483" s="430" t="s">
        <v>22</v>
      </c>
      <c r="D1483" s="437">
        <v>282.17340000000002</v>
      </c>
    </row>
    <row r="1484" spans="1:4" ht="9" customHeight="1">
      <c r="A1484" s="430" t="s">
        <v>24371</v>
      </c>
      <c r="B1484" s="438" t="s">
        <v>24370</v>
      </c>
      <c r="C1484" s="430" t="s">
        <v>22</v>
      </c>
      <c r="D1484" s="437">
        <v>70.778099999999995</v>
      </c>
    </row>
    <row r="1485" spans="1:4" ht="9" customHeight="1">
      <c r="A1485" s="430" t="s">
        <v>24369</v>
      </c>
      <c r="B1485" s="438" t="s">
        <v>24368</v>
      </c>
      <c r="C1485" s="430" t="s">
        <v>22</v>
      </c>
      <c r="D1485" s="437">
        <v>178.7884</v>
      </c>
    </row>
    <row r="1486" spans="1:4" ht="9" customHeight="1">
      <c r="A1486" s="430" t="s">
        <v>24367</v>
      </c>
      <c r="B1486" s="438" t="s">
        <v>24366</v>
      </c>
      <c r="C1486" s="430" t="s">
        <v>27</v>
      </c>
      <c r="D1486" s="437">
        <v>4864.6813000000002</v>
      </c>
    </row>
    <row r="1487" spans="1:4" ht="9" customHeight="1">
      <c r="A1487" s="430" t="s">
        <v>24365</v>
      </c>
      <c r="B1487" s="438" t="s">
        <v>24364</v>
      </c>
      <c r="C1487" s="430" t="s">
        <v>27</v>
      </c>
      <c r="D1487" s="437">
        <v>5057.3581999999997</v>
      </c>
    </row>
    <row r="1488" spans="1:4" ht="9" customHeight="1">
      <c r="A1488" s="430" t="s">
        <v>24363</v>
      </c>
      <c r="B1488" s="438" t="s">
        <v>24362</v>
      </c>
      <c r="C1488" s="430" t="s">
        <v>27</v>
      </c>
      <c r="D1488" s="437">
        <v>8514.7392999999993</v>
      </c>
    </row>
    <row r="1489" spans="1:4" ht="9" customHeight="1">
      <c r="A1489" s="430" t="s">
        <v>24361</v>
      </c>
      <c r="B1489" s="438" t="s">
        <v>24360</v>
      </c>
      <c r="C1489" s="430" t="s">
        <v>27</v>
      </c>
      <c r="D1489" s="437">
        <v>8862.6244999999999</v>
      </c>
    </row>
    <row r="1490" spans="1:4" ht="9" customHeight="1">
      <c r="A1490" s="430" t="s">
        <v>24359</v>
      </c>
      <c r="B1490" s="438" t="s">
        <v>24358</v>
      </c>
      <c r="C1490" s="430" t="s">
        <v>27</v>
      </c>
      <c r="D1490" s="437">
        <v>10046.7788</v>
      </c>
    </row>
    <row r="1491" spans="1:4" ht="9" customHeight="1">
      <c r="A1491" s="430" t="s">
        <v>24357</v>
      </c>
      <c r="B1491" s="438" t="s">
        <v>24356</v>
      </c>
      <c r="C1491" s="430" t="s">
        <v>27</v>
      </c>
      <c r="D1491" s="437">
        <v>39.700499999999998</v>
      </c>
    </row>
    <row r="1492" spans="1:4" ht="9" customHeight="1">
      <c r="A1492" s="430" t="s">
        <v>24355</v>
      </c>
      <c r="B1492" s="438" t="s">
        <v>24354</v>
      </c>
      <c r="C1492" s="430" t="s">
        <v>27</v>
      </c>
      <c r="D1492" s="437">
        <v>432.28500000000003</v>
      </c>
    </row>
    <row r="1493" spans="1:4" ht="9" customHeight="1">
      <c r="A1493" s="430" t="s">
        <v>24353</v>
      </c>
      <c r="B1493" s="438" t="s">
        <v>24352</v>
      </c>
      <c r="C1493" s="430" t="s">
        <v>27</v>
      </c>
      <c r="D1493" s="437">
        <v>108.86920000000001</v>
      </c>
    </row>
    <row r="1494" spans="1:4" ht="9" customHeight="1">
      <c r="A1494" s="430" t="s">
        <v>24351</v>
      </c>
      <c r="B1494" s="438" t="s">
        <v>24350</v>
      </c>
      <c r="C1494" s="430" t="s">
        <v>22</v>
      </c>
      <c r="D1494" s="437">
        <v>308.32830000000001</v>
      </c>
    </row>
    <row r="1495" spans="1:4" ht="9" customHeight="1">
      <c r="A1495" s="430" t="s">
        <v>24349</v>
      </c>
      <c r="B1495" s="438" t="s">
        <v>24348</v>
      </c>
      <c r="C1495" s="430" t="s">
        <v>27</v>
      </c>
      <c r="D1495" s="437">
        <v>67.718000000000004</v>
      </c>
    </row>
    <row r="1496" spans="1:4" ht="9" customHeight="1">
      <c r="A1496" s="430" t="s">
        <v>24347</v>
      </c>
      <c r="B1496" s="438" t="s">
        <v>20982</v>
      </c>
      <c r="C1496" s="430" t="s">
        <v>18</v>
      </c>
      <c r="D1496" s="437" t="s">
        <v>24093</v>
      </c>
    </row>
    <row r="1497" spans="1:4" ht="9" customHeight="1">
      <c r="A1497" s="430" t="s">
        <v>24346</v>
      </c>
      <c r="B1497" s="438" t="s">
        <v>20980</v>
      </c>
      <c r="C1497" s="430" t="s">
        <v>18</v>
      </c>
      <c r="D1497" s="437" t="s">
        <v>24093</v>
      </c>
    </row>
    <row r="1498" spans="1:4" ht="9" customHeight="1">
      <c r="A1498" s="430" t="s">
        <v>24345</v>
      </c>
      <c r="B1498" s="438" t="s">
        <v>14315</v>
      </c>
      <c r="C1498" s="430" t="s">
        <v>18</v>
      </c>
      <c r="D1498" s="437" t="s">
        <v>24093</v>
      </c>
    </row>
    <row r="1499" spans="1:4" ht="9" customHeight="1">
      <c r="A1499" s="430" t="s">
        <v>24344</v>
      </c>
      <c r="B1499" s="438" t="s">
        <v>24343</v>
      </c>
      <c r="C1499" s="430" t="s">
        <v>18</v>
      </c>
      <c r="D1499" s="437" t="s">
        <v>24093</v>
      </c>
    </row>
    <row r="1500" spans="1:4" ht="9" customHeight="1">
      <c r="A1500" s="430" t="s">
        <v>24342</v>
      </c>
      <c r="B1500" s="438" t="s">
        <v>24341</v>
      </c>
      <c r="C1500" s="430" t="s">
        <v>18</v>
      </c>
      <c r="D1500" s="437" t="s">
        <v>24093</v>
      </c>
    </row>
    <row r="1501" spans="1:4" ht="9" customHeight="1">
      <c r="A1501" s="430" t="s">
        <v>24340</v>
      </c>
      <c r="B1501" s="438" t="s">
        <v>24339</v>
      </c>
      <c r="C1501" s="430" t="s">
        <v>18</v>
      </c>
      <c r="D1501" s="437" t="s">
        <v>24093</v>
      </c>
    </row>
    <row r="1502" spans="1:4" ht="9" customHeight="1">
      <c r="A1502" s="430" t="s">
        <v>24338</v>
      </c>
      <c r="B1502" s="438" t="s">
        <v>24337</v>
      </c>
      <c r="C1502" s="430" t="s">
        <v>18</v>
      </c>
      <c r="D1502" s="437" t="s">
        <v>24093</v>
      </c>
    </row>
    <row r="1503" spans="1:4" ht="9" customHeight="1">
      <c r="A1503" s="430" t="s">
        <v>651</v>
      </c>
      <c r="B1503" s="438" t="s">
        <v>24336</v>
      </c>
      <c r="C1503" s="430" t="s">
        <v>18</v>
      </c>
      <c r="D1503" s="437" t="s">
        <v>24093</v>
      </c>
    </row>
    <row r="1504" spans="1:4" ht="9" customHeight="1">
      <c r="A1504" s="430" t="s">
        <v>24335</v>
      </c>
      <c r="B1504" s="438" t="s">
        <v>24334</v>
      </c>
      <c r="C1504" s="430" t="s">
        <v>18</v>
      </c>
      <c r="D1504" s="437" t="s">
        <v>24093</v>
      </c>
    </row>
    <row r="1505" spans="1:4" ht="9" customHeight="1">
      <c r="A1505" s="430" t="s">
        <v>24333</v>
      </c>
      <c r="B1505" s="438" t="s">
        <v>24332</v>
      </c>
      <c r="C1505" s="430" t="s">
        <v>45</v>
      </c>
      <c r="D1505" s="437" t="s">
        <v>24093</v>
      </c>
    </row>
    <row r="1506" spans="1:4" ht="9" customHeight="1">
      <c r="A1506" s="430" t="s">
        <v>24331</v>
      </c>
      <c r="B1506" s="438" t="s">
        <v>24330</v>
      </c>
      <c r="C1506" s="430" t="s">
        <v>18</v>
      </c>
      <c r="D1506" s="437" t="s">
        <v>24093</v>
      </c>
    </row>
    <row r="1507" spans="1:4" ht="9" customHeight="1">
      <c r="A1507" s="430" t="s">
        <v>24329</v>
      </c>
      <c r="B1507" s="438" t="s">
        <v>22597</v>
      </c>
      <c r="C1507" s="430" t="s">
        <v>18</v>
      </c>
      <c r="D1507" s="437" t="s">
        <v>24093</v>
      </c>
    </row>
    <row r="1508" spans="1:4" ht="9" customHeight="1">
      <c r="A1508" s="430" t="s">
        <v>24328</v>
      </c>
      <c r="B1508" s="438" t="s">
        <v>21115</v>
      </c>
      <c r="C1508" s="430" t="s">
        <v>18</v>
      </c>
      <c r="D1508" s="437" t="s">
        <v>24093</v>
      </c>
    </row>
    <row r="1509" spans="1:4" ht="9" customHeight="1">
      <c r="A1509" s="430" t="s">
        <v>24327</v>
      </c>
      <c r="B1509" s="438" t="s">
        <v>24326</v>
      </c>
      <c r="C1509" s="430" t="s">
        <v>45</v>
      </c>
      <c r="D1509" s="437" t="s">
        <v>24093</v>
      </c>
    </row>
    <row r="1510" spans="1:4" ht="9" customHeight="1">
      <c r="A1510" s="430" t="s">
        <v>24325</v>
      </c>
      <c r="B1510" s="438" t="s">
        <v>24324</v>
      </c>
      <c r="C1510" s="430" t="s">
        <v>27</v>
      </c>
      <c r="D1510" s="437" t="s">
        <v>24093</v>
      </c>
    </row>
    <row r="1511" spans="1:4" ht="9" customHeight="1">
      <c r="A1511" s="430" t="s">
        <v>24323</v>
      </c>
      <c r="B1511" s="438" t="s">
        <v>24322</v>
      </c>
      <c r="C1511" s="430" t="s">
        <v>24032</v>
      </c>
      <c r="D1511" s="437">
        <v>46.112299999999998</v>
      </c>
    </row>
    <row r="1512" spans="1:4" ht="9" customHeight="1">
      <c r="A1512" s="430" t="s">
        <v>24321</v>
      </c>
      <c r="B1512" s="438" t="s">
        <v>24320</v>
      </c>
      <c r="C1512" s="430" t="s">
        <v>24032</v>
      </c>
      <c r="D1512" s="437">
        <v>83.148300000000006</v>
      </c>
    </row>
    <row r="1513" spans="1:4" ht="9" customHeight="1">
      <c r="A1513" s="430" t="s">
        <v>24319</v>
      </c>
      <c r="B1513" s="438" t="s">
        <v>24318</v>
      </c>
      <c r="C1513" s="430" t="s">
        <v>24032</v>
      </c>
      <c r="D1513" s="437">
        <v>76.329400000000007</v>
      </c>
    </row>
    <row r="1514" spans="1:4" ht="9" customHeight="1">
      <c r="A1514" s="430" t="s">
        <v>24317</v>
      </c>
      <c r="B1514" s="438" t="s">
        <v>24316</v>
      </c>
      <c r="C1514" s="430" t="s">
        <v>27</v>
      </c>
      <c r="D1514" s="437">
        <v>88921.283599999995</v>
      </c>
    </row>
    <row r="1515" spans="1:4" ht="9" customHeight="1">
      <c r="A1515" s="430" t="s">
        <v>24315</v>
      </c>
      <c r="B1515" s="438" t="s">
        <v>24314</v>
      </c>
      <c r="C1515" s="430" t="s">
        <v>27</v>
      </c>
      <c r="D1515" s="437">
        <v>113942.2969</v>
      </c>
    </row>
    <row r="1516" spans="1:4" ht="9" customHeight="1">
      <c r="A1516" s="430" t="s">
        <v>24313</v>
      </c>
      <c r="B1516" s="438" t="s">
        <v>24312</v>
      </c>
      <c r="C1516" s="430" t="s">
        <v>27</v>
      </c>
      <c r="D1516" s="437">
        <v>52.185299999999998</v>
      </c>
    </row>
    <row r="1517" spans="1:4" ht="9" customHeight="1">
      <c r="A1517" s="430" t="s">
        <v>24311</v>
      </c>
      <c r="B1517" s="438" t="s">
        <v>24310</v>
      </c>
      <c r="C1517" s="430" t="s">
        <v>27</v>
      </c>
      <c r="D1517" s="437">
        <v>16.093</v>
      </c>
    </row>
    <row r="1518" spans="1:4" ht="9" customHeight="1">
      <c r="A1518" s="430" t="s">
        <v>24309</v>
      </c>
      <c r="B1518" s="438" t="s">
        <v>24308</v>
      </c>
      <c r="C1518" s="430" t="s">
        <v>27</v>
      </c>
      <c r="D1518" s="437">
        <v>167856.92060000001</v>
      </c>
    </row>
    <row r="1519" spans="1:4" ht="9" customHeight="1">
      <c r="A1519" s="430" t="s">
        <v>24307</v>
      </c>
      <c r="B1519" s="438" t="s">
        <v>24306</v>
      </c>
      <c r="C1519" s="430" t="s">
        <v>27</v>
      </c>
      <c r="D1519" s="437">
        <v>1535.6306999999999</v>
      </c>
    </row>
    <row r="1520" spans="1:4" ht="9" customHeight="1">
      <c r="A1520" s="430" t="s">
        <v>24305</v>
      </c>
      <c r="B1520" s="438" t="s">
        <v>24304</v>
      </c>
      <c r="C1520" s="430" t="s">
        <v>22</v>
      </c>
      <c r="D1520" s="437">
        <v>227.4573</v>
      </c>
    </row>
    <row r="1521" spans="1:4" ht="9" customHeight="1">
      <c r="A1521" s="430" t="s">
        <v>24303</v>
      </c>
      <c r="B1521" s="438" t="s">
        <v>24302</v>
      </c>
      <c r="C1521" s="430" t="s">
        <v>27</v>
      </c>
      <c r="D1521" s="437">
        <v>3900.1329000000001</v>
      </c>
    </row>
    <row r="1522" spans="1:4" ht="9" customHeight="1">
      <c r="A1522" s="430" t="s">
        <v>24301</v>
      </c>
      <c r="B1522" s="438" t="s">
        <v>24300</v>
      </c>
      <c r="C1522" s="430" t="s">
        <v>27</v>
      </c>
      <c r="D1522" s="437">
        <v>1559.2583</v>
      </c>
    </row>
    <row r="1523" spans="1:4" ht="9" customHeight="1">
      <c r="A1523" s="430" t="s">
        <v>24299</v>
      </c>
      <c r="B1523" s="438" t="s">
        <v>24298</v>
      </c>
      <c r="C1523" s="430" t="s">
        <v>11482</v>
      </c>
      <c r="D1523" s="437">
        <v>30.1953</v>
      </c>
    </row>
    <row r="1524" spans="1:4" ht="9" customHeight="1">
      <c r="A1524" s="430" t="s">
        <v>24297</v>
      </c>
      <c r="B1524" s="438" t="s">
        <v>24296</v>
      </c>
      <c r="C1524" s="430" t="s">
        <v>45</v>
      </c>
      <c r="D1524" s="437" t="s">
        <v>24093</v>
      </c>
    </row>
    <row r="1525" spans="1:4" ht="9" customHeight="1">
      <c r="A1525" s="430" t="s">
        <v>24295</v>
      </c>
      <c r="B1525" s="438" t="s">
        <v>24294</v>
      </c>
      <c r="C1525" s="430" t="s">
        <v>18</v>
      </c>
      <c r="D1525" s="437" t="s">
        <v>24093</v>
      </c>
    </row>
    <row r="1526" spans="1:4" ht="9" customHeight="1">
      <c r="A1526" s="430" t="s">
        <v>24293</v>
      </c>
      <c r="B1526" s="438" t="s">
        <v>24292</v>
      </c>
      <c r="C1526" s="430" t="s">
        <v>45</v>
      </c>
      <c r="D1526" s="437" t="s">
        <v>24093</v>
      </c>
    </row>
    <row r="1527" spans="1:4" ht="9" customHeight="1">
      <c r="A1527" s="430" t="s">
        <v>24291</v>
      </c>
      <c r="B1527" s="438" t="s">
        <v>24290</v>
      </c>
      <c r="C1527" s="430" t="s">
        <v>27</v>
      </c>
      <c r="D1527" s="437" t="s">
        <v>24093</v>
      </c>
    </row>
    <row r="1528" spans="1:4" ht="9" customHeight="1">
      <c r="A1528" s="430" t="s">
        <v>24289</v>
      </c>
      <c r="B1528" s="438" t="s">
        <v>24288</v>
      </c>
      <c r="C1528" s="430" t="s">
        <v>27</v>
      </c>
      <c r="D1528" s="437" t="s">
        <v>24093</v>
      </c>
    </row>
    <row r="1529" spans="1:4" ht="9" customHeight="1">
      <c r="A1529" s="430" t="s">
        <v>24287</v>
      </c>
      <c r="B1529" s="438" t="s">
        <v>24286</v>
      </c>
      <c r="C1529" s="430" t="s">
        <v>27</v>
      </c>
      <c r="D1529" s="437" t="s">
        <v>24093</v>
      </c>
    </row>
    <row r="1530" spans="1:4" ht="9" customHeight="1">
      <c r="A1530" s="430" t="s">
        <v>24285</v>
      </c>
      <c r="B1530" s="438" t="s">
        <v>24284</v>
      </c>
      <c r="C1530" s="430" t="s">
        <v>22</v>
      </c>
      <c r="D1530" s="437">
        <v>145.68510000000001</v>
      </c>
    </row>
    <row r="1531" spans="1:4" ht="9" customHeight="1">
      <c r="A1531" s="430" t="s">
        <v>24283</v>
      </c>
      <c r="B1531" s="438" t="s">
        <v>24282</v>
      </c>
      <c r="C1531" s="430" t="s">
        <v>22</v>
      </c>
      <c r="D1531" s="437">
        <v>95.141199999999998</v>
      </c>
    </row>
    <row r="1532" spans="1:4" ht="9" customHeight="1">
      <c r="A1532" s="430" t="s">
        <v>24281</v>
      </c>
      <c r="B1532" s="438" t="s">
        <v>24280</v>
      </c>
      <c r="C1532" s="430" t="s">
        <v>18</v>
      </c>
      <c r="D1532" s="437" t="s">
        <v>24093</v>
      </c>
    </row>
    <row r="1533" spans="1:4" ht="9" customHeight="1">
      <c r="A1533" s="430" t="s">
        <v>24279</v>
      </c>
      <c r="B1533" s="438" t="s">
        <v>24278</v>
      </c>
      <c r="C1533" s="430" t="s">
        <v>18</v>
      </c>
      <c r="D1533" s="437" t="s">
        <v>24093</v>
      </c>
    </row>
    <row r="1534" spans="1:4" ht="9" customHeight="1">
      <c r="A1534" s="430" t="s">
        <v>24277</v>
      </c>
      <c r="B1534" s="438" t="s">
        <v>24276</v>
      </c>
      <c r="C1534" s="430" t="s">
        <v>22</v>
      </c>
      <c r="D1534" s="437">
        <v>286.23200000000003</v>
      </c>
    </row>
    <row r="1535" spans="1:4" ht="9" customHeight="1">
      <c r="A1535" s="430" t="s">
        <v>24275</v>
      </c>
      <c r="B1535" s="438" t="s">
        <v>24274</v>
      </c>
      <c r="C1535" s="430" t="s">
        <v>22</v>
      </c>
      <c r="D1535" s="437">
        <v>364.30470000000003</v>
      </c>
    </row>
    <row r="1536" spans="1:4" ht="9" customHeight="1">
      <c r="A1536" s="430" t="s">
        <v>24273</v>
      </c>
      <c r="B1536" s="438" t="s">
        <v>24272</v>
      </c>
      <c r="C1536" s="430" t="s">
        <v>22</v>
      </c>
      <c r="D1536" s="437">
        <v>518.86040000000003</v>
      </c>
    </row>
    <row r="1537" spans="1:4" ht="9" customHeight="1">
      <c r="A1537" s="430" t="s">
        <v>24271</v>
      </c>
      <c r="B1537" s="438" t="s">
        <v>24270</v>
      </c>
      <c r="C1537" s="430" t="s">
        <v>22</v>
      </c>
      <c r="D1537" s="437">
        <v>433.70139999999998</v>
      </c>
    </row>
    <row r="1538" spans="1:4" ht="9" customHeight="1">
      <c r="A1538" s="430" t="s">
        <v>24269</v>
      </c>
      <c r="B1538" s="438" t="s">
        <v>24268</v>
      </c>
      <c r="C1538" s="430" t="s">
        <v>22</v>
      </c>
      <c r="D1538" s="437">
        <v>493.93400000000003</v>
      </c>
    </row>
    <row r="1539" spans="1:4" ht="9" customHeight="1">
      <c r="A1539" s="430" t="s">
        <v>24267</v>
      </c>
      <c r="B1539" s="438" t="s">
        <v>24266</v>
      </c>
      <c r="C1539" s="430" t="s">
        <v>22</v>
      </c>
      <c r="D1539" s="437">
        <v>808.63549999999998</v>
      </c>
    </row>
    <row r="1540" spans="1:4" ht="9" customHeight="1">
      <c r="A1540" s="430" t="s">
        <v>24265</v>
      </c>
      <c r="B1540" s="438" t="s">
        <v>24264</v>
      </c>
      <c r="C1540" s="430" t="s">
        <v>22</v>
      </c>
      <c r="D1540" s="437">
        <v>538.65390000000002</v>
      </c>
    </row>
    <row r="1541" spans="1:4" ht="9" customHeight="1">
      <c r="A1541" s="430" t="s">
        <v>24263</v>
      </c>
      <c r="B1541" s="438" t="s">
        <v>24262</v>
      </c>
      <c r="C1541" s="430" t="s">
        <v>22</v>
      </c>
      <c r="D1541" s="437">
        <v>680.06600000000003</v>
      </c>
    </row>
    <row r="1542" spans="1:4" ht="9" customHeight="1">
      <c r="A1542" s="430" t="s">
        <v>24261</v>
      </c>
      <c r="B1542" s="438" t="s">
        <v>24260</v>
      </c>
      <c r="C1542" s="430" t="s">
        <v>22</v>
      </c>
      <c r="D1542" s="437">
        <v>2869.2559999999999</v>
      </c>
    </row>
    <row r="1543" spans="1:4" ht="9" customHeight="1">
      <c r="A1543" s="430" t="s">
        <v>24259</v>
      </c>
      <c r="B1543" s="438" t="s">
        <v>24258</v>
      </c>
      <c r="C1543" s="430" t="s">
        <v>22</v>
      </c>
      <c r="D1543" s="437">
        <v>226.60489999999999</v>
      </c>
    </row>
    <row r="1544" spans="1:4" ht="9" customHeight="1">
      <c r="A1544" s="430" t="s">
        <v>24257</v>
      </c>
      <c r="B1544" s="438" t="s">
        <v>24256</v>
      </c>
      <c r="C1544" s="430" t="s">
        <v>22</v>
      </c>
      <c r="D1544" s="437">
        <v>240.43960000000001</v>
      </c>
    </row>
    <row r="1545" spans="1:4" ht="9" customHeight="1">
      <c r="A1545" s="430" t="s">
        <v>24255</v>
      </c>
      <c r="B1545" s="438" t="s">
        <v>24254</v>
      </c>
      <c r="C1545" s="430" t="s">
        <v>22</v>
      </c>
      <c r="D1545" s="437">
        <v>213.3716</v>
      </c>
    </row>
    <row r="1546" spans="1:4" ht="9" customHeight="1">
      <c r="A1546" s="430" t="s">
        <v>24253</v>
      </c>
      <c r="B1546" s="438" t="s">
        <v>24252</v>
      </c>
      <c r="C1546" s="430" t="s">
        <v>22</v>
      </c>
      <c r="D1546" s="437">
        <v>356.39260000000002</v>
      </c>
    </row>
    <row r="1547" spans="1:4" ht="9" customHeight="1">
      <c r="A1547" s="430" t="s">
        <v>24251</v>
      </c>
      <c r="B1547" s="438" t="s">
        <v>24250</v>
      </c>
      <c r="C1547" s="430" t="s">
        <v>22</v>
      </c>
      <c r="D1547" s="437">
        <v>805.03359999999998</v>
      </c>
    </row>
    <row r="1548" spans="1:4" ht="9" customHeight="1">
      <c r="A1548" s="430" t="s">
        <v>24249</v>
      </c>
      <c r="B1548" s="438" t="s">
        <v>24248</v>
      </c>
      <c r="C1548" s="430" t="s">
        <v>22</v>
      </c>
      <c r="D1548" s="437">
        <v>1616.1569</v>
      </c>
    </row>
    <row r="1549" spans="1:4" ht="9" customHeight="1">
      <c r="A1549" s="430" t="s">
        <v>24247</v>
      </c>
      <c r="B1549" s="438" t="s">
        <v>24246</v>
      </c>
      <c r="C1549" s="430" t="s">
        <v>22</v>
      </c>
      <c r="D1549" s="437">
        <v>456.41879999999998</v>
      </c>
    </row>
    <row r="1550" spans="1:4" ht="9" customHeight="1">
      <c r="A1550" s="430" t="s">
        <v>24245</v>
      </c>
      <c r="B1550" s="438" t="s">
        <v>24244</v>
      </c>
      <c r="C1550" s="430" t="s">
        <v>22</v>
      </c>
      <c r="D1550" s="437">
        <v>556.39610000000005</v>
      </c>
    </row>
    <row r="1551" spans="1:4" ht="9" customHeight="1">
      <c r="A1551" s="430" t="s">
        <v>24243</v>
      </c>
      <c r="B1551" s="438" t="s">
        <v>24242</v>
      </c>
      <c r="C1551" s="430" t="s">
        <v>22</v>
      </c>
      <c r="D1551" s="437">
        <v>713.2808</v>
      </c>
    </row>
    <row r="1552" spans="1:4" ht="9" customHeight="1">
      <c r="A1552" s="430" t="s">
        <v>24241</v>
      </c>
      <c r="B1552" s="438" t="s">
        <v>24240</v>
      </c>
      <c r="C1552" s="430" t="s">
        <v>22</v>
      </c>
      <c r="D1552" s="437">
        <v>619.71870000000001</v>
      </c>
    </row>
    <row r="1553" spans="1:4" ht="9" customHeight="1">
      <c r="A1553" s="430" t="s">
        <v>24239</v>
      </c>
      <c r="B1553" s="438" t="s">
        <v>24238</v>
      </c>
      <c r="C1553" s="430" t="s">
        <v>22</v>
      </c>
      <c r="D1553" s="437">
        <v>1013.2699</v>
      </c>
    </row>
    <row r="1554" spans="1:4" ht="9" customHeight="1">
      <c r="A1554" s="430" t="s">
        <v>24237</v>
      </c>
      <c r="B1554" s="438" t="s">
        <v>24236</v>
      </c>
      <c r="C1554" s="430" t="s">
        <v>22</v>
      </c>
      <c r="D1554" s="437">
        <v>1264.154</v>
      </c>
    </row>
    <row r="1555" spans="1:4" ht="9" customHeight="1">
      <c r="A1555" s="430" t="s">
        <v>24235</v>
      </c>
      <c r="B1555" s="438" t="s">
        <v>24234</v>
      </c>
      <c r="C1555" s="430" t="s">
        <v>22</v>
      </c>
      <c r="D1555" s="437">
        <v>1656.9943000000001</v>
      </c>
    </row>
    <row r="1556" spans="1:4" ht="9" customHeight="1">
      <c r="A1556" s="430" t="s">
        <v>24233</v>
      </c>
      <c r="B1556" s="438" t="s">
        <v>24232</v>
      </c>
      <c r="C1556" s="430" t="s">
        <v>9</v>
      </c>
      <c r="D1556" s="437">
        <v>1415.46</v>
      </c>
    </row>
    <row r="1557" spans="1:4" ht="9" customHeight="1">
      <c r="A1557" s="430" t="s">
        <v>24231</v>
      </c>
      <c r="B1557" s="438" t="s">
        <v>24230</v>
      </c>
      <c r="C1557" s="430" t="s">
        <v>45</v>
      </c>
      <c r="D1557" s="437" t="s">
        <v>24093</v>
      </c>
    </row>
    <row r="1558" spans="1:4" ht="9" customHeight="1">
      <c r="A1558" s="430" t="s">
        <v>24229</v>
      </c>
      <c r="B1558" s="438" t="s">
        <v>24228</v>
      </c>
      <c r="C1558" s="430" t="s">
        <v>45</v>
      </c>
      <c r="D1558" s="437" t="s">
        <v>24093</v>
      </c>
    </row>
    <row r="1559" spans="1:4" ht="9" customHeight="1">
      <c r="A1559" s="430" t="s">
        <v>24227</v>
      </c>
      <c r="B1559" s="438" t="s">
        <v>24226</v>
      </c>
      <c r="C1559" s="430" t="s">
        <v>45</v>
      </c>
      <c r="D1559" s="437" t="s">
        <v>24093</v>
      </c>
    </row>
    <row r="1560" spans="1:4" ht="9" customHeight="1">
      <c r="A1560" s="430" t="s">
        <v>24225</v>
      </c>
      <c r="B1560" s="438" t="s">
        <v>24224</v>
      </c>
      <c r="C1560" s="430" t="s">
        <v>45</v>
      </c>
      <c r="D1560" s="437" t="s">
        <v>24093</v>
      </c>
    </row>
    <row r="1561" spans="1:4" ht="9" customHeight="1">
      <c r="A1561" s="430" t="s">
        <v>24223</v>
      </c>
      <c r="B1561" s="438" t="s">
        <v>24222</v>
      </c>
      <c r="C1561" s="430" t="s">
        <v>45</v>
      </c>
      <c r="D1561" s="437" t="s">
        <v>24093</v>
      </c>
    </row>
    <row r="1562" spans="1:4" ht="9" customHeight="1">
      <c r="A1562" s="430" t="s">
        <v>24221</v>
      </c>
      <c r="B1562" s="438" t="s">
        <v>24220</v>
      </c>
      <c r="C1562" s="430" t="s">
        <v>45</v>
      </c>
      <c r="D1562" s="437" t="s">
        <v>24093</v>
      </c>
    </row>
    <row r="1563" spans="1:4" ht="9" customHeight="1">
      <c r="A1563" s="430" t="s">
        <v>24219</v>
      </c>
      <c r="B1563" s="438" t="s">
        <v>24218</v>
      </c>
      <c r="C1563" s="430" t="s">
        <v>27</v>
      </c>
      <c r="D1563" s="437" t="s">
        <v>24093</v>
      </c>
    </row>
    <row r="1564" spans="1:4" ht="9" customHeight="1">
      <c r="A1564" s="430" t="s">
        <v>24217</v>
      </c>
      <c r="B1564" s="438" t="s">
        <v>24216</v>
      </c>
      <c r="C1564" s="430" t="s">
        <v>27</v>
      </c>
      <c r="D1564" s="437" t="s">
        <v>24093</v>
      </c>
    </row>
    <row r="1565" spans="1:4" ht="9" customHeight="1">
      <c r="A1565" s="430" t="s">
        <v>24215</v>
      </c>
      <c r="B1565" s="438" t="s">
        <v>24214</v>
      </c>
      <c r="C1565" s="430" t="s">
        <v>27</v>
      </c>
      <c r="D1565" s="437" t="s">
        <v>24093</v>
      </c>
    </row>
    <row r="1566" spans="1:4" ht="9" customHeight="1">
      <c r="A1566" s="430" t="s">
        <v>24213</v>
      </c>
      <c r="B1566" s="438" t="s">
        <v>24212</v>
      </c>
      <c r="C1566" s="430" t="s">
        <v>27</v>
      </c>
      <c r="D1566" s="437" t="s">
        <v>24093</v>
      </c>
    </row>
    <row r="1567" spans="1:4" ht="9" customHeight="1">
      <c r="A1567" s="430" t="s">
        <v>24211</v>
      </c>
      <c r="B1567" s="438" t="s">
        <v>24210</v>
      </c>
      <c r="C1567" s="430" t="s">
        <v>27</v>
      </c>
      <c r="D1567" s="437" t="s">
        <v>24093</v>
      </c>
    </row>
    <row r="1568" spans="1:4" ht="9" customHeight="1">
      <c r="A1568" s="430" t="s">
        <v>24209</v>
      </c>
      <c r="B1568" s="438" t="s">
        <v>24208</v>
      </c>
      <c r="C1568" s="430" t="s">
        <v>45</v>
      </c>
      <c r="D1568" s="437" t="s">
        <v>24093</v>
      </c>
    </row>
    <row r="1569" spans="1:4" ht="9" customHeight="1">
      <c r="A1569" s="430" t="s">
        <v>24207</v>
      </c>
      <c r="B1569" s="438" t="s">
        <v>24206</v>
      </c>
      <c r="C1569" s="430" t="s">
        <v>27</v>
      </c>
      <c r="D1569" s="437">
        <v>9.2088999999999999</v>
      </c>
    </row>
    <row r="1570" spans="1:4" ht="9" customHeight="1">
      <c r="A1570" s="430" t="s">
        <v>24205</v>
      </c>
      <c r="B1570" s="438" t="s">
        <v>24204</v>
      </c>
      <c r="C1570" s="430" t="s">
        <v>27</v>
      </c>
      <c r="D1570" s="437">
        <v>17.753499999999999</v>
      </c>
    </row>
    <row r="1571" spans="1:4" ht="9" customHeight="1">
      <c r="A1571" s="430" t="s">
        <v>24203</v>
      </c>
      <c r="B1571" s="438" t="s">
        <v>24202</v>
      </c>
      <c r="C1571" s="430" t="s">
        <v>27</v>
      </c>
      <c r="D1571" s="437">
        <v>18.802600000000002</v>
      </c>
    </row>
    <row r="1572" spans="1:4" ht="9" customHeight="1">
      <c r="A1572" s="430" t="s">
        <v>24201</v>
      </c>
      <c r="B1572" s="438" t="s">
        <v>24200</v>
      </c>
      <c r="C1572" s="430" t="s">
        <v>27</v>
      </c>
      <c r="D1572" s="437">
        <v>22.6145</v>
      </c>
    </row>
    <row r="1573" spans="1:4" ht="9" customHeight="1">
      <c r="A1573" s="430" t="s">
        <v>24199</v>
      </c>
      <c r="B1573" s="438" t="s">
        <v>24198</v>
      </c>
      <c r="C1573" s="430" t="s">
        <v>27</v>
      </c>
      <c r="D1573" s="437">
        <v>8.3696000000000002</v>
      </c>
    </row>
    <row r="1574" spans="1:4" ht="9" customHeight="1">
      <c r="A1574" s="430" t="s">
        <v>24197</v>
      </c>
      <c r="B1574" s="438" t="s">
        <v>24196</v>
      </c>
      <c r="C1574" s="430" t="s">
        <v>27</v>
      </c>
      <c r="D1574" s="437">
        <v>16.1448</v>
      </c>
    </row>
    <row r="1575" spans="1:4" ht="9" customHeight="1">
      <c r="A1575" s="430" t="s">
        <v>24195</v>
      </c>
      <c r="B1575" s="438" t="s">
        <v>24194</v>
      </c>
      <c r="C1575" s="430" t="s">
        <v>27</v>
      </c>
      <c r="D1575" s="437">
        <v>15.736800000000001</v>
      </c>
    </row>
    <row r="1576" spans="1:4" ht="9" customHeight="1">
      <c r="A1576" s="430" t="s">
        <v>24193</v>
      </c>
      <c r="B1576" s="438" t="s">
        <v>24192</v>
      </c>
      <c r="C1576" s="430" t="s">
        <v>27</v>
      </c>
      <c r="D1576" s="437">
        <v>16.6111</v>
      </c>
    </row>
    <row r="1577" spans="1:4" ht="9" customHeight="1">
      <c r="A1577" s="430" t="s">
        <v>24191</v>
      </c>
      <c r="B1577" s="438" t="s">
        <v>24190</v>
      </c>
      <c r="C1577" s="430" t="s">
        <v>27</v>
      </c>
      <c r="D1577" s="437">
        <v>7.6935000000000002</v>
      </c>
    </row>
    <row r="1578" spans="1:4" ht="9" customHeight="1">
      <c r="A1578" s="430" t="s">
        <v>24189</v>
      </c>
      <c r="B1578" s="438" t="s">
        <v>24188</v>
      </c>
      <c r="C1578" s="430" t="s">
        <v>27</v>
      </c>
      <c r="D1578" s="437">
        <v>14.3613</v>
      </c>
    </row>
    <row r="1579" spans="1:4" ht="9" customHeight="1">
      <c r="A1579" s="430" t="s">
        <v>24187</v>
      </c>
      <c r="B1579" s="438" t="s">
        <v>24186</v>
      </c>
      <c r="C1579" s="430" t="s">
        <v>27</v>
      </c>
      <c r="D1579" s="437">
        <v>15.6844</v>
      </c>
    </row>
    <row r="1580" spans="1:4" ht="9" customHeight="1">
      <c r="A1580" s="430" t="s">
        <v>24185</v>
      </c>
      <c r="B1580" s="438" t="s">
        <v>24184</v>
      </c>
      <c r="C1580" s="430" t="s">
        <v>27</v>
      </c>
      <c r="D1580" s="437">
        <v>22.136500000000002</v>
      </c>
    </row>
    <row r="1581" spans="1:4" ht="9" customHeight="1">
      <c r="A1581" s="430" t="s">
        <v>24183</v>
      </c>
      <c r="B1581" s="438" t="s">
        <v>24182</v>
      </c>
      <c r="C1581" s="430" t="s">
        <v>27</v>
      </c>
      <c r="D1581" s="437">
        <v>6.9939999999999998</v>
      </c>
    </row>
    <row r="1582" spans="1:4" ht="9" customHeight="1">
      <c r="A1582" s="430" t="s">
        <v>24181</v>
      </c>
      <c r="B1582" s="438" t="s">
        <v>24180</v>
      </c>
      <c r="C1582" s="430" t="s">
        <v>27</v>
      </c>
      <c r="D1582" s="437">
        <v>13.0558</v>
      </c>
    </row>
    <row r="1583" spans="1:4" ht="9" customHeight="1">
      <c r="A1583" s="430" t="s">
        <v>24179</v>
      </c>
      <c r="B1583" s="438" t="s">
        <v>24178</v>
      </c>
      <c r="C1583" s="430" t="s">
        <v>27</v>
      </c>
      <c r="D1583" s="437">
        <v>13.4055</v>
      </c>
    </row>
    <row r="1584" spans="1:4" ht="9" customHeight="1">
      <c r="A1584" s="430" t="s">
        <v>24177</v>
      </c>
      <c r="B1584" s="438" t="s">
        <v>24176</v>
      </c>
      <c r="C1584" s="430" t="s">
        <v>27</v>
      </c>
      <c r="D1584" s="437">
        <v>14.2797</v>
      </c>
    </row>
    <row r="1585" spans="1:4" ht="9" customHeight="1">
      <c r="A1585" s="430" t="s">
        <v>24175</v>
      </c>
      <c r="B1585" s="438" t="s">
        <v>24174</v>
      </c>
      <c r="C1585" s="430" t="s">
        <v>27</v>
      </c>
      <c r="D1585" s="437">
        <v>23.331399999999999</v>
      </c>
    </row>
    <row r="1586" spans="1:4" ht="9" customHeight="1">
      <c r="A1586" s="430" t="s">
        <v>24173</v>
      </c>
      <c r="B1586" s="438" t="s">
        <v>24172</v>
      </c>
      <c r="C1586" s="430" t="s">
        <v>27</v>
      </c>
      <c r="D1586" s="437">
        <v>28.73</v>
      </c>
    </row>
    <row r="1587" spans="1:4" ht="9" customHeight="1">
      <c r="A1587" s="430" t="s">
        <v>24171</v>
      </c>
      <c r="B1587" s="438" t="s">
        <v>24170</v>
      </c>
      <c r="C1587" s="430" t="s">
        <v>27</v>
      </c>
      <c r="D1587" s="437">
        <v>31.969200000000001</v>
      </c>
    </row>
    <row r="1588" spans="1:4" ht="9" customHeight="1">
      <c r="A1588" s="430" t="s">
        <v>24169</v>
      </c>
      <c r="B1588" s="438" t="s">
        <v>24168</v>
      </c>
      <c r="C1588" s="430" t="s">
        <v>27</v>
      </c>
      <c r="D1588" s="437">
        <v>21.215699999999998</v>
      </c>
    </row>
    <row r="1589" spans="1:4" ht="9" customHeight="1">
      <c r="A1589" s="430" t="s">
        <v>24167</v>
      </c>
      <c r="B1589" s="438" t="s">
        <v>24166</v>
      </c>
      <c r="C1589" s="430" t="s">
        <v>27</v>
      </c>
      <c r="D1589" s="437">
        <v>22.8642</v>
      </c>
    </row>
    <row r="1590" spans="1:4" ht="9" customHeight="1">
      <c r="A1590" s="430" t="s">
        <v>24165</v>
      </c>
      <c r="B1590" s="438" t="s">
        <v>24164</v>
      </c>
      <c r="C1590" s="430" t="s">
        <v>27</v>
      </c>
      <c r="D1590" s="437">
        <v>28.1876</v>
      </c>
    </row>
    <row r="1591" spans="1:4" ht="9" customHeight="1">
      <c r="A1591" s="430" t="s">
        <v>24163</v>
      </c>
      <c r="B1591" s="438" t="s">
        <v>24162</v>
      </c>
      <c r="C1591" s="430" t="s">
        <v>27</v>
      </c>
      <c r="D1591" s="437">
        <v>31.4268</v>
      </c>
    </row>
    <row r="1592" spans="1:4" ht="9" customHeight="1">
      <c r="A1592" s="430" t="s">
        <v>24161</v>
      </c>
      <c r="B1592" s="438" t="s">
        <v>24160</v>
      </c>
      <c r="C1592" s="430" t="s">
        <v>27</v>
      </c>
      <c r="D1592" s="437">
        <v>45.463299999999997</v>
      </c>
    </row>
    <row r="1593" spans="1:4" ht="9" customHeight="1">
      <c r="A1593" s="430" t="s">
        <v>24159</v>
      </c>
      <c r="B1593" s="438" t="s">
        <v>24158</v>
      </c>
      <c r="C1593" s="430" t="s">
        <v>27</v>
      </c>
      <c r="D1593" s="437">
        <v>23.331399999999999</v>
      </c>
    </row>
    <row r="1594" spans="1:4" ht="9" customHeight="1">
      <c r="A1594" s="430" t="s">
        <v>24157</v>
      </c>
      <c r="B1594" s="438" t="s">
        <v>24156</v>
      </c>
      <c r="C1594" s="430" t="s">
        <v>27</v>
      </c>
      <c r="D1594" s="437">
        <v>28.73</v>
      </c>
    </row>
    <row r="1595" spans="1:4" ht="9" customHeight="1">
      <c r="A1595" s="430" t="s">
        <v>24155</v>
      </c>
      <c r="B1595" s="438" t="s">
        <v>24154</v>
      </c>
      <c r="C1595" s="430" t="s">
        <v>27</v>
      </c>
      <c r="D1595" s="437">
        <v>31.969200000000001</v>
      </c>
    </row>
    <row r="1596" spans="1:4" ht="9" customHeight="1">
      <c r="A1596" s="430" t="s">
        <v>24153</v>
      </c>
      <c r="B1596" s="438" t="s">
        <v>24152</v>
      </c>
      <c r="C1596" s="430" t="s">
        <v>27</v>
      </c>
      <c r="D1596" s="437">
        <v>20.9709</v>
      </c>
    </row>
    <row r="1597" spans="1:4" ht="9" customHeight="1">
      <c r="A1597" s="430" t="s">
        <v>24151</v>
      </c>
      <c r="B1597" s="438" t="s">
        <v>24150</v>
      </c>
      <c r="C1597" s="430" t="s">
        <v>27</v>
      </c>
      <c r="D1597" s="437">
        <v>22.789000000000001</v>
      </c>
    </row>
    <row r="1598" spans="1:4" ht="9" customHeight="1">
      <c r="A1598" s="430" t="s">
        <v>24149</v>
      </c>
      <c r="B1598" s="438" t="s">
        <v>24148</v>
      </c>
      <c r="C1598" s="430" t="s">
        <v>27</v>
      </c>
      <c r="D1598" s="437">
        <v>28.1876</v>
      </c>
    </row>
    <row r="1599" spans="1:4" ht="9" customHeight="1">
      <c r="A1599" s="430" t="s">
        <v>24147</v>
      </c>
      <c r="B1599" s="438" t="s">
        <v>24146</v>
      </c>
      <c r="C1599" s="430" t="s">
        <v>27</v>
      </c>
      <c r="D1599" s="437">
        <v>31.4268</v>
      </c>
    </row>
    <row r="1600" spans="1:4" ht="9" customHeight="1">
      <c r="A1600" s="430" t="s">
        <v>24145</v>
      </c>
      <c r="B1600" s="438" t="s">
        <v>24144</v>
      </c>
      <c r="C1600" s="430" t="s">
        <v>27</v>
      </c>
      <c r="D1600" s="437">
        <v>45.463299999999997</v>
      </c>
    </row>
    <row r="1601" spans="1:4" ht="9" customHeight="1">
      <c r="A1601" s="430" t="s">
        <v>24143</v>
      </c>
      <c r="B1601" s="438" t="s">
        <v>24142</v>
      </c>
      <c r="C1601" s="430" t="s">
        <v>27</v>
      </c>
      <c r="D1601" s="437">
        <v>17.139500000000002</v>
      </c>
    </row>
    <row r="1602" spans="1:4" ht="9" customHeight="1">
      <c r="A1602" s="430" t="s">
        <v>24141</v>
      </c>
      <c r="B1602" s="438" t="s">
        <v>24140</v>
      </c>
      <c r="C1602" s="430" t="s">
        <v>27</v>
      </c>
      <c r="D1602" s="437">
        <v>15.635</v>
      </c>
    </row>
    <row r="1603" spans="1:4" ht="9" customHeight="1">
      <c r="A1603" s="430" t="s">
        <v>24139</v>
      </c>
      <c r="B1603" s="438" t="s">
        <v>24138</v>
      </c>
      <c r="C1603" s="430" t="s">
        <v>27</v>
      </c>
      <c r="D1603" s="437">
        <v>16.863600000000002</v>
      </c>
    </row>
    <row r="1604" spans="1:4" ht="9" customHeight="1">
      <c r="A1604" s="430" t="s">
        <v>24137</v>
      </c>
      <c r="B1604" s="438" t="s">
        <v>24136</v>
      </c>
      <c r="C1604" s="430" t="s">
        <v>27</v>
      </c>
      <c r="D1604" s="437">
        <v>16.638000000000002</v>
      </c>
    </row>
    <row r="1605" spans="1:4" ht="9" customHeight="1">
      <c r="A1605" s="430" t="s">
        <v>24135</v>
      </c>
      <c r="B1605" s="438" t="s">
        <v>24134</v>
      </c>
      <c r="C1605" s="430" t="s">
        <v>27</v>
      </c>
      <c r="D1605" s="437">
        <v>15.1335</v>
      </c>
    </row>
    <row r="1606" spans="1:4" ht="9" customHeight="1">
      <c r="A1606" s="430" t="s">
        <v>24133</v>
      </c>
      <c r="B1606" s="438" t="s">
        <v>24132</v>
      </c>
      <c r="C1606" s="430" t="s">
        <v>27</v>
      </c>
      <c r="D1606" s="437">
        <v>48.124000000000002</v>
      </c>
    </row>
    <row r="1607" spans="1:4" ht="9" customHeight="1">
      <c r="A1607" s="430" t="s">
        <v>24131</v>
      </c>
      <c r="B1607" s="438" t="s">
        <v>24130</v>
      </c>
      <c r="C1607" s="430" t="s">
        <v>27</v>
      </c>
      <c r="D1607" s="437">
        <v>15.1335</v>
      </c>
    </row>
    <row r="1608" spans="1:4" ht="9" customHeight="1">
      <c r="A1608" s="430" t="s">
        <v>24129</v>
      </c>
      <c r="B1608" s="438" t="s">
        <v>24128</v>
      </c>
      <c r="C1608" s="430" t="s">
        <v>27</v>
      </c>
      <c r="D1608" s="437">
        <v>13.629</v>
      </c>
    </row>
    <row r="1609" spans="1:4" ht="9" customHeight="1">
      <c r="A1609" s="430" t="s">
        <v>24127</v>
      </c>
      <c r="B1609" s="438" t="s">
        <v>24126</v>
      </c>
      <c r="C1609" s="430" t="s">
        <v>27</v>
      </c>
      <c r="D1609" s="437">
        <v>16.319500000000001</v>
      </c>
    </row>
    <row r="1610" spans="1:4" ht="9" customHeight="1">
      <c r="A1610" s="430" t="s">
        <v>24125</v>
      </c>
      <c r="B1610" s="438" t="s">
        <v>24124</v>
      </c>
      <c r="C1610" s="430" t="s">
        <v>27</v>
      </c>
      <c r="D1610" s="437">
        <v>14.632</v>
      </c>
    </row>
    <row r="1611" spans="1:4" ht="9" customHeight="1">
      <c r="A1611" s="430" t="s">
        <v>24123</v>
      </c>
      <c r="B1611" s="438" t="s">
        <v>24122</v>
      </c>
      <c r="C1611" s="430" t="s">
        <v>27</v>
      </c>
      <c r="D1611" s="437">
        <v>13.1275</v>
      </c>
    </row>
    <row r="1612" spans="1:4" ht="9" customHeight="1">
      <c r="A1612" s="430" t="s">
        <v>24121</v>
      </c>
      <c r="B1612" s="438" t="s">
        <v>24120</v>
      </c>
      <c r="C1612" s="430" t="s">
        <v>27</v>
      </c>
      <c r="D1612" s="437">
        <v>45.985599999999998</v>
      </c>
    </row>
    <row r="1613" spans="1:4" ht="9" customHeight="1">
      <c r="A1613" s="430" t="s">
        <v>24119</v>
      </c>
      <c r="B1613" s="438" t="s">
        <v>24118</v>
      </c>
      <c r="C1613" s="430" t="s">
        <v>27</v>
      </c>
      <c r="D1613" s="437">
        <v>56.303400000000003</v>
      </c>
    </row>
    <row r="1614" spans="1:4" ht="9" customHeight="1">
      <c r="A1614" s="430" t="s">
        <v>24117</v>
      </c>
      <c r="B1614" s="438" t="s">
        <v>24116</v>
      </c>
      <c r="C1614" s="430" t="s">
        <v>27</v>
      </c>
      <c r="D1614" s="437">
        <v>55.254199999999997</v>
      </c>
    </row>
    <row r="1615" spans="1:4" ht="9" customHeight="1">
      <c r="A1615" s="430" t="s">
        <v>24115</v>
      </c>
      <c r="B1615" s="438" t="s">
        <v>24114</v>
      </c>
      <c r="C1615" s="430" t="s">
        <v>27</v>
      </c>
      <c r="D1615" s="437">
        <v>42.141300000000001</v>
      </c>
    </row>
    <row r="1616" spans="1:4" ht="9" customHeight="1">
      <c r="A1616" s="430" t="s">
        <v>24113</v>
      </c>
      <c r="B1616" s="438" t="s">
        <v>24112</v>
      </c>
      <c r="C1616" s="430" t="s">
        <v>27</v>
      </c>
      <c r="D1616" s="437">
        <v>40.6297</v>
      </c>
    </row>
    <row r="1617" spans="1:4" ht="9" customHeight="1">
      <c r="A1617" s="430" t="s">
        <v>24111</v>
      </c>
      <c r="B1617" s="438" t="s">
        <v>24110</v>
      </c>
      <c r="C1617" s="430" t="s">
        <v>45</v>
      </c>
      <c r="D1617" s="437" t="s">
        <v>24093</v>
      </c>
    </row>
    <row r="1618" spans="1:4" ht="9" customHeight="1">
      <c r="A1618" s="430" t="s">
        <v>24109</v>
      </c>
      <c r="B1618" s="438" t="s">
        <v>24108</v>
      </c>
      <c r="C1618" s="430" t="s">
        <v>27</v>
      </c>
      <c r="D1618" s="437">
        <v>12984.8686</v>
      </c>
    </row>
    <row r="1619" spans="1:4" ht="9" customHeight="1">
      <c r="A1619" s="430" t="s">
        <v>24107</v>
      </c>
      <c r="B1619" s="438" t="s">
        <v>24106</v>
      </c>
      <c r="C1619" s="430" t="s">
        <v>27</v>
      </c>
      <c r="D1619" s="437">
        <v>15717.410400000001</v>
      </c>
    </row>
    <row r="1620" spans="1:4" ht="9" customHeight="1">
      <c r="A1620" s="430" t="s">
        <v>24105</v>
      </c>
      <c r="B1620" s="438" t="s">
        <v>24104</v>
      </c>
      <c r="C1620" s="430" t="s">
        <v>27</v>
      </c>
      <c r="D1620" s="437">
        <v>28964.554700000001</v>
      </c>
    </row>
    <row r="1621" spans="1:4" ht="9" customHeight="1">
      <c r="A1621" s="430" t="s">
        <v>24103</v>
      </c>
      <c r="B1621" s="438" t="s">
        <v>24102</v>
      </c>
      <c r="C1621" s="430" t="s">
        <v>27</v>
      </c>
      <c r="D1621" s="437">
        <v>41179.996700000003</v>
      </c>
    </row>
    <row r="1622" spans="1:4" ht="9" customHeight="1">
      <c r="A1622" s="430" t="s">
        <v>24101</v>
      </c>
      <c r="B1622" s="438" t="s">
        <v>24100</v>
      </c>
      <c r="C1622" s="430" t="s">
        <v>27</v>
      </c>
      <c r="D1622" s="437" t="s">
        <v>24093</v>
      </c>
    </row>
    <row r="1623" spans="1:4" ht="9" customHeight="1">
      <c r="A1623" s="430" t="s">
        <v>24099</v>
      </c>
      <c r="B1623" s="438" t="s">
        <v>24098</v>
      </c>
      <c r="C1623" s="430" t="s">
        <v>27</v>
      </c>
      <c r="D1623" s="437" t="s">
        <v>24093</v>
      </c>
    </row>
    <row r="1624" spans="1:4" ht="9" customHeight="1">
      <c r="A1624" s="430" t="s">
        <v>24097</v>
      </c>
      <c r="B1624" s="438" t="s">
        <v>24096</v>
      </c>
      <c r="C1624" s="430" t="s">
        <v>27</v>
      </c>
      <c r="D1624" s="437" t="s">
        <v>24093</v>
      </c>
    </row>
    <row r="1625" spans="1:4" ht="9" customHeight="1">
      <c r="A1625" s="430" t="s">
        <v>24095</v>
      </c>
      <c r="B1625" s="438" t="s">
        <v>24094</v>
      </c>
      <c r="C1625" s="430" t="s">
        <v>27</v>
      </c>
      <c r="D1625" s="437" t="s">
        <v>24093</v>
      </c>
    </row>
    <row r="1626" spans="1:4" ht="9" customHeight="1">
      <c r="A1626" s="430" t="s">
        <v>24092</v>
      </c>
      <c r="B1626" s="438" t="s">
        <v>24091</v>
      </c>
      <c r="C1626" s="430" t="s">
        <v>27</v>
      </c>
      <c r="D1626" s="437">
        <v>55.027799999999999</v>
      </c>
    </row>
    <row r="1627" spans="1:4" ht="9" customHeight="1">
      <c r="A1627" s="430" t="s">
        <v>24090</v>
      </c>
      <c r="B1627" s="438" t="s">
        <v>24089</v>
      </c>
      <c r="C1627" s="430" t="s">
        <v>27</v>
      </c>
      <c r="D1627" s="437">
        <v>53.683799999999998</v>
      </c>
    </row>
    <row r="1628" spans="1:4" ht="9" customHeight="1">
      <c r="A1628" s="430" t="s">
        <v>24088</v>
      </c>
      <c r="B1628" s="438" t="s">
        <v>24087</v>
      </c>
      <c r="C1628" s="430" t="s">
        <v>27</v>
      </c>
      <c r="D1628" s="437">
        <v>132.9109</v>
      </c>
    </row>
    <row r="1629" spans="1:4" ht="9" customHeight="1">
      <c r="A1629" s="430" t="s">
        <v>24086</v>
      </c>
      <c r="B1629" s="438" t="s">
        <v>24085</v>
      </c>
      <c r="C1629" s="430" t="s">
        <v>27</v>
      </c>
      <c r="D1629" s="437">
        <v>260.64870000000002</v>
      </c>
    </row>
    <row r="1630" spans="1:4" ht="9" customHeight="1">
      <c r="A1630" s="430" t="s">
        <v>24084</v>
      </c>
      <c r="B1630" s="438" t="s">
        <v>24083</v>
      </c>
      <c r="C1630" s="430" t="s">
        <v>27</v>
      </c>
      <c r="D1630" s="437">
        <v>69.5398</v>
      </c>
    </row>
    <row r="1631" spans="1:4" ht="9" customHeight="1">
      <c r="A1631" s="430" t="s">
        <v>24082</v>
      </c>
      <c r="B1631" s="438" t="s">
        <v>24081</v>
      </c>
      <c r="C1631" s="430" t="s">
        <v>27</v>
      </c>
      <c r="D1631" s="437">
        <v>159.34299999999999</v>
      </c>
    </row>
    <row r="1632" spans="1:4" ht="9" customHeight="1">
      <c r="A1632" s="430" t="s">
        <v>24080</v>
      </c>
      <c r="B1632" s="438" t="s">
        <v>24079</v>
      </c>
      <c r="C1632" s="430" t="s">
        <v>27</v>
      </c>
      <c r="D1632" s="437">
        <v>3.7997999999999998</v>
      </c>
    </row>
    <row r="1633" spans="1:4" ht="9" customHeight="1">
      <c r="A1633" s="430" t="s">
        <v>24078</v>
      </c>
      <c r="B1633" s="438" t="s">
        <v>24077</v>
      </c>
      <c r="C1633" s="430" t="s">
        <v>27</v>
      </c>
      <c r="D1633" s="437">
        <v>1.6324000000000001</v>
      </c>
    </row>
    <row r="1634" spans="1:4" ht="9" customHeight="1">
      <c r="A1634" s="430" t="s">
        <v>24076</v>
      </c>
      <c r="B1634" s="438" t="s">
        <v>24075</v>
      </c>
      <c r="C1634" s="430" t="s">
        <v>27</v>
      </c>
      <c r="D1634" s="437">
        <v>0.75749999999999995</v>
      </c>
    </row>
    <row r="1635" spans="1:4" ht="9" customHeight="1">
      <c r="A1635" s="430" t="s">
        <v>24074</v>
      </c>
      <c r="B1635" s="438" t="s">
        <v>24073</v>
      </c>
      <c r="C1635" s="430" t="s">
        <v>27</v>
      </c>
      <c r="D1635" s="437">
        <v>335.54</v>
      </c>
    </row>
    <row r="1636" spans="1:4" ht="9" customHeight="1">
      <c r="A1636" s="430" t="s">
        <v>24072</v>
      </c>
      <c r="B1636" s="438" t="s">
        <v>24071</v>
      </c>
      <c r="C1636" s="430" t="s">
        <v>27</v>
      </c>
      <c r="D1636" s="437">
        <v>1.4755</v>
      </c>
    </row>
    <row r="1637" spans="1:4" ht="9" customHeight="1">
      <c r="A1637" s="430" t="s">
        <v>24070</v>
      </c>
      <c r="B1637" s="438" t="s">
        <v>24069</v>
      </c>
      <c r="C1637" s="430" t="s">
        <v>24032</v>
      </c>
      <c r="D1637" s="437">
        <v>42.14</v>
      </c>
    </row>
    <row r="1638" spans="1:4" ht="9" customHeight="1">
      <c r="A1638" s="430" t="s">
        <v>24068</v>
      </c>
      <c r="B1638" s="438" t="s">
        <v>24067</v>
      </c>
      <c r="C1638" s="430" t="s">
        <v>24032</v>
      </c>
      <c r="D1638" s="437">
        <v>107.3301</v>
      </c>
    </row>
    <row r="1639" spans="1:4" ht="9" customHeight="1">
      <c r="A1639" s="430" t="s">
        <v>24066</v>
      </c>
      <c r="B1639" s="438" t="s">
        <v>24065</v>
      </c>
      <c r="C1639" s="430" t="s">
        <v>24032</v>
      </c>
      <c r="D1639" s="437">
        <v>63.435400000000001</v>
      </c>
    </row>
    <row r="1640" spans="1:4" ht="9" customHeight="1">
      <c r="A1640" s="430" t="s">
        <v>24064</v>
      </c>
      <c r="B1640" s="438" t="s">
        <v>24063</v>
      </c>
      <c r="C1640" s="430" t="s">
        <v>24032</v>
      </c>
      <c r="D1640" s="437">
        <v>130.7423</v>
      </c>
    </row>
    <row r="1641" spans="1:4" ht="9" customHeight="1">
      <c r="A1641" s="430" t="s">
        <v>24062</v>
      </c>
      <c r="B1641" s="438" t="s">
        <v>24061</v>
      </c>
      <c r="C1641" s="430" t="s">
        <v>24032</v>
      </c>
      <c r="D1641" s="437">
        <v>45.396900000000002</v>
      </c>
    </row>
    <row r="1642" spans="1:4" ht="9" customHeight="1">
      <c r="A1642" s="430" t="s">
        <v>24060</v>
      </c>
      <c r="B1642" s="438" t="s">
        <v>24059</v>
      </c>
      <c r="C1642" s="430" t="s">
        <v>24032</v>
      </c>
      <c r="D1642" s="437">
        <v>62.217199999999998</v>
      </c>
    </row>
    <row r="1643" spans="1:4" ht="9" customHeight="1">
      <c r="A1643" s="430" t="s">
        <v>24058</v>
      </c>
      <c r="B1643" s="438" t="s">
        <v>24057</v>
      </c>
      <c r="C1643" s="430" t="s">
        <v>27</v>
      </c>
      <c r="D1643" s="437">
        <v>1.99</v>
      </c>
    </row>
    <row r="1644" spans="1:4" ht="9" customHeight="1">
      <c r="A1644" s="430" t="s">
        <v>24056</v>
      </c>
      <c r="B1644" s="438" t="s">
        <v>24055</v>
      </c>
      <c r="C1644" s="430" t="s">
        <v>27</v>
      </c>
      <c r="D1644" s="437">
        <v>3.4257</v>
      </c>
    </row>
    <row r="1645" spans="1:4" ht="9" customHeight="1">
      <c r="A1645" s="430" t="s">
        <v>24054</v>
      </c>
      <c r="B1645" s="438" t="s">
        <v>24053</v>
      </c>
      <c r="C1645" s="430" t="s">
        <v>22</v>
      </c>
      <c r="D1645" s="437">
        <v>41.408200000000001</v>
      </c>
    </row>
    <row r="1646" spans="1:4" ht="9" customHeight="1">
      <c r="A1646" s="430" t="s">
        <v>24052</v>
      </c>
      <c r="B1646" s="438" t="s">
        <v>24051</v>
      </c>
      <c r="C1646" s="430" t="s">
        <v>22</v>
      </c>
      <c r="D1646" s="437">
        <v>106.69880000000001</v>
      </c>
    </row>
    <row r="1647" spans="1:4" ht="9" customHeight="1">
      <c r="A1647" s="430" t="s">
        <v>24050</v>
      </c>
      <c r="B1647" s="438" t="s">
        <v>24049</v>
      </c>
      <c r="C1647" s="430" t="s">
        <v>11482</v>
      </c>
      <c r="D1647" s="437">
        <v>28.2864</v>
      </c>
    </row>
    <row r="1648" spans="1:4" ht="9" customHeight="1">
      <c r="A1648" s="430" t="s">
        <v>24048</v>
      </c>
      <c r="B1648" s="438" t="s">
        <v>24047</v>
      </c>
      <c r="C1648" s="430" t="s">
        <v>27</v>
      </c>
      <c r="D1648" s="437">
        <v>1.0298</v>
      </c>
    </row>
    <row r="1649" spans="1:4" ht="9" customHeight="1">
      <c r="A1649" s="430" t="s">
        <v>24046</v>
      </c>
      <c r="B1649" s="438" t="s">
        <v>24045</v>
      </c>
      <c r="C1649" s="430" t="s">
        <v>27</v>
      </c>
      <c r="D1649" s="437">
        <v>0.3931</v>
      </c>
    </row>
    <row r="1650" spans="1:4" ht="9" customHeight="1">
      <c r="A1650" s="430" t="s">
        <v>24044</v>
      </c>
      <c r="B1650" s="438" t="s">
        <v>24043</v>
      </c>
      <c r="C1650" s="430" t="s">
        <v>27</v>
      </c>
      <c r="D1650" s="437">
        <v>0.23200000000000001</v>
      </c>
    </row>
    <row r="1651" spans="1:4" ht="9" customHeight="1">
      <c r="A1651" s="430" t="s">
        <v>24042</v>
      </c>
      <c r="B1651" s="438" t="s">
        <v>24041</v>
      </c>
      <c r="C1651" s="430" t="s">
        <v>27</v>
      </c>
      <c r="D1651" s="437">
        <v>0.31850000000000001</v>
      </c>
    </row>
    <row r="1652" spans="1:4" ht="9" customHeight="1">
      <c r="A1652" s="430" t="s">
        <v>24040</v>
      </c>
      <c r="B1652" s="438" t="s">
        <v>24039</v>
      </c>
      <c r="C1652" s="430" t="s">
        <v>27</v>
      </c>
      <c r="D1652" s="437">
        <v>3.7322000000000002</v>
      </c>
    </row>
    <row r="1653" spans="1:4" ht="9" customHeight="1">
      <c r="A1653" s="430" t="s">
        <v>24038</v>
      </c>
      <c r="B1653" s="438" t="s">
        <v>24037</v>
      </c>
      <c r="C1653" s="430" t="s">
        <v>22</v>
      </c>
      <c r="D1653" s="437">
        <v>34.741900000000001</v>
      </c>
    </row>
    <row r="1654" spans="1:4" ht="9" customHeight="1">
      <c r="A1654" s="430" t="s">
        <v>24036</v>
      </c>
      <c r="B1654" s="438" t="s">
        <v>24035</v>
      </c>
      <c r="C1654" s="430" t="s">
        <v>22</v>
      </c>
      <c r="D1654" s="437">
        <v>17.459099999999999</v>
      </c>
    </row>
    <row r="1655" spans="1:4" ht="9" customHeight="1">
      <c r="A1655" s="430" t="s">
        <v>24034</v>
      </c>
      <c r="B1655" s="438" t="s">
        <v>24033</v>
      </c>
      <c r="C1655" s="430" t="s">
        <v>24032</v>
      </c>
      <c r="D1655" s="437">
        <v>11.9878</v>
      </c>
    </row>
    <row r="1656" spans="1:4" ht="9" customHeight="1">
      <c r="A1656" s="430" t="s">
        <v>24031</v>
      </c>
      <c r="B1656" s="438" t="s">
        <v>24030</v>
      </c>
      <c r="C1656" s="430" t="s">
        <v>11482</v>
      </c>
      <c r="D1656" s="437">
        <v>17.883700000000001</v>
      </c>
    </row>
  </sheetData>
  <mergeCells count="1">
    <mergeCell ref="B1:C1"/>
  </mergeCells>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sheetPr>
    <tabColor rgb="FFFFC000"/>
  </sheetPr>
  <dimension ref="A1:G115"/>
  <sheetViews>
    <sheetView view="pageBreakPreview" topLeftCell="A2" zoomScale="90" zoomScaleNormal="85" zoomScaleSheetLayoutView="90" workbookViewId="0">
      <selection activeCell="P1" sqref="L1:P1048576"/>
    </sheetView>
  </sheetViews>
  <sheetFormatPr defaultColWidth="8.75" defaultRowHeight="15"/>
  <cols>
    <col min="1" max="1" width="9.625" style="369" customWidth="1"/>
    <col min="2" max="2" width="50.125" style="369" customWidth="1"/>
    <col min="3" max="3" width="9.625" style="369" customWidth="1"/>
    <col min="4" max="4" width="13.25" style="369" customWidth="1"/>
    <col min="5" max="5" width="17.75" style="369" customWidth="1"/>
    <col min="6" max="6" width="12.875" style="369" customWidth="1"/>
    <col min="7" max="7" width="17.75" style="369" customWidth="1"/>
    <col min="8" max="16384" width="8.75" style="369"/>
  </cols>
  <sheetData>
    <row r="1" spans="1:7" ht="21" customHeight="1">
      <c r="A1" s="1071" t="s">
        <v>691</v>
      </c>
      <c r="B1" s="1073" t="s">
        <v>692</v>
      </c>
      <c r="C1" s="1073"/>
      <c r="D1" s="1073"/>
      <c r="E1" s="1073"/>
      <c r="F1" s="1073"/>
      <c r="G1" s="1071" t="s">
        <v>693</v>
      </c>
    </row>
    <row r="2" spans="1:7" ht="9.75" customHeight="1">
      <c r="A2" s="1072"/>
      <c r="B2" s="1073"/>
      <c r="C2" s="1073"/>
      <c r="D2" s="1073"/>
      <c r="E2" s="1073"/>
      <c r="F2" s="1073"/>
      <c r="G2" s="1074"/>
    </row>
    <row r="3" spans="1:7" ht="16.899999999999999" customHeight="1">
      <c r="A3" s="1075" t="s">
        <v>694</v>
      </c>
      <c r="B3" s="1075"/>
      <c r="C3" s="1075"/>
      <c r="D3" s="1075"/>
      <c r="E3" s="1075"/>
      <c r="F3" s="1075"/>
      <c r="G3" s="1075"/>
    </row>
    <row r="4" spans="1:7" ht="16.899999999999999" customHeight="1">
      <c r="A4" s="1075" t="s">
        <v>695</v>
      </c>
      <c r="B4" s="1075"/>
      <c r="C4" s="1075"/>
      <c r="D4" s="1075"/>
      <c r="E4" s="1075"/>
      <c r="F4" s="1075"/>
      <c r="G4" s="1075"/>
    </row>
    <row r="5" spans="1:7" ht="34.5" customHeight="1">
      <c r="A5" s="370" t="s">
        <v>201</v>
      </c>
      <c r="B5" s="370" t="s">
        <v>532</v>
      </c>
      <c r="C5" s="370" t="s">
        <v>606</v>
      </c>
      <c r="D5" s="370" t="s">
        <v>696</v>
      </c>
      <c r="E5" s="370" t="s">
        <v>697</v>
      </c>
      <c r="F5" s="370" t="s">
        <v>698</v>
      </c>
      <c r="G5" s="370" t="s">
        <v>699</v>
      </c>
    </row>
    <row r="6" spans="1:7" ht="14.1" customHeight="1">
      <c r="A6" s="371" t="s">
        <v>700</v>
      </c>
      <c r="B6" s="372" t="s">
        <v>701</v>
      </c>
      <c r="C6" s="373" t="s">
        <v>478</v>
      </c>
      <c r="D6" s="374">
        <v>5.52</v>
      </c>
      <c r="E6" s="375">
        <v>2.070316</v>
      </c>
      <c r="F6" s="374">
        <v>16.9481</v>
      </c>
      <c r="G6" s="375">
        <v>0</v>
      </c>
    </row>
    <row r="7" spans="1:7" ht="14.1" customHeight="1">
      <c r="A7" s="371" t="s">
        <v>702</v>
      </c>
      <c r="B7" s="372" t="s">
        <v>703</v>
      </c>
      <c r="C7" s="373" t="s">
        <v>478</v>
      </c>
      <c r="D7" s="374">
        <v>6.6239999999999997</v>
      </c>
      <c r="E7" s="375">
        <v>2.0320490000000002</v>
      </c>
      <c r="F7" s="374">
        <v>20.084199999999999</v>
      </c>
      <c r="G7" s="375">
        <v>0</v>
      </c>
    </row>
    <row r="8" spans="1:7" ht="14.1" customHeight="1">
      <c r="A8" s="371" t="s">
        <v>704</v>
      </c>
      <c r="B8" s="372" t="s">
        <v>705</v>
      </c>
      <c r="C8" s="373" t="s">
        <v>285</v>
      </c>
      <c r="D8" s="374">
        <v>2345.1999999999998</v>
      </c>
      <c r="E8" s="375">
        <v>1.167683</v>
      </c>
      <c r="F8" s="374">
        <v>5083.6500999999998</v>
      </c>
      <c r="G8" s="375">
        <v>0</v>
      </c>
    </row>
    <row r="9" spans="1:7" ht="14.1" customHeight="1">
      <c r="A9" s="371" t="s">
        <v>423</v>
      </c>
      <c r="B9" s="372" t="s">
        <v>424</v>
      </c>
      <c r="C9" s="373" t="s">
        <v>285</v>
      </c>
      <c r="D9" s="374">
        <v>1669.8</v>
      </c>
      <c r="E9" s="375">
        <v>1.3389249999999999</v>
      </c>
      <c r="F9" s="374">
        <v>3905.5369000000001</v>
      </c>
      <c r="G9" s="375">
        <v>0</v>
      </c>
    </row>
    <row r="10" spans="1:7" ht="14.1" customHeight="1">
      <c r="A10" s="371" t="s">
        <v>706</v>
      </c>
      <c r="B10" s="372" t="s">
        <v>707</v>
      </c>
      <c r="C10" s="373" t="s">
        <v>478</v>
      </c>
      <c r="D10" s="374">
        <v>9.25</v>
      </c>
      <c r="E10" s="375">
        <v>1.684707</v>
      </c>
      <c r="F10" s="374">
        <v>24.833500000000001</v>
      </c>
      <c r="G10" s="375">
        <v>0</v>
      </c>
    </row>
    <row r="11" spans="1:7" ht="14.1" customHeight="1">
      <c r="A11" s="371" t="s">
        <v>362</v>
      </c>
      <c r="B11" s="372" t="s">
        <v>363</v>
      </c>
      <c r="C11" s="373" t="s">
        <v>285</v>
      </c>
      <c r="D11" s="374">
        <v>1669.8</v>
      </c>
      <c r="E11" s="375">
        <v>1.3344560000000001</v>
      </c>
      <c r="F11" s="374">
        <v>3898.0745999999999</v>
      </c>
      <c r="G11" s="375">
        <v>0</v>
      </c>
    </row>
    <row r="12" spans="1:7" ht="14.1" customHeight="1">
      <c r="A12" s="371" t="s">
        <v>708</v>
      </c>
      <c r="B12" s="372" t="s">
        <v>709</v>
      </c>
      <c r="C12" s="373" t="s">
        <v>478</v>
      </c>
      <c r="D12" s="374">
        <v>9.8665000000000003</v>
      </c>
      <c r="E12" s="375">
        <v>1.732335</v>
      </c>
      <c r="F12" s="374">
        <v>26.958500000000001</v>
      </c>
      <c r="G12" s="375">
        <v>0</v>
      </c>
    </row>
    <row r="13" spans="1:7" ht="14.1" customHeight="1">
      <c r="A13" s="371" t="s">
        <v>594</v>
      </c>
      <c r="B13" s="372" t="s">
        <v>595</v>
      </c>
      <c r="C13" s="373" t="s">
        <v>478</v>
      </c>
      <c r="D13" s="374">
        <v>7.59</v>
      </c>
      <c r="E13" s="375">
        <v>1.8152470000000001</v>
      </c>
      <c r="F13" s="374">
        <v>21.367699999999999</v>
      </c>
      <c r="G13" s="375">
        <v>0</v>
      </c>
    </row>
    <row r="14" spans="1:7" ht="14.1" customHeight="1">
      <c r="A14" s="371" t="s">
        <v>354</v>
      </c>
      <c r="B14" s="372" t="s">
        <v>355</v>
      </c>
      <c r="C14" s="373" t="s">
        <v>285</v>
      </c>
      <c r="D14" s="374">
        <v>3369.4151999999999</v>
      </c>
      <c r="E14" s="375">
        <v>0.97479099999999996</v>
      </c>
      <c r="F14" s="374">
        <v>6653.8908000000001</v>
      </c>
      <c r="G14" s="375">
        <v>0</v>
      </c>
    </row>
    <row r="15" spans="1:7" ht="14.1" customHeight="1">
      <c r="A15" s="371" t="s">
        <v>710</v>
      </c>
      <c r="B15" s="372" t="s">
        <v>711</v>
      </c>
      <c r="C15" s="373" t="s">
        <v>478</v>
      </c>
      <c r="D15" s="374">
        <v>7.8247999999999998</v>
      </c>
      <c r="E15" s="375">
        <v>1.866711</v>
      </c>
      <c r="F15" s="374">
        <v>22.4314</v>
      </c>
      <c r="G15" s="375">
        <v>0</v>
      </c>
    </row>
    <row r="16" spans="1:7" ht="14.1" customHeight="1">
      <c r="A16" s="371" t="s">
        <v>712</v>
      </c>
      <c r="B16" s="372" t="s">
        <v>713</v>
      </c>
      <c r="C16" s="373" t="s">
        <v>285</v>
      </c>
      <c r="D16" s="374">
        <v>3290</v>
      </c>
      <c r="E16" s="375">
        <v>1.008016</v>
      </c>
      <c r="F16" s="374">
        <v>6606.3725999999997</v>
      </c>
      <c r="G16" s="375">
        <v>0</v>
      </c>
    </row>
    <row r="17" spans="1:7" ht="14.1" customHeight="1">
      <c r="A17" s="371" t="s">
        <v>714</v>
      </c>
      <c r="B17" s="372" t="s">
        <v>715</v>
      </c>
      <c r="C17" s="373" t="s">
        <v>285</v>
      </c>
      <c r="D17" s="374">
        <v>12321.900100000001</v>
      </c>
      <c r="E17" s="375">
        <v>0.81892799999999999</v>
      </c>
      <c r="F17" s="374">
        <v>22412.649099999999</v>
      </c>
      <c r="G17" s="375">
        <v>0</v>
      </c>
    </row>
    <row r="18" spans="1:7" ht="14.1" customHeight="1">
      <c r="A18" s="371" t="s">
        <v>716</v>
      </c>
      <c r="B18" s="372" t="s">
        <v>717</v>
      </c>
      <c r="C18" s="373" t="s">
        <v>285</v>
      </c>
      <c r="D18" s="374">
        <v>1330.143</v>
      </c>
      <c r="E18" s="375">
        <v>1.4402980000000001</v>
      </c>
      <c r="F18" s="374">
        <v>3245.9452999999999</v>
      </c>
      <c r="G18" s="375">
        <v>0</v>
      </c>
    </row>
    <row r="19" spans="1:7" ht="14.1" customHeight="1">
      <c r="A19" s="371" t="s">
        <v>718</v>
      </c>
      <c r="B19" s="372" t="s">
        <v>719</v>
      </c>
      <c r="C19" s="373" t="s">
        <v>478</v>
      </c>
      <c r="D19" s="374">
        <v>7.75</v>
      </c>
      <c r="E19" s="375">
        <v>1.7991740000000001</v>
      </c>
      <c r="F19" s="374">
        <v>21.6935</v>
      </c>
      <c r="G19" s="375">
        <v>0</v>
      </c>
    </row>
    <row r="20" spans="1:7" ht="14.1" customHeight="1">
      <c r="A20" s="371" t="s">
        <v>720</v>
      </c>
      <c r="B20" s="372" t="s">
        <v>721</v>
      </c>
      <c r="C20" s="373" t="s">
        <v>285</v>
      </c>
      <c r="D20" s="374">
        <v>2660.0563999999999</v>
      </c>
      <c r="E20" s="375">
        <v>1.396711</v>
      </c>
      <c r="F20" s="374">
        <v>6815.3597</v>
      </c>
      <c r="G20" s="375">
        <v>0.16539999999999999</v>
      </c>
    </row>
    <row r="21" spans="1:7" ht="14.1" customHeight="1">
      <c r="A21" s="371" t="s">
        <v>331</v>
      </c>
      <c r="B21" s="372" t="s">
        <v>332</v>
      </c>
      <c r="C21" s="373" t="s">
        <v>285</v>
      </c>
      <c r="D21" s="374">
        <v>12321.900100000001</v>
      </c>
      <c r="E21" s="375">
        <v>0.81892799999999999</v>
      </c>
      <c r="F21" s="374">
        <v>22412.649099999999</v>
      </c>
      <c r="G21" s="375">
        <v>0</v>
      </c>
    </row>
    <row r="22" spans="1:7" ht="14.1" customHeight="1">
      <c r="A22" s="371" t="s">
        <v>722</v>
      </c>
      <c r="B22" s="372" t="s">
        <v>633</v>
      </c>
      <c r="C22" s="373" t="s">
        <v>478</v>
      </c>
      <c r="D22" s="374">
        <v>7.59</v>
      </c>
      <c r="E22" s="375">
        <v>1.806805</v>
      </c>
      <c r="F22" s="374">
        <v>21.303599999999999</v>
      </c>
      <c r="G22" s="375">
        <v>0</v>
      </c>
    </row>
    <row r="23" spans="1:7" ht="14.1" customHeight="1">
      <c r="A23" s="371" t="s">
        <v>723</v>
      </c>
      <c r="B23" s="372" t="s">
        <v>724</v>
      </c>
      <c r="C23" s="373" t="s">
        <v>478</v>
      </c>
      <c r="D23" s="374">
        <v>9.25</v>
      </c>
      <c r="E23" s="375">
        <v>1.6948259999999999</v>
      </c>
      <c r="F23" s="374">
        <v>24.927099999999999</v>
      </c>
      <c r="G23" s="375">
        <v>0</v>
      </c>
    </row>
    <row r="24" spans="1:7" ht="14.1" customHeight="1">
      <c r="A24" s="371" t="s">
        <v>725</v>
      </c>
      <c r="B24" s="372" t="s">
        <v>726</v>
      </c>
      <c r="C24" s="373" t="s">
        <v>478</v>
      </c>
      <c r="D24" s="374">
        <v>7.9269999999999996</v>
      </c>
      <c r="E24" s="375">
        <v>1.7822849999999999</v>
      </c>
      <c r="F24" s="374">
        <v>22.055099999999999</v>
      </c>
      <c r="G24" s="375">
        <v>0</v>
      </c>
    </row>
    <row r="25" spans="1:7" ht="14.1" customHeight="1">
      <c r="A25" s="371" t="s">
        <v>596</v>
      </c>
      <c r="B25" s="372" t="s">
        <v>597</v>
      </c>
      <c r="C25" s="373" t="s">
        <v>478</v>
      </c>
      <c r="D25" s="374">
        <v>5.1215999999999999</v>
      </c>
      <c r="E25" s="375">
        <v>2.1430189999999998</v>
      </c>
      <c r="F25" s="374">
        <v>16.097200000000001</v>
      </c>
      <c r="G25" s="375">
        <v>0</v>
      </c>
    </row>
    <row r="26" spans="1:7" ht="14.1" customHeight="1">
      <c r="A26" s="371" t="s">
        <v>727</v>
      </c>
      <c r="B26" s="372" t="s">
        <v>728</v>
      </c>
      <c r="C26" s="373" t="s">
        <v>478</v>
      </c>
      <c r="D26" s="374">
        <v>13.2239</v>
      </c>
      <c r="E26" s="375">
        <v>1.5127630000000001</v>
      </c>
      <c r="F26" s="374">
        <v>33.228499999999997</v>
      </c>
      <c r="G26" s="375">
        <v>0</v>
      </c>
    </row>
    <row r="27" spans="1:7" ht="14.1" customHeight="1">
      <c r="A27" s="371" t="s">
        <v>729</v>
      </c>
      <c r="B27" s="372" t="s">
        <v>730</v>
      </c>
      <c r="C27" s="373" t="s">
        <v>285</v>
      </c>
      <c r="D27" s="374">
        <v>8206.4156000000003</v>
      </c>
      <c r="E27" s="375">
        <v>0.85965100000000005</v>
      </c>
      <c r="F27" s="374">
        <v>15261.0689</v>
      </c>
      <c r="G27" s="375">
        <v>0</v>
      </c>
    </row>
    <row r="28" spans="1:7" ht="14.1" customHeight="1">
      <c r="A28" s="371" t="s">
        <v>358</v>
      </c>
      <c r="B28" s="372" t="s">
        <v>359</v>
      </c>
      <c r="C28" s="373" t="s">
        <v>285</v>
      </c>
      <c r="D28" s="374">
        <v>1240.8</v>
      </c>
      <c r="E28" s="375">
        <v>1.753217</v>
      </c>
      <c r="F28" s="374">
        <v>3788.4315999999999</v>
      </c>
      <c r="G28" s="375">
        <v>0.3</v>
      </c>
    </row>
    <row r="29" spans="1:7" ht="14.1" customHeight="1">
      <c r="A29" s="371" t="s">
        <v>731</v>
      </c>
      <c r="B29" s="372" t="s">
        <v>732</v>
      </c>
      <c r="C29" s="373" t="s">
        <v>478</v>
      </c>
      <c r="D29" s="374">
        <v>9.25</v>
      </c>
      <c r="E29" s="375">
        <v>1.7743549999999999</v>
      </c>
      <c r="F29" s="374">
        <v>25.662700000000001</v>
      </c>
      <c r="G29" s="375">
        <v>0</v>
      </c>
    </row>
    <row r="30" spans="1:7" ht="14.1" customHeight="1">
      <c r="A30" s="371" t="s">
        <v>433</v>
      </c>
      <c r="B30" s="372" t="s">
        <v>434</v>
      </c>
      <c r="C30" s="373" t="s">
        <v>285</v>
      </c>
      <c r="D30" s="374">
        <v>2035</v>
      </c>
      <c r="E30" s="375">
        <v>1.2184710000000001</v>
      </c>
      <c r="F30" s="374">
        <v>4514.5883999999996</v>
      </c>
      <c r="G30" s="375">
        <v>0</v>
      </c>
    </row>
    <row r="31" spans="1:7" ht="14.1" customHeight="1">
      <c r="A31" s="371" t="s">
        <v>733</v>
      </c>
      <c r="B31" s="372" t="s">
        <v>734</v>
      </c>
      <c r="C31" s="373" t="s">
        <v>478</v>
      </c>
      <c r="D31" s="374">
        <v>5.5269000000000004</v>
      </c>
      <c r="E31" s="375">
        <v>2.6905480000000002</v>
      </c>
      <c r="F31" s="374">
        <v>22.397400000000001</v>
      </c>
      <c r="G31" s="375">
        <v>0.3619</v>
      </c>
    </row>
    <row r="32" spans="1:7" ht="14.1" customHeight="1">
      <c r="A32" s="371" t="s">
        <v>735</v>
      </c>
      <c r="B32" s="372" t="s">
        <v>736</v>
      </c>
      <c r="C32" s="373" t="s">
        <v>478</v>
      </c>
      <c r="D32" s="374">
        <v>54.708799999999997</v>
      </c>
      <c r="E32" s="375">
        <v>1.203606</v>
      </c>
      <c r="F32" s="374">
        <v>120.5566</v>
      </c>
      <c r="G32" s="375">
        <v>0</v>
      </c>
    </row>
    <row r="33" spans="1:7" ht="14.1" customHeight="1">
      <c r="A33" s="371" t="s">
        <v>737</v>
      </c>
      <c r="B33" s="372" t="s">
        <v>738</v>
      </c>
      <c r="C33" s="373" t="s">
        <v>285</v>
      </c>
      <c r="D33" s="374">
        <v>3767.6392999999998</v>
      </c>
      <c r="E33" s="375">
        <v>1.006162</v>
      </c>
      <c r="F33" s="374">
        <v>7558.4947000000002</v>
      </c>
      <c r="G33" s="375">
        <v>0</v>
      </c>
    </row>
    <row r="34" spans="1:7" ht="14.1" customHeight="1">
      <c r="A34" s="371" t="s">
        <v>333</v>
      </c>
      <c r="B34" s="372" t="s">
        <v>334</v>
      </c>
      <c r="C34" s="373" t="s">
        <v>285</v>
      </c>
      <c r="D34" s="374">
        <v>5273.27</v>
      </c>
      <c r="E34" s="375">
        <v>0.91485000000000005</v>
      </c>
      <c r="F34" s="374">
        <v>10097.521000000001</v>
      </c>
      <c r="G34" s="375">
        <v>0</v>
      </c>
    </row>
    <row r="35" spans="1:7" ht="14.1" customHeight="1">
      <c r="A35" s="371" t="s">
        <v>364</v>
      </c>
      <c r="B35" s="372" t="s">
        <v>365</v>
      </c>
      <c r="C35" s="373" t="s">
        <v>285</v>
      </c>
      <c r="D35" s="374">
        <v>1243</v>
      </c>
      <c r="E35" s="375">
        <v>1.5352479999999999</v>
      </c>
      <c r="F35" s="374">
        <v>3151.3132000000001</v>
      </c>
      <c r="G35" s="375">
        <v>0</v>
      </c>
    </row>
    <row r="36" spans="1:7" ht="14.1" customHeight="1">
      <c r="A36" s="371" t="s">
        <v>739</v>
      </c>
      <c r="B36" s="372" t="s">
        <v>740</v>
      </c>
      <c r="C36" s="373" t="s">
        <v>478</v>
      </c>
      <c r="D36" s="374">
        <v>7.59</v>
      </c>
      <c r="E36" s="375">
        <v>1.787595</v>
      </c>
      <c r="F36" s="374">
        <v>21.157800000000002</v>
      </c>
      <c r="G36" s="375">
        <v>0</v>
      </c>
    </row>
    <row r="37" spans="1:7" ht="14.1" customHeight="1">
      <c r="A37" s="371" t="s">
        <v>741</v>
      </c>
      <c r="B37" s="372" t="s">
        <v>742</v>
      </c>
      <c r="C37" s="373" t="s">
        <v>285</v>
      </c>
      <c r="D37" s="374">
        <v>4942.3271000000004</v>
      </c>
      <c r="E37" s="375">
        <v>0.93912799999999996</v>
      </c>
      <c r="F37" s="374">
        <v>9583.8047999999999</v>
      </c>
      <c r="G37" s="375">
        <v>0</v>
      </c>
    </row>
    <row r="38" spans="1:7" ht="14.1" customHeight="1">
      <c r="A38" s="371" t="s">
        <v>743</v>
      </c>
      <c r="B38" s="372" t="s">
        <v>744</v>
      </c>
      <c r="C38" s="373" t="s">
        <v>478</v>
      </c>
      <c r="D38" s="374">
        <v>9.9034999999999993</v>
      </c>
      <c r="E38" s="375">
        <v>1.625901</v>
      </c>
      <c r="F38" s="374">
        <v>26.005600000000001</v>
      </c>
      <c r="G38" s="375">
        <v>0</v>
      </c>
    </row>
    <row r="39" spans="1:7" ht="14.1" customHeight="1">
      <c r="A39" s="371" t="s">
        <v>745</v>
      </c>
      <c r="B39" s="372" t="s">
        <v>746</v>
      </c>
      <c r="C39" s="373" t="s">
        <v>478</v>
      </c>
      <c r="D39" s="374">
        <v>15.1051</v>
      </c>
      <c r="E39" s="375">
        <v>1.3803160000000001</v>
      </c>
      <c r="F39" s="374">
        <v>35.954900000000002</v>
      </c>
      <c r="G39" s="375">
        <v>0</v>
      </c>
    </row>
    <row r="40" spans="1:7" ht="14.1" customHeight="1">
      <c r="A40" s="371" t="s">
        <v>747</v>
      </c>
      <c r="B40" s="372" t="s">
        <v>748</v>
      </c>
      <c r="C40" s="373" t="s">
        <v>478</v>
      </c>
      <c r="D40" s="374">
        <v>5.5269000000000004</v>
      </c>
      <c r="E40" s="375">
        <v>2.061099</v>
      </c>
      <c r="F40" s="374">
        <v>16.918299999999999</v>
      </c>
      <c r="G40" s="375">
        <v>0</v>
      </c>
    </row>
    <row r="41" spans="1:7" ht="14.1" customHeight="1">
      <c r="A41" s="371" t="s">
        <v>749</v>
      </c>
      <c r="B41" s="372" t="s">
        <v>750</v>
      </c>
      <c r="C41" s="373" t="s">
        <v>285</v>
      </c>
      <c r="D41" s="374">
        <v>2714.0349999999999</v>
      </c>
      <c r="E41" s="375">
        <v>1.0808180000000001</v>
      </c>
      <c r="F41" s="374">
        <v>5647.4128000000001</v>
      </c>
      <c r="G41" s="375">
        <v>0</v>
      </c>
    </row>
    <row r="42" spans="1:7" ht="14.1" customHeight="1">
      <c r="A42" s="371" t="s">
        <v>751</v>
      </c>
      <c r="B42" s="372" t="s">
        <v>752</v>
      </c>
      <c r="C42" s="373" t="s">
        <v>285</v>
      </c>
      <c r="D42" s="374">
        <v>1912.8109999999999</v>
      </c>
      <c r="E42" s="375">
        <v>1.2333000000000001</v>
      </c>
      <c r="F42" s="374">
        <v>4271.8807999999999</v>
      </c>
      <c r="G42" s="375">
        <v>0</v>
      </c>
    </row>
    <row r="43" spans="1:7" ht="14.1" customHeight="1">
      <c r="A43" s="371" t="s">
        <v>753</v>
      </c>
      <c r="B43" s="372" t="s">
        <v>754</v>
      </c>
      <c r="C43" s="373" t="s">
        <v>285</v>
      </c>
      <c r="D43" s="374">
        <v>1707.1515999999999</v>
      </c>
      <c r="E43" s="375">
        <v>1.300054</v>
      </c>
      <c r="F43" s="374">
        <v>3926.5408000000002</v>
      </c>
      <c r="G43" s="375">
        <v>0</v>
      </c>
    </row>
    <row r="44" spans="1:7" ht="14.1" customHeight="1">
      <c r="A44" s="371" t="s">
        <v>414</v>
      </c>
      <c r="B44" s="372" t="s">
        <v>416</v>
      </c>
      <c r="C44" s="373" t="s">
        <v>285</v>
      </c>
      <c r="D44" s="374">
        <v>9350</v>
      </c>
      <c r="E44" s="375">
        <v>0.84729699999999997</v>
      </c>
      <c r="F44" s="374">
        <v>17272.226900000001</v>
      </c>
      <c r="G44" s="375">
        <v>0</v>
      </c>
    </row>
    <row r="45" spans="1:7" ht="14.1" customHeight="1">
      <c r="A45" s="371" t="s">
        <v>755</v>
      </c>
      <c r="B45" s="372" t="s">
        <v>756</v>
      </c>
      <c r="C45" s="373" t="s">
        <v>478</v>
      </c>
      <c r="D45" s="374">
        <v>8.8274000000000008</v>
      </c>
      <c r="E45" s="375">
        <v>2.0661779999999998</v>
      </c>
      <c r="F45" s="374">
        <v>29.714500000000001</v>
      </c>
      <c r="G45" s="375">
        <v>0.3</v>
      </c>
    </row>
    <row r="46" spans="1:7" ht="14.1" customHeight="1">
      <c r="A46" s="371" t="s">
        <v>757</v>
      </c>
      <c r="B46" s="372" t="s">
        <v>758</v>
      </c>
      <c r="C46" s="373" t="s">
        <v>478</v>
      </c>
      <c r="D46" s="374">
        <v>5.52</v>
      </c>
      <c r="E46" s="375">
        <v>2.030834</v>
      </c>
      <c r="F46" s="374">
        <v>16.7302</v>
      </c>
      <c r="G46" s="375">
        <v>0</v>
      </c>
    </row>
    <row r="47" spans="1:7" ht="14.1" customHeight="1">
      <c r="A47" s="371" t="s">
        <v>759</v>
      </c>
      <c r="B47" s="372" t="s">
        <v>760</v>
      </c>
      <c r="C47" s="373" t="s">
        <v>285</v>
      </c>
      <c r="D47" s="374">
        <v>1694.5363</v>
      </c>
      <c r="E47" s="375">
        <v>1.2705690000000001</v>
      </c>
      <c r="F47" s="374">
        <v>3847.5614999999998</v>
      </c>
      <c r="G47" s="375">
        <v>0</v>
      </c>
    </row>
    <row r="48" spans="1:7" ht="14.1" customHeight="1">
      <c r="A48" s="371" t="s">
        <v>761</v>
      </c>
      <c r="B48" s="372" t="s">
        <v>762</v>
      </c>
      <c r="C48" s="373" t="s">
        <v>285</v>
      </c>
      <c r="D48" s="374">
        <v>1774.9014</v>
      </c>
      <c r="E48" s="375">
        <v>1.26806</v>
      </c>
      <c r="F48" s="374">
        <v>4025.5828000000001</v>
      </c>
      <c r="G48" s="375">
        <v>0</v>
      </c>
    </row>
    <row r="49" spans="1:7" ht="14.1" customHeight="1">
      <c r="A49" s="371" t="s">
        <v>763</v>
      </c>
      <c r="B49" s="372" t="s">
        <v>764</v>
      </c>
      <c r="C49" s="373" t="s">
        <v>478</v>
      </c>
      <c r="D49" s="374">
        <v>8.0718999999999994</v>
      </c>
      <c r="E49" s="375">
        <v>1.7095549999999999</v>
      </c>
      <c r="F49" s="374">
        <v>21.871200000000002</v>
      </c>
      <c r="G49" s="375">
        <v>0</v>
      </c>
    </row>
    <row r="50" spans="1:7" ht="14.1" customHeight="1">
      <c r="A50" s="371" t="s">
        <v>765</v>
      </c>
      <c r="B50" s="372" t="s">
        <v>766</v>
      </c>
      <c r="C50" s="373" t="s">
        <v>285</v>
      </c>
      <c r="D50" s="374">
        <v>1775.8091999999999</v>
      </c>
      <c r="E50" s="375">
        <v>1.2681450000000001</v>
      </c>
      <c r="F50" s="374">
        <v>4027.7927</v>
      </c>
      <c r="G50" s="375">
        <v>0</v>
      </c>
    </row>
    <row r="51" spans="1:7" ht="14.1" customHeight="1">
      <c r="A51" s="371" t="s">
        <v>431</v>
      </c>
      <c r="B51" s="372" t="s">
        <v>432</v>
      </c>
      <c r="C51" s="373" t="s">
        <v>285</v>
      </c>
      <c r="D51" s="374">
        <v>2884.2</v>
      </c>
      <c r="E51" s="375">
        <v>1.0845419999999999</v>
      </c>
      <c r="F51" s="374">
        <v>6012.2359999999999</v>
      </c>
      <c r="G51" s="375">
        <v>0</v>
      </c>
    </row>
    <row r="52" spans="1:7" ht="14.1" customHeight="1">
      <c r="A52" s="371" t="s">
        <v>767</v>
      </c>
      <c r="B52" s="372" t="s">
        <v>768</v>
      </c>
      <c r="C52" s="373" t="s">
        <v>478</v>
      </c>
      <c r="D52" s="374">
        <v>5.1215999999999999</v>
      </c>
      <c r="E52" s="375">
        <v>2.1594060000000002</v>
      </c>
      <c r="F52" s="374">
        <v>16.1812</v>
      </c>
      <c r="G52" s="375">
        <v>0</v>
      </c>
    </row>
    <row r="53" spans="1:7" ht="14.1" customHeight="1">
      <c r="A53" s="371" t="s">
        <v>769</v>
      </c>
      <c r="B53" s="372" t="s">
        <v>770</v>
      </c>
      <c r="C53" s="373" t="s">
        <v>478</v>
      </c>
      <c r="D53" s="374">
        <v>7.9622999999999999</v>
      </c>
      <c r="E53" s="375">
        <v>2.2116370000000001</v>
      </c>
      <c r="F53" s="374">
        <v>27.572099999999999</v>
      </c>
      <c r="G53" s="375">
        <v>0.25119999999999998</v>
      </c>
    </row>
    <row r="54" spans="1:7" ht="14.1" customHeight="1">
      <c r="A54" s="371" t="s">
        <v>771</v>
      </c>
      <c r="B54" s="372" t="s">
        <v>772</v>
      </c>
      <c r="C54" s="373" t="s">
        <v>478</v>
      </c>
      <c r="D54" s="374">
        <v>5.52</v>
      </c>
      <c r="E54" s="375">
        <v>2.0453830000000002</v>
      </c>
      <c r="F54" s="374">
        <v>16.810500000000001</v>
      </c>
      <c r="G54" s="375">
        <v>0</v>
      </c>
    </row>
    <row r="55" spans="1:7" ht="14.1" customHeight="1">
      <c r="A55" s="371" t="s">
        <v>412</v>
      </c>
      <c r="B55" s="372" t="s">
        <v>413</v>
      </c>
      <c r="C55" s="373" t="s">
        <v>285</v>
      </c>
      <c r="D55" s="374">
        <v>10188.890100000001</v>
      </c>
      <c r="E55" s="375">
        <v>0.84202900000000003</v>
      </c>
      <c r="F55" s="374">
        <v>18768.231</v>
      </c>
      <c r="G55" s="375">
        <v>0</v>
      </c>
    </row>
    <row r="56" spans="1:7" ht="14.1" customHeight="1">
      <c r="A56" s="371" t="s">
        <v>773</v>
      </c>
      <c r="B56" s="372" t="s">
        <v>774</v>
      </c>
      <c r="C56" s="373" t="s">
        <v>285</v>
      </c>
      <c r="D56" s="374">
        <v>2588.3240000000001</v>
      </c>
      <c r="E56" s="375">
        <v>1.1363510000000001</v>
      </c>
      <c r="F56" s="374">
        <v>5529.5685000000003</v>
      </c>
      <c r="G56" s="375">
        <v>0</v>
      </c>
    </row>
    <row r="57" spans="1:7" ht="14.1" customHeight="1">
      <c r="A57" s="371" t="s">
        <v>663</v>
      </c>
      <c r="B57" s="372" t="s">
        <v>664</v>
      </c>
      <c r="C57" s="373" t="s">
        <v>478</v>
      </c>
      <c r="D57" s="374">
        <v>7.95</v>
      </c>
      <c r="E57" s="375">
        <v>1.7313000000000001</v>
      </c>
      <c r="F57" s="374">
        <v>21.713799999999999</v>
      </c>
      <c r="G57" s="375">
        <v>0</v>
      </c>
    </row>
    <row r="58" spans="1:7" ht="14.1" customHeight="1">
      <c r="A58" s="371" t="s">
        <v>775</v>
      </c>
      <c r="B58" s="372" t="s">
        <v>776</v>
      </c>
      <c r="C58" s="373" t="s">
        <v>285</v>
      </c>
      <c r="D58" s="374">
        <v>3106.864</v>
      </c>
      <c r="E58" s="375">
        <v>1.023576</v>
      </c>
      <c r="F58" s="374">
        <v>6286.9754000000003</v>
      </c>
      <c r="G58" s="375">
        <v>0</v>
      </c>
    </row>
    <row r="59" spans="1:7" ht="14.1" customHeight="1">
      <c r="A59" s="371" t="s">
        <v>777</v>
      </c>
      <c r="B59" s="372" t="s">
        <v>778</v>
      </c>
      <c r="C59" s="373" t="s">
        <v>285</v>
      </c>
      <c r="D59" s="374">
        <v>3290</v>
      </c>
      <c r="E59" s="375">
        <v>1.008016</v>
      </c>
      <c r="F59" s="374">
        <v>6606.3725999999997</v>
      </c>
      <c r="G59" s="375">
        <v>0</v>
      </c>
    </row>
    <row r="60" spans="1:7" ht="14.1" customHeight="1">
      <c r="A60" s="371" t="s">
        <v>779</v>
      </c>
      <c r="B60" s="372" t="s">
        <v>780</v>
      </c>
      <c r="C60" s="373" t="s">
        <v>478</v>
      </c>
      <c r="D60" s="374">
        <v>9.25</v>
      </c>
      <c r="E60" s="375">
        <v>1.64364</v>
      </c>
      <c r="F60" s="374">
        <v>24.453600000000002</v>
      </c>
      <c r="G60" s="375">
        <v>0</v>
      </c>
    </row>
    <row r="61" spans="1:7" ht="14.1" customHeight="1">
      <c r="A61" s="371" t="s">
        <v>781</v>
      </c>
      <c r="B61" s="372" t="s">
        <v>782</v>
      </c>
      <c r="C61" s="373" t="s">
        <v>478</v>
      </c>
      <c r="D61" s="374">
        <v>8.8604000000000003</v>
      </c>
      <c r="E61" s="375">
        <v>1.6660330000000001</v>
      </c>
      <c r="F61" s="374">
        <v>23.6221</v>
      </c>
      <c r="G61" s="375">
        <v>0</v>
      </c>
    </row>
    <row r="62" spans="1:7" ht="14.1" customHeight="1">
      <c r="A62" s="371" t="s">
        <v>421</v>
      </c>
      <c r="B62" s="372" t="s">
        <v>422</v>
      </c>
      <c r="C62" s="373" t="s">
        <v>285</v>
      </c>
      <c r="D62" s="374">
        <v>1925.19</v>
      </c>
      <c r="E62" s="375">
        <v>1.256348</v>
      </c>
      <c r="F62" s="374">
        <v>4343.8986000000004</v>
      </c>
      <c r="G62" s="375">
        <v>0</v>
      </c>
    </row>
    <row r="63" spans="1:7" ht="14.1" customHeight="1">
      <c r="A63" s="371" t="s">
        <v>410</v>
      </c>
      <c r="B63" s="372" t="s">
        <v>411</v>
      </c>
      <c r="C63" s="373" t="s">
        <v>285</v>
      </c>
      <c r="D63" s="374">
        <v>2791.8</v>
      </c>
      <c r="E63" s="375">
        <v>1.097294</v>
      </c>
      <c r="F63" s="374">
        <v>5855.2253000000001</v>
      </c>
      <c r="G63" s="375">
        <v>0</v>
      </c>
    </row>
    <row r="64" spans="1:7" ht="14.1" customHeight="1">
      <c r="A64" s="371" t="s">
        <v>339</v>
      </c>
      <c r="B64" s="372" t="s">
        <v>340</v>
      </c>
      <c r="C64" s="373" t="s">
        <v>285</v>
      </c>
      <c r="D64" s="374">
        <v>2592.7186999999999</v>
      </c>
      <c r="E64" s="375">
        <v>1.098144</v>
      </c>
      <c r="F64" s="374">
        <v>5439.8971000000001</v>
      </c>
      <c r="G64" s="375">
        <v>0</v>
      </c>
    </row>
    <row r="65" spans="1:7" ht="14.1" customHeight="1">
      <c r="A65" s="371" t="s">
        <v>783</v>
      </c>
      <c r="B65" s="372" t="s">
        <v>784</v>
      </c>
      <c r="C65" s="373" t="s">
        <v>285</v>
      </c>
      <c r="D65" s="374">
        <v>2728.56</v>
      </c>
      <c r="E65" s="375">
        <v>1.086001</v>
      </c>
      <c r="F65" s="374">
        <v>5691.7788</v>
      </c>
      <c r="G65" s="375">
        <v>0</v>
      </c>
    </row>
    <row r="66" spans="1:7" ht="14.1" customHeight="1">
      <c r="A66" s="371" t="s">
        <v>785</v>
      </c>
      <c r="B66" s="372" t="s">
        <v>786</v>
      </c>
      <c r="C66" s="373" t="s">
        <v>478</v>
      </c>
      <c r="D66" s="374">
        <v>14.1221</v>
      </c>
      <c r="E66" s="375">
        <v>1.414471</v>
      </c>
      <c r="F66" s="374">
        <v>34.0974</v>
      </c>
      <c r="G66" s="375">
        <v>0</v>
      </c>
    </row>
    <row r="67" spans="1:7" ht="14.1" customHeight="1">
      <c r="A67" s="371" t="s">
        <v>352</v>
      </c>
      <c r="B67" s="372" t="s">
        <v>353</v>
      </c>
      <c r="C67" s="373" t="s">
        <v>285</v>
      </c>
      <c r="D67" s="374">
        <v>3366.0230999999999</v>
      </c>
      <c r="E67" s="375">
        <v>0.97500699999999996</v>
      </c>
      <c r="F67" s="374">
        <v>6647.9191000000001</v>
      </c>
      <c r="G67" s="375">
        <v>0</v>
      </c>
    </row>
    <row r="68" spans="1:7" ht="14.1" customHeight="1">
      <c r="A68" s="371" t="s">
        <v>787</v>
      </c>
      <c r="B68" s="372" t="s">
        <v>788</v>
      </c>
      <c r="C68" s="373" t="s">
        <v>285</v>
      </c>
      <c r="D68" s="374">
        <v>3290</v>
      </c>
      <c r="E68" s="375">
        <v>1.008016</v>
      </c>
      <c r="F68" s="374">
        <v>6606.3725999999997</v>
      </c>
      <c r="G68" s="375">
        <v>0</v>
      </c>
    </row>
    <row r="69" spans="1:7" ht="14.1" customHeight="1">
      <c r="A69" s="371" t="s">
        <v>789</v>
      </c>
      <c r="B69" s="372" t="s">
        <v>790</v>
      </c>
      <c r="C69" s="373" t="s">
        <v>478</v>
      </c>
      <c r="D69" s="374">
        <v>5.52</v>
      </c>
      <c r="E69" s="375">
        <v>2.135964</v>
      </c>
      <c r="F69" s="374">
        <v>17.310500000000001</v>
      </c>
      <c r="G69" s="375">
        <v>0</v>
      </c>
    </row>
    <row r="70" spans="1:7" ht="14.1" customHeight="1">
      <c r="A70" s="371" t="s">
        <v>791</v>
      </c>
      <c r="B70" s="372" t="s">
        <v>792</v>
      </c>
      <c r="C70" s="373" t="s">
        <v>285</v>
      </c>
      <c r="D70" s="374">
        <v>3003.5133000000001</v>
      </c>
      <c r="E70" s="375">
        <v>1.0368869999999999</v>
      </c>
      <c r="F70" s="374">
        <v>6117.8171000000002</v>
      </c>
      <c r="G70" s="375">
        <v>0</v>
      </c>
    </row>
    <row r="71" spans="1:7" ht="14.1" customHeight="1">
      <c r="A71" s="371" t="s">
        <v>793</v>
      </c>
      <c r="B71" s="372" t="s">
        <v>794</v>
      </c>
      <c r="C71" s="373" t="s">
        <v>285</v>
      </c>
      <c r="D71" s="374">
        <v>12683.557199999999</v>
      </c>
      <c r="E71" s="375">
        <v>0.82214100000000001</v>
      </c>
      <c r="F71" s="374">
        <v>23111.229500000001</v>
      </c>
      <c r="G71" s="375">
        <v>0</v>
      </c>
    </row>
    <row r="72" spans="1:7" ht="14.1" customHeight="1">
      <c r="A72" s="371" t="s">
        <v>795</v>
      </c>
      <c r="B72" s="372" t="s">
        <v>796</v>
      </c>
      <c r="C72" s="373" t="s">
        <v>478</v>
      </c>
      <c r="D72" s="374">
        <v>7.75</v>
      </c>
      <c r="E72" s="375">
        <v>2.1543139999999998</v>
      </c>
      <c r="F72" s="374">
        <v>26.770900000000001</v>
      </c>
      <c r="G72" s="375">
        <v>0.3</v>
      </c>
    </row>
    <row r="73" spans="1:7" ht="14.1" customHeight="1">
      <c r="A73" s="371" t="s">
        <v>395</v>
      </c>
      <c r="B73" s="372" t="s">
        <v>396</v>
      </c>
      <c r="C73" s="373" t="s">
        <v>285</v>
      </c>
      <c r="D73" s="374">
        <v>3290</v>
      </c>
      <c r="E73" s="375">
        <v>1.008016</v>
      </c>
      <c r="F73" s="374">
        <v>6606.3725999999997</v>
      </c>
      <c r="G73" s="375">
        <v>0</v>
      </c>
    </row>
    <row r="74" spans="1:7" ht="14.1" customHeight="1">
      <c r="A74" s="371" t="s">
        <v>356</v>
      </c>
      <c r="B74" s="372" t="s">
        <v>357</v>
      </c>
      <c r="C74" s="373" t="s">
        <v>285</v>
      </c>
      <c r="D74" s="374">
        <v>1344.5155999999999</v>
      </c>
      <c r="E74" s="375">
        <v>1.4761299999999999</v>
      </c>
      <c r="F74" s="374">
        <v>3329.1954000000001</v>
      </c>
      <c r="G74" s="375">
        <v>0</v>
      </c>
    </row>
    <row r="75" spans="1:7" ht="14.1" customHeight="1">
      <c r="A75" s="371" t="s">
        <v>335</v>
      </c>
      <c r="B75" s="372" t="s">
        <v>336</v>
      </c>
      <c r="C75" s="373" t="s">
        <v>285</v>
      </c>
      <c r="D75" s="374">
        <v>3091.2642999999998</v>
      </c>
      <c r="E75" s="375">
        <v>1.020068</v>
      </c>
      <c r="F75" s="374">
        <v>6244.5640000000003</v>
      </c>
      <c r="G75" s="375">
        <v>0</v>
      </c>
    </row>
    <row r="76" spans="1:7" ht="14.1" customHeight="1">
      <c r="A76" s="371" t="s">
        <v>797</v>
      </c>
      <c r="B76" s="372" t="s">
        <v>798</v>
      </c>
      <c r="C76" s="373" t="s">
        <v>285</v>
      </c>
      <c r="D76" s="374">
        <v>3024.9719</v>
      </c>
      <c r="E76" s="375">
        <v>1.0306919999999999</v>
      </c>
      <c r="F76" s="374">
        <v>6142.7861999999996</v>
      </c>
      <c r="G76" s="375">
        <v>0</v>
      </c>
    </row>
    <row r="77" spans="1:7" ht="14.1" customHeight="1">
      <c r="A77" s="371" t="s">
        <v>799</v>
      </c>
      <c r="B77" s="372" t="s">
        <v>800</v>
      </c>
      <c r="C77" s="373" t="s">
        <v>285</v>
      </c>
      <c r="D77" s="374">
        <v>3290</v>
      </c>
      <c r="E77" s="375">
        <v>1.008016</v>
      </c>
      <c r="F77" s="374">
        <v>6606.3725999999997</v>
      </c>
      <c r="G77" s="375">
        <v>0</v>
      </c>
    </row>
    <row r="78" spans="1:7" ht="14.1" customHeight="1">
      <c r="A78" s="371" t="s">
        <v>346</v>
      </c>
      <c r="B78" s="372" t="s">
        <v>347</v>
      </c>
      <c r="C78" s="373" t="s">
        <v>285</v>
      </c>
      <c r="D78" s="374">
        <v>1807.0404000000001</v>
      </c>
      <c r="E78" s="375">
        <v>1.276885</v>
      </c>
      <c r="F78" s="374">
        <v>4114.4231</v>
      </c>
      <c r="G78" s="375">
        <v>0</v>
      </c>
    </row>
    <row r="79" spans="1:7" ht="14.1" customHeight="1">
      <c r="A79" s="371" t="s">
        <v>801</v>
      </c>
      <c r="B79" s="372" t="s">
        <v>802</v>
      </c>
      <c r="C79" s="373" t="s">
        <v>285</v>
      </c>
      <c r="D79" s="374">
        <v>9408.9920000000002</v>
      </c>
      <c r="E79" s="375">
        <v>0.85319</v>
      </c>
      <c r="F79" s="374">
        <v>17436.649799999999</v>
      </c>
      <c r="G79" s="375">
        <v>0</v>
      </c>
    </row>
    <row r="80" spans="1:7" ht="14.1" customHeight="1">
      <c r="A80" s="371" t="s">
        <v>803</v>
      </c>
      <c r="B80" s="372" t="s">
        <v>804</v>
      </c>
      <c r="C80" s="373" t="s">
        <v>285</v>
      </c>
      <c r="D80" s="374">
        <v>6400.1082999999999</v>
      </c>
      <c r="E80" s="375">
        <v>0.89789399999999997</v>
      </c>
      <c r="F80" s="374">
        <v>12146.7271</v>
      </c>
      <c r="G80" s="375">
        <v>0</v>
      </c>
    </row>
    <row r="81" spans="1:7" ht="14.1" customHeight="1">
      <c r="A81" s="371" t="s">
        <v>805</v>
      </c>
      <c r="B81" s="372" t="s">
        <v>806</v>
      </c>
      <c r="C81" s="373" t="s">
        <v>285</v>
      </c>
      <c r="D81" s="374">
        <v>1985.0530000000001</v>
      </c>
      <c r="E81" s="375">
        <v>1.2141580000000001</v>
      </c>
      <c r="F81" s="374">
        <v>4395.2209000000003</v>
      </c>
      <c r="G81" s="375">
        <v>0</v>
      </c>
    </row>
    <row r="82" spans="1:7" ht="14.1" customHeight="1">
      <c r="A82" s="371" t="s">
        <v>807</v>
      </c>
      <c r="B82" s="372" t="s">
        <v>808</v>
      </c>
      <c r="C82" s="373" t="s">
        <v>285</v>
      </c>
      <c r="D82" s="374">
        <v>2463.1583999999998</v>
      </c>
      <c r="E82" s="375">
        <v>1.125378</v>
      </c>
      <c r="F82" s="374">
        <v>5235.1426000000001</v>
      </c>
      <c r="G82" s="375">
        <v>0</v>
      </c>
    </row>
    <row r="83" spans="1:7" ht="14.1" customHeight="1">
      <c r="A83" s="371" t="s">
        <v>809</v>
      </c>
      <c r="B83" s="372" t="s">
        <v>810</v>
      </c>
      <c r="C83" s="373" t="s">
        <v>285</v>
      </c>
      <c r="D83" s="374">
        <v>1912.8109999999999</v>
      </c>
      <c r="E83" s="375">
        <v>1.2333000000000001</v>
      </c>
      <c r="F83" s="374">
        <v>4271.8807999999999</v>
      </c>
      <c r="G83" s="375">
        <v>0</v>
      </c>
    </row>
    <row r="84" spans="1:7" ht="14.1" customHeight="1">
      <c r="A84" s="371" t="s">
        <v>811</v>
      </c>
      <c r="B84" s="372" t="s">
        <v>812</v>
      </c>
      <c r="C84" s="373" t="s">
        <v>478</v>
      </c>
      <c r="D84" s="374">
        <v>22.4651</v>
      </c>
      <c r="E84" s="375">
        <v>1.6481079999999999</v>
      </c>
      <c r="F84" s="374">
        <v>66.229500000000002</v>
      </c>
      <c r="G84" s="375">
        <v>0.3</v>
      </c>
    </row>
    <row r="85" spans="1:7" ht="14.1" customHeight="1">
      <c r="A85" s="371" t="s">
        <v>813</v>
      </c>
      <c r="B85" s="372" t="s">
        <v>814</v>
      </c>
      <c r="C85" s="373" t="s">
        <v>285</v>
      </c>
      <c r="D85" s="374">
        <v>3595.3388</v>
      </c>
      <c r="E85" s="375">
        <v>1.0069490000000001</v>
      </c>
      <c r="F85" s="374">
        <v>7215.6616000000004</v>
      </c>
      <c r="G85" s="375">
        <v>0</v>
      </c>
    </row>
    <row r="86" spans="1:7" ht="14.1" customHeight="1">
      <c r="A86" s="371" t="s">
        <v>815</v>
      </c>
      <c r="B86" s="372" t="s">
        <v>816</v>
      </c>
      <c r="C86" s="373" t="s">
        <v>478</v>
      </c>
      <c r="D86" s="374">
        <v>10.829599999999999</v>
      </c>
      <c r="E86" s="375">
        <v>1.576368</v>
      </c>
      <c r="F86" s="374">
        <v>27.901</v>
      </c>
      <c r="G86" s="375">
        <v>0</v>
      </c>
    </row>
    <row r="87" spans="1:7" ht="14.1" customHeight="1">
      <c r="A87" s="371" t="s">
        <v>817</v>
      </c>
      <c r="B87" s="372" t="s">
        <v>818</v>
      </c>
      <c r="C87" s="373" t="s">
        <v>285</v>
      </c>
      <c r="D87" s="374">
        <v>3290</v>
      </c>
      <c r="E87" s="375">
        <v>1.008016</v>
      </c>
      <c r="F87" s="374">
        <v>6606.3725999999997</v>
      </c>
      <c r="G87" s="375">
        <v>0</v>
      </c>
    </row>
    <row r="88" spans="1:7" ht="14.1" customHeight="1">
      <c r="A88" s="371" t="s">
        <v>819</v>
      </c>
      <c r="B88" s="372" t="s">
        <v>820</v>
      </c>
      <c r="C88" s="373" t="s">
        <v>285</v>
      </c>
      <c r="D88" s="374">
        <v>4942.3271000000004</v>
      </c>
      <c r="E88" s="375">
        <v>0.93912799999999996</v>
      </c>
      <c r="F88" s="374">
        <v>9583.8047999999999</v>
      </c>
      <c r="G88" s="375">
        <v>0</v>
      </c>
    </row>
    <row r="89" spans="1:7" ht="14.1" customHeight="1">
      <c r="A89" s="371" t="s">
        <v>821</v>
      </c>
      <c r="B89" s="372" t="s">
        <v>822</v>
      </c>
      <c r="C89" s="373" t="s">
        <v>478</v>
      </c>
      <c r="D89" s="374">
        <v>7.9622999999999999</v>
      </c>
      <c r="E89" s="375">
        <v>2.0498500000000002</v>
      </c>
      <c r="F89" s="374">
        <v>26.672499999999999</v>
      </c>
      <c r="G89" s="375">
        <v>0.3</v>
      </c>
    </row>
    <row r="90" spans="1:7" ht="14.1" customHeight="1">
      <c r="A90" s="371" t="s">
        <v>823</v>
      </c>
      <c r="B90" s="372" t="s">
        <v>824</v>
      </c>
      <c r="C90" s="373" t="s">
        <v>478</v>
      </c>
      <c r="D90" s="374">
        <v>5.52</v>
      </c>
      <c r="E90" s="375">
        <v>2.464734</v>
      </c>
      <c r="F90" s="374">
        <v>20.781300000000002</v>
      </c>
      <c r="G90" s="375">
        <v>0.3</v>
      </c>
    </row>
    <row r="91" spans="1:7" ht="14.1" customHeight="1">
      <c r="A91" s="371" t="s">
        <v>825</v>
      </c>
      <c r="B91" s="372" t="s">
        <v>826</v>
      </c>
      <c r="C91" s="373" t="s">
        <v>478</v>
      </c>
      <c r="D91" s="374">
        <v>5.1215999999999999</v>
      </c>
      <c r="E91" s="375">
        <v>2.471794</v>
      </c>
      <c r="F91" s="374">
        <v>19.317599999999999</v>
      </c>
      <c r="G91" s="375">
        <v>0.3</v>
      </c>
    </row>
    <row r="92" spans="1:7" ht="14.1" customHeight="1">
      <c r="A92" s="371" t="s">
        <v>827</v>
      </c>
      <c r="B92" s="372" t="s">
        <v>828</v>
      </c>
      <c r="C92" s="373" t="s">
        <v>478</v>
      </c>
      <c r="D92" s="374">
        <v>9.8665000000000003</v>
      </c>
      <c r="E92" s="375">
        <v>2.061639</v>
      </c>
      <c r="F92" s="374">
        <v>33.1676</v>
      </c>
      <c r="G92" s="375">
        <v>0.3</v>
      </c>
    </row>
    <row r="93" spans="1:7" ht="14.1" customHeight="1">
      <c r="A93" s="371" t="s">
        <v>829</v>
      </c>
      <c r="B93" s="372" t="s">
        <v>830</v>
      </c>
      <c r="C93" s="373" t="s">
        <v>478</v>
      </c>
      <c r="D93" s="374">
        <v>7.8247999999999998</v>
      </c>
      <c r="E93" s="375">
        <v>2.1956859999999998</v>
      </c>
      <c r="F93" s="374">
        <v>27.353000000000002</v>
      </c>
      <c r="G93" s="375">
        <v>0.3</v>
      </c>
    </row>
    <row r="94" spans="1:7" ht="14.1" customHeight="1">
      <c r="A94" s="371" t="s">
        <v>831</v>
      </c>
      <c r="B94" s="372" t="s">
        <v>832</v>
      </c>
      <c r="C94" s="373" t="s">
        <v>478</v>
      </c>
      <c r="D94" s="374">
        <v>9.9034999999999993</v>
      </c>
      <c r="E94" s="375">
        <v>1.955025</v>
      </c>
      <c r="F94" s="374">
        <v>32.2361</v>
      </c>
      <c r="G94" s="375">
        <v>0.3</v>
      </c>
    </row>
    <row r="95" spans="1:7" ht="14.1" customHeight="1">
      <c r="A95" s="371" t="s">
        <v>833</v>
      </c>
      <c r="B95" s="372" t="s">
        <v>834</v>
      </c>
      <c r="C95" s="373" t="s">
        <v>478</v>
      </c>
      <c r="D95" s="374">
        <v>8.8604000000000003</v>
      </c>
      <c r="E95" s="375">
        <v>1.994861</v>
      </c>
      <c r="F95" s="374">
        <v>29.1937</v>
      </c>
      <c r="G95" s="375">
        <v>0.3</v>
      </c>
    </row>
    <row r="96" spans="1:7" ht="14.1" customHeight="1">
      <c r="A96" s="371" t="s">
        <v>835</v>
      </c>
      <c r="B96" s="372" t="s">
        <v>836</v>
      </c>
      <c r="C96" s="373" t="s">
        <v>478</v>
      </c>
      <c r="D96" s="374">
        <v>7.59</v>
      </c>
      <c r="E96" s="375">
        <v>2.1167250000000002</v>
      </c>
      <c r="F96" s="374">
        <v>25.9329</v>
      </c>
      <c r="G96" s="375">
        <v>0.3</v>
      </c>
    </row>
    <row r="97" spans="1:7" ht="14.1" customHeight="1">
      <c r="A97" s="371" t="s">
        <v>837</v>
      </c>
      <c r="B97" s="372" t="s">
        <v>838</v>
      </c>
      <c r="C97" s="373" t="s">
        <v>478</v>
      </c>
      <c r="D97" s="374">
        <v>7.59</v>
      </c>
      <c r="E97" s="375">
        <v>2.2936299999999998</v>
      </c>
      <c r="F97" s="374">
        <v>26.9986</v>
      </c>
      <c r="G97" s="375">
        <v>0.26350000000000001</v>
      </c>
    </row>
    <row r="98" spans="1:7" ht="14.1" customHeight="1">
      <c r="A98" s="371" t="s">
        <v>839</v>
      </c>
      <c r="B98" s="372" t="s">
        <v>840</v>
      </c>
      <c r="C98" s="373" t="s">
        <v>478</v>
      </c>
      <c r="D98" s="374">
        <v>12.4026</v>
      </c>
      <c r="E98" s="375">
        <v>1.8251740000000001</v>
      </c>
      <c r="F98" s="374">
        <v>38.760199999999998</v>
      </c>
      <c r="G98" s="375">
        <v>0.3</v>
      </c>
    </row>
    <row r="99" spans="1:7" ht="14.1" customHeight="1">
      <c r="A99" s="371" t="s">
        <v>841</v>
      </c>
      <c r="B99" s="372" t="s">
        <v>842</v>
      </c>
      <c r="C99" s="373" t="s">
        <v>478</v>
      </c>
      <c r="D99" s="374">
        <v>22.4651</v>
      </c>
      <c r="E99" s="375">
        <v>1.6481079999999999</v>
      </c>
      <c r="F99" s="374">
        <v>66.229500000000002</v>
      </c>
      <c r="G99" s="375">
        <v>0.3</v>
      </c>
    </row>
    <row r="100" spans="1:7" ht="14.1" customHeight="1">
      <c r="A100" s="371" t="s">
        <v>843</v>
      </c>
      <c r="B100" s="372" t="s">
        <v>844</v>
      </c>
      <c r="C100" s="373" t="s">
        <v>478</v>
      </c>
      <c r="D100" s="374">
        <v>8.0718999999999994</v>
      </c>
      <c r="E100" s="375">
        <v>2.039949</v>
      </c>
      <c r="F100" s="374">
        <v>26.959700000000002</v>
      </c>
      <c r="G100" s="375">
        <v>0.3</v>
      </c>
    </row>
    <row r="101" spans="1:7" ht="14.1" customHeight="1">
      <c r="A101" s="371" t="s">
        <v>845</v>
      </c>
      <c r="B101" s="372" t="s">
        <v>846</v>
      </c>
      <c r="C101" s="373" t="s">
        <v>478</v>
      </c>
      <c r="D101" s="374">
        <v>9.0336999999999996</v>
      </c>
      <c r="E101" s="375">
        <v>1.9771289999999999</v>
      </c>
      <c r="F101" s="374">
        <v>29.604600000000001</v>
      </c>
      <c r="G101" s="375">
        <v>0.3</v>
      </c>
    </row>
    <row r="102" spans="1:7" ht="14.1" customHeight="1">
      <c r="A102" s="371" t="s">
        <v>847</v>
      </c>
      <c r="B102" s="372" t="s">
        <v>848</v>
      </c>
      <c r="C102" s="373" t="s">
        <v>478</v>
      </c>
      <c r="D102" s="374">
        <v>15.1051</v>
      </c>
      <c r="E102" s="375">
        <v>1.709443</v>
      </c>
      <c r="F102" s="374">
        <v>45.457900000000002</v>
      </c>
      <c r="G102" s="375">
        <v>0.3</v>
      </c>
    </row>
    <row r="103" spans="1:7" ht="14.1" customHeight="1">
      <c r="A103" s="371" t="s">
        <v>849</v>
      </c>
      <c r="B103" s="372" t="s">
        <v>850</v>
      </c>
      <c r="C103" s="373" t="s">
        <v>478</v>
      </c>
      <c r="D103" s="374">
        <v>16.342400000000001</v>
      </c>
      <c r="E103" s="375">
        <v>1.7298720000000001</v>
      </c>
      <c r="F103" s="374">
        <v>49.515300000000003</v>
      </c>
      <c r="G103" s="375">
        <v>0.3</v>
      </c>
    </row>
    <row r="104" spans="1:7" ht="14.1" customHeight="1">
      <c r="A104" s="371" t="s">
        <v>344</v>
      </c>
      <c r="B104" s="372" t="s">
        <v>345</v>
      </c>
      <c r="C104" s="373" t="s">
        <v>285</v>
      </c>
      <c r="D104" s="374">
        <v>9350</v>
      </c>
      <c r="E104" s="375">
        <v>0.838422</v>
      </c>
      <c r="F104" s="374">
        <v>17189.245699999999</v>
      </c>
      <c r="G104" s="375">
        <v>0</v>
      </c>
    </row>
    <row r="105" spans="1:7" ht="14.1" customHeight="1">
      <c r="A105" s="371" t="s">
        <v>851</v>
      </c>
      <c r="B105" s="372" t="s">
        <v>852</v>
      </c>
      <c r="C105" s="373" t="s">
        <v>285</v>
      </c>
      <c r="D105" s="374">
        <v>3091.2642999999998</v>
      </c>
      <c r="E105" s="375">
        <v>1.020068</v>
      </c>
      <c r="F105" s="374">
        <v>6244.5640000000003</v>
      </c>
      <c r="G105" s="375">
        <v>0</v>
      </c>
    </row>
    <row r="106" spans="1:7" ht="14.1" customHeight="1">
      <c r="A106" s="371" t="s">
        <v>337</v>
      </c>
      <c r="B106" s="372" t="s">
        <v>338</v>
      </c>
      <c r="C106" s="373" t="s">
        <v>285</v>
      </c>
      <c r="D106" s="374">
        <v>2035</v>
      </c>
      <c r="E106" s="375">
        <v>1.213538</v>
      </c>
      <c r="F106" s="374">
        <v>4504.5497999999998</v>
      </c>
      <c r="G106" s="375">
        <v>0</v>
      </c>
    </row>
    <row r="107" spans="1:7" ht="14.1" customHeight="1">
      <c r="A107" s="371" t="s">
        <v>399</v>
      </c>
      <c r="B107" s="372" t="s">
        <v>401</v>
      </c>
      <c r="C107" s="373" t="s">
        <v>285</v>
      </c>
      <c r="D107" s="374">
        <v>3451.8</v>
      </c>
      <c r="E107" s="375">
        <v>1.038821</v>
      </c>
      <c r="F107" s="374">
        <v>7037.6022999999996</v>
      </c>
      <c r="G107" s="375">
        <v>0</v>
      </c>
    </row>
    <row r="108" spans="1:7" ht="14.1" customHeight="1">
      <c r="A108" s="371" t="s">
        <v>402</v>
      </c>
      <c r="B108" s="372" t="s">
        <v>404</v>
      </c>
      <c r="C108" s="373" t="s">
        <v>285</v>
      </c>
      <c r="D108" s="374">
        <v>2035</v>
      </c>
      <c r="E108" s="375">
        <v>1.231687</v>
      </c>
      <c r="F108" s="374">
        <v>4541.4830000000002</v>
      </c>
      <c r="G108" s="375">
        <v>0</v>
      </c>
    </row>
    <row r="109" spans="1:7" ht="14.1" customHeight="1">
      <c r="A109" s="371" t="s">
        <v>417</v>
      </c>
      <c r="B109" s="372" t="s">
        <v>419</v>
      </c>
      <c r="C109" s="373" t="s">
        <v>285</v>
      </c>
      <c r="D109" s="374">
        <v>9350</v>
      </c>
      <c r="E109" s="375">
        <v>1.0308489999999999</v>
      </c>
      <c r="F109" s="374">
        <v>19428.823100000001</v>
      </c>
      <c r="G109" s="375">
        <v>4.7100000000000003E-2</v>
      </c>
    </row>
    <row r="110" spans="1:7" ht="14.1" customHeight="1">
      <c r="A110" s="371" t="s">
        <v>467</v>
      </c>
      <c r="B110" s="372" t="s">
        <v>468</v>
      </c>
      <c r="C110" s="373" t="s">
        <v>285</v>
      </c>
      <c r="D110" s="374">
        <v>1669.8</v>
      </c>
      <c r="E110" s="375">
        <v>1.3513219999999999</v>
      </c>
      <c r="F110" s="374">
        <v>3926.2374</v>
      </c>
      <c r="G110" s="375">
        <v>0</v>
      </c>
    </row>
    <row r="111" spans="1:7" ht="14.1" customHeight="1">
      <c r="A111" s="371" t="s">
        <v>472</v>
      </c>
      <c r="B111" s="372" t="s">
        <v>473</v>
      </c>
      <c r="C111" s="373" t="s">
        <v>285</v>
      </c>
      <c r="D111" s="374">
        <v>1721.4549</v>
      </c>
      <c r="E111" s="375">
        <v>1.4022019999999999</v>
      </c>
      <c r="F111" s="374">
        <v>4135.2824000000001</v>
      </c>
      <c r="G111" s="375">
        <v>0</v>
      </c>
    </row>
    <row r="112" spans="1:7" ht="14.1" customHeight="1">
      <c r="A112" s="371" t="s">
        <v>470</v>
      </c>
      <c r="B112" s="372" t="s">
        <v>471</v>
      </c>
      <c r="C112" s="373" t="s">
        <v>285</v>
      </c>
      <c r="D112" s="374">
        <v>1126.7438</v>
      </c>
      <c r="E112" s="375">
        <v>1.6300840000000001</v>
      </c>
      <c r="F112" s="374">
        <v>2963.4308000000001</v>
      </c>
      <c r="G112" s="375">
        <v>0</v>
      </c>
    </row>
    <row r="113" spans="1:7" ht="14.1" customHeight="1">
      <c r="A113" s="371" t="s">
        <v>329</v>
      </c>
      <c r="B113" s="372" t="s">
        <v>330</v>
      </c>
      <c r="C113" s="373" t="s">
        <v>285</v>
      </c>
      <c r="D113" s="374">
        <v>17199.5285</v>
      </c>
      <c r="E113" s="375">
        <v>0.80153600000000003</v>
      </c>
      <c r="F113" s="374">
        <v>30985.5697</v>
      </c>
      <c r="G113" s="375">
        <v>0</v>
      </c>
    </row>
    <row r="114" spans="1:7" ht="14.1" customHeight="1">
      <c r="A114" s="371" t="s">
        <v>853</v>
      </c>
      <c r="B114" s="372" t="s">
        <v>854</v>
      </c>
      <c r="C114" s="373" t="s">
        <v>478</v>
      </c>
      <c r="D114" s="374">
        <v>7.95</v>
      </c>
      <c r="E114" s="375">
        <v>2.06013</v>
      </c>
      <c r="F114" s="374">
        <v>26.713000000000001</v>
      </c>
      <c r="G114" s="375">
        <v>0.3</v>
      </c>
    </row>
    <row r="115" spans="1:7" ht="14.1" customHeight="1">
      <c r="A115" s="371" t="s">
        <v>855</v>
      </c>
      <c r="B115" s="372" t="s">
        <v>856</v>
      </c>
      <c r="C115" s="373" t="s">
        <v>285</v>
      </c>
      <c r="D115" s="374">
        <v>1987.4084</v>
      </c>
      <c r="E115" s="375">
        <v>1.219616</v>
      </c>
      <c r="F115" s="374">
        <v>4411.2834000000003</v>
      </c>
      <c r="G115" s="375">
        <v>0</v>
      </c>
    </row>
  </sheetData>
  <mergeCells count="5">
    <mergeCell ref="A1:A2"/>
    <mergeCell ref="B1:F2"/>
    <mergeCell ref="G1:G2"/>
    <mergeCell ref="A3:G3"/>
    <mergeCell ref="A4:G4"/>
  </mergeCells>
  <pageMargins left="0.39370078740157483" right="0.39370078740157483" top="0.39370078740157483" bottom="0.59055118110236227" header="0" footer="0.39370078740157483"/>
  <pageSetup paperSize="9" scale="65" fitToHeight="500" orientation="portrait" r:id="rId1"/>
  <headerFooter scaleWithDoc="0" alignWithMargins="0">
    <oddFooter>&amp;C&amp;P</oddFooter>
  </headerFooter>
</worksheet>
</file>

<file path=xl/worksheets/sheet23.xml><?xml version="1.0" encoding="utf-8"?>
<worksheet xmlns="http://schemas.openxmlformats.org/spreadsheetml/2006/main" xmlns:r="http://schemas.openxmlformats.org/officeDocument/2006/relationships">
  <sheetPr>
    <tabColor rgb="FFFFC000"/>
  </sheetPr>
  <dimension ref="A1:K519"/>
  <sheetViews>
    <sheetView showGridLines="0" topLeftCell="A253" zoomScale="80" zoomScaleNormal="80" workbookViewId="0">
      <selection activeCell="P1" sqref="L1:P1048576"/>
    </sheetView>
  </sheetViews>
  <sheetFormatPr defaultColWidth="8.75" defaultRowHeight="15"/>
  <cols>
    <col min="1" max="1" width="7.75" style="369" customWidth="1"/>
    <col min="2" max="2" width="68.875" style="369" customWidth="1"/>
    <col min="3" max="11" width="10.375" style="369" customWidth="1"/>
    <col min="12" max="16384" width="8.75" style="369"/>
  </cols>
  <sheetData>
    <row r="1" spans="1:11">
      <c r="A1" s="380" t="s">
        <v>691</v>
      </c>
      <c r="B1" s="1077" t="s">
        <v>692</v>
      </c>
      <c r="C1" s="1077"/>
      <c r="D1" s="1077"/>
      <c r="E1" s="1077"/>
      <c r="F1" s="1077"/>
      <c r="G1" s="1077"/>
      <c r="H1" s="1077"/>
      <c r="I1" s="1077"/>
      <c r="J1" s="1077"/>
      <c r="K1" s="380" t="s">
        <v>693</v>
      </c>
    </row>
    <row r="2" spans="1:11" ht="12" customHeight="1">
      <c r="B2" s="1078" t="s">
        <v>694</v>
      </c>
      <c r="C2" s="1078"/>
      <c r="D2" s="1078"/>
      <c r="E2" s="1078"/>
      <c r="F2" s="1078"/>
      <c r="G2" s="1078"/>
      <c r="H2" s="1078"/>
      <c r="I2" s="1078"/>
      <c r="J2" s="1078"/>
    </row>
    <row r="3" spans="1:11" ht="45" customHeight="1">
      <c r="A3" s="381" t="s">
        <v>201</v>
      </c>
      <c r="B3" s="381" t="s">
        <v>532</v>
      </c>
      <c r="C3" s="381" t="s">
        <v>857</v>
      </c>
      <c r="D3" s="381" t="s">
        <v>858</v>
      </c>
      <c r="E3" s="381" t="s">
        <v>859</v>
      </c>
      <c r="F3" s="381" t="s">
        <v>860</v>
      </c>
      <c r="G3" s="381" t="s">
        <v>861</v>
      </c>
      <c r="H3" s="381" t="s">
        <v>862</v>
      </c>
      <c r="I3" s="381" t="s">
        <v>863</v>
      </c>
      <c r="J3" s="381" t="s">
        <v>864</v>
      </c>
      <c r="K3" s="381" t="s">
        <v>865</v>
      </c>
    </row>
    <row r="4" spans="1:11" ht="9" customHeight="1">
      <c r="A4" s="382" t="s">
        <v>866</v>
      </c>
      <c r="B4" s="383" t="s">
        <v>867</v>
      </c>
      <c r="C4" s="384">
        <v>58294.269800000002</v>
      </c>
      <c r="D4" s="384">
        <v>7.7725999999999997</v>
      </c>
      <c r="E4" s="384">
        <v>1.7984</v>
      </c>
      <c r="F4" s="384">
        <v>0</v>
      </c>
      <c r="G4" s="384">
        <v>5.8293999999999997</v>
      </c>
      <c r="H4" s="384">
        <v>0</v>
      </c>
      <c r="I4" s="384">
        <v>0</v>
      </c>
      <c r="J4" s="384">
        <v>15.400399999999999</v>
      </c>
      <c r="K4" s="384">
        <v>9.5709999999999997</v>
      </c>
    </row>
    <row r="5" spans="1:11" ht="9" customHeight="1">
      <c r="A5" s="382" t="s">
        <v>868</v>
      </c>
      <c r="B5" s="383" t="s">
        <v>869</v>
      </c>
      <c r="C5" s="384">
        <v>63122.6636</v>
      </c>
      <c r="D5" s="384">
        <v>8.4163999999999994</v>
      </c>
      <c r="E5" s="384">
        <v>1.9473</v>
      </c>
      <c r="F5" s="384">
        <v>0</v>
      </c>
      <c r="G5" s="384">
        <v>6.3122999999999996</v>
      </c>
      <c r="H5" s="384">
        <v>0</v>
      </c>
      <c r="I5" s="384">
        <v>0</v>
      </c>
      <c r="J5" s="384">
        <v>16.675999999999998</v>
      </c>
      <c r="K5" s="384">
        <v>10.3637</v>
      </c>
    </row>
    <row r="6" spans="1:11" ht="9" customHeight="1">
      <c r="A6" s="382" t="s">
        <v>870</v>
      </c>
      <c r="B6" s="383" t="s">
        <v>871</v>
      </c>
      <c r="C6" s="384">
        <v>68642.366899999994</v>
      </c>
      <c r="D6" s="384">
        <v>9.1523000000000003</v>
      </c>
      <c r="E6" s="384">
        <v>2.1175999999999999</v>
      </c>
      <c r="F6" s="384">
        <v>0</v>
      </c>
      <c r="G6" s="384">
        <v>6.8642000000000003</v>
      </c>
      <c r="H6" s="384">
        <v>0</v>
      </c>
      <c r="I6" s="384">
        <v>0</v>
      </c>
      <c r="J6" s="384">
        <v>18.1341</v>
      </c>
      <c r="K6" s="384">
        <v>11.2699</v>
      </c>
    </row>
    <row r="7" spans="1:11" ht="9" customHeight="1">
      <c r="A7" s="382" t="s">
        <v>872</v>
      </c>
      <c r="B7" s="383" t="s">
        <v>873</v>
      </c>
      <c r="C7" s="384">
        <v>70250.017200000002</v>
      </c>
      <c r="D7" s="384">
        <v>9.3666999999999998</v>
      </c>
      <c r="E7" s="384">
        <v>2.1671999999999998</v>
      </c>
      <c r="F7" s="384">
        <v>0</v>
      </c>
      <c r="G7" s="384">
        <v>7.0250000000000004</v>
      </c>
      <c r="H7" s="384">
        <v>0</v>
      </c>
      <c r="I7" s="384">
        <v>0</v>
      </c>
      <c r="J7" s="384">
        <v>18.558900000000001</v>
      </c>
      <c r="K7" s="384">
        <v>11.533899999999999</v>
      </c>
    </row>
    <row r="8" spans="1:11" ht="9" customHeight="1">
      <c r="A8" s="382" t="s">
        <v>874</v>
      </c>
      <c r="B8" s="383" t="s">
        <v>875</v>
      </c>
      <c r="C8" s="384">
        <v>72266.903300000005</v>
      </c>
      <c r="D8" s="384">
        <v>9.6356000000000002</v>
      </c>
      <c r="E8" s="384">
        <v>2.2294</v>
      </c>
      <c r="F8" s="384">
        <v>0</v>
      </c>
      <c r="G8" s="384">
        <v>7.2267000000000001</v>
      </c>
      <c r="H8" s="384">
        <v>0</v>
      </c>
      <c r="I8" s="384">
        <v>0</v>
      </c>
      <c r="J8" s="384">
        <v>19.091699999999999</v>
      </c>
      <c r="K8" s="384">
        <v>11.865</v>
      </c>
    </row>
    <row r="9" spans="1:11" ht="9" customHeight="1">
      <c r="A9" s="382" t="s">
        <v>876</v>
      </c>
      <c r="B9" s="383" t="s">
        <v>877</v>
      </c>
      <c r="C9" s="384">
        <v>2130.1414</v>
      </c>
      <c r="D9" s="384">
        <v>0.36209999999999998</v>
      </c>
      <c r="E9" s="384">
        <v>7.8899999999999998E-2</v>
      </c>
      <c r="F9" s="384">
        <v>0</v>
      </c>
      <c r="G9" s="384">
        <v>0.21299999999999999</v>
      </c>
      <c r="H9" s="384">
        <v>0</v>
      </c>
      <c r="I9" s="384">
        <v>0</v>
      </c>
      <c r="J9" s="384">
        <v>0.65400000000000003</v>
      </c>
      <c r="K9" s="384">
        <v>0.441</v>
      </c>
    </row>
    <row r="10" spans="1:11" ht="9" customHeight="1">
      <c r="A10" s="382" t="s">
        <v>878</v>
      </c>
      <c r="B10" s="383" t="s">
        <v>879</v>
      </c>
      <c r="C10" s="384">
        <v>49775.497900000002</v>
      </c>
      <c r="D10" s="384">
        <v>3.9820000000000002</v>
      </c>
      <c r="E10" s="384">
        <v>0.92130000000000001</v>
      </c>
      <c r="F10" s="384">
        <v>0</v>
      </c>
      <c r="G10" s="384">
        <v>3.4843000000000002</v>
      </c>
      <c r="H10" s="384">
        <v>7.4623999999999997</v>
      </c>
      <c r="I10" s="384">
        <v>0</v>
      </c>
      <c r="J10" s="384">
        <v>15.85</v>
      </c>
      <c r="K10" s="384">
        <v>4.9032999999999998</v>
      </c>
    </row>
    <row r="11" spans="1:11" ht="9" customHeight="1">
      <c r="A11" s="382" t="s">
        <v>880</v>
      </c>
      <c r="B11" s="383" t="s">
        <v>881</v>
      </c>
      <c r="C11" s="384">
        <v>1979.3796</v>
      </c>
      <c r="D11" s="384">
        <v>1.7814000000000001</v>
      </c>
      <c r="E11" s="384">
        <v>0.1221</v>
      </c>
      <c r="F11" s="384">
        <v>0</v>
      </c>
      <c r="G11" s="384">
        <v>0.98970000000000002</v>
      </c>
      <c r="H11" s="384">
        <v>0</v>
      </c>
      <c r="I11" s="384">
        <v>0</v>
      </c>
      <c r="J11" s="384">
        <v>2.8932000000000002</v>
      </c>
      <c r="K11" s="384">
        <v>1.9035</v>
      </c>
    </row>
    <row r="12" spans="1:11" ht="9" customHeight="1">
      <c r="A12" s="382" t="s">
        <v>882</v>
      </c>
      <c r="B12" s="383" t="s">
        <v>883</v>
      </c>
      <c r="C12" s="384">
        <v>638963.71790000005</v>
      </c>
      <c r="D12" s="384">
        <v>8.3198000000000008</v>
      </c>
      <c r="E12" s="384">
        <v>3.7073999999999998</v>
      </c>
      <c r="F12" s="384">
        <v>0</v>
      </c>
      <c r="G12" s="384">
        <v>18.488499999999998</v>
      </c>
      <c r="H12" s="384">
        <v>243.89150000000001</v>
      </c>
      <c r="I12" s="384">
        <v>119.85590000000001</v>
      </c>
      <c r="J12" s="384">
        <v>394.26310000000001</v>
      </c>
      <c r="K12" s="384">
        <v>131.88310000000001</v>
      </c>
    </row>
    <row r="13" spans="1:11" ht="9" customHeight="1">
      <c r="A13" s="382" t="s">
        <v>884</v>
      </c>
      <c r="B13" s="383" t="s">
        <v>885</v>
      </c>
      <c r="C13" s="384">
        <v>5752.7839000000004</v>
      </c>
      <c r="D13" s="384">
        <v>0.8629</v>
      </c>
      <c r="E13" s="384">
        <v>0.1183</v>
      </c>
      <c r="F13" s="384">
        <v>0</v>
      </c>
      <c r="G13" s="384">
        <v>0.47939999999999999</v>
      </c>
      <c r="H13" s="384">
        <v>0</v>
      </c>
      <c r="I13" s="384">
        <v>0</v>
      </c>
      <c r="J13" s="384">
        <v>1.4605999999999999</v>
      </c>
      <c r="K13" s="384">
        <v>0.98119999999999996</v>
      </c>
    </row>
    <row r="14" spans="1:11" ht="9" customHeight="1">
      <c r="A14" s="382" t="s">
        <v>886</v>
      </c>
      <c r="B14" s="383" t="s">
        <v>887</v>
      </c>
      <c r="C14" s="384">
        <v>1848.5851</v>
      </c>
      <c r="D14" s="384">
        <v>0.3327</v>
      </c>
      <c r="E14" s="384">
        <v>6.8400000000000002E-2</v>
      </c>
      <c r="F14" s="384">
        <v>0</v>
      </c>
      <c r="G14" s="384">
        <v>0.18490000000000001</v>
      </c>
      <c r="H14" s="384">
        <v>0</v>
      </c>
      <c r="I14" s="384">
        <v>0</v>
      </c>
      <c r="J14" s="384">
        <v>0.58599999999999997</v>
      </c>
      <c r="K14" s="384">
        <v>0.40110000000000001</v>
      </c>
    </row>
    <row r="15" spans="1:11" ht="9" customHeight="1">
      <c r="A15" s="382" t="s">
        <v>888</v>
      </c>
      <c r="B15" s="383" t="s">
        <v>889</v>
      </c>
      <c r="C15" s="384">
        <v>1969163.764</v>
      </c>
      <c r="D15" s="384">
        <v>157.53309999999999</v>
      </c>
      <c r="E15" s="384">
        <v>36.449199999999998</v>
      </c>
      <c r="F15" s="384">
        <v>0</v>
      </c>
      <c r="G15" s="384">
        <v>98.458200000000005</v>
      </c>
      <c r="H15" s="384">
        <v>0</v>
      </c>
      <c r="I15" s="384">
        <v>23.6221</v>
      </c>
      <c r="J15" s="384">
        <v>316.06259999999997</v>
      </c>
      <c r="K15" s="384">
        <v>217.6044</v>
      </c>
    </row>
    <row r="16" spans="1:11" ht="9" customHeight="1">
      <c r="A16" s="382" t="s">
        <v>890</v>
      </c>
      <c r="B16" s="383" t="s">
        <v>891</v>
      </c>
      <c r="C16" s="384">
        <v>35606.418899999997</v>
      </c>
      <c r="D16" s="384">
        <v>2.8485</v>
      </c>
      <c r="E16" s="384">
        <v>0.65910000000000002</v>
      </c>
      <c r="F16" s="384">
        <v>0</v>
      </c>
      <c r="G16" s="384">
        <v>2.4923999999999999</v>
      </c>
      <c r="H16" s="384">
        <v>0</v>
      </c>
      <c r="I16" s="384">
        <v>21.157800000000002</v>
      </c>
      <c r="J16" s="384">
        <v>27.157800000000002</v>
      </c>
      <c r="K16" s="384">
        <v>24.665400000000002</v>
      </c>
    </row>
    <row r="17" spans="1:11" ht="9" customHeight="1">
      <c r="A17" s="382" t="s">
        <v>892</v>
      </c>
      <c r="B17" s="383" t="s">
        <v>893</v>
      </c>
      <c r="C17" s="384">
        <v>9229209.4690000005</v>
      </c>
      <c r="D17" s="384">
        <v>538.37059999999997</v>
      </c>
      <c r="E17" s="384">
        <v>166.0873</v>
      </c>
      <c r="F17" s="384">
        <v>67.296300000000002</v>
      </c>
      <c r="G17" s="384">
        <v>692.19069999999999</v>
      </c>
      <c r="H17" s="384">
        <v>86.501999999999995</v>
      </c>
      <c r="I17" s="384">
        <v>35.954900000000002</v>
      </c>
      <c r="J17" s="384">
        <v>1586.4018000000001</v>
      </c>
      <c r="K17" s="384">
        <v>807.70910000000003</v>
      </c>
    </row>
    <row r="18" spans="1:11" ht="9" customHeight="1">
      <c r="A18" s="382" t="s">
        <v>894</v>
      </c>
      <c r="B18" s="383" t="s">
        <v>895</v>
      </c>
      <c r="C18" s="384">
        <v>608211.68530000001</v>
      </c>
      <c r="D18" s="384">
        <v>42.574800000000003</v>
      </c>
      <c r="E18" s="384">
        <v>11.257999999999999</v>
      </c>
      <c r="F18" s="384">
        <v>0</v>
      </c>
      <c r="G18" s="384">
        <v>42.574800000000003</v>
      </c>
      <c r="H18" s="384">
        <v>39.850299999999997</v>
      </c>
      <c r="I18" s="384">
        <v>26.005600000000001</v>
      </c>
      <c r="J18" s="384">
        <v>162.26349999999999</v>
      </c>
      <c r="K18" s="384">
        <v>79.838399999999993</v>
      </c>
    </row>
    <row r="19" spans="1:11" ht="9" customHeight="1">
      <c r="A19" s="382" t="s">
        <v>896</v>
      </c>
      <c r="B19" s="383" t="s">
        <v>897</v>
      </c>
      <c r="C19" s="384">
        <v>278880.26270000002</v>
      </c>
      <c r="D19" s="384">
        <v>9.7607999999999997</v>
      </c>
      <c r="E19" s="384">
        <v>9.0335999999999999</v>
      </c>
      <c r="F19" s="384">
        <v>0</v>
      </c>
      <c r="G19" s="384">
        <v>13.944000000000001</v>
      </c>
      <c r="H19" s="384">
        <v>0</v>
      </c>
      <c r="I19" s="384">
        <v>21.157800000000002</v>
      </c>
      <c r="J19" s="384">
        <v>53.8962</v>
      </c>
      <c r="K19" s="384">
        <v>39.952199999999998</v>
      </c>
    </row>
    <row r="20" spans="1:11" ht="9" customHeight="1">
      <c r="A20" s="382" t="s">
        <v>898</v>
      </c>
      <c r="B20" s="383" t="s">
        <v>899</v>
      </c>
      <c r="C20" s="384">
        <v>4992922.5070000002</v>
      </c>
      <c r="D20" s="384">
        <v>291.25380000000001</v>
      </c>
      <c r="E20" s="384">
        <v>89.851799999999997</v>
      </c>
      <c r="F20" s="384">
        <v>0</v>
      </c>
      <c r="G20" s="384">
        <v>416.07690000000002</v>
      </c>
      <c r="H20" s="384">
        <v>435.86270000000002</v>
      </c>
      <c r="I20" s="384">
        <v>35.954900000000002</v>
      </c>
      <c r="J20" s="384">
        <v>1269.0001</v>
      </c>
      <c r="K20" s="384">
        <v>417.06049999999999</v>
      </c>
    </row>
    <row r="21" spans="1:11" ht="9" customHeight="1">
      <c r="A21" s="382" t="s">
        <v>900</v>
      </c>
      <c r="B21" s="383" t="s">
        <v>901</v>
      </c>
      <c r="C21" s="384">
        <v>280234.73849999998</v>
      </c>
      <c r="D21" s="384">
        <v>14.011699999999999</v>
      </c>
      <c r="E21" s="384">
        <v>4.9401000000000002</v>
      </c>
      <c r="F21" s="384">
        <v>0</v>
      </c>
      <c r="G21" s="384">
        <v>10.0084</v>
      </c>
      <c r="H21" s="384">
        <v>332.16570000000002</v>
      </c>
      <c r="I21" s="384">
        <v>0</v>
      </c>
      <c r="J21" s="384">
        <v>361.1259</v>
      </c>
      <c r="K21" s="384">
        <v>18.951799999999999</v>
      </c>
    </row>
    <row r="22" spans="1:11" ht="9" customHeight="1">
      <c r="A22" s="382" t="s">
        <v>902</v>
      </c>
      <c r="B22" s="383" t="s">
        <v>903</v>
      </c>
      <c r="C22" s="384">
        <v>599146.6544</v>
      </c>
      <c r="D22" s="384">
        <v>26.961600000000001</v>
      </c>
      <c r="E22" s="384">
        <v>10.166</v>
      </c>
      <c r="F22" s="384">
        <v>0</v>
      </c>
      <c r="G22" s="384">
        <v>20.970099999999999</v>
      </c>
      <c r="H22" s="384">
        <v>0</v>
      </c>
      <c r="I22" s="384">
        <v>21.157800000000002</v>
      </c>
      <c r="J22" s="384">
        <v>79.255499999999998</v>
      </c>
      <c r="K22" s="384">
        <v>58.285400000000003</v>
      </c>
    </row>
    <row r="23" spans="1:11" ht="9" customHeight="1">
      <c r="A23" s="382" t="s">
        <v>904</v>
      </c>
      <c r="B23" s="383" t="s">
        <v>905</v>
      </c>
      <c r="C23" s="384">
        <v>3713486.966</v>
      </c>
      <c r="D23" s="384">
        <v>129.97200000000001</v>
      </c>
      <c r="E23" s="384">
        <v>63.008600000000001</v>
      </c>
      <c r="F23" s="384">
        <v>0</v>
      </c>
      <c r="G23" s="384">
        <v>185.67429999999999</v>
      </c>
      <c r="H23" s="384">
        <v>64.661000000000001</v>
      </c>
      <c r="I23" s="384">
        <v>35.954900000000002</v>
      </c>
      <c r="J23" s="384">
        <v>479.27080000000001</v>
      </c>
      <c r="K23" s="384">
        <v>228.93549999999999</v>
      </c>
    </row>
    <row r="24" spans="1:11" ht="9" customHeight="1">
      <c r="A24" s="382" t="s">
        <v>906</v>
      </c>
      <c r="B24" s="383" t="s">
        <v>907</v>
      </c>
      <c r="C24" s="384">
        <v>7065.4942000000001</v>
      </c>
      <c r="D24" s="384">
        <v>0.56520000000000004</v>
      </c>
      <c r="E24" s="384">
        <v>0.1308</v>
      </c>
      <c r="F24" s="384">
        <v>0</v>
      </c>
      <c r="G24" s="384">
        <v>0.49459999999999998</v>
      </c>
      <c r="H24" s="384">
        <v>0</v>
      </c>
      <c r="I24" s="384">
        <v>21.157800000000002</v>
      </c>
      <c r="J24" s="384">
        <v>22.348400000000002</v>
      </c>
      <c r="K24" s="384">
        <v>21.8538</v>
      </c>
    </row>
    <row r="25" spans="1:11" ht="9" customHeight="1">
      <c r="A25" s="382" t="s">
        <v>908</v>
      </c>
      <c r="B25" s="383" t="s">
        <v>909</v>
      </c>
      <c r="C25" s="384">
        <v>103310.13770000001</v>
      </c>
      <c r="D25" s="384">
        <v>5.9034000000000004</v>
      </c>
      <c r="E25" s="384">
        <v>1.8211999999999999</v>
      </c>
      <c r="F25" s="384">
        <v>0</v>
      </c>
      <c r="G25" s="384">
        <v>5.9034000000000004</v>
      </c>
      <c r="H25" s="384">
        <v>0</v>
      </c>
      <c r="I25" s="384">
        <v>35.954900000000002</v>
      </c>
      <c r="J25" s="384">
        <v>49.582900000000002</v>
      </c>
      <c r="K25" s="384">
        <v>43.679499999999997</v>
      </c>
    </row>
    <row r="26" spans="1:11" ht="9" customHeight="1">
      <c r="A26" s="382" t="s">
        <v>910</v>
      </c>
      <c r="B26" s="383" t="s">
        <v>911</v>
      </c>
      <c r="C26" s="384">
        <v>22670.4028</v>
      </c>
      <c r="D26" s="384">
        <v>1.8136000000000001</v>
      </c>
      <c r="E26" s="384">
        <v>0.41959999999999997</v>
      </c>
      <c r="F26" s="384">
        <v>0</v>
      </c>
      <c r="G26" s="384">
        <v>1.5869</v>
      </c>
      <c r="H26" s="384">
        <v>0</v>
      </c>
      <c r="I26" s="384">
        <v>0</v>
      </c>
      <c r="J26" s="384">
        <v>3.8201000000000001</v>
      </c>
      <c r="K26" s="384">
        <v>2.2332000000000001</v>
      </c>
    </row>
    <row r="27" spans="1:11" ht="9" customHeight="1">
      <c r="A27" s="382" t="s">
        <v>912</v>
      </c>
      <c r="B27" s="383" t="s">
        <v>913</v>
      </c>
      <c r="C27" s="384">
        <v>3672.6089000000002</v>
      </c>
      <c r="D27" s="384">
        <v>0.29380000000000001</v>
      </c>
      <c r="E27" s="384">
        <v>6.8000000000000005E-2</v>
      </c>
      <c r="F27" s="384">
        <v>0</v>
      </c>
      <c r="G27" s="384">
        <v>0.33050000000000002</v>
      </c>
      <c r="H27" s="384">
        <v>9.7615999999999996</v>
      </c>
      <c r="I27" s="384">
        <v>21.157800000000002</v>
      </c>
      <c r="J27" s="384">
        <v>31.611699999999999</v>
      </c>
      <c r="K27" s="384">
        <v>21.519600000000001</v>
      </c>
    </row>
    <row r="28" spans="1:11" ht="9" customHeight="1">
      <c r="A28" s="382" t="s">
        <v>914</v>
      </c>
      <c r="B28" s="383" t="s">
        <v>915</v>
      </c>
      <c r="C28" s="384">
        <v>131347.18340000001</v>
      </c>
      <c r="D28" s="384">
        <v>7.5056000000000003</v>
      </c>
      <c r="E28" s="384">
        <v>2.3155000000000001</v>
      </c>
      <c r="F28" s="384">
        <v>0</v>
      </c>
      <c r="G28" s="384">
        <v>7.5056000000000003</v>
      </c>
      <c r="H28" s="384">
        <v>0</v>
      </c>
      <c r="I28" s="384">
        <v>35.954900000000002</v>
      </c>
      <c r="J28" s="384">
        <v>53.281599999999997</v>
      </c>
      <c r="K28" s="384">
        <v>45.776000000000003</v>
      </c>
    </row>
    <row r="29" spans="1:11" ht="9" customHeight="1">
      <c r="A29" s="382" t="s">
        <v>916</v>
      </c>
      <c r="B29" s="383" t="s">
        <v>917</v>
      </c>
      <c r="C29" s="384">
        <v>12238.6438</v>
      </c>
      <c r="D29" s="384">
        <v>0.69940000000000002</v>
      </c>
      <c r="E29" s="384">
        <v>0.2157</v>
      </c>
      <c r="F29" s="384">
        <v>0</v>
      </c>
      <c r="G29" s="384">
        <v>0.69940000000000002</v>
      </c>
      <c r="H29" s="384">
        <v>0</v>
      </c>
      <c r="I29" s="384">
        <v>0</v>
      </c>
      <c r="J29" s="384">
        <v>1.6145</v>
      </c>
      <c r="K29" s="384">
        <v>0.91510000000000002</v>
      </c>
    </row>
    <row r="30" spans="1:11" ht="9" customHeight="1">
      <c r="A30" s="382" t="s">
        <v>918</v>
      </c>
      <c r="B30" s="383" t="s">
        <v>919</v>
      </c>
      <c r="C30" s="384">
        <v>202705.43460000001</v>
      </c>
      <c r="D30" s="384">
        <v>16.2164</v>
      </c>
      <c r="E30" s="384">
        <v>3.7521</v>
      </c>
      <c r="F30" s="384">
        <v>0</v>
      </c>
      <c r="G30" s="384">
        <v>14.189399999999999</v>
      </c>
      <c r="H30" s="384">
        <v>0</v>
      </c>
      <c r="I30" s="384">
        <v>21.157800000000002</v>
      </c>
      <c r="J30" s="384">
        <v>55.3157</v>
      </c>
      <c r="K30" s="384">
        <v>41.126300000000001</v>
      </c>
    </row>
    <row r="31" spans="1:11" ht="9" customHeight="1">
      <c r="A31" s="382" t="s">
        <v>920</v>
      </c>
      <c r="B31" s="383" t="s">
        <v>921</v>
      </c>
      <c r="C31" s="384">
        <v>77037.481700000004</v>
      </c>
      <c r="D31" s="384">
        <v>4.4020999999999999</v>
      </c>
      <c r="E31" s="384">
        <v>1.3581000000000001</v>
      </c>
      <c r="F31" s="384">
        <v>0</v>
      </c>
      <c r="G31" s="384">
        <v>4.4020999999999999</v>
      </c>
      <c r="H31" s="384">
        <v>0</v>
      </c>
      <c r="I31" s="384">
        <v>35.954900000000002</v>
      </c>
      <c r="J31" s="384">
        <v>46.117199999999997</v>
      </c>
      <c r="K31" s="384">
        <v>41.7151</v>
      </c>
    </row>
    <row r="32" spans="1:11" ht="9" customHeight="1">
      <c r="A32" s="382" t="s">
        <v>922</v>
      </c>
      <c r="B32" s="383" t="s">
        <v>923</v>
      </c>
      <c r="C32" s="384">
        <v>110053.5453</v>
      </c>
      <c r="D32" s="384">
        <v>6.2888000000000002</v>
      </c>
      <c r="E32" s="384">
        <v>1.9400999999999999</v>
      </c>
      <c r="F32" s="384">
        <v>0</v>
      </c>
      <c r="G32" s="384">
        <v>6.2888000000000002</v>
      </c>
      <c r="H32" s="384">
        <v>0</v>
      </c>
      <c r="I32" s="384">
        <v>35.954900000000002</v>
      </c>
      <c r="J32" s="384">
        <v>50.4726</v>
      </c>
      <c r="K32" s="384">
        <v>44.183799999999998</v>
      </c>
    </row>
    <row r="33" spans="1:11" ht="9" customHeight="1">
      <c r="A33" s="382" t="s">
        <v>924</v>
      </c>
      <c r="B33" s="383" t="s">
        <v>925</v>
      </c>
      <c r="C33" s="384">
        <v>165080.31789999999</v>
      </c>
      <c r="D33" s="384">
        <v>9.4331999999999994</v>
      </c>
      <c r="E33" s="384">
        <v>2.9100999999999999</v>
      </c>
      <c r="F33" s="384">
        <v>0</v>
      </c>
      <c r="G33" s="384">
        <v>9.4331999999999994</v>
      </c>
      <c r="H33" s="384">
        <v>0</v>
      </c>
      <c r="I33" s="384">
        <v>35.954900000000002</v>
      </c>
      <c r="J33" s="384">
        <v>57.731400000000001</v>
      </c>
      <c r="K33" s="384">
        <v>48.298200000000001</v>
      </c>
    </row>
    <row r="34" spans="1:11" ht="9" customHeight="1">
      <c r="A34" s="382" t="s">
        <v>926</v>
      </c>
      <c r="B34" s="383" t="s">
        <v>927</v>
      </c>
      <c r="C34" s="384">
        <v>220107.0906</v>
      </c>
      <c r="D34" s="384">
        <v>12.577500000000001</v>
      </c>
      <c r="E34" s="384">
        <v>3.8801999999999999</v>
      </c>
      <c r="F34" s="384">
        <v>0</v>
      </c>
      <c r="G34" s="384">
        <v>12.577500000000001</v>
      </c>
      <c r="H34" s="384">
        <v>0</v>
      </c>
      <c r="I34" s="384">
        <v>35.954900000000002</v>
      </c>
      <c r="J34" s="384">
        <v>64.990099999999998</v>
      </c>
      <c r="K34" s="384">
        <v>52.412599999999998</v>
      </c>
    </row>
    <row r="35" spans="1:11" ht="9" customHeight="1">
      <c r="A35" s="382" t="s">
        <v>928</v>
      </c>
      <c r="B35" s="383" t="s">
        <v>929</v>
      </c>
      <c r="C35" s="384">
        <v>2688225.2259999998</v>
      </c>
      <c r="D35" s="384">
        <v>134.41130000000001</v>
      </c>
      <c r="E35" s="384">
        <v>47.389600000000002</v>
      </c>
      <c r="F35" s="384">
        <v>0</v>
      </c>
      <c r="G35" s="384">
        <v>153.6129</v>
      </c>
      <c r="H35" s="384">
        <v>0</v>
      </c>
      <c r="I35" s="384">
        <v>35.954900000000002</v>
      </c>
      <c r="J35" s="384">
        <v>371.36869999999999</v>
      </c>
      <c r="K35" s="384">
        <v>217.75579999999999</v>
      </c>
    </row>
    <row r="36" spans="1:11" ht="9" customHeight="1">
      <c r="A36" s="382" t="s">
        <v>930</v>
      </c>
      <c r="B36" s="383" t="s">
        <v>931</v>
      </c>
      <c r="C36" s="384">
        <v>15711.9108</v>
      </c>
      <c r="D36" s="384">
        <v>0.89780000000000004</v>
      </c>
      <c r="E36" s="384">
        <v>0.27700000000000002</v>
      </c>
      <c r="F36" s="384">
        <v>0</v>
      </c>
      <c r="G36" s="384">
        <v>0.89780000000000004</v>
      </c>
      <c r="H36" s="384">
        <v>0</v>
      </c>
      <c r="I36" s="384">
        <v>35.954900000000002</v>
      </c>
      <c r="J36" s="384">
        <v>38.027500000000003</v>
      </c>
      <c r="K36" s="384">
        <v>37.1297</v>
      </c>
    </row>
    <row r="37" spans="1:11" ht="9" customHeight="1">
      <c r="A37" s="382" t="s">
        <v>932</v>
      </c>
      <c r="B37" s="383" t="s">
        <v>933</v>
      </c>
      <c r="C37" s="384">
        <v>116536.42049999999</v>
      </c>
      <c r="D37" s="384">
        <v>6.6592000000000002</v>
      </c>
      <c r="E37" s="384">
        <v>2.0543999999999998</v>
      </c>
      <c r="F37" s="384">
        <v>0</v>
      </c>
      <c r="G37" s="384">
        <v>6.6592000000000002</v>
      </c>
      <c r="H37" s="384">
        <v>3.6402000000000001</v>
      </c>
      <c r="I37" s="384">
        <v>35.954900000000002</v>
      </c>
      <c r="J37" s="384">
        <v>54.9679</v>
      </c>
      <c r="K37" s="384">
        <v>44.668500000000002</v>
      </c>
    </row>
    <row r="38" spans="1:11" ht="9" customHeight="1">
      <c r="A38" s="382" t="s">
        <v>934</v>
      </c>
      <c r="B38" s="383" t="s">
        <v>935</v>
      </c>
      <c r="C38" s="384">
        <v>426.04880000000003</v>
      </c>
      <c r="D38" s="384">
        <v>3.8300000000000001E-2</v>
      </c>
      <c r="E38" s="384">
        <v>7.9000000000000008E-3</v>
      </c>
      <c r="F38" s="384">
        <v>0</v>
      </c>
      <c r="G38" s="384">
        <v>2.1299999999999999E-2</v>
      </c>
      <c r="H38" s="384">
        <v>0</v>
      </c>
      <c r="I38" s="384">
        <v>0</v>
      </c>
      <c r="J38" s="384">
        <v>6.7500000000000004E-2</v>
      </c>
      <c r="K38" s="384">
        <v>4.6199999999999998E-2</v>
      </c>
    </row>
    <row r="39" spans="1:11" ht="9" customHeight="1">
      <c r="A39" s="382" t="s">
        <v>936</v>
      </c>
      <c r="B39" s="383" t="s">
        <v>937</v>
      </c>
      <c r="C39" s="384">
        <v>900701.64619999996</v>
      </c>
      <c r="D39" s="384">
        <v>35.027299999999997</v>
      </c>
      <c r="E39" s="384">
        <v>15.436999999999999</v>
      </c>
      <c r="F39" s="384">
        <v>0</v>
      </c>
      <c r="G39" s="384">
        <v>50.039000000000001</v>
      </c>
      <c r="H39" s="384">
        <v>65.0441</v>
      </c>
      <c r="I39" s="384">
        <v>26.005600000000001</v>
      </c>
      <c r="J39" s="384">
        <v>191.553</v>
      </c>
      <c r="K39" s="384">
        <v>76.469899999999996</v>
      </c>
    </row>
    <row r="40" spans="1:11" ht="9" customHeight="1">
      <c r="A40" s="382" t="s">
        <v>938</v>
      </c>
      <c r="B40" s="383" t="s">
        <v>939</v>
      </c>
      <c r="C40" s="384">
        <v>25267.882600000001</v>
      </c>
      <c r="D40" s="384">
        <v>0.39479999999999998</v>
      </c>
      <c r="E40" s="384">
        <v>0.1489</v>
      </c>
      <c r="F40" s="384">
        <v>0</v>
      </c>
      <c r="G40" s="384">
        <v>0.43869999999999998</v>
      </c>
      <c r="H40" s="384">
        <v>39.904400000000003</v>
      </c>
      <c r="I40" s="384">
        <v>31.189499999999999</v>
      </c>
      <c r="J40" s="384">
        <v>72.076300000000003</v>
      </c>
      <c r="K40" s="384">
        <v>31.7332</v>
      </c>
    </row>
    <row r="41" spans="1:11" ht="9" customHeight="1">
      <c r="A41" s="382" t="s">
        <v>940</v>
      </c>
      <c r="B41" s="383" t="s">
        <v>941</v>
      </c>
      <c r="C41" s="384">
        <v>3594146.338</v>
      </c>
      <c r="D41" s="384">
        <v>205.37979999999999</v>
      </c>
      <c r="E41" s="384">
        <v>63.359699999999997</v>
      </c>
      <c r="F41" s="384">
        <v>0</v>
      </c>
      <c r="G41" s="384">
        <v>179.7073</v>
      </c>
      <c r="H41" s="384">
        <v>0</v>
      </c>
      <c r="I41" s="384">
        <v>35.954900000000002</v>
      </c>
      <c r="J41" s="384">
        <v>484.40170000000001</v>
      </c>
      <c r="K41" s="384">
        <v>304.69439999999997</v>
      </c>
    </row>
    <row r="42" spans="1:11" ht="9" customHeight="1">
      <c r="A42" s="382" t="s">
        <v>942</v>
      </c>
      <c r="B42" s="383" t="s">
        <v>943</v>
      </c>
      <c r="C42" s="384">
        <v>71173.341199999995</v>
      </c>
      <c r="D42" s="384">
        <v>5.6939000000000002</v>
      </c>
      <c r="E42" s="384">
        <v>1.3173999999999999</v>
      </c>
      <c r="F42" s="384">
        <v>0</v>
      </c>
      <c r="G42" s="384">
        <v>5.6939000000000002</v>
      </c>
      <c r="H42" s="384">
        <v>6.1787999999999998</v>
      </c>
      <c r="I42" s="384">
        <v>35.954900000000002</v>
      </c>
      <c r="J42" s="384">
        <v>54.838900000000002</v>
      </c>
      <c r="K42" s="384">
        <v>42.966200000000001</v>
      </c>
    </row>
    <row r="43" spans="1:11" ht="9" customHeight="1">
      <c r="A43" s="382" t="s">
        <v>944</v>
      </c>
      <c r="B43" s="383" t="s">
        <v>945</v>
      </c>
      <c r="C43" s="384">
        <v>86432.230299999996</v>
      </c>
      <c r="D43" s="384">
        <v>6.9146000000000001</v>
      </c>
      <c r="E43" s="384">
        <v>1.5999000000000001</v>
      </c>
      <c r="F43" s="384">
        <v>0</v>
      </c>
      <c r="G43" s="384">
        <v>6.9146000000000001</v>
      </c>
      <c r="H43" s="384">
        <v>6.1787999999999998</v>
      </c>
      <c r="I43" s="384">
        <v>35.954900000000002</v>
      </c>
      <c r="J43" s="384">
        <v>57.562800000000003</v>
      </c>
      <c r="K43" s="384">
        <v>44.4694</v>
      </c>
    </row>
    <row r="44" spans="1:11" ht="9" customHeight="1">
      <c r="A44" s="382" t="s">
        <v>946</v>
      </c>
      <c r="B44" s="383" t="s">
        <v>947</v>
      </c>
      <c r="C44" s="384">
        <v>101041.63</v>
      </c>
      <c r="D44" s="384">
        <v>8.0832999999999995</v>
      </c>
      <c r="E44" s="384">
        <v>1.8703000000000001</v>
      </c>
      <c r="F44" s="384">
        <v>0</v>
      </c>
      <c r="G44" s="384">
        <v>8.0832999999999995</v>
      </c>
      <c r="H44" s="384">
        <v>6.1787999999999998</v>
      </c>
      <c r="I44" s="384">
        <v>35.954900000000002</v>
      </c>
      <c r="J44" s="384">
        <v>60.1706</v>
      </c>
      <c r="K44" s="384">
        <v>45.908499999999997</v>
      </c>
    </row>
    <row r="45" spans="1:11" ht="9" customHeight="1">
      <c r="A45" s="382" t="s">
        <v>948</v>
      </c>
      <c r="B45" s="383" t="s">
        <v>949</v>
      </c>
      <c r="C45" s="384">
        <v>116196.84</v>
      </c>
      <c r="D45" s="384">
        <v>9.2957000000000001</v>
      </c>
      <c r="E45" s="384">
        <v>2.1507999999999998</v>
      </c>
      <c r="F45" s="384">
        <v>0</v>
      </c>
      <c r="G45" s="384">
        <v>9.2957000000000001</v>
      </c>
      <c r="H45" s="384">
        <v>6.1787999999999998</v>
      </c>
      <c r="I45" s="384">
        <v>35.954900000000002</v>
      </c>
      <c r="J45" s="384">
        <v>62.875900000000001</v>
      </c>
      <c r="K45" s="384">
        <v>47.401400000000002</v>
      </c>
    </row>
    <row r="46" spans="1:11" ht="9" customHeight="1">
      <c r="A46" s="382" t="s">
        <v>950</v>
      </c>
      <c r="B46" s="383" t="s">
        <v>951</v>
      </c>
      <c r="C46" s="384">
        <v>512760.67700000003</v>
      </c>
      <c r="D46" s="384">
        <v>41.020899999999997</v>
      </c>
      <c r="E46" s="384">
        <v>9.4911999999999992</v>
      </c>
      <c r="F46" s="384">
        <v>0</v>
      </c>
      <c r="G46" s="384">
        <v>46.148499999999999</v>
      </c>
      <c r="H46" s="384">
        <v>51.7288</v>
      </c>
      <c r="I46" s="384">
        <v>21.157800000000002</v>
      </c>
      <c r="J46" s="384">
        <v>169.5472</v>
      </c>
      <c r="K46" s="384">
        <v>71.669899999999998</v>
      </c>
    </row>
    <row r="47" spans="1:11" ht="9" customHeight="1">
      <c r="A47" s="382" t="s">
        <v>952</v>
      </c>
      <c r="B47" s="383" t="s">
        <v>953</v>
      </c>
      <c r="C47" s="384">
        <v>1159819.3219999999</v>
      </c>
      <c r="D47" s="384">
        <v>57.991</v>
      </c>
      <c r="E47" s="384">
        <v>20.446000000000002</v>
      </c>
      <c r="F47" s="384">
        <v>0</v>
      </c>
      <c r="G47" s="384">
        <v>74.559799999999996</v>
      </c>
      <c r="H47" s="384">
        <v>17.961400000000001</v>
      </c>
      <c r="I47" s="384">
        <v>23.6221</v>
      </c>
      <c r="J47" s="384">
        <v>194.58029999999999</v>
      </c>
      <c r="K47" s="384">
        <v>102.0591</v>
      </c>
    </row>
    <row r="48" spans="1:11" ht="9" customHeight="1">
      <c r="A48" s="382" t="s">
        <v>954</v>
      </c>
      <c r="B48" s="383" t="s">
        <v>955</v>
      </c>
      <c r="C48" s="384">
        <v>772967.54429999995</v>
      </c>
      <c r="D48" s="384">
        <v>61.837400000000002</v>
      </c>
      <c r="E48" s="384">
        <v>14.307600000000001</v>
      </c>
      <c r="F48" s="384">
        <v>0</v>
      </c>
      <c r="G48" s="384">
        <v>54.107700000000001</v>
      </c>
      <c r="H48" s="384">
        <v>11.113200000000001</v>
      </c>
      <c r="I48" s="384">
        <v>21.157800000000002</v>
      </c>
      <c r="J48" s="384">
        <v>162.52369999999999</v>
      </c>
      <c r="K48" s="384">
        <v>97.302800000000005</v>
      </c>
    </row>
    <row r="49" spans="1:11" ht="9" customHeight="1">
      <c r="A49" s="382" t="s">
        <v>956</v>
      </c>
      <c r="B49" s="383" t="s">
        <v>957</v>
      </c>
      <c r="C49" s="384">
        <v>715612.75749999995</v>
      </c>
      <c r="D49" s="384">
        <v>57.249000000000002</v>
      </c>
      <c r="E49" s="384">
        <v>13.246</v>
      </c>
      <c r="F49" s="384">
        <v>0</v>
      </c>
      <c r="G49" s="384">
        <v>50.0929</v>
      </c>
      <c r="H49" s="384">
        <v>58.9133</v>
      </c>
      <c r="I49" s="384">
        <v>21.157800000000002</v>
      </c>
      <c r="J49" s="384">
        <v>200.65899999999999</v>
      </c>
      <c r="K49" s="384">
        <v>91.652799999999999</v>
      </c>
    </row>
    <row r="50" spans="1:11" ht="9" customHeight="1">
      <c r="A50" s="382" t="s">
        <v>958</v>
      </c>
      <c r="B50" s="383" t="s">
        <v>959</v>
      </c>
      <c r="C50" s="384">
        <v>366774.56579999998</v>
      </c>
      <c r="D50" s="384">
        <v>11.4617</v>
      </c>
      <c r="E50" s="384">
        <v>2.3573</v>
      </c>
      <c r="F50" s="384">
        <v>0</v>
      </c>
      <c r="G50" s="384">
        <v>10.1882</v>
      </c>
      <c r="H50" s="384">
        <v>15.327</v>
      </c>
      <c r="I50" s="384">
        <v>25.9329</v>
      </c>
      <c r="J50" s="384">
        <v>65.267099999999999</v>
      </c>
      <c r="K50" s="384">
        <v>39.751899999999999</v>
      </c>
    </row>
    <row r="51" spans="1:11" ht="9" customHeight="1">
      <c r="A51" s="382" t="s">
        <v>960</v>
      </c>
      <c r="B51" s="383" t="s">
        <v>961</v>
      </c>
      <c r="C51" s="384">
        <v>1046283.704</v>
      </c>
      <c r="D51" s="384">
        <v>83.702699999999993</v>
      </c>
      <c r="E51" s="384">
        <v>19.366700000000002</v>
      </c>
      <c r="F51" s="384">
        <v>0</v>
      </c>
      <c r="G51" s="384">
        <v>52.3142</v>
      </c>
      <c r="H51" s="384">
        <v>20.123899999999999</v>
      </c>
      <c r="I51" s="384">
        <v>21.157800000000002</v>
      </c>
      <c r="J51" s="384">
        <v>196.6653</v>
      </c>
      <c r="K51" s="384">
        <v>124.2272</v>
      </c>
    </row>
    <row r="52" spans="1:11" ht="9" customHeight="1">
      <c r="A52" s="382" t="s">
        <v>962</v>
      </c>
      <c r="B52" s="383" t="s">
        <v>963</v>
      </c>
      <c r="C52" s="384">
        <v>380927.37719999999</v>
      </c>
      <c r="D52" s="384">
        <v>34.283499999999997</v>
      </c>
      <c r="E52" s="384">
        <v>7.0510000000000002</v>
      </c>
      <c r="F52" s="384">
        <v>0</v>
      </c>
      <c r="G52" s="384">
        <v>19.046399999999998</v>
      </c>
      <c r="H52" s="384">
        <v>0</v>
      </c>
      <c r="I52" s="384">
        <v>0</v>
      </c>
      <c r="J52" s="384">
        <v>60.380899999999997</v>
      </c>
      <c r="K52" s="384">
        <v>41.334499999999998</v>
      </c>
    </row>
    <row r="53" spans="1:11" ht="9" customHeight="1">
      <c r="A53" s="382" t="s">
        <v>964</v>
      </c>
      <c r="B53" s="383" t="s">
        <v>965</v>
      </c>
      <c r="C53" s="384">
        <v>636648.21409999998</v>
      </c>
      <c r="D53" s="384">
        <v>4.9737999999999998</v>
      </c>
      <c r="E53" s="384">
        <v>3.5802999999999998</v>
      </c>
      <c r="F53" s="384">
        <v>0</v>
      </c>
      <c r="G53" s="384">
        <v>11.052899999999999</v>
      </c>
      <c r="H53" s="384">
        <v>0</v>
      </c>
      <c r="I53" s="384">
        <v>83.633899999999997</v>
      </c>
      <c r="J53" s="384">
        <v>103.2409</v>
      </c>
      <c r="K53" s="384">
        <v>92.188000000000002</v>
      </c>
    </row>
    <row r="54" spans="1:11" ht="9" customHeight="1">
      <c r="A54" s="382" t="s">
        <v>966</v>
      </c>
      <c r="B54" s="383" t="s">
        <v>967</v>
      </c>
      <c r="C54" s="384">
        <v>170249.3743</v>
      </c>
      <c r="D54" s="384">
        <v>1.3301000000000001</v>
      </c>
      <c r="E54" s="384">
        <v>0.95740000000000003</v>
      </c>
      <c r="F54" s="384">
        <v>0</v>
      </c>
      <c r="G54" s="384">
        <v>2.2168000000000001</v>
      </c>
      <c r="H54" s="384">
        <v>0</v>
      </c>
      <c r="I54" s="384">
        <v>21.871200000000002</v>
      </c>
      <c r="J54" s="384">
        <v>26.375499999999999</v>
      </c>
      <c r="K54" s="384">
        <v>24.1587</v>
      </c>
    </row>
    <row r="55" spans="1:11" ht="9" customHeight="1">
      <c r="A55" s="382" t="s">
        <v>968</v>
      </c>
      <c r="B55" s="383" t="s">
        <v>969</v>
      </c>
      <c r="C55" s="384">
        <v>509186.91389999999</v>
      </c>
      <c r="D55" s="384">
        <v>3.9780000000000002</v>
      </c>
      <c r="E55" s="384">
        <v>2.8635000000000002</v>
      </c>
      <c r="F55" s="384">
        <v>0</v>
      </c>
      <c r="G55" s="384">
        <v>6.63</v>
      </c>
      <c r="H55" s="384">
        <v>0</v>
      </c>
      <c r="I55" s="384">
        <v>21.871200000000002</v>
      </c>
      <c r="J55" s="384">
        <v>35.342700000000001</v>
      </c>
      <c r="K55" s="384">
        <v>28.712700000000002</v>
      </c>
    </row>
    <row r="56" spans="1:11" ht="9" customHeight="1">
      <c r="A56" s="382" t="s">
        <v>970</v>
      </c>
      <c r="B56" s="383" t="s">
        <v>971</v>
      </c>
      <c r="C56" s="384">
        <v>636648.21409999998</v>
      </c>
      <c r="D56" s="384">
        <v>4.9737999999999998</v>
      </c>
      <c r="E56" s="384">
        <v>3.5802999999999998</v>
      </c>
      <c r="F56" s="384">
        <v>0</v>
      </c>
      <c r="G56" s="384">
        <v>11.052899999999999</v>
      </c>
      <c r="H56" s="384">
        <v>0</v>
      </c>
      <c r="I56" s="384">
        <v>83.633899999999997</v>
      </c>
      <c r="J56" s="384">
        <v>103.2409</v>
      </c>
      <c r="K56" s="384">
        <v>92.188000000000002</v>
      </c>
    </row>
    <row r="57" spans="1:11" ht="9" customHeight="1">
      <c r="A57" s="382" t="s">
        <v>972</v>
      </c>
      <c r="B57" s="383" t="s">
        <v>973</v>
      </c>
      <c r="C57" s="384">
        <v>21277.567899999998</v>
      </c>
      <c r="D57" s="384">
        <v>0.66490000000000005</v>
      </c>
      <c r="E57" s="384">
        <v>0.1368</v>
      </c>
      <c r="F57" s="384">
        <v>0</v>
      </c>
      <c r="G57" s="384">
        <v>0.59099999999999997</v>
      </c>
      <c r="H57" s="384">
        <v>0</v>
      </c>
      <c r="I57" s="384">
        <v>51.8658</v>
      </c>
      <c r="J57" s="384">
        <v>53.258499999999998</v>
      </c>
      <c r="K57" s="384">
        <v>52.667499999999997</v>
      </c>
    </row>
    <row r="58" spans="1:11" ht="9" customHeight="1">
      <c r="A58" s="382" t="s">
        <v>974</v>
      </c>
      <c r="B58" s="383" t="s">
        <v>975</v>
      </c>
      <c r="C58" s="384">
        <v>1271.0762</v>
      </c>
      <c r="D58" s="384">
        <v>0.1017</v>
      </c>
      <c r="E58" s="384">
        <v>2.35E-2</v>
      </c>
      <c r="F58" s="384">
        <v>0</v>
      </c>
      <c r="G58" s="384">
        <v>6.3600000000000004E-2</v>
      </c>
      <c r="H58" s="384">
        <v>0</v>
      </c>
      <c r="I58" s="384">
        <v>0</v>
      </c>
      <c r="J58" s="384">
        <v>0.1888</v>
      </c>
      <c r="K58" s="384">
        <v>0.12520000000000001</v>
      </c>
    </row>
    <row r="59" spans="1:11" ht="9" customHeight="1">
      <c r="A59" s="382" t="s">
        <v>976</v>
      </c>
      <c r="B59" s="383" t="s">
        <v>977</v>
      </c>
      <c r="C59" s="384">
        <v>4597.8315000000002</v>
      </c>
      <c r="D59" s="384">
        <v>0.61299999999999999</v>
      </c>
      <c r="E59" s="384">
        <v>9.4600000000000004E-2</v>
      </c>
      <c r="F59" s="384">
        <v>0</v>
      </c>
      <c r="G59" s="384">
        <v>0.38319999999999999</v>
      </c>
      <c r="H59" s="384">
        <v>0</v>
      </c>
      <c r="I59" s="384">
        <v>0</v>
      </c>
      <c r="J59" s="384">
        <v>1.0908</v>
      </c>
      <c r="K59" s="384">
        <v>0.70760000000000001</v>
      </c>
    </row>
    <row r="60" spans="1:11" ht="9" customHeight="1">
      <c r="A60" s="382" t="s">
        <v>978</v>
      </c>
      <c r="B60" s="383" t="s">
        <v>979</v>
      </c>
      <c r="C60" s="384">
        <v>22901460.109999999</v>
      </c>
      <c r="D60" s="384">
        <v>916.05840000000001</v>
      </c>
      <c r="E60" s="384">
        <v>388.58049999999997</v>
      </c>
      <c r="F60" s="384">
        <v>0</v>
      </c>
      <c r="G60" s="384">
        <v>916.05840000000001</v>
      </c>
      <c r="H60" s="384">
        <v>172.42920000000001</v>
      </c>
      <c r="I60" s="384">
        <v>35.954900000000002</v>
      </c>
      <c r="J60" s="384">
        <v>2429.0814</v>
      </c>
      <c r="K60" s="384">
        <v>1340.5938000000001</v>
      </c>
    </row>
    <row r="61" spans="1:11" ht="9" customHeight="1">
      <c r="A61" s="382" t="s">
        <v>980</v>
      </c>
      <c r="B61" s="383" t="s">
        <v>981</v>
      </c>
      <c r="C61" s="384">
        <v>793.39070000000004</v>
      </c>
      <c r="D61" s="384">
        <v>0.79339999999999999</v>
      </c>
      <c r="E61" s="384">
        <v>4.9000000000000002E-2</v>
      </c>
      <c r="F61" s="384">
        <v>0</v>
      </c>
      <c r="G61" s="384">
        <v>0.3967</v>
      </c>
      <c r="H61" s="384">
        <v>0</v>
      </c>
      <c r="I61" s="384">
        <v>0</v>
      </c>
      <c r="J61" s="384">
        <v>1.2391000000000001</v>
      </c>
      <c r="K61" s="384">
        <v>0.84240000000000004</v>
      </c>
    </row>
    <row r="62" spans="1:11" ht="9" customHeight="1">
      <c r="A62" s="382" t="s">
        <v>982</v>
      </c>
      <c r="B62" s="383" t="s">
        <v>983</v>
      </c>
      <c r="C62" s="384">
        <v>26058263.34</v>
      </c>
      <c r="D62" s="384">
        <v>1042.3305</v>
      </c>
      <c r="E62" s="384">
        <v>442.14359999999999</v>
      </c>
      <c r="F62" s="384">
        <v>0</v>
      </c>
      <c r="G62" s="384">
        <v>912.03920000000005</v>
      </c>
      <c r="H62" s="384">
        <v>106.9061</v>
      </c>
      <c r="I62" s="384">
        <v>35.954900000000002</v>
      </c>
      <c r="J62" s="384">
        <v>2539.3742999999999</v>
      </c>
      <c r="K62" s="384">
        <v>1520.4290000000001</v>
      </c>
    </row>
    <row r="63" spans="1:11" ht="9" customHeight="1">
      <c r="A63" s="382" t="s">
        <v>984</v>
      </c>
      <c r="B63" s="383" t="s">
        <v>985</v>
      </c>
      <c r="C63" s="384">
        <v>48022.147900000004</v>
      </c>
      <c r="D63" s="384">
        <v>2.4011</v>
      </c>
      <c r="E63" s="384">
        <v>0.84660000000000002</v>
      </c>
      <c r="F63" s="384">
        <v>0</v>
      </c>
      <c r="G63" s="384">
        <v>1.7151000000000001</v>
      </c>
      <c r="H63" s="384">
        <v>10.0105</v>
      </c>
      <c r="I63" s="384">
        <v>0</v>
      </c>
      <c r="J63" s="384">
        <v>14.9733</v>
      </c>
      <c r="K63" s="384">
        <v>3.2477</v>
      </c>
    </row>
    <row r="64" spans="1:11" ht="9" customHeight="1">
      <c r="A64" s="382" t="s">
        <v>986</v>
      </c>
      <c r="B64" s="383" t="s">
        <v>987</v>
      </c>
      <c r="C64" s="384">
        <v>1673118.899</v>
      </c>
      <c r="D64" s="384">
        <v>66.924800000000005</v>
      </c>
      <c r="E64" s="384">
        <v>28.3886</v>
      </c>
      <c r="F64" s="384">
        <v>0</v>
      </c>
      <c r="G64" s="384">
        <v>41.828000000000003</v>
      </c>
      <c r="H64" s="384">
        <v>66.097899999999996</v>
      </c>
      <c r="I64" s="384">
        <v>21.157800000000002</v>
      </c>
      <c r="J64" s="384">
        <v>224.39709999999999</v>
      </c>
      <c r="K64" s="384">
        <v>116.4712</v>
      </c>
    </row>
    <row r="65" spans="1:11" ht="9" customHeight="1">
      <c r="A65" s="382" t="s">
        <v>988</v>
      </c>
      <c r="B65" s="383" t="s">
        <v>989</v>
      </c>
      <c r="C65" s="384">
        <v>2158881.1529999999</v>
      </c>
      <c r="D65" s="384">
        <v>143.9254</v>
      </c>
      <c r="E65" s="384">
        <v>38.850900000000003</v>
      </c>
      <c r="F65" s="384">
        <v>0</v>
      </c>
      <c r="G65" s="384">
        <v>143.9254</v>
      </c>
      <c r="H65" s="384">
        <v>88.37</v>
      </c>
      <c r="I65" s="384">
        <v>26.005600000000001</v>
      </c>
      <c r="J65" s="384">
        <v>441.07729999999998</v>
      </c>
      <c r="K65" s="384">
        <v>208.78190000000001</v>
      </c>
    </row>
    <row r="66" spans="1:11" ht="9" customHeight="1">
      <c r="A66" s="382" t="s">
        <v>990</v>
      </c>
      <c r="B66" s="383" t="s">
        <v>991</v>
      </c>
      <c r="C66" s="384">
        <v>4072.2217999999998</v>
      </c>
      <c r="D66" s="384">
        <v>0.65159999999999996</v>
      </c>
      <c r="E66" s="384">
        <v>0.15079999999999999</v>
      </c>
      <c r="F66" s="384">
        <v>0</v>
      </c>
      <c r="G66" s="384">
        <v>0.40720000000000001</v>
      </c>
      <c r="H66" s="384">
        <v>7.6966000000000001</v>
      </c>
      <c r="I66" s="384">
        <v>0</v>
      </c>
      <c r="J66" s="384">
        <v>8.9062000000000001</v>
      </c>
      <c r="K66" s="384">
        <v>0.8024</v>
      </c>
    </row>
    <row r="67" spans="1:11" ht="9" customHeight="1">
      <c r="A67" s="382" t="s">
        <v>992</v>
      </c>
      <c r="B67" s="383" t="s">
        <v>993</v>
      </c>
      <c r="C67" s="384">
        <v>304306.73849999998</v>
      </c>
      <c r="D67" s="384">
        <v>12.1723</v>
      </c>
      <c r="E67" s="384">
        <v>5.1632999999999996</v>
      </c>
      <c r="F67" s="384">
        <v>0</v>
      </c>
      <c r="G67" s="384">
        <v>7.6077000000000004</v>
      </c>
      <c r="H67" s="384">
        <v>0</v>
      </c>
      <c r="I67" s="384">
        <v>21.157800000000002</v>
      </c>
      <c r="J67" s="384">
        <v>46.101100000000002</v>
      </c>
      <c r="K67" s="384">
        <v>38.493400000000001</v>
      </c>
    </row>
    <row r="68" spans="1:11" ht="9" customHeight="1">
      <c r="A68" s="382" t="s">
        <v>637</v>
      </c>
      <c r="B68" s="383" t="s">
        <v>638</v>
      </c>
      <c r="C68" s="384">
        <v>346.95650000000001</v>
      </c>
      <c r="D68" s="384">
        <v>0.34699999999999998</v>
      </c>
      <c r="E68" s="384">
        <v>2.1399999999999999E-2</v>
      </c>
      <c r="F68" s="384">
        <v>0</v>
      </c>
      <c r="G68" s="384">
        <v>0.17349999999999999</v>
      </c>
      <c r="H68" s="384">
        <v>0</v>
      </c>
      <c r="I68" s="384">
        <v>0</v>
      </c>
      <c r="J68" s="384">
        <v>0.54190000000000005</v>
      </c>
      <c r="K68" s="384">
        <v>0.36840000000000001</v>
      </c>
    </row>
    <row r="69" spans="1:11" ht="9" customHeight="1">
      <c r="A69" s="382" t="s">
        <v>994</v>
      </c>
      <c r="B69" s="383" t="s">
        <v>995</v>
      </c>
      <c r="C69" s="384">
        <v>3279226.68</v>
      </c>
      <c r="D69" s="384">
        <v>218.61510000000001</v>
      </c>
      <c r="E69" s="384">
        <v>59.0124</v>
      </c>
      <c r="F69" s="384">
        <v>0</v>
      </c>
      <c r="G69" s="384">
        <v>191.28819999999999</v>
      </c>
      <c r="H69" s="384">
        <v>349.16910000000001</v>
      </c>
      <c r="I69" s="384">
        <v>35.954900000000002</v>
      </c>
      <c r="J69" s="384">
        <v>854.03970000000004</v>
      </c>
      <c r="K69" s="384">
        <v>313.58240000000001</v>
      </c>
    </row>
    <row r="70" spans="1:11" ht="9" customHeight="1">
      <c r="A70" s="382" t="s">
        <v>996</v>
      </c>
      <c r="B70" s="383" t="s">
        <v>997</v>
      </c>
      <c r="C70" s="384">
        <v>411627.73849999998</v>
      </c>
      <c r="D70" s="384">
        <v>32.930199999999999</v>
      </c>
      <c r="E70" s="384">
        <v>7.6192000000000002</v>
      </c>
      <c r="F70" s="384">
        <v>0</v>
      </c>
      <c r="G70" s="384">
        <v>32.930199999999999</v>
      </c>
      <c r="H70" s="384">
        <v>67.343199999999996</v>
      </c>
      <c r="I70" s="384">
        <v>21.157800000000002</v>
      </c>
      <c r="J70" s="384">
        <v>161.98060000000001</v>
      </c>
      <c r="K70" s="384">
        <v>61.7072</v>
      </c>
    </row>
    <row r="71" spans="1:11" ht="9" customHeight="1">
      <c r="A71" s="382" t="s">
        <v>998</v>
      </c>
      <c r="B71" s="383" t="s">
        <v>999</v>
      </c>
      <c r="C71" s="384">
        <v>494702.04489999998</v>
      </c>
      <c r="D71" s="384">
        <v>20.6126</v>
      </c>
      <c r="E71" s="384">
        <v>7.1539000000000001</v>
      </c>
      <c r="F71" s="384">
        <v>0</v>
      </c>
      <c r="G71" s="384">
        <v>12.882899999999999</v>
      </c>
      <c r="H71" s="384">
        <v>0</v>
      </c>
      <c r="I71" s="384">
        <v>0</v>
      </c>
      <c r="J71" s="384">
        <v>40.6494</v>
      </c>
      <c r="K71" s="384">
        <v>27.766500000000001</v>
      </c>
    </row>
    <row r="72" spans="1:11" ht="9" customHeight="1">
      <c r="A72" s="382" t="s">
        <v>1000</v>
      </c>
      <c r="B72" s="383" t="s">
        <v>1001</v>
      </c>
      <c r="C72" s="384">
        <v>134.2801</v>
      </c>
      <c r="D72" s="384">
        <v>6.7100000000000007E-2</v>
      </c>
      <c r="E72" s="384">
        <v>6.1999999999999998E-3</v>
      </c>
      <c r="F72" s="384">
        <v>0</v>
      </c>
      <c r="G72" s="384">
        <v>3.3599999999999998E-2</v>
      </c>
      <c r="H72" s="384">
        <v>0</v>
      </c>
      <c r="I72" s="384">
        <v>0</v>
      </c>
      <c r="J72" s="384">
        <v>0.1069</v>
      </c>
      <c r="K72" s="384">
        <v>7.3300000000000004E-2</v>
      </c>
    </row>
    <row r="73" spans="1:11" ht="9" customHeight="1">
      <c r="A73" s="382" t="s">
        <v>575</v>
      </c>
      <c r="B73" s="383" t="s">
        <v>1002</v>
      </c>
      <c r="C73" s="384">
        <v>147719.21710000001</v>
      </c>
      <c r="D73" s="384">
        <v>9.4962</v>
      </c>
      <c r="E73" s="384">
        <v>2.6040999999999999</v>
      </c>
      <c r="F73" s="384">
        <v>0</v>
      </c>
      <c r="G73" s="384">
        <v>5.2756999999999996</v>
      </c>
      <c r="H73" s="384">
        <v>0</v>
      </c>
      <c r="I73" s="384">
        <v>21.157800000000002</v>
      </c>
      <c r="J73" s="384">
        <v>38.533799999999999</v>
      </c>
      <c r="K73" s="384">
        <v>33.258099999999999</v>
      </c>
    </row>
    <row r="74" spans="1:11" ht="9" customHeight="1">
      <c r="A74" s="382" t="s">
        <v>1003</v>
      </c>
      <c r="B74" s="383" t="s">
        <v>1004</v>
      </c>
      <c r="C74" s="384">
        <v>6798865.5899999999</v>
      </c>
      <c r="D74" s="384">
        <v>453.2577</v>
      </c>
      <c r="E74" s="384">
        <v>122.35129999999999</v>
      </c>
      <c r="F74" s="384">
        <v>0</v>
      </c>
      <c r="G74" s="384">
        <v>453.2577</v>
      </c>
      <c r="H74" s="384">
        <v>130.75880000000001</v>
      </c>
      <c r="I74" s="384">
        <v>26.005600000000001</v>
      </c>
      <c r="J74" s="384">
        <v>1185.6311000000001</v>
      </c>
      <c r="K74" s="384">
        <v>601.6146</v>
      </c>
    </row>
    <row r="75" spans="1:11" ht="9" customHeight="1">
      <c r="A75" s="382" t="s">
        <v>1005</v>
      </c>
      <c r="B75" s="383" t="s">
        <v>1006</v>
      </c>
      <c r="C75" s="384">
        <v>3095632.7429999998</v>
      </c>
      <c r="D75" s="384">
        <v>82.550200000000004</v>
      </c>
      <c r="E75" s="384">
        <v>50.933500000000002</v>
      </c>
      <c r="F75" s="384">
        <v>0</v>
      </c>
      <c r="G75" s="384">
        <v>51.593899999999998</v>
      </c>
      <c r="H75" s="384">
        <v>0</v>
      </c>
      <c r="I75" s="384">
        <v>35.954900000000002</v>
      </c>
      <c r="J75" s="384">
        <v>221.0325</v>
      </c>
      <c r="K75" s="384">
        <v>169.43860000000001</v>
      </c>
    </row>
    <row r="76" spans="1:11" ht="9" customHeight="1">
      <c r="A76" s="382" t="s">
        <v>1007</v>
      </c>
      <c r="B76" s="383" t="s">
        <v>1008</v>
      </c>
      <c r="C76" s="384">
        <v>116341.5515</v>
      </c>
      <c r="D76" s="384">
        <v>9.3072999999999997</v>
      </c>
      <c r="E76" s="384">
        <v>2.1535000000000002</v>
      </c>
      <c r="F76" s="384">
        <v>0</v>
      </c>
      <c r="G76" s="384">
        <v>8.1439000000000004</v>
      </c>
      <c r="H76" s="384">
        <v>0</v>
      </c>
      <c r="I76" s="384">
        <v>0</v>
      </c>
      <c r="J76" s="384">
        <v>19.604700000000001</v>
      </c>
      <c r="K76" s="384">
        <v>11.460800000000001</v>
      </c>
    </row>
    <row r="77" spans="1:11" ht="9" customHeight="1">
      <c r="A77" s="382" t="s">
        <v>1009</v>
      </c>
      <c r="B77" s="383" t="s">
        <v>1010</v>
      </c>
      <c r="C77" s="384">
        <v>1636777.5649999999</v>
      </c>
      <c r="D77" s="384">
        <v>73.655000000000001</v>
      </c>
      <c r="E77" s="384">
        <v>27.771999999999998</v>
      </c>
      <c r="F77" s="384">
        <v>0</v>
      </c>
      <c r="G77" s="384">
        <v>40.919400000000003</v>
      </c>
      <c r="H77" s="384">
        <v>0</v>
      </c>
      <c r="I77" s="384">
        <v>21.157800000000002</v>
      </c>
      <c r="J77" s="384">
        <v>163.5042</v>
      </c>
      <c r="K77" s="384">
        <v>122.5848</v>
      </c>
    </row>
    <row r="78" spans="1:11" ht="9" customHeight="1">
      <c r="A78" s="382" t="s">
        <v>1011</v>
      </c>
      <c r="B78" s="383" t="s">
        <v>1012</v>
      </c>
      <c r="C78" s="384">
        <v>102851.3855</v>
      </c>
      <c r="D78" s="384">
        <v>4.6283000000000003</v>
      </c>
      <c r="E78" s="384">
        <v>1.7451000000000001</v>
      </c>
      <c r="F78" s="384">
        <v>0</v>
      </c>
      <c r="G78" s="384">
        <v>2.5712999999999999</v>
      </c>
      <c r="H78" s="384">
        <v>0</v>
      </c>
      <c r="I78" s="384">
        <v>21.157800000000002</v>
      </c>
      <c r="J78" s="384">
        <v>30.102499999999999</v>
      </c>
      <c r="K78" s="384">
        <v>27.531199999999998</v>
      </c>
    </row>
    <row r="79" spans="1:11" ht="9" customHeight="1">
      <c r="A79" s="382" t="s">
        <v>1013</v>
      </c>
      <c r="B79" s="383" t="s">
        <v>1014</v>
      </c>
      <c r="C79" s="384">
        <v>561000</v>
      </c>
      <c r="D79" s="384">
        <v>8.8825000000000003</v>
      </c>
      <c r="E79" s="384">
        <v>8.9419000000000004</v>
      </c>
      <c r="F79" s="384">
        <v>0</v>
      </c>
      <c r="G79" s="384">
        <v>4.6749999999999998</v>
      </c>
      <c r="H79" s="384">
        <v>0</v>
      </c>
      <c r="I79" s="384">
        <v>0</v>
      </c>
      <c r="J79" s="384">
        <v>22.499400000000001</v>
      </c>
      <c r="K79" s="384">
        <v>17.824400000000001</v>
      </c>
    </row>
    <row r="80" spans="1:11" ht="9" customHeight="1">
      <c r="A80" s="382" t="s">
        <v>1015</v>
      </c>
      <c r="B80" s="383" t="s">
        <v>1016</v>
      </c>
      <c r="C80" s="384">
        <v>836000</v>
      </c>
      <c r="D80" s="384">
        <v>13.236700000000001</v>
      </c>
      <c r="E80" s="384">
        <v>13.325100000000001</v>
      </c>
      <c r="F80" s="384">
        <v>0</v>
      </c>
      <c r="G80" s="384">
        <v>6.9667000000000003</v>
      </c>
      <c r="H80" s="384">
        <v>0</v>
      </c>
      <c r="I80" s="384">
        <v>0</v>
      </c>
      <c r="J80" s="384">
        <v>33.528500000000001</v>
      </c>
      <c r="K80" s="384">
        <v>26.561800000000002</v>
      </c>
    </row>
    <row r="81" spans="1:11" ht="9" customHeight="1">
      <c r="A81" s="382" t="s">
        <v>1017</v>
      </c>
      <c r="B81" s="383" t="s">
        <v>1018</v>
      </c>
      <c r="C81" s="384">
        <v>448000</v>
      </c>
      <c r="D81" s="384">
        <v>7.0933000000000002</v>
      </c>
      <c r="E81" s="384">
        <v>7.1406999999999998</v>
      </c>
      <c r="F81" s="384">
        <v>0</v>
      </c>
      <c r="G81" s="384">
        <v>3.7332999999999998</v>
      </c>
      <c r="H81" s="384">
        <v>0</v>
      </c>
      <c r="I81" s="384">
        <v>0</v>
      </c>
      <c r="J81" s="384">
        <v>17.967300000000002</v>
      </c>
      <c r="K81" s="384">
        <v>14.234</v>
      </c>
    </row>
    <row r="82" spans="1:11" ht="9" customHeight="1">
      <c r="A82" s="382" t="s">
        <v>1019</v>
      </c>
      <c r="B82" s="383" t="s">
        <v>1020</v>
      </c>
      <c r="C82" s="384">
        <v>501897.73849999998</v>
      </c>
      <c r="D82" s="384">
        <v>40.151800000000001</v>
      </c>
      <c r="E82" s="384">
        <v>9.2901000000000007</v>
      </c>
      <c r="F82" s="384">
        <v>0</v>
      </c>
      <c r="G82" s="384">
        <v>40.151800000000001</v>
      </c>
      <c r="H82" s="384">
        <v>67.343199999999996</v>
      </c>
      <c r="I82" s="384">
        <v>21.157800000000002</v>
      </c>
      <c r="J82" s="384">
        <v>178.09469999999999</v>
      </c>
      <c r="K82" s="384">
        <v>70.599699999999999</v>
      </c>
    </row>
    <row r="83" spans="1:11" ht="9" customHeight="1">
      <c r="A83" s="382" t="s">
        <v>1021</v>
      </c>
      <c r="B83" s="383" t="s">
        <v>1022</v>
      </c>
      <c r="C83" s="384">
        <v>2471.2579000000001</v>
      </c>
      <c r="D83" s="384">
        <v>0.37069999999999997</v>
      </c>
      <c r="E83" s="384">
        <v>5.0799999999999998E-2</v>
      </c>
      <c r="F83" s="384">
        <v>0</v>
      </c>
      <c r="G83" s="384">
        <v>0.2883</v>
      </c>
      <c r="H83" s="384">
        <v>8.2598000000000003</v>
      </c>
      <c r="I83" s="384">
        <v>0</v>
      </c>
      <c r="J83" s="384">
        <v>8.9695999999999998</v>
      </c>
      <c r="K83" s="384">
        <v>0.42149999999999999</v>
      </c>
    </row>
    <row r="84" spans="1:11" ht="9" customHeight="1">
      <c r="A84" s="382" t="s">
        <v>1023</v>
      </c>
      <c r="B84" s="383" t="s">
        <v>1024</v>
      </c>
      <c r="C84" s="384">
        <v>1150344.487</v>
      </c>
      <c r="D84" s="384">
        <v>14.978400000000001</v>
      </c>
      <c r="E84" s="384">
        <v>6.6745999999999999</v>
      </c>
      <c r="F84" s="384">
        <v>0</v>
      </c>
      <c r="G84" s="384">
        <v>33.285400000000003</v>
      </c>
      <c r="H84" s="384">
        <v>338.536</v>
      </c>
      <c r="I84" s="384">
        <v>119.85590000000001</v>
      </c>
      <c r="J84" s="384">
        <v>513.33029999999997</v>
      </c>
      <c r="K84" s="384">
        <v>141.50890000000001</v>
      </c>
    </row>
    <row r="85" spans="1:11" ht="9" customHeight="1">
      <c r="A85" s="382" t="s">
        <v>376</v>
      </c>
      <c r="B85" s="383" t="s">
        <v>377</v>
      </c>
      <c r="C85" s="384">
        <v>66453.998399999997</v>
      </c>
      <c r="D85" s="384">
        <v>3.9872000000000001</v>
      </c>
      <c r="E85" s="384">
        <v>1.2301</v>
      </c>
      <c r="F85" s="384">
        <v>0.49840000000000001</v>
      </c>
      <c r="G85" s="384">
        <v>3.9872000000000001</v>
      </c>
      <c r="H85" s="384">
        <v>25.5839</v>
      </c>
      <c r="I85" s="384">
        <v>0</v>
      </c>
      <c r="J85" s="384">
        <v>35.286799999999999</v>
      </c>
      <c r="K85" s="384">
        <v>5.7157</v>
      </c>
    </row>
    <row r="86" spans="1:11" ht="9" customHeight="1">
      <c r="A86" s="382" t="s">
        <v>1025</v>
      </c>
      <c r="B86" s="383" t="s">
        <v>1026</v>
      </c>
      <c r="C86" s="384">
        <v>14658265.07</v>
      </c>
      <c r="D86" s="384">
        <v>732.91330000000005</v>
      </c>
      <c r="E86" s="384">
        <v>258.40429999999998</v>
      </c>
      <c r="F86" s="384">
        <v>104.70189999999999</v>
      </c>
      <c r="G86" s="384">
        <v>942.31700000000001</v>
      </c>
      <c r="H86" s="384">
        <v>107.7683</v>
      </c>
      <c r="I86" s="384">
        <v>23.6221</v>
      </c>
      <c r="J86" s="384">
        <v>2169.7269000000001</v>
      </c>
      <c r="K86" s="384">
        <v>1119.6415999999999</v>
      </c>
    </row>
    <row r="87" spans="1:11" ht="9" customHeight="1">
      <c r="A87" s="382" t="s">
        <v>1027</v>
      </c>
      <c r="B87" s="383" t="s">
        <v>1028</v>
      </c>
      <c r="C87" s="384">
        <v>24738807.109999999</v>
      </c>
      <c r="D87" s="384">
        <v>1236.9404</v>
      </c>
      <c r="E87" s="384">
        <v>436.10980000000001</v>
      </c>
      <c r="F87" s="384">
        <v>176.70580000000001</v>
      </c>
      <c r="G87" s="384">
        <v>1590.3518999999999</v>
      </c>
      <c r="H87" s="384">
        <v>119.74250000000001</v>
      </c>
      <c r="I87" s="384">
        <v>23.6221</v>
      </c>
      <c r="J87" s="384">
        <v>3583.4724999999999</v>
      </c>
      <c r="K87" s="384">
        <v>1873.3780999999999</v>
      </c>
    </row>
    <row r="88" spans="1:11" ht="9" customHeight="1">
      <c r="A88" s="382" t="s">
        <v>1029</v>
      </c>
      <c r="B88" s="383" t="s">
        <v>1030</v>
      </c>
      <c r="C88" s="384">
        <v>249137.91140000001</v>
      </c>
      <c r="D88" s="384">
        <v>17.439699999999998</v>
      </c>
      <c r="E88" s="384">
        <v>4.6115000000000004</v>
      </c>
      <c r="F88" s="384">
        <v>0</v>
      </c>
      <c r="G88" s="384">
        <v>17.439699999999998</v>
      </c>
      <c r="H88" s="384">
        <v>54.482799999999997</v>
      </c>
      <c r="I88" s="384">
        <v>26.005600000000001</v>
      </c>
      <c r="J88" s="384">
        <v>119.97929999999999</v>
      </c>
      <c r="K88" s="384">
        <v>48.056800000000003</v>
      </c>
    </row>
    <row r="89" spans="1:11" ht="9" customHeight="1">
      <c r="A89" s="382" t="s">
        <v>1031</v>
      </c>
      <c r="B89" s="383" t="s">
        <v>1032</v>
      </c>
      <c r="C89" s="384">
        <v>50169.532700000003</v>
      </c>
      <c r="D89" s="384">
        <v>4.0136000000000003</v>
      </c>
      <c r="E89" s="384">
        <v>0.92859999999999998</v>
      </c>
      <c r="F89" s="384">
        <v>0</v>
      </c>
      <c r="G89" s="384">
        <v>3.5118999999999998</v>
      </c>
      <c r="H89" s="384">
        <v>18.190300000000001</v>
      </c>
      <c r="I89" s="384">
        <v>0</v>
      </c>
      <c r="J89" s="384">
        <v>26.644400000000001</v>
      </c>
      <c r="K89" s="384">
        <v>4.9421999999999997</v>
      </c>
    </row>
    <row r="90" spans="1:11" ht="9" customHeight="1">
      <c r="A90" s="382" t="s">
        <v>1033</v>
      </c>
      <c r="B90" s="383" t="s">
        <v>1034</v>
      </c>
      <c r="C90" s="384">
        <v>53195.313900000001</v>
      </c>
      <c r="D90" s="384">
        <v>4.2556000000000003</v>
      </c>
      <c r="E90" s="384">
        <v>0.98460000000000003</v>
      </c>
      <c r="F90" s="384">
        <v>0</v>
      </c>
      <c r="G90" s="384">
        <v>3.7237</v>
      </c>
      <c r="H90" s="384">
        <v>7.5007000000000001</v>
      </c>
      <c r="I90" s="384">
        <v>21.157800000000002</v>
      </c>
      <c r="J90" s="384">
        <v>37.622399999999999</v>
      </c>
      <c r="K90" s="384">
        <v>26.398</v>
      </c>
    </row>
    <row r="91" spans="1:11" ht="9" customHeight="1">
      <c r="A91" s="382" t="s">
        <v>1035</v>
      </c>
      <c r="B91" s="383" t="s">
        <v>1036</v>
      </c>
      <c r="C91" s="384">
        <v>56872.521999999997</v>
      </c>
      <c r="D91" s="384">
        <v>4.5498000000000003</v>
      </c>
      <c r="E91" s="384">
        <v>1.0527</v>
      </c>
      <c r="F91" s="384">
        <v>0</v>
      </c>
      <c r="G91" s="384">
        <v>3.9811000000000001</v>
      </c>
      <c r="H91" s="384">
        <v>7.5007000000000001</v>
      </c>
      <c r="I91" s="384">
        <v>21.157800000000002</v>
      </c>
      <c r="J91" s="384">
        <v>38.242100000000001</v>
      </c>
      <c r="K91" s="384">
        <v>26.760300000000001</v>
      </c>
    </row>
    <row r="92" spans="1:11" ht="9" customHeight="1">
      <c r="A92" s="382" t="s">
        <v>1037</v>
      </c>
      <c r="B92" s="383" t="s">
        <v>1038</v>
      </c>
      <c r="C92" s="384">
        <v>5359976.4110000003</v>
      </c>
      <c r="D92" s="384">
        <v>69.791399999999996</v>
      </c>
      <c r="E92" s="384">
        <v>31.099799999999998</v>
      </c>
      <c r="F92" s="384">
        <v>0</v>
      </c>
      <c r="G92" s="384">
        <v>155.09190000000001</v>
      </c>
      <c r="H92" s="384">
        <v>338.536</v>
      </c>
      <c r="I92" s="384">
        <v>119.85590000000001</v>
      </c>
      <c r="J92" s="384">
        <v>714.375</v>
      </c>
      <c r="K92" s="384">
        <v>220.74709999999999</v>
      </c>
    </row>
    <row r="93" spans="1:11" ht="9" customHeight="1">
      <c r="A93" s="382" t="s">
        <v>1039</v>
      </c>
      <c r="B93" s="383" t="s">
        <v>1040</v>
      </c>
      <c r="C93" s="384">
        <v>1457644.6510000001</v>
      </c>
      <c r="D93" s="384">
        <v>11.3878</v>
      </c>
      <c r="E93" s="384">
        <v>8.1974</v>
      </c>
      <c r="F93" s="384">
        <v>0</v>
      </c>
      <c r="G93" s="384">
        <v>18.979700000000001</v>
      </c>
      <c r="H93" s="384">
        <v>0</v>
      </c>
      <c r="I93" s="384">
        <v>21.871200000000002</v>
      </c>
      <c r="J93" s="384">
        <v>60.436100000000003</v>
      </c>
      <c r="K93" s="384">
        <v>41.456400000000002</v>
      </c>
    </row>
    <row r="94" spans="1:11" ht="9" customHeight="1">
      <c r="A94" s="382" t="s">
        <v>1041</v>
      </c>
      <c r="B94" s="383" t="s">
        <v>1042</v>
      </c>
      <c r="C94" s="384">
        <v>9449.6722000000009</v>
      </c>
      <c r="D94" s="384">
        <v>0.63</v>
      </c>
      <c r="E94" s="384">
        <v>0.1701</v>
      </c>
      <c r="F94" s="384">
        <v>0</v>
      </c>
      <c r="G94" s="384">
        <v>0.63</v>
      </c>
      <c r="H94" s="384">
        <v>4.2050000000000001</v>
      </c>
      <c r="I94" s="384">
        <v>0</v>
      </c>
      <c r="J94" s="384">
        <v>5.6351000000000004</v>
      </c>
      <c r="K94" s="384">
        <v>0.80010000000000003</v>
      </c>
    </row>
    <row r="95" spans="1:11" ht="9" customHeight="1">
      <c r="A95" s="382" t="s">
        <v>1043</v>
      </c>
      <c r="B95" s="383" t="s">
        <v>1044</v>
      </c>
      <c r="C95" s="384">
        <v>10243771.66</v>
      </c>
      <c r="D95" s="384">
        <v>163.90029999999999</v>
      </c>
      <c r="E95" s="384">
        <v>164.3306</v>
      </c>
      <c r="F95" s="384">
        <v>0</v>
      </c>
      <c r="G95" s="384">
        <v>204.87540000000001</v>
      </c>
      <c r="H95" s="384">
        <v>229.90559999999999</v>
      </c>
      <c r="I95" s="384">
        <v>71.909800000000004</v>
      </c>
      <c r="J95" s="384">
        <v>834.92169999999999</v>
      </c>
      <c r="K95" s="384">
        <v>400.14069999999998</v>
      </c>
    </row>
    <row r="96" spans="1:11" ht="9" customHeight="1">
      <c r="A96" s="382" t="s">
        <v>1045</v>
      </c>
      <c r="B96" s="383" t="s">
        <v>1046</v>
      </c>
      <c r="C96" s="384">
        <v>925072.00260000001</v>
      </c>
      <c r="D96" s="384">
        <v>92.507199999999997</v>
      </c>
      <c r="E96" s="384">
        <v>18.3462</v>
      </c>
      <c r="F96" s="384">
        <v>0</v>
      </c>
      <c r="G96" s="384">
        <v>92.507199999999997</v>
      </c>
      <c r="H96" s="384">
        <v>107.38509999999999</v>
      </c>
      <c r="I96" s="384">
        <v>26.005600000000001</v>
      </c>
      <c r="J96" s="384">
        <v>336.75130000000001</v>
      </c>
      <c r="K96" s="384">
        <v>136.85900000000001</v>
      </c>
    </row>
    <row r="97" spans="1:11" ht="9" customHeight="1">
      <c r="A97" s="382" t="s">
        <v>1047</v>
      </c>
      <c r="B97" s="383" t="s">
        <v>1048</v>
      </c>
      <c r="C97" s="384">
        <v>202972.31150000001</v>
      </c>
      <c r="D97" s="384">
        <v>18.267499999999998</v>
      </c>
      <c r="E97" s="384">
        <v>3.7570000000000001</v>
      </c>
      <c r="F97" s="384">
        <v>0</v>
      </c>
      <c r="G97" s="384">
        <v>18.267499999999998</v>
      </c>
      <c r="H97" s="384">
        <v>0</v>
      </c>
      <c r="I97" s="384">
        <v>21.157800000000002</v>
      </c>
      <c r="J97" s="384">
        <v>61.449800000000003</v>
      </c>
      <c r="K97" s="384">
        <v>43.182299999999998</v>
      </c>
    </row>
    <row r="98" spans="1:11" ht="9" customHeight="1">
      <c r="A98" s="382" t="s">
        <v>1049</v>
      </c>
      <c r="B98" s="383" t="s">
        <v>1050</v>
      </c>
      <c r="C98" s="384">
        <v>24663.036700000001</v>
      </c>
      <c r="D98" s="384">
        <v>2.2197</v>
      </c>
      <c r="E98" s="384">
        <v>0.45650000000000002</v>
      </c>
      <c r="F98" s="384">
        <v>0</v>
      </c>
      <c r="G98" s="384">
        <v>1.2332000000000001</v>
      </c>
      <c r="H98" s="384">
        <v>0</v>
      </c>
      <c r="I98" s="384">
        <v>0</v>
      </c>
      <c r="J98" s="384">
        <v>3.9094000000000002</v>
      </c>
      <c r="K98" s="384">
        <v>2.6762000000000001</v>
      </c>
    </row>
    <row r="99" spans="1:11" ht="9" customHeight="1">
      <c r="A99" s="382" t="s">
        <v>1051</v>
      </c>
      <c r="B99" s="383" t="s">
        <v>1052</v>
      </c>
      <c r="C99" s="384">
        <v>160877.73850000001</v>
      </c>
      <c r="D99" s="384">
        <v>14.478999999999999</v>
      </c>
      <c r="E99" s="384">
        <v>2.9777999999999998</v>
      </c>
      <c r="F99" s="384">
        <v>0</v>
      </c>
      <c r="G99" s="384">
        <v>8.0439000000000007</v>
      </c>
      <c r="H99" s="384">
        <v>0</v>
      </c>
      <c r="I99" s="384">
        <v>0</v>
      </c>
      <c r="J99" s="384">
        <v>25.500699999999998</v>
      </c>
      <c r="K99" s="384">
        <v>17.456800000000001</v>
      </c>
    </row>
    <row r="100" spans="1:11" ht="9" customHeight="1">
      <c r="A100" s="382" t="s">
        <v>1053</v>
      </c>
      <c r="B100" s="383" t="s">
        <v>1054</v>
      </c>
      <c r="C100" s="384">
        <v>7572.7718999999997</v>
      </c>
      <c r="D100" s="384">
        <v>0.68149999999999999</v>
      </c>
      <c r="E100" s="384">
        <v>0.14019999999999999</v>
      </c>
      <c r="F100" s="384">
        <v>0</v>
      </c>
      <c r="G100" s="384">
        <v>0.37859999999999999</v>
      </c>
      <c r="H100" s="384">
        <v>0</v>
      </c>
      <c r="I100" s="384">
        <v>0</v>
      </c>
      <c r="J100" s="384">
        <v>1.2002999999999999</v>
      </c>
      <c r="K100" s="384">
        <v>0.82169999999999999</v>
      </c>
    </row>
    <row r="101" spans="1:11" ht="9" customHeight="1">
      <c r="A101" s="382" t="s">
        <v>1055</v>
      </c>
      <c r="B101" s="383" t="s">
        <v>1056</v>
      </c>
      <c r="C101" s="384">
        <v>704388.48380000005</v>
      </c>
      <c r="D101" s="384">
        <v>70.438800000000001</v>
      </c>
      <c r="E101" s="384">
        <v>13.9695</v>
      </c>
      <c r="F101" s="384">
        <v>0</v>
      </c>
      <c r="G101" s="384">
        <v>70.438800000000001</v>
      </c>
      <c r="H101" s="384">
        <v>95.554500000000004</v>
      </c>
      <c r="I101" s="384">
        <v>26.005600000000001</v>
      </c>
      <c r="J101" s="384">
        <v>276.40719999999999</v>
      </c>
      <c r="K101" s="384">
        <v>110.4139</v>
      </c>
    </row>
    <row r="102" spans="1:11" ht="9" customHeight="1">
      <c r="A102" s="382" t="s">
        <v>1057</v>
      </c>
      <c r="B102" s="383" t="s">
        <v>1058</v>
      </c>
      <c r="C102" s="384">
        <v>440206</v>
      </c>
      <c r="D102" s="384">
        <v>35.216500000000003</v>
      </c>
      <c r="E102" s="384">
        <v>8.1481999999999992</v>
      </c>
      <c r="F102" s="384">
        <v>0</v>
      </c>
      <c r="G102" s="384">
        <v>35.216500000000003</v>
      </c>
      <c r="H102" s="384">
        <v>39.802399999999999</v>
      </c>
      <c r="I102" s="384">
        <v>21.157800000000002</v>
      </c>
      <c r="J102" s="384">
        <v>139.54140000000001</v>
      </c>
      <c r="K102" s="384">
        <v>64.522499999999994</v>
      </c>
    </row>
    <row r="103" spans="1:11" ht="9" customHeight="1">
      <c r="A103" s="382" t="s">
        <v>1059</v>
      </c>
      <c r="B103" s="383" t="s">
        <v>1060</v>
      </c>
      <c r="C103" s="384">
        <v>384908.54639999999</v>
      </c>
      <c r="D103" s="384">
        <v>26.9436</v>
      </c>
      <c r="E103" s="384">
        <v>7.1246999999999998</v>
      </c>
      <c r="F103" s="384">
        <v>0</v>
      </c>
      <c r="G103" s="384">
        <v>26.9436</v>
      </c>
      <c r="H103" s="384">
        <v>66.337299999999999</v>
      </c>
      <c r="I103" s="384">
        <v>26.005600000000001</v>
      </c>
      <c r="J103" s="384">
        <v>153.35480000000001</v>
      </c>
      <c r="K103" s="384">
        <v>60.073900000000002</v>
      </c>
    </row>
    <row r="104" spans="1:11" ht="9" customHeight="1">
      <c r="A104" s="382" t="s">
        <v>1061</v>
      </c>
      <c r="B104" s="383" t="s">
        <v>1062</v>
      </c>
      <c r="C104" s="384">
        <v>3392304.2459999998</v>
      </c>
      <c r="D104" s="384">
        <v>237.46129999999999</v>
      </c>
      <c r="E104" s="384">
        <v>62.791600000000003</v>
      </c>
      <c r="F104" s="384">
        <v>0</v>
      </c>
      <c r="G104" s="384">
        <v>237.46129999999999</v>
      </c>
      <c r="H104" s="384">
        <v>160.6465</v>
      </c>
      <c r="I104" s="384">
        <v>21.157800000000002</v>
      </c>
      <c r="J104" s="384">
        <v>719.51850000000002</v>
      </c>
      <c r="K104" s="384">
        <v>321.41070000000002</v>
      </c>
    </row>
    <row r="105" spans="1:11" ht="9" customHeight="1">
      <c r="A105" s="382" t="s">
        <v>1063</v>
      </c>
      <c r="B105" s="383" t="s">
        <v>1064</v>
      </c>
      <c r="C105" s="384">
        <v>72333.705600000001</v>
      </c>
      <c r="D105" s="384">
        <v>4.8221999999999996</v>
      </c>
      <c r="E105" s="384">
        <v>1.3017000000000001</v>
      </c>
      <c r="F105" s="384">
        <v>0</v>
      </c>
      <c r="G105" s="384">
        <v>4.8221999999999996</v>
      </c>
      <c r="H105" s="384">
        <v>0</v>
      </c>
      <c r="I105" s="384">
        <v>21.157800000000002</v>
      </c>
      <c r="J105" s="384">
        <v>32.103900000000003</v>
      </c>
      <c r="K105" s="384">
        <v>27.281700000000001</v>
      </c>
    </row>
    <row r="106" spans="1:11" ht="9" customHeight="1">
      <c r="A106" s="382" t="s">
        <v>1065</v>
      </c>
      <c r="B106" s="383" t="s">
        <v>1066</v>
      </c>
      <c r="C106" s="384">
        <v>5264960.1059999997</v>
      </c>
      <c r="D106" s="384">
        <v>350.9973</v>
      </c>
      <c r="E106" s="384">
        <v>94.747299999999996</v>
      </c>
      <c r="F106" s="384">
        <v>0</v>
      </c>
      <c r="G106" s="384">
        <v>350.9973</v>
      </c>
      <c r="H106" s="384">
        <v>92.920199999999994</v>
      </c>
      <c r="I106" s="384">
        <v>26.005600000000001</v>
      </c>
      <c r="J106" s="384">
        <v>915.66769999999997</v>
      </c>
      <c r="K106" s="384">
        <v>471.75020000000001</v>
      </c>
    </row>
    <row r="107" spans="1:11" ht="9" customHeight="1">
      <c r="A107" s="382" t="s">
        <v>405</v>
      </c>
      <c r="B107" s="383" t="s">
        <v>1067</v>
      </c>
      <c r="C107" s="384">
        <v>184360.86960000001</v>
      </c>
      <c r="D107" s="384">
        <v>9.218</v>
      </c>
      <c r="E107" s="384">
        <v>3.3176999999999999</v>
      </c>
      <c r="F107" s="384">
        <v>1.3443000000000001</v>
      </c>
      <c r="G107" s="384">
        <v>9.218</v>
      </c>
      <c r="H107" s="384">
        <v>22.272099999999998</v>
      </c>
      <c r="I107" s="384">
        <v>24.453600000000002</v>
      </c>
      <c r="J107" s="384">
        <v>69.823700000000002</v>
      </c>
      <c r="K107" s="384">
        <v>38.333599999999997</v>
      </c>
    </row>
    <row r="108" spans="1:11" ht="9" customHeight="1">
      <c r="A108" s="382" t="s">
        <v>1068</v>
      </c>
      <c r="B108" s="383" t="s">
        <v>1069</v>
      </c>
      <c r="C108" s="384">
        <v>90608000.609999999</v>
      </c>
      <c r="D108" s="384">
        <v>1019.34</v>
      </c>
      <c r="E108" s="384">
        <v>733.75490000000002</v>
      </c>
      <c r="F108" s="384">
        <v>0</v>
      </c>
      <c r="G108" s="384">
        <v>2265.1999999999998</v>
      </c>
      <c r="H108" s="384">
        <v>910.04300000000001</v>
      </c>
      <c r="I108" s="384">
        <v>61.411200000000001</v>
      </c>
      <c r="J108" s="384">
        <v>4989.7491</v>
      </c>
      <c r="K108" s="384">
        <v>1814.5061000000001</v>
      </c>
    </row>
    <row r="109" spans="1:11" ht="9" customHeight="1">
      <c r="A109" s="382" t="s">
        <v>1070</v>
      </c>
      <c r="B109" s="383" t="s">
        <v>1071</v>
      </c>
      <c r="C109" s="384">
        <v>943052.26910000003</v>
      </c>
      <c r="D109" s="384">
        <v>107.7774</v>
      </c>
      <c r="E109" s="384">
        <v>18.7027</v>
      </c>
      <c r="F109" s="384">
        <v>0</v>
      </c>
      <c r="G109" s="384">
        <v>134.7218</v>
      </c>
      <c r="H109" s="384">
        <v>46.699599999999997</v>
      </c>
      <c r="I109" s="384">
        <v>26.005600000000001</v>
      </c>
      <c r="J109" s="384">
        <v>333.90710000000001</v>
      </c>
      <c r="K109" s="384">
        <v>152.48570000000001</v>
      </c>
    </row>
    <row r="110" spans="1:11" ht="9" customHeight="1">
      <c r="A110" s="382" t="s">
        <v>380</v>
      </c>
      <c r="B110" s="383" t="s">
        <v>1072</v>
      </c>
      <c r="C110" s="384">
        <v>392343.10729999997</v>
      </c>
      <c r="D110" s="384">
        <v>16.814699999999998</v>
      </c>
      <c r="E110" s="384">
        <v>6.9164000000000003</v>
      </c>
      <c r="F110" s="384">
        <v>2.8025000000000002</v>
      </c>
      <c r="G110" s="384">
        <v>25.222100000000001</v>
      </c>
      <c r="H110" s="384">
        <v>101.01479999999999</v>
      </c>
      <c r="I110" s="384">
        <v>21.713799999999999</v>
      </c>
      <c r="J110" s="384">
        <v>174.48429999999999</v>
      </c>
      <c r="K110" s="384">
        <v>48.247399999999999</v>
      </c>
    </row>
    <row r="111" spans="1:11" ht="9" customHeight="1">
      <c r="A111" s="382" t="s">
        <v>1073</v>
      </c>
      <c r="B111" s="383" t="s">
        <v>1074</v>
      </c>
      <c r="C111" s="384">
        <v>88165.7644</v>
      </c>
      <c r="D111" s="384">
        <v>7.0533000000000001</v>
      </c>
      <c r="E111" s="384">
        <v>1.6318999999999999</v>
      </c>
      <c r="F111" s="384">
        <v>0</v>
      </c>
      <c r="G111" s="384">
        <v>4.4082999999999997</v>
      </c>
      <c r="H111" s="384">
        <v>0</v>
      </c>
      <c r="I111" s="384">
        <v>0</v>
      </c>
      <c r="J111" s="384">
        <v>13.093500000000001</v>
      </c>
      <c r="K111" s="384">
        <v>8.6852</v>
      </c>
    </row>
    <row r="112" spans="1:11" ht="9" customHeight="1">
      <c r="A112" s="382" t="s">
        <v>1075</v>
      </c>
      <c r="B112" s="383" t="s">
        <v>1076</v>
      </c>
      <c r="C112" s="384">
        <v>262315.01520000002</v>
      </c>
      <c r="D112" s="384">
        <v>10.492599999999999</v>
      </c>
      <c r="E112" s="384">
        <v>4.4508000000000001</v>
      </c>
      <c r="F112" s="384">
        <v>0</v>
      </c>
      <c r="G112" s="384">
        <v>6.5579000000000001</v>
      </c>
      <c r="H112" s="384">
        <v>0</v>
      </c>
      <c r="I112" s="384">
        <v>21.157800000000002</v>
      </c>
      <c r="J112" s="384">
        <v>42.659100000000002</v>
      </c>
      <c r="K112" s="384">
        <v>36.101199999999999</v>
      </c>
    </row>
    <row r="113" spans="1:11" ht="9" customHeight="1">
      <c r="A113" s="382" t="s">
        <v>1077</v>
      </c>
      <c r="B113" s="383" t="s">
        <v>1078</v>
      </c>
      <c r="C113" s="384">
        <v>93442.698799999998</v>
      </c>
      <c r="D113" s="384">
        <v>5.3395999999999999</v>
      </c>
      <c r="E113" s="384">
        <v>1.6473</v>
      </c>
      <c r="F113" s="384">
        <v>0</v>
      </c>
      <c r="G113" s="384">
        <v>5.3395999999999999</v>
      </c>
      <c r="H113" s="384">
        <v>0</v>
      </c>
      <c r="I113" s="384">
        <v>35.954900000000002</v>
      </c>
      <c r="J113" s="384">
        <v>48.281399999999998</v>
      </c>
      <c r="K113" s="384">
        <v>42.941800000000001</v>
      </c>
    </row>
    <row r="114" spans="1:11" ht="9" customHeight="1">
      <c r="A114" s="382" t="s">
        <v>1079</v>
      </c>
      <c r="B114" s="383" t="s">
        <v>1080</v>
      </c>
      <c r="C114" s="384">
        <v>268288.47830000002</v>
      </c>
      <c r="D114" s="384">
        <v>21.463100000000001</v>
      </c>
      <c r="E114" s="384">
        <v>4.9660000000000002</v>
      </c>
      <c r="F114" s="384">
        <v>0</v>
      </c>
      <c r="G114" s="384">
        <v>21.463100000000001</v>
      </c>
      <c r="H114" s="384">
        <v>10.0619</v>
      </c>
      <c r="I114" s="384">
        <v>0</v>
      </c>
      <c r="J114" s="384">
        <v>57.954099999999997</v>
      </c>
      <c r="K114" s="384">
        <v>26.429099999999998</v>
      </c>
    </row>
    <row r="115" spans="1:11" ht="9" customHeight="1">
      <c r="A115" s="382" t="s">
        <v>1081</v>
      </c>
      <c r="B115" s="383" t="s">
        <v>1082</v>
      </c>
      <c r="C115" s="384">
        <v>3915287.9730000002</v>
      </c>
      <c r="D115" s="384">
        <v>223.73070000000001</v>
      </c>
      <c r="E115" s="384">
        <v>69.020899999999997</v>
      </c>
      <c r="F115" s="384">
        <v>0</v>
      </c>
      <c r="G115" s="384">
        <v>223.73070000000001</v>
      </c>
      <c r="H115" s="384">
        <v>146.56479999999999</v>
      </c>
      <c r="I115" s="384">
        <v>35.954900000000002</v>
      </c>
      <c r="J115" s="384">
        <v>699.00199999999995</v>
      </c>
      <c r="K115" s="384">
        <v>328.70650000000001</v>
      </c>
    </row>
    <row r="116" spans="1:11" ht="9" customHeight="1">
      <c r="A116" s="382" t="s">
        <v>1083</v>
      </c>
      <c r="B116" s="383" t="s">
        <v>1084</v>
      </c>
      <c r="C116" s="384">
        <v>1497.5915</v>
      </c>
      <c r="D116" s="384">
        <v>0.1273</v>
      </c>
      <c r="E116" s="384">
        <v>2.7699999999999999E-2</v>
      </c>
      <c r="F116" s="384">
        <v>0</v>
      </c>
      <c r="G116" s="384">
        <v>0.1198</v>
      </c>
      <c r="H116" s="384">
        <v>0</v>
      </c>
      <c r="I116" s="384">
        <v>0</v>
      </c>
      <c r="J116" s="384">
        <v>0.27479999999999999</v>
      </c>
      <c r="K116" s="384">
        <v>0.155</v>
      </c>
    </row>
    <row r="117" spans="1:11" ht="9" customHeight="1">
      <c r="A117" s="382" t="s">
        <v>1085</v>
      </c>
      <c r="B117" s="383" t="s">
        <v>1086</v>
      </c>
      <c r="C117" s="384">
        <v>1248.3586</v>
      </c>
      <c r="D117" s="384">
        <v>0.1061</v>
      </c>
      <c r="E117" s="384">
        <v>2.3099999999999999E-2</v>
      </c>
      <c r="F117" s="384">
        <v>0</v>
      </c>
      <c r="G117" s="384">
        <v>9.9900000000000003E-2</v>
      </c>
      <c r="H117" s="384">
        <v>0</v>
      </c>
      <c r="I117" s="384">
        <v>0</v>
      </c>
      <c r="J117" s="384">
        <v>0.2291</v>
      </c>
      <c r="K117" s="384">
        <v>0.12920000000000001</v>
      </c>
    </row>
    <row r="118" spans="1:11" ht="9" customHeight="1">
      <c r="A118" s="382" t="s">
        <v>1087</v>
      </c>
      <c r="B118" s="383" t="s">
        <v>1088</v>
      </c>
      <c r="C118" s="384">
        <v>465547.1814</v>
      </c>
      <c r="D118" s="384">
        <v>29.928000000000001</v>
      </c>
      <c r="E118" s="384">
        <v>8.2068999999999992</v>
      </c>
      <c r="F118" s="384">
        <v>0</v>
      </c>
      <c r="G118" s="384">
        <v>9.9760000000000009</v>
      </c>
      <c r="H118" s="384">
        <v>25.145900000000001</v>
      </c>
      <c r="I118" s="384">
        <v>21.157800000000002</v>
      </c>
      <c r="J118" s="384">
        <v>94.414599999999993</v>
      </c>
      <c r="K118" s="384">
        <v>59.292700000000004</v>
      </c>
    </row>
    <row r="119" spans="1:11" ht="9" customHeight="1">
      <c r="A119" s="382" t="s">
        <v>577</v>
      </c>
      <c r="B119" s="383" t="s">
        <v>1089</v>
      </c>
      <c r="C119" s="384">
        <v>93817.006800000003</v>
      </c>
      <c r="D119" s="384">
        <v>6.0311000000000003</v>
      </c>
      <c r="E119" s="384">
        <v>1.6538999999999999</v>
      </c>
      <c r="F119" s="384">
        <v>0</v>
      </c>
      <c r="G119" s="384">
        <v>2.0104000000000002</v>
      </c>
      <c r="H119" s="384">
        <v>3.4868999999999999</v>
      </c>
      <c r="I119" s="384">
        <v>0</v>
      </c>
      <c r="J119" s="384">
        <v>13.1823</v>
      </c>
      <c r="K119" s="384">
        <v>7.6849999999999996</v>
      </c>
    </row>
    <row r="120" spans="1:11" ht="9" customHeight="1">
      <c r="A120" s="382" t="s">
        <v>1090</v>
      </c>
      <c r="B120" s="383" t="s">
        <v>1091</v>
      </c>
      <c r="C120" s="384">
        <v>2025.0281</v>
      </c>
      <c r="D120" s="384">
        <v>0.32400000000000001</v>
      </c>
      <c r="E120" s="384">
        <v>7.4999999999999997E-2</v>
      </c>
      <c r="F120" s="384">
        <v>0</v>
      </c>
      <c r="G120" s="384">
        <v>0.28349999999999997</v>
      </c>
      <c r="H120" s="384">
        <v>4.8807999999999998</v>
      </c>
      <c r="I120" s="384">
        <v>0</v>
      </c>
      <c r="J120" s="384">
        <v>5.5632999999999999</v>
      </c>
      <c r="K120" s="384">
        <v>0.39900000000000002</v>
      </c>
    </row>
    <row r="121" spans="1:11" ht="9" customHeight="1">
      <c r="A121" s="382" t="s">
        <v>1092</v>
      </c>
      <c r="B121" s="383" t="s">
        <v>1093</v>
      </c>
      <c r="C121" s="384">
        <v>8250000</v>
      </c>
      <c r="D121" s="384">
        <v>132</v>
      </c>
      <c r="E121" s="384">
        <v>132.34649999999999</v>
      </c>
      <c r="F121" s="384">
        <v>0</v>
      </c>
      <c r="G121" s="384">
        <v>165</v>
      </c>
      <c r="H121" s="384">
        <v>1285.7471</v>
      </c>
      <c r="I121" s="384">
        <v>27.901</v>
      </c>
      <c r="J121" s="384">
        <v>1742.9946</v>
      </c>
      <c r="K121" s="384">
        <v>292.2475</v>
      </c>
    </row>
    <row r="122" spans="1:11" ht="9" customHeight="1">
      <c r="A122" s="382" t="s">
        <v>1094</v>
      </c>
      <c r="B122" s="383" t="s">
        <v>1095</v>
      </c>
      <c r="C122" s="384">
        <v>8250000</v>
      </c>
      <c r="D122" s="384">
        <v>132</v>
      </c>
      <c r="E122" s="384">
        <v>132.34649999999999</v>
      </c>
      <c r="F122" s="384">
        <v>0</v>
      </c>
      <c r="G122" s="384">
        <v>165</v>
      </c>
      <c r="H122" s="384">
        <v>1285.7471</v>
      </c>
      <c r="I122" s="384">
        <v>27.901</v>
      </c>
      <c r="J122" s="384">
        <v>1742.9946</v>
      </c>
      <c r="K122" s="384">
        <v>292.2475</v>
      </c>
    </row>
    <row r="123" spans="1:11" ht="9" customHeight="1">
      <c r="A123" s="382" t="s">
        <v>1096</v>
      </c>
      <c r="B123" s="383" t="s">
        <v>1097</v>
      </c>
      <c r="C123" s="384">
        <v>405000</v>
      </c>
      <c r="D123" s="384">
        <v>6.4124999999999996</v>
      </c>
      <c r="E123" s="384">
        <v>6.4554</v>
      </c>
      <c r="F123" s="384">
        <v>0</v>
      </c>
      <c r="G123" s="384">
        <v>3.375</v>
      </c>
      <c r="H123" s="384">
        <v>0</v>
      </c>
      <c r="I123" s="384">
        <v>0</v>
      </c>
      <c r="J123" s="384">
        <v>16.242899999999999</v>
      </c>
      <c r="K123" s="384">
        <v>12.867900000000001</v>
      </c>
    </row>
    <row r="124" spans="1:11" ht="9" customHeight="1">
      <c r="A124" s="382" t="s">
        <v>1098</v>
      </c>
      <c r="B124" s="383" t="s">
        <v>1099</v>
      </c>
      <c r="C124" s="384">
        <v>407000</v>
      </c>
      <c r="D124" s="384">
        <v>6.4442000000000004</v>
      </c>
      <c r="E124" s="384">
        <v>6.4871999999999996</v>
      </c>
      <c r="F124" s="384">
        <v>0</v>
      </c>
      <c r="G124" s="384">
        <v>3.3917000000000002</v>
      </c>
      <c r="H124" s="384">
        <v>0</v>
      </c>
      <c r="I124" s="384">
        <v>0</v>
      </c>
      <c r="J124" s="384">
        <v>16.3231</v>
      </c>
      <c r="K124" s="384">
        <v>12.9314</v>
      </c>
    </row>
    <row r="125" spans="1:11" ht="9" customHeight="1">
      <c r="A125" s="382" t="s">
        <v>1100</v>
      </c>
      <c r="B125" s="383" t="s">
        <v>1101</v>
      </c>
      <c r="C125" s="384">
        <v>529000</v>
      </c>
      <c r="D125" s="384">
        <v>8.3757999999999999</v>
      </c>
      <c r="E125" s="384">
        <v>8.4318000000000008</v>
      </c>
      <c r="F125" s="384">
        <v>0</v>
      </c>
      <c r="G125" s="384">
        <v>4.4082999999999997</v>
      </c>
      <c r="H125" s="384">
        <v>0</v>
      </c>
      <c r="I125" s="384">
        <v>0</v>
      </c>
      <c r="J125" s="384">
        <v>21.215900000000001</v>
      </c>
      <c r="K125" s="384">
        <v>16.807600000000001</v>
      </c>
    </row>
    <row r="126" spans="1:11" ht="9" customHeight="1">
      <c r="A126" s="382" t="s">
        <v>1102</v>
      </c>
      <c r="B126" s="383" t="s">
        <v>1103</v>
      </c>
      <c r="C126" s="384">
        <v>561000</v>
      </c>
      <c r="D126" s="384">
        <v>8.8825000000000003</v>
      </c>
      <c r="E126" s="384">
        <v>8.9419000000000004</v>
      </c>
      <c r="F126" s="384">
        <v>0</v>
      </c>
      <c r="G126" s="384">
        <v>4.6749999999999998</v>
      </c>
      <c r="H126" s="384">
        <v>0</v>
      </c>
      <c r="I126" s="384">
        <v>0</v>
      </c>
      <c r="J126" s="384">
        <v>22.499400000000001</v>
      </c>
      <c r="K126" s="384">
        <v>17.824400000000001</v>
      </c>
    </row>
    <row r="127" spans="1:11" ht="9" customHeight="1">
      <c r="A127" s="382" t="s">
        <v>1104</v>
      </c>
      <c r="B127" s="383" t="s">
        <v>1105</v>
      </c>
      <c r="C127" s="384">
        <v>552000</v>
      </c>
      <c r="D127" s="384">
        <v>8.74</v>
      </c>
      <c r="E127" s="384">
        <v>8.7984000000000009</v>
      </c>
      <c r="F127" s="384">
        <v>0</v>
      </c>
      <c r="G127" s="384">
        <v>4.5999999999999996</v>
      </c>
      <c r="H127" s="384">
        <v>0</v>
      </c>
      <c r="I127" s="384">
        <v>0</v>
      </c>
      <c r="J127" s="384">
        <v>22.138400000000001</v>
      </c>
      <c r="K127" s="384">
        <v>17.538399999999999</v>
      </c>
    </row>
    <row r="128" spans="1:11" ht="9" customHeight="1">
      <c r="A128" s="382" t="s">
        <v>1106</v>
      </c>
      <c r="B128" s="383" t="s">
        <v>1107</v>
      </c>
      <c r="C128" s="384">
        <v>506000</v>
      </c>
      <c r="D128" s="384">
        <v>8.0116999999999994</v>
      </c>
      <c r="E128" s="384">
        <v>8.0652000000000008</v>
      </c>
      <c r="F128" s="384">
        <v>0</v>
      </c>
      <c r="G128" s="384">
        <v>4.2167000000000003</v>
      </c>
      <c r="H128" s="384">
        <v>0</v>
      </c>
      <c r="I128" s="384">
        <v>0</v>
      </c>
      <c r="J128" s="384">
        <v>20.293600000000001</v>
      </c>
      <c r="K128" s="384">
        <v>16.076899999999998</v>
      </c>
    </row>
    <row r="129" spans="1:11" ht="9" customHeight="1">
      <c r="A129" s="382" t="s">
        <v>1108</v>
      </c>
      <c r="B129" s="383" t="s">
        <v>1109</v>
      </c>
      <c r="C129" s="384">
        <v>2128911.3859999999</v>
      </c>
      <c r="D129" s="384">
        <v>34.062600000000003</v>
      </c>
      <c r="E129" s="384">
        <v>34.152000000000001</v>
      </c>
      <c r="F129" s="384">
        <v>0</v>
      </c>
      <c r="G129" s="384">
        <v>42.578200000000002</v>
      </c>
      <c r="H129" s="384">
        <v>51.7288</v>
      </c>
      <c r="I129" s="384">
        <v>35.954900000000002</v>
      </c>
      <c r="J129" s="384">
        <v>198.47649999999999</v>
      </c>
      <c r="K129" s="384">
        <v>104.1695</v>
      </c>
    </row>
    <row r="130" spans="1:11" ht="9" customHeight="1">
      <c r="A130" s="382" t="s">
        <v>1110</v>
      </c>
      <c r="B130" s="383" t="s">
        <v>1111</v>
      </c>
      <c r="C130" s="384">
        <v>1464860.0549999999</v>
      </c>
      <c r="D130" s="384">
        <v>102.5402</v>
      </c>
      <c r="E130" s="384">
        <v>27.114599999999999</v>
      </c>
      <c r="F130" s="384">
        <v>0</v>
      </c>
      <c r="G130" s="384">
        <v>102.5402</v>
      </c>
      <c r="H130" s="384">
        <v>74.719300000000004</v>
      </c>
      <c r="I130" s="384">
        <v>26.005600000000001</v>
      </c>
      <c r="J130" s="384">
        <v>332.91989999999998</v>
      </c>
      <c r="K130" s="384">
        <v>155.66040000000001</v>
      </c>
    </row>
    <row r="131" spans="1:11" ht="9" customHeight="1">
      <c r="A131" s="382" t="s">
        <v>1112</v>
      </c>
      <c r="B131" s="383" t="s">
        <v>1113</v>
      </c>
      <c r="C131" s="384">
        <v>704388.48380000005</v>
      </c>
      <c r="D131" s="384">
        <v>70.438800000000001</v>
      </c>
      <c r="E131" s="384">
        <v>13.9695</v>
      </c>
      <c r="F131" s="384">
        <v>0</v>
      </c>
      <c r="G131" s="384">
        <v>70.438800000000001</v>
      </c>
      <c r="H131" s="384">
        <v>95.554500000000004</v>
      </c>
      <c r="I131" s="384">
        <v>32.2361</v>
      </c>
      <c r="J131" s="384">
        <v>282.6377</v>
      </c>
      <c r="K131" s="384">
        <v>116.6444</v>
      </c>
    </row>
    <row r="132" spans="1:11" ht="9" customHeight="1">
      <c r="A132" s="382" t="s">
        <v>1114</v>
      </c>
      <c r="B132" s="383" t="s">
        <v>1115</v>
      </c>
      <c r="C132" s="384">
        <v>1289677.929</v>
      </c>
      <c r="D132" s="384">
        <v>147.39179999999999</v>
      </c>
      <c r="E132" s="384">
        <v>25.577100000000002</v>
      </c>
      <c r="F132" s="384">
        <v>0</v>
      </c>
      <c r="G132" s="384">
        <v>184.2397</v>
      </c>
      <c r="H132" s="384">
        <v>64.134100000000004</v>
      </c>
      <c r="I132" s="384">
        <v>32.2361</v>
      </c>
      <c r="J132" s="384">
        <v>453.5788</v>
      </c>
      <c r="K132" s="384">
        <v>205.20500000000001</v>
      </c>
    </row>
    <row r="133" spans="1:11" ht="9" customHeight="1">
      <c r="A133" s="382" t="s">
        <v>1116</v>
      </c>
      <c r="B133" s="383" t="s">
        <v>1117</v>
      </c>
      <c r="C133" s="384">
        <v>2679361.3969999999</v>
      </c>
      <c r="D133" s="384">
        <v>178.6241</v>
      </c>
      <c r="E133" s="384">
        <v>48.217300000000002</v>
      </c>
      <c r="F133" s="384">
        <v>0</v>
      </c>
      <c r="G133" s="384">
        <v>178.6241</v>
      </c>
      <c r="H133" s="384">
        <v>104.176</v>
      </c>
      <c r="I133" s="384">
        <v>32.2361</v>
      </c>
      <c r="J133" s="384">
        <v>541.87760000000003</v>
      </c>
      <c r="K133" s="384">
        <v>259.07749999999999</v>
      </c>
    </row>
    <row r="134" spans="1:11" ht="9" customHeight="1">
      <c r="A134" s="382" t="s">
        <v>1118</v>
      </c>
      <c r="B134" s="383" t="s">
        <v>1119</v>
      </c>
      <c r="C134" s="384">
        <v>991602.08</v>
      </c>
      <c r="D134" s="384">
        <v>79.328199999999995</v>
      </c>
      <c r="E134" s="384">
        <v>18.354600000000001</v>
      </c>
      <c r="F134" s="384">
        <v>0</v>
      </c>
      <c r="G134" s="384">
        <v>59.496099999999998</v>
      </c>
      <c r="H134" s="384">
        <v>0</v>
      </c>
      <c r="I134" s="384">
        <v>0</v>
      </c>
      <c r="J134" s="384">
        <v>157.1789</v>
      </c>
      <c r="K134" s="384">
        <v>97.6828</v>
      </c>
    </row>
    <row r="135" spans="1:11" ht="9" customHeight="1">
      <c r="A135" s="382" t="s">
        <v>1120</v>
      </c>
      <c r="B135" s="383" t="s">
        <v>1121</v>
      </c>
      <c r="C135" s="384">
        <v>89332.707800000004</v>
      </c>
      <c r="D135" s="384">
        <v>7.1466000000000003</v>
      </c>
      <c r="E135" s="384">
        <v>1.6535</v>
      </c>
      <c r="F135" s="384">
        <v>0</v>
      </c>
      <c r="G135" s="384">
        <v>7.1466000000000003</v>
      </c>
      <c r="H135" s="384">
        <v>0</v>
      </c>
      <c r="I135" s="384">
        <v>0</v>
      </c>
      <c r="J135" s="384">
        <v>15.9467</v>
      </c>
      <c r="K135" s="384">
        <v>8.8001000000000005</v>
      </c>
    </row>
    <row r="136" spans="1:11" ht="9" customHeight="1">
      <c r="A136" s="382" t="s">
        <v>1122</v>
      </c>
      <c r="B136" s="383" t="s">
        <v>1123</v>
      </c>
      <c r="C136" s="384">
        <v>4458.3725999999997</v>
      </c>
      <c r="D136" s="384">
        <v>0.35670000000000002</v>
      </c>
      <c r="E136" s="384">
        <v>8.2500000000000004E-2</v>
      </c>
      <c r="F136" s="384">
        <v>0</v>
      </c>
      <c r="G136" s="384">
        <v>0.35670000000000002</v>
      </c>
      <c r="H136" s="384">
        <v>0</v>
      </c>
      <c r="I136" s="384">
        <v>0</v>
      </c>
      <c r="J136" s="384">
        <v>0.79590000000000005</v>
      </c>
      <c r="K136" s="384">
        <v>0.43919999999999998</v>
      </c>
    </row>
    <row r="137" spans="1:11" ht="9" customHeight="1">
      <c r="A137" s="382" t="s">
        <v>1124</v>
      </c>
      <c r="B137" s="383" t="s">
        <v>1125</v>
      </c>
      <c r="C137" s="384">
        <v>16549.7755</v>
      </c>
      <c r="D137" s="384">
        <v>1.3240000000000001</v>
      </c>
      <c r="E137" s="384">
        <v>0.30630000000000002</v>
      </c>
      <c r="F137" s="384">
        <v>0</v>
      </c>
      <c r="G137" s="384">
        <v>1.3240000000000001</v>
      </c>
      <c r="H137" s="384">
        <v>0</v>
      </c>
      <c r="I137" s="384">
        <v>26.9986</v>
      </c>
      <c r="J137" s="384">
        <v>29.9529</v>
      </c>
      <c r="K137" s="384">
        <v>28.628900000000002</v>
      </c>
    </row>
    <row r="138" spans="1:11" ht="9" customHeight="1">
      <c r="A138" s="382" t="s">
        <v>1126</v>
      </c>
      <c r="B138" s="383" t="s">
        <v>1127</v>
      </c>
      <c r="C138" s="384">
        <v>9246348.693</v>
      </c>
      <c r="D138" s="384">
        <v>616.42319999999995</v>
      </c>
      <c r="E138" s="384">
        <v>166.39580000000001</v>
      </c>
      <c r="F138" s="384">
        <v>0</v>
      </c>
      <c r="G138" s="384">
        <v>770.52909999999997</v>
      </c>
      <c r="H138" s="384">
        <v>155.90469999999999</v>
      </c>
      <c r="I138" s="384">
        <v>45.457900000000002</v>
      </c>
      <c r="J138" s="384">
        <v>1754.7107000000001</v>
      </c>
      <c r="K138" s="384">
        <v>828.27689999999996</v>
      </c>
    </row>
    <row r="139" spans="1:11" ht="9" customHeight="1">
      <c r="A139" s="382" t="s">
        <v>1128</v>
      </c>
      <c r="B139" s="383" t="s">
        <v>1129</v>
      </c>
      <c r="C139" s="384">
        <v>27859.477800000001</v>
      </c>
      <c r="D139" s="384">
        <v>2.2288000000000001</v>
      </c>
      <c r="E139" s="384">
        <v>0.51570000000000005</v>
      </c>
      <c r="F139" s="384">
        <v>0</v>
      </c>
      <c r="G139" s="384">
        <v>2.2288000000000001</v>
      </c>
      <c r="H139" s="384">
        <v>0</v>
      </c>
      <c r="I139" s="384">
        <v>0</v>
      </c>
      <c r="J139" s="384">
        <v>4.9733000000000001</v>
      </c>
      <c r="K139" s="384">
        <v>2.7444999999999999</v>
      </c>
    </row>
    <row r="140" spans="1:11" ht="9" customHeight="1">
      <c r="A140" s="382" t="s">
        <v>1130</v>
      </c>
      <c r="B140" s="383" t="s">
        <v>1131</v>
      </c>
      <c r="C140" s="384">
        <v>4973.7285000000002</v>
      </c>
      <c r="D140" s="384">
        <v>0.4476</v>
      </c>
      <c r="E140" s="384">
        <v>9.2100000000000001E-2</v>
      </c>
      <c r="F140" s="384">
        <v>0</v>
      </c>
      <c r="G140" s="384">
        <v>0.2487</v>
      </c>
      <c r="H140" s="384">
        <v>0</v>
      </c>
      <c r="I140" s="384">
        <v>0</v>
      </c>
      <c r="J140" s="384">
        <v>0.78839999999999999</v>
      </c>
      <c r="K140" s="384">
        <v>0.53969999999999996</v>
      </c>
    </row>
    <row r="141" spans="1:11" ht="9" customHeight="1">
      <c r="A141" s="382" t="s">
        <v>1132</v>
      </c>
      <c r="B141" s="383" t="s">
        <v>1133</v>
      </c>
      <c r="C141" s="384">
        <v>84448.641399999993</v>
      </c>
      <c r="D141" s="384">
        <v>3.3778999999999999</v>
      </c>
      <c r="E141" s="384">
        <v>1.4329000000000001</v>
      </c>
      <c r="F141" s="384">
        <v>0</v>
      </c>
      <c r="G141" s="384">
        <v>2.9557000000000002</v>
      </c>
      <c r="H141" s="384">
        <v>0</v>
      </c>
      <c r="I141" s="384">
        <v>0</v>
      </c>
      <c r="J141" s="384">
        <v>7.7664999999999997</v>
      </c>
      <c r="K141" s="384">
        <v>4.8108000000000004</v>
      </c>
    </row>
    <row r="142" spans="1:11" ht="9" customHeight="1">
      <c r="A142" s="382" t="s">
        <v>1134</v>
      </c>
      <c r="B142" s="383" t="s">
        <v>1135</v>
      </c>
      <c r="C142" s="384">
        <v>16617.2713</v>
      </c>
      <c r="D142" s="384">
        <v>0.66469999999999996</v>
      </c>
      <c r="E142" s="384">
        <v>0.28199999999999997</v>
      </c>
      <c r="F142" s="384">
        <v>0</v>
      </c>
      <c r="G142" s="384">
        <v>0.58160000000000001</v>
      </c>
      <c r="H142" s="384">
        <v>0</v>
      </c>
      <c r="I142" s="384">
        <v>0</v>
      </c>
      <c r="J142" s="384">
        <v>1.5283</v>
      </c>
      <c r="K142" s="384">
        <v>0.94669999999999999</v>
      </c>
    </row>
    <row r="143" spans="1:11" ht="9" customHeight="1">
      <c r="A143" s="382" t="s">
        <v>1136</v>
      </c>
      <c r="B143" s="383" t="s">
        <v>1137</v>
      </c>
      <c r="C143" s="384">
        <v>19273.836299999999</v>
      </c>
      <c r="D143" s="384">
        <v>1.5419</v>
      </c>
      <c r="E143" s="384">
        <v>0.35680000000000001</v>
      </c>
      <c r="F143" s="384">
        <v>0</v>
      </c>
      <c r="G143" s="384">
        <v>1.5419</v>
      </c>
      <c r="H143" s="384">
        <v>0</v>
      </c>
      <c r="I143" s="384">
        <v>0</v>
      </c>
      <c r="J143" s="384">
        <v>3.4405999999999999</v>
      </c>
      <c r="K143" s="384">
        <v>1.8987000000000001</v>
      </c>
    </row>
    <row r="144" spans="1:11" ht="9" customHeight="1">
      <c r="A144" s="382" t="s">
        <v>1138</v>
      </c>
      <c r="B144" s="383" t="s">
        <v>1139</v>
      </c>
      <c r="C144" s="384">
        <v>45000</v>
      </c>
      <c r="D144" s="384">
        <v>2.5714000000000001</v>
      </c>
      <c r="E144" s="384">
        <v>0.79330000000000001</v>
      </c>
      <c r="F144" s="384">
        <v>0</v>
      </c>
      <c r="G144" s="384">
        <v>2.5714000000000001</v>
      </c>
      <c r="H144" s="384">
        <v>0</v>
      </c>
      <c r="I144" s="384">
        <v>21.157800000000002</v>
      </c>
      <c r="J144" s="384">
        <v>27.093900000000001</v>
      </c>
      <c r="K144" s="384">
        <v>24.522500000000001</v>
      </c>
    </row>
    <row r="145" spans="1:11" ht="9" customHeight="1">
      <c r="A145" s="382" t="s">
        <v>1140</v>
      </c>
      <c r="B145" s="383" t="s">
        <v>1141</v>
      </c>
      <c r="C145" s="384">
        <v>500056.304</v>
      </c>
      <c r="D145" s="384">
        <v>45.005099999999999</v>
      </c>
      <c r="E145" s="384">
        <v>9.2560000000000002</v>
      </c>
      <c r="F145" s="384">
        <v>0</v>
      </c>
      <c r="G145" s="384">
        <v>30.003399999999999</v>
      </c>
      <c r="H145" s="384">
        <v>0</v>
      </c>
      <c r="I145" s="384">
        <v>0</v>
      </c>
      <c r="J145" s="384">
        <v>84.264499999999998</v>
      </c>
      <c r="K145" s="384">
        <v>54.261099999999999</v>
      </c>
    </row>
    <row r="146" spans="1:11" ht="9" customHeight="1">
      <c r="A146" s="382" t="s">
        <v>1142</v>
      </c>
      <c r="B146" s="383" t="s">
        <v>1143</v>
      </c>
      <c r="C146" s="384">
        <v>979102.47389999998</v>
      </c>
      <c r="D146" s="384">
        <v>55.948700000000002</v>
      </c>
      <c r="E146" s="384">
        <v>17.260200000000001</v>
      </c>
      <c r="F146" s="384">
        <v>0</v>
      </c>
      <c r="G146" s="384">
        <v>41.961500000000001</v>
      </c>
      <c r="H146" s="384">
        <v>74.096699999999998</v>
      </c>
      <c r="I146" s="384">
        <v>26.005600000000001</v>
      </c>
      <c r="J146" s="384">
        <v>215.27269999999999</v>
      </c>
      <c r="K146" s="384">
        <v>99.214500000000001</v>
      </c>
    </row>
    <row r="147" spans="1:11" ht="9" customHeight="1">
      <c r="A147" s="382" t="s">
        <v>1144</v>
      </c>
      <c r="B147" s="383" t="s">
        <v>1145</v>
      </c>
      <c r="C147" s="384">
        <v>1321842.287</v>
      </c>
      <c r="D147" s="384">
        <v>52.873699999999999</v>
      </c>
      <c r="E147" s="384">
        <v>22.4284</v>
      </c>
      <c r="F147" s="384">
        <v>0</v>
      </c>
      <c r="G147" s="384">
        <v>46.264499999999998</v>
      </c>
      <c r="H147" s="384">
        <v>0</v>
      </c>
      <c r="I147" s="384">
        <v>21.157800000000002</v>
      </c>
      <c r="J147" s="384">
        <v>142.7244</v>
      </c>
      <c r="K147" s="384">
        <v>96.459900000000005</v>
      </c>
    </row>
    <row r="148" spans="1:11" ht="9" customHeight="1">
      <c r="A148" s="382" t="s">
        <v>1146</v>
      </c>
      <c r="B148" s="383" t="s">
        <v>1147</v>
      </c>
      <c r="C148" s="384">
        <v>720012.65780000004</v>
      </c>
      <c r="D148" s="384">
        <v>28.8005</v>
      </c>
      <c r="E148" s="384">
        <v>12.216799999999999</v>
      </c>
      <c r="F148" s="384">
        <v>0</v>
      </c>
      <c r="G148" s="384">
        <v>25.200399999999998</v>
      </c>
      <c r="H148" s="384">
        <v>0</v>
      </c>
      <c r="I148" s="384">
        <v>21.157800000000002</v>
      </c>
      <c r="J148" s="384">
        <v>87.375500000000002</v>
      </c>
      <c r="K148" s="384">
        <v>62.1751</v>
      </c>
    </row>
    <row r="149" spans="1:11" ht="9" customHeight="1">
      <c r="A149" s="382" t="s">
        <v>1148</v>
      </c>
      <c r="B149" s="383" t="s">
        <v>1149</v>
      </c>
      <c r="C149" s="384">
        <v>36947.056400000001</v>
      </c>
      <c r="D149" s="384">
        <v>5.5420999999999996</v>
      </c>
      <c r="E149" s="384">
        <v>0.75990000000000002</v>
      </c>
      <c r="F149" s="384">
        <v>0</v>
      </c>
      <c r="G149" s="384">
        <v>3.6947000000000001</v>
      </c>
      <c r="H149" s="384">
        <v>0</v>
      </c>
      <c r="I149" s="384">
        <v>0</v>
      </c>
      <c r="J149" s="384">
        <v>9.9967000000000006</v>
      </c>
      <c r="K149" s="384">
        <v>6.3019999999999996</v>
      </c>
    </row>
    <row r="150" spans="1:11" ht="9" customHeight="1">
      <c r="A150" s="382" t="s">
        <v>1150</v>
      </c>
      <c r="B150" s="383" t="s">
        <v>1151</v>
      </c>
      <c r="C150" s="384">
        <v>10702.2248</v>
      </c>
      <c r="D150" s="384">
        <v>0.96319999999999995</v>
      </c>
      <c r="E150" s="384">
        <v>0.1981</v>
      </c>
      <c r="F150" s="384">
        <v>0</v>
      </c>
      <c r="G150" s="384">
        <v>0.6421</v>
      </c>
      <c r="H150" s="384">
        <v>0</v>
      </c>
      <c r="I150" s="384">
        <v>0</v>
      </c>
      <c r="J150" s="384">
        <v>1.8033999999999999</v>
      </c>
      <c r="K150" s="384">
        <v>1.1613</v>
      </c>
    </row>
    <row r="151" spans="1:11" ht="9" customHeight="1">
      <c r="A151" s="382" t="s">
        <v>580</v>
      </c>
      <c r="B151" s="383" t="s">
        <v>544</v>
      </c>
      <c r="C151" s="384">
        <v>1438216.483</v>
      </c>
      <c r="D151" s="384">
        <v>100.6752</v>
      </c>
      <c r="E151" s="384">
        <v>26.621400000000001</v>
      </c>
      <c r="F151" s="384">
        <v>0</v>
      </c>
      <c r="G151" s="384">
        <v>100.6752</v>
      </c>
      <c r="H151" s="384">
        <v>74.719300000000004</v>
      </c>
      <c r="I151" s="384">
        <v>26.005600000000001</v>
      </c>
      <c r="J151" s="384">
        <v>328.69670000000002</v>
      </c>
      <c r="K151" s="384">
        <v>153.3022</v>
      </c>
    </row>
    <row r="152" spans="1:11" ht="9" customHeight="1">
      <c r="A152" s="382" t="s">
        <v>1152</v>
      </c>
      <c r="B152" s="383" t="s">
        <v>1153</v>
      </c>
      <c r="C152" s="384">
        <v>66453.998399999997</v>
      </c>
      <c r="D152" s="384">
        <v>3.9872000000000001</v>
      </c>
      <c r="E152" s="384">
        <v>1.2301</v>
      </c>
      <c r="F152" s="384">
        <v>0.49840000000000001</v>
      </c>
      <c r="G152" s="384">
        <v>3.9872000000000001</v>
      </c>
      <c r="H152" s="384">
        <v>25.5839</v>
      </c>
      <c r="I152" s="384">
        <v>24.453600000000002</v>
      </c>
      <c r="J152" s="384">
        <v>59.740400000000001</v>
      </c>
      <c r="K152" s="384">
        <v>30.1693</v>
      </c>
    </row>
    <row r="153" spans="1:11" ht="9" customHeight="1">
      <c r="A153" s="382" t="s">
        <v>1154</v>
      </c>
      <c r="B153" s="383" t="s">
        <v>1155</v>
      </c>
      <c r="C153" s="384">
        <v>221197.72270000001</v>
      </c>
      <c r="D153" s="384">
        <v>14.746499999999999</v>
      </c>
      <c r="E153" s="384">
        <v>3.9805999999999999</v>
      </c>
      <c r="F153" s="384">
        <v>0</v>
      </c>
      <c r="G153" s="384">
        <v>14.746499999999999</v>
      </c>
      <c r="H153" s="384">
        <v>65.9542</v>
      </c>
      <c r="I153" s="384">
        <v>0</v>
      </c>
      <c r="J153" s="384">
        <v>99.427800000000005</v>
      </c>
      <c r="K153" s="384">
        <v>18.7271</v>
      </c>
    </row>
    <row r="154" spans="1:11" ht="9" customHeight="1">
      <c r="A154" s="382" t="s">
        <v>1156</v>
      </c>
      <c r="B154" s="383" t="s">
        <v>1157</v>
      </c>
      <c r="C154" s="384">
        <v>796040.1263</v>
      </c>
      <c r="D154" s="384">
        <v>45.488</v>
      </c>
      <c r="E154" s="384">
        <v>14.033099999999999</v>
      </c>
      <c r="F154" s="384">
        <v>0</v>
      </c>
      <c r="G154" s="384">
        <v>39.802</v>
      </c>
      <c r="H154" s="384">
        <v>118.3056</v>
      </c>
      <c r="I154" s="384">
        <v>26.005600000000001</v>
      </c>
      <c r="J154" s="384">
        <v>243.6343</v>
      </c>
      <c r="K154" s="384">
        <v>85.526700000000005</v>
      </c>
    </row>
    <row r="155" spans="1:11" ht="9" customHeight="1">
      <c r="A155" s="382" t="s">
        <v>581</v>
      </c>
      <c r="B155" s="383" t="s">
        <v>545</v>
      </c>
      <c r="C155" s="384">
        <v>925072.00260000001</v>
      </c>
      <c r="D155" s="384">
        <v>64.754999999999995</v>
      </c>
      <c r="E155" s="384">
        <v>17.123100000000001</v>
      </c>
      <c r="F155" s="384">
        <v>0</v>
      </c>
      <c r="G155" s="384">
        <v>64.754999999999995</v>
      </c>
      <c r="H155" s="384">
        <v>73.474000000000004</v>
      </c>
      <c r="I155" s="384">
        <v>26.005600000000001</v>
      </c>
      <c r="J155" s="384">
        <v>246.11269999999999</v>
      </c>
      <c r="K155" s="384">
        <v>107.8837</v>
      </c>
    </row>
    <row r="156" spans="1:11" ht="9" customHeight="1">
      <c r="A156" s="382" t="s">
        <v>1158</v>
      </c>
      <c r="B156" s="383" t="s">
        <v>1159</v>
      </c>
      <c r="C156" s="384">
        <v>5442800.9440000001</v>
      </c>
      <c r="D156" s="384">
        <v>362.85340000000002</v>
      </c>
      <c r="E156" s="384">
        <v>97.947699999999998</v>
      </c>
      <c r="F156" s="384">
        <v>0</v>
      </c>
      <c r="G156" s="384">
        <v>362.85340000000002</v>
      </c>
      <c r="H156" s="384">
        <v>135.54849999999999</v>
      </c>
      <c r="I156" s="384">
        <v>26.005600000000001</v>
      </c>
      <c r="J156" s="384">
        <v>985.20860000000005</v>
      </c>
      <c r="K156" s="384">
        <v>486.80669999999998</v>
      </c>
    </row>
    <row r="157" spans="1:11" ht="9" customHeight="1">
      <c r="A157" s="382" t="s">
        <v>1160</v>
      </c>
      <c r="B157" s="383" t="s">
        <v>1161</v>
      </c>
      <c r="C157" s="384">
        <v>589355.28639999998</v>
      </c>
      <c r="D157" s="384">
        <v>39.290399999999998</v>
      </c>
      <c r="E157" s="384">
        <v>10.6059</v>
      </c>
      <c r="F157" s="384">
        <v>0</v>
      </c>
      <c r="G157" s="384">
        <v>39.290399999999998</v>
      </c>
      <c r="H157" s="384">
        <v>197.04830000000001</v>
      </c>
      <c r="I157" s="384">
        <v>0</v>
      </c>
      <c r="J157" s="384">
        <v>286.23500000000001</v>
      </c>
      <c r="K157" s="384">
        <v>49.896299999999997</v>
      </c>
    </row>
    <row r="158" spans="1:11" ht="9" customHeight="1">
      <c r="A158" s="382" t="s">
        <v>1162</v>
      </c>
      <c r="B158" s="383" t="s">
        <v>1163</v>
      </c>
      <c r="C158" s="384">
        <v>36538.920599999998</v>
      </c>
      <c r="D158" s="384">
        <v>2.3489</v>
      </c>
      <c r="E158" s="384">
        <v>0.64410000000000001</v>
      </c>
      <c r="F158" s="384">
        <v>0</v>
      </c>
      <c r="G158" s="384">
        <v>1.3049999999999999</v>
      </c>
      <c r="H158" s="384">
        <v>0</v>
      </c>
      <c r="I158" s="384">
        <v>0</v>
      </c>
      <c r="J158" s="384">
        <v>4.298</v>
      </c>
      <c r="K158" s="384">
        <v>2.9929999999999999</v>
      </c>
    </row>
    <row r="159" spans="1:11" ht="9" customHeight="1">
      <c r="A159" s="382" t="s">
        <v>1164</v>
      </c>
      <c r="B159" s="383" t="s">
        <v>1165</v>
      </c>
      <c r="C159" s="384">
        <v>32805.588199999998</v>
      </c>
      <c r="D159" s="384">
        <v>2.6244000000000001</v>
      </c>
      <c r="E159" s="384">
        <v>0.60719999999999996</v>
      </c>
      <c r="F159" s="384">
        <v>0</v>
      </c>
      <c r="G159" s="384">
        <v>1.9682999999999999</v>
      </c>
      <c r="H159" s="384">
        <v>18.772300000000001</v>
      </c>
      <c r="I159" s="384">
        <v>21.157800000000002</v>
      </c>
      <c r="J159" s="384">
        <v>45.13</v>
      </c>
      <c r="K159" s="384">
        <v>24.389399999999998</v>
      </c>
    </row>
    <row r="160" spans="1:11" ht="9" customHeight="1">
      <c r="A160" s="382" t="s">
        <v>1166</v>
      </c>
      <c r="B160" s="383" t="s">
        <v>1167</v>
      </c>
      <c r="C160" s="384">
        <v>3019.6244999999999</v>
      </c>
      <c r="D160" s="384">
        <v>0.151</v>
      </c>
      <c r="E160" s="384">
        <v>5.3199999999999997E-2</v>
      </c>
      <c r="F160" s="384">
        <v>0</v>
      </c>
      <c r="G160" s="384">
        <v>0.10780000000000001</v>
      </c>
      <c r="H160" s="384">
        <v>3.3468</v>
      </c>
      <c r="I160" s="384">
        <v>0</v>
      </c>
      <c r="J160" s="384">
        <v>3.6587999999999998</v>
      </c>
      <c r="K160" s="384">
        <v>0.20419999999999999</v>
      </c>
    </row>
    <row r="161" spans="1:11" ht="9" customHeight="1">
      <c r="A161" s="382" t="s">
        <v>1168</v>
      </c>
      <c r="B161" s="383" t="s">
        <v>1169</v>
      </c>
      <c r="C161" s="384">
        <v>180937.73850000001</v>
      </c>
      <c r="D161" s="384">
        <v>11.6317</v>
      </c>
      <c r="E161" s="384">
        <v>3.1897000000000002</v>
      </c>
      <c r="F161" s="384">
        <v>0</v>
      </c>
      <c r="G161" s="384">
        <v>3.8772000000000002</v>
      </c>
      <c r="H161" s="384">
        <v>4.3586</v>
      </c>
      <c r="I161" s="384">
        <v>0</v>
      </c>
      <c r="J161" s="384">
        <v>23.057200000000002</v>
      </c>
      <c r="K161" s="384">
        <v>14.821400000000001</v>
      </c>
    </row>
    <row r="162" spans="1:11" ht="9" customHeight="1">
      <c r="A162" s="382" t="s">
        <v>1170</v>
      </c>
      <c r="B162" s="383" t="s">
        <v>1171</v>
      </c>
      <c r="C162" s="384">
        <v>5778301.0300000003</v>
      </c>
      <c r="D162" s="384">
        <v>271.92</v>
      </c>
      <c r="E162" s="384">
        <v>99.616200000000006</v>
      </c>
      <c r="F162" s="384">
        <v>0</v>
      </c>
      <c r="G162" s="384">
        <v>305.9101</v>
      </c>
      <c r="H162" s="384">
        <v>232.971</v>
      </c>
      <c r="I162" s="384">
        <v>26.005600000000001</v>
      </c>
      <c r="J162" s="384">
        <v>936.42290000000003</v>
      </c>
      <c r="K162" s="384">
        <v>397.54180000000002</v>
      </c>
    </row>
    <row r="163" spans="1:11" ht="9" customHeight="1">
      <c r="A163" s="382" t="s">
        <v>480</v>
      </c>
      <c r="B163" s="383" t="s">
        <v>1172</v>
      </c>
      <c r="C163" s="384">
        <v>867792.1385</v>
      </c>
      <c r="D163" s="384">
        <v>43.389600000000002</v>
      </c>
      <c r="E163" s="384">
        <v>15.2979</v>
      </c>
      <c r="F163" s="384">
        <v>0</v>
      </c>
      <c r="G163" s="384">
        <v>55.7866</v>
      </c>
      <c r="H163" s="384">
        <v>66.816299999999998</v>
      </c>
      <c r="I163" s="384">
        <v>26.005600000000001</v>
      </c>
      <c r="J163" s="384">
        <v>207.29599999999999</v>
      </c>
      <c r="K163" s="384">
        <v>84.693100000000001</v>
      </c>
    </row>
    <row r="164" spans="1:11" ht="9" customHeight="1">
      <c r="A164" s="382" t="s">
        <v>1173</v>
      </c>
      <c r="B164" s="383" t="s">
        <v>1174</v>
      </c>
      <c r="C164" s="384">
        <v>1861547.6780000001</v>
      </c>
      <c r="D164" s="384">
        <v>74.4619</v>
      </c>
      <c r="E164" s="384">
        <v>31.585799999999999</v>
      </c>
      <c r="F164" s="384">
        <v>0</v>
      </c>
      <c r="G164" s="384">
        <v>46.538699999999999</v>
      </c>
      <c r="H164" s="384">
        <v>0</v>
      </c>
      <c r="I164" s="384">
        <v>42.315600000000003</v>
      </c>
      <c r="J164" s="384">
        <v>194.90199999999999</v>
      </c>
      <c r="K164" s="384">
        <v>148.36330000000001</v>
      </c>
    </row>
    <row r="165" spans="1:11" ht="9" customHeight="1">
      <c r="A165" s="382" t="s">
        <v>1175</v>
      </c>
      <c r="B165" s="383" t="s">
        <v>1176</v>
      </c>
      <c r="C165" s="384">
        <v>367881.20309999998</v>
      </c>
      <c r="D165" s="384">
        <v>25.7517</v>
      </c>
      <c r="E165" s="384">
        <v>6.8094999999999999</v>
      </c>
      <c r="F165" s="384">
        <v>0</v>
      </c>
      <c r="G165" s="384">
        <v>25.7517</v>
      </c>
      <c r="H165" s="384">
        <v>36.1143</v>
      </c>
      <c r="I165" s="384">
        <v>26.005600000000001</v>
      </c>
      <c r="J165" s="384">
        <v>120.4328</v>
      </c>
      <c r="K165" s="384">
        <v>58.566800000000001</v>
      </c>
    </row>
    <row r="166" spans="1:11" ht="9" customHeight="1">
      <c r="A166" s="382" t="s">
        <v>1177</v>
      </c>
      <c r="B166" s="383" t="s">
        <v>1178</v>
      </c>
      <c r="C166" s="384">
        <v>16549.7755</v>
      </c>
      <c r="D166" s="384">
        <v>1.3240000000000001</v>
      </c>
      <c r="E166" s="384">
        <v>0.30630000000000002</v>
      </c>
      <c r="F166" s="384">
        <v>0</v>
      </c>
      <c r="G166" s="384">
        <v>1.3240000000000001</v>
      </c>
      <c r="H166" s="384">
        <v>0</v>
      </c>
      <c r="I166" s="384">
        <v>21.157800000000002</v>
      </c>
      <c r="J166" s="384">
        <v>24.112100000000002</v>
      </c>
      <c r="K166" s="384">
        <v>22.7881</v>
      </c>
    </row>
    <row r="167" spans="1:11" ht="9" customHeight="1">
      <c r="A167" s="382" t="s">
        <v>1179</v>
      </c>
      <c r="B167" s="383" t="s">
        <v>1180</v>
      </c>
      <c r="C167" s="384">
        <v>379227.23509999999</v>
      </c>
      <c r="D167" s="384">
        <v>30.338200000000001</v>
      </c>
      <c r="E167" s="384">
        <v>7.0194999999999999</v>
      </c>
      <c r="F167" s="384">
        <v>0</v>
      </c>
      <c r="G167" s="384">
        <v>26.5459</v>
      </c>
      <c r="H167" s="384">
        <v>43.107300000000002</v>
      </c>
      <c r="I167" s="384">
        <v>21.157800000000002</v>
      </c>
      <c r="J167" s="384">
        <v>128.1687</v>
      </c>
      <c r="K167" s="384">
        <v>58.515500000000003</v>
      </c>
    </row>
    <row r="168" spans="1:11" ht="9" customHeight="1">
      <c r="A168" s="382" t="s">
        <v>1181</v>
      </c>
      <c r="B168" s="383" t="s">
        <v>1182</v>
      </c>
      <c r="C168" s="384">
        <v>3649197.7280000001</v>
      </c>
      <c r="D168" s="384">
        <v>243.27979999999999</v>
      </c>
      <c r="E168" s="384">
        <v>65.670400000000001</v>
      </c>
      <c r="F168" s="384">
        <v>0</v>
      </c>
      <c r="G168" s="384">
        <v>182.4599</v>
      </c>
      <c r="H168" s="384">
        <v>0</v>
      </c>
      <c r="I168" s="384">
        <v>21.157800000000002</v>
      </c>
      <c r="J168" s="384">
        <v>512.56790000000001</v>
      </c>
      <c r="K168" s="384">
        <v>330.108</v>
      </c>
    </row>
    <row r="169" spans="1:11" ht="9" customHeight="1">
      <c r="A169" s="382" t="s">
        <v>1183</v>
      </c>
      <c r="B169" s="383" t="s">
        <v>1184</v>
      </c>
      <c r="C169" s="384">
        <v>530133.85270000005</v>
      </c>
      <c r="D169" s="384">
        <v>35.342300000000002</v>
      </c>
      <c r="E169" s="384">
        <v>9.5402000000000005</v>
      </c>
      <c r="F169" s="384">
        <v>0</v>
      </c>
      <c r="G169" s="384">
        <v>35.342300000000002</v>
      </c>
      <c r="H169" s="384">
        <v>74.336100000000002</v>
      </c>
      <c r="I169" s="384">
        <v>26.005600000000001</v>
      </c>
      <c r="J169" s="384">
        <v>180.56649999999999</v>
      </c>
      <c r="K169" s="384">
        <v>70.888099999999994</v>
      </c>
    </row>
    <row r="170" spans="1:11" ht="9" customHeight="1">
      <c r="A170" s="382" t="s">
        <v>1185</v>
      </c>
      <c r="B170" s="383" t="s">
        <v>1186</v>
      </c>
      <c r="C170" s="384">
        <v>55213.641300000003</v>
      </c>
      <c r="D170" s="384">
        <v>4.4170999999999996</v>
      </c>
      <c r="E170" s="384">
        <v>1.022</v>
      </c>
      <c r="F170" s="384">
        <v>0</v>
      </c>
      <c r="G170" s="384">
        <v>4.4170999999999996</v>
      </c>
      <c r="H170" s="384">
        <v>0</v>
      </c>
      <c r="I170" s="384">
        <v>0</v>
      </c>
      <c r="J170" s="384">
        <v>9.8561999999999994</v>
      </c>
      <c r="K170" s="384">
        <v>5.4390999999999998</v>
      </c>
    </row>
    <row r="171" spans="1:11" ht="9" customHeight="1">
      <c r="A171" s="382" t="s">
        <v>1187</v>
      </c>
      <c r="B171" s="383" t="s">
        <v>1188</v>
      </c>
      <c r="C171" s="384">
        <v>5188.2133999999996</v>
      </c>
      <c r="D171" s="384">
        <v>0.46689999999999998</v>
      </c>
      <c r="E171" s="384">
        <v>9.6000000000000002E-2</v>
      </c>
      <c r="F171" s="384">
        <v>0</v>
      </c>
      <c r="G171" s="384">
        <v>0.25940000000000002</v>
      </c>
      <c r="H171" s="384">
        <v>0</v>
      </c>
      <c r="I171" s="384">
        <v>21.157800000000002</v>
      </c>
      <c r="J171" s="384">
        <v>21.9801</v>
      </c>
      <c r="K171" s="384">
        <v>21.720700000000001</v>
      </c>
    </row>
    <row r="172" spans="1:11" ht="9" customHeight="1">
      <c r="A172" s="382" t="s">
        <v>1189</v>
      </c>
      <c r="B172" s="383" t="s">
        <v>1190</v>
      </c>
      <c r="C172" s="384">
        <v>85982.618900000001</v>
      </c>
      <c r="D172" s="384">
        <v>1.3434999999999999</v>
      </c>
      <c r="E172" s="384">
        <v>0.50660000000000005</v>
      </c>
      <c r="F172" s="384">
        <v>0</v>
      </c>
      <c r="G172" s="384">
        <v>1.4927999999999999</v>
      </c>
      <c r="H172" s="384">
        <v>64.361999999999995</v>
      </c>
      <c r="I172" s="384">
        <v>31.189499999999999</v>
      </c>
      <c r="J172" s="384">
        <v>98.894400000000005</v>
      </c>
      <c r="K172" s="384">
        <v>33.0396</v>
      </c>
    </row>
    <row r="173" spans="1:11" ht="9" customHeight="1">
      <c r="A173" s="382" t="s">
        <v>1191</v>
      </c>
      <c r="B173" s="383" t="s">
        <v>1192</v>
      </c>
      <c r="C173" s="384">
        <v>14460.2181</v>
      </c>
      <c r="D173" s="384">
        <v>1.9279999999999999</v>
      </c>
      <c r="E173" s="384">
        <v>0.4461</v>
      </c>
      <c r="F173" s="384">
        <v>0</v>
      </c>
      <c r="G173" s="384">
        <v>1.446</v>
      </c>
      <c r="H173" s="384">
        <v>0</v>
      </c>
      <c r="I173" s="384">
        <v>0</v>
      </c>
      <c r="J173" s="384">
        <v>3.8201000000000001</v>
      </c>
      <c r="K173" s="384">
        <v>2.3740999999999999</v>
      </c>
    </row>
    <row r="174" spans="1:11" ht="9" customHeight="1">
      <c r="A174" s="382" t="s">
        <v>1193</v>
      </c>
      <c r="B174" s="383" t="s">
        <v>1194</v>
      </c>
      <c r="C174" s="384">
        <v>98461.070500000002</v>
      </c>
      <c r="D174" s="384">
        <v>6.3296000000000001</v>
      </c>
      <c r="E174" s="384">
        <v>1.7357</v>
      </c>
      <c r="F174" s="384">
        <v>0</v>
      </c>
      <c r="G174" s="384">
        <v>3.5165000000000002</v>
      </c>
      <c r="H174" s="384">
        <v>0</v>
      </c>
      <c r="I174" s="384">
        <v>24.172699999999999</v>
      </c>
      <c r="J174" s="384">
        <v>35.7545</v>
      </c>
      <c r="K174" s="384">
        <v>32.238</v>
      </c>
    </row>
    <row r="175" spans="1:11" ht="9" customHeight="1">
      <c r="A175" s="382" t="s">
        <v>1195</v>
      </c>
      <c r="B175" s="383" t="s">
        <v>1196</v>
      </c>
      <c r="C175" s="384">
        <v>904265.26919999998</v>
      </c>
      <c r="D175" s="384">
        <v>35.165900000000001</v>
      </c>
      <c r="E175" s="384">
        <v>15.498100000000001</v>
      </c>
      <c r="F175" s="384">
        <v>0</v>
      </c>
      <c r="G175" s="384">
        <v>50.237000000000002</v>
      </c>
      <c r="H175" s="384">
        <v>85.160899999999998</v>
      </c>
      <c r="I175" s="384">
        <v>26.005600000000001</v>
      </c>
      <c r="J175" s="384">
        <v>212.0675</v>
      </c>
      <c r="K175" s="384">
        <v>76.669600000000003</v>
      </c>
    </row>
    <row r="176" spans="1:11" ht="9" customHeight="1">
      <c r="A176" s="382" t="s">
        <v>1197</v>
      </c>
      <c r="B176" s="383" t="s">
        <v>1198</v>
      </c>
      <c r="C176" s="384">
        <v>3612469.2760000001</v>
      </c>
      <c r="D176" s="384">
        <v>140.48490000000001</v>
      </c>
      <c r="E176" s="384">
        <v>61.913699999999999</v>
      </c>
      <c r="F176" s="384">
        <v>0</v>
      </c>
      <c r="G176" s="384">
        <v>200.6927</v>
      </c>
      <c r="H176" s="384">
        <v>173.67449999999999</v>
      </c>
      <c r="I176" s="384">
        <v>26.005600000000001</v>
      </c>
      <c r="J176" s="384">
        <v>602.77139999999997</v>
      </c>
      <c r="K176" s="384">
        <v>228.4042</v>
      </c>
    </row>
    <row r="177" spans="1:11" ht="9" customHeight="1">
      <c r="A177" s="382" t="s">
        <v>1199</v>
      </c>
      <c r="B177" s="383" t="s">
        <v>1200</v>
      </c>
      <c r="C177" s="384">
        <v>65824.697199999995</v>
      </c>
      <c r="D177" s="384">
        <v>5.9241999999999999</v>
      </c>
      <c r="E177" s="384">
        <v>1.2183999999999999</v>
      </c>
      <c r="F177" s="384">
        <v>0</v>
      </c>
      <c r="G177" s="384">
        <v>3.9495</v>
      </c>
      <c r="H177" s="384">
        <v>0</v>
      </c>
      <c r="I177" s="384">
        <v>0</v>
      </c>
      <c r="J177" s="384">
        <v>11.0921</v>
      </c>
      <c r="K177" s="384">
        <v>7.1425999999999998</v>
      </c>
    </row>
    <row r="178" spans="1:11" ht="9" customHeight="1">
      <c r="A178" s="382" t="s">
        <v>582</v>
      </c>
      <c r="B178" s="383" t="s">
        <v>546</v>
      </c>
      <c r="C178" s="384">
        <v>915989.38890000002</v>
      </c>
      <c r="D178" s="384">
        <v>45.799500000000002</v>
      </c>
      <c r="E178" s="384">
        <v>16.147600000000001</v>
      </c>
      <c r="F178" s="384">
        <v>0</v>
      </c>
      <c r="G178" s="384">
        <v>58.884999999999998</v>
      </c>
      <c r="H178" s="384">
        <v>74.623500000000007</v>
      </c>
      <c r="I178" s="384">
        <v>35.954900000000002</v>
      </c>
      <c r="J178" s="384">
        <v>231.41050000000001</v>
      </c>
      <c r="K178" s="384">
        <v>97.902000000000001</v>
      </c>
    </row>
    <row r="179" spans="1:11" ht="9" customHeight="1">
      <c r="A179" s="382" t="s">
        <v>1201</v>
      </c>
      <c r="B179" s="383" t="s">
        <v>1202</v>
      </c>
      <c r="C179" s="384">
        <v>609.2962</v>
      </c>
      <c r="D179" s="384">
        <v>4.87E-2</v>
      </c>
      <c r="E179" s="384">
        <v>1.1299999999999999E-2</v>
      </c>
      <c r="F179" s="384">
        <v>0</v>
      </c>
      <c r="G179" s="384">
        <v>4.87E-2</v>
      </c>
      <c r="H179" s="384">
        <v>0</v>
      </c>
      <c r="I179" s="384">
        <v>0</v>
      </c>
      <c r="J179" s="384">
        <v>0.1087</v>
      </c>
      <c r="K179" s="384">
        <v>0.06</v>
      </c>
    </row>
    <row r="180" spans="1:11" ht="9" customHeight="1">
      <c r="A180" s="382" t="s">
        <v>1203</v>
      </c>
      <c r="B180" s="383" t="s">
        <v>1204</v>
      </c>
      <c r="C180" s="384">
        <v>1678.3353999999999</v>
      </c>
      <c r="D180" s="384">
        <v>0.1343</v>
      </c>
      <c r="E180" s="384">
        <v>3.1099999999999999E-2</v>
      </c>
      <c r="F180" s="384">
        <v>0</v>
      </c>
      <c r="G180" s="384">
        <v>0.11749999999999999</v>
      </c>
      <c r="H180" s="384">
        <v>0</v>
      </c>
      <c r="I180" s="384">
        <v>0</v>
      </c>
      <c r="J180" s="384">
        <v>0.28289999999999998</v>
      </c>
      <c r="K180" s="384">
        <v>0.16539999999999999</v>
      </c>
    </row>
    <row r="181" spans="1:11" ht="9" customHeight="1">
      <c r="A181" s="382" t="s">
        <v>1205</v>
      </c>
      <c r="B181" s="383" t="s">
        <v>1206</v>
      </c>
      <c r="C181" s="384">
        <v>8698.7541000000001</v>
      </c>
      <c r="D181" s="384">
        <v>0.78290000000000004</v>
      </c>
      <c r="E181" s="384">
        <v>0.161</v>
      </c>
      <c r="F181" s="384">
        <v>0</v>
      </c>
      <c r="G181" s="384">
        <v>0.43490000000000001</v>
      </c>
      <c r="H181" s="384">
        <v>0</v>
      </c>
      <c r="I181" s="384">
        <v>0</v>
      </c>
      <c r="J181" s="384">
        <v>1.3788</v>
      </c>
      <c r="K181" s="384">
        <v>0.94389999999999996</v>
      </c>
    </row>
    <row r="182" spans="1:11" ht="9" customHeight="1">
      <c r="A182" s="382" t="s">
        <v>1207</v>
      </c>
      <c r="B182" s="383" t="s">
        <v>1208</v>
      </c>
      <c r="C182" s="384">
        <v>11953.783600000001</v>
      </c>
      <c r="D182" s="384">
        <v>0.95630000000000004</v>
      </c>
      <c r="E182" s="384">
        <v>0.2213</v>
      </c>
      <c r="F182" s="384">
        <v>0</v>
      </c>
      <c r="G182" s="384">
        <v>0.59770000000000001</v>
      </c>
      <c r="H182" s="384">
        <v>0</v>
      </c>
      <c r="I182" s="384">
        <v>0</v>
      </c>
      <c r="J182" s="384">
        <v>1.7753000000000001</v>
      </c>
      <c r="K182" s="384">
        <v>1.1776</v>
      </c>
    </row>
    <row r="183" spans="1:11" ht="9" customHeight="1">
      <c r="A183" s="382" t="s">
        <v>1209</v>
      </c>
      <c r="B183" s="383" t="s">
        <v>1210</v>
      </c>
      <c r="C183" s="384">
        <v>26987.964800000002</v>
      </c>
      <c r="D183" s="384">
        <v>2.4289000000000001</v>
      </c>
      <c r="E183" s="384">
        <v>0.4995</v>
      </c>
      <c r="F183" s="384">
        <v>0</v>
      </c>
      <c r="G183" s="384">
        <v>1.3493999999999999</v>
      </c>
      <c r="H183" s="384">
        <v>0</v>
      </c>
      <c r="I183" s="384">
        <v>0</v>
      </c>
      <c r="J183" s="384">
        <v>4.2778</v>
      </c>
      <c r="K183" s="384">
        <v>2.9283999999999999</v>
      </c>
    </row>
    <row r="184" spans="1:11" ht="9" customHeight="1">
      <c r="A184" s="382" t="s">
        <v>644</v>
      </c>
      <c r="B184" s="383" t="s">
        <v>1211</v>
      </c>
      <c r="C184" s="384">
        <v>9451.3060999999998</v>
      </c>
      <c r="D184" s="384">
        <v>0.63009999999999999</v>
      </c>
      <c r="E184" s="384">
        <v>0.1701</v>
      </c>
      <c r="F184" s="384">
        <v>0</v>
      </c>
      <c r="G184" s="384">
        <v>0.63009999999999999</v>
      </c>
      <c r="H184" s="384">
        <v>5.6317000000000004</v>
      </c>
      <c r="I184" s="384">
        <v>0</v>
      </c>
      <c r="J184" s="384">
        <v>7.0620000000000003</v>
      </c>
      <c r="K184" s="384">
        <v>0.80020000000000002</v>
      </c>
    </row>
    <row r="185" spans="1:11" ht="9" customHeight="1">
      <c r="A185" s="382" t="s">
        <v>583</v>
      </c>
      <c r="B185" s="383" t="s">
        <v>547</v>
      </c>
      <c r="C185" s="384">
        <v>702651.04489999998</v>
      </c>
      <c r="D185" s="384">
        <v>29.277100000000001</v>
      </c>
      <c r="E185" s="384">
        <v>10.161</v>
      </c>
      <c r="F185" s="384">
        <v>0</v>
      </c>
      <c r="G185" s="384">
        <v>18.298200000000001</v>
      </c>
      <c r="H185" s="384">
        <v>0</v>
      </c>
      <c r="I185" s="384">
        <v>0</v>
      </c>
      <c r="J185" s="384">
        <v>57.7363</v>
      </c>
      <c r="K185" s="384">
        <v>39.438099999999999</v>
      </c>
    </row>
    <row r="186" spans="1:11" ht="9" customHeight="1">
      <c r="A186" s="382" t="s">
        <v>1212</v>
      </c>
      <c r="B186" s="383" t="s">
        <v>1213</v>
      </c>
      <c r="C186" s="384">
        <v>742876.09959999996</v>
      </c>
      <c r="D186" s="384">
        <v>33.429400000000001</v>
      </c>
      <c r="E186" s="384">
        <v>10.313000000000001</v>
      </c>
      <c r="F186" s="384">
        <v>0</v>
      </c>
      <c r="G186" s="384">
        <v>22.286300000000001</v>
      </c>
      <c r="H186" s="384">
        <v>8.6214999999999993</v>
      </c>
      <c r="I186" s="384">
        <v>0</v>
      </c>
      <c r="J186" s="384">
        <v>74.650199999999998</v>
      </c>
      <c r="K186" s="384">
        <v>43.742400000000004</v>
      </c>
    </row>
    <row r="187" spans="1:11" ht="9" customHeight="1">
      <c r="A187" s="382" t="s">
        <v>378</v>
      </c>
      <c r="B187" s="383" t="s">
        <v>1214</v>
      </c>
      <c r="C187" s="384">
        <v>691674.55370000005</v>
      </c>
      <c r="D187" s="384">
        <v>29.6432</v>
      </c>
      <c r="E187" s="384">
        <v>12.193199999999999</v>
      </c>
      <c r="F187" s="384">
        <v>4.9405000000000001</v>
      </c>
      <c r="G187" s="384">
        <v>44.464799999999997</v>
      </c>
      <c r="H187" s="384">
        <v>159.25749999999999</v>
      </c>
      <c r="I187" s="384">
        <v>21.713799999999999</v>
      </c>
      <c r="J187" s="384">
        <v>272.21300000000002</v>
      </c>
      <c r="K187" s="384">
        <v>68.490700000000004</v>
      </c>
    </row>
    <row r="188" spans="1:11" ht="9" customHeight="1">
      <c r="A188" s="382" t="s">
        <v>1215</v>
      </c>
      <c r="B188" s="383" t="s">
        <v>1216</v>
      </c>
      <c r="C188" s="384">
        <v>27791.739799999999</v>
      </c>
      <c r="D188" s="384">
        <v>2.2233000000000001</v>
      </c>
      <c r="E188" s="384">
        <v>0.51439999999999997</v>
      </c>
      <c r="F188" s="384">
        <v>0</v>
      </c>
      <c r="G188" s="384">
        <v>1.3895999999999999</v>
      </c>
      <c r="H188" s="384">
        <v>0</v>
      </c>
      <c r="I188" s="384">
        <v>0</v>
      </c>
      <c r="J188" s="384">
        <v>4.1273</v>
      </c>
      <c r="K188" s="384">
        <v>2.7376999999999998</v>
      </c>
    </row>
    <row r="189" spans="1:11" ht="9" customHeight="1">
      <c r="A189" s="382" t="s">
        <v>1217</v>
      </c>
      <c r="B189" s="383" t="s">
        <v>1218</v>
      </c>
      <c r="C189" s="384">
        <v>60181.952400000002</v>
      </c>
      <c r="D189" s="384">
        <v>4.8146000000000004</v>
      </c>
      <c r="E189" s="384">
        <v>1.1140000000000001</v>
      </c>
      <c r="F189" s="384">
        <v>0</v>
      </c>
      <c r="G189" s="384">
        <v>3.0091000000000001</v>
      </c>
      <c r="H189" s="384">
        <v>0</v>
      </c>
      <c r="I189" s="384">
        <v>0</v>
      </c>
      <c r="J189" s="384">
        <v>8.9376999999999995</v>
      </c>
      <c r="K189" s="384">
        <v>5.9286000000000003</v>
      </c>
    </row>
    <row r="190" spans="1:11" ht="9" customHeight="1">
      <c r="A190" s="382" t="s">
        <v>1219</v>
      </c>
      <c r="B190" s="383" t="s">
        <v>1220</v>
      </c>
      <c r="C190" s="384">
        <v>3503267.55</v>
      </c>
      <c r="D190" s="384">
        <v>233.55119999999999</v>
      </c>
      <c r="E190" s="384">
        <v>63.044199999999996</v>
      </c>
      <c r="F190" s="384">
        <v>0</v>
      </c>
      <c r="G190" s="384">
        <v>233.55119999999999</v>
      </c>
      <c r="H190" s="384">
        <v>105.3734</v>
      </c>
      <c r="I190" s="384">
        <v>26.005600000000001</v>
      </c>
      <c r="J190" s="384">
        <v>661.52560000000005</v>
      </c>
      <c r="K190" s="384">
        <v>322.601</v>
      </c>
    </row>
    <row r="191" spans="1:11" ht="9" customHeight="1">
      <c r="A191" s="382" t="s">
        <v>1221</v>
      </c>
      <c r="B191" s="383" t="s">
        <v>1222</v>
      </c>
      <c r="C191" s="384">
        <v>3620526.3679999998</v>
      </c>
      <c r="D191" s="384">
        <v>140.79820000000001</v>
      </c>
      <c r="E191" s="384">
        <v>62.0518</v>
      </c>
      <c r="F191" s="384">
        <v>0</v>
      </c>
      <c r="G191" s="384">
        <v>201.1404</v>
      </c>
      <c r="H191" s="384">
        <v>173.67449999999999</v>
      </c>
      <c r="I191" s="384">
        <v>26.005600000000001</v>
      </c>
      <c r="J191" s="384">
        <v>603.67049999999995</v>
      </c>
      <c r="K191" s="384">
        <v>228.85560000000001</v>
      </c>
    </row>
    <row r="192" spans="1:11" ht="9" customHeight="1">
      <c r="A192" s="382" t="s">
        <v>1223</v>
      </c>
      <c r="B192" s="383" t="s">
        <v>1224</v>
      </c>
      <c r="C192" s="384">
        <v>4018496.1469999999</v>
      </c>
      <c r="D192" s="384">
        <v>140.6474</v>
      </c>
      <c r="E192" s="384">
        <v>68.183800000000005</v>
      </c>
      <c r="F192" s="384">
        <v>0</v>
      </c>
      <c r="G192" s="384">
        <v>200.9248</v>
      </c>
      <c r="H192" s="384">
        <v>52.686700000000002</v>
      </c>
      <c r="I192" s="384">
        <v>35.954900000000002</v>
      </c>
      <c r="J192" s="384">
        <v>498.39760000000001</v>
      </c>
      <c r="K192" s="384">
        <v>244.7861</v>
      </c>
    </row>
    <row r="193" spans="1:11" ht="9" customHeight="1">
      <c r="A193" s="382" t="s">
        <v>1225</v>
      </c>
      <c r="B193" s="383" t="s">
        <v>1226</v>
      </c>
      <c r="C193" s="384">
        <v>17278.308199999999</v>
      </c>
      <c r="D193" s="384">
        <v>1.3823000000000001</v>
      </c>
      <c r="E193" s="384">
        <v>0.31979999999999997</v>
      </c>
      <c r="F193" s="384">
        <v>0</v>
      </c>
      <c r="G193" s="384">
        <v>1.3823000000000001</v>
      </c>
      <c r="H193" s="384">
        <v>12.577400000000001</v>
      </c>
      <c r="I193" s="384">
        <v>0</v>
      </c>
      <c r="J193" s="384">
        <v>15.661799999999999</v>
      </c>
      <c r="K193" s="384">
        <v>1.7020999999999999</v>
      </c>
    </row>
    <row r="194" spans="1:11" ht="9" customHeight="1">
      <c r="A194" s="382" t="s">
        <v>1227</v>
      </c>
      <c r="B194" s="383" t="s">
        <v>1228</v>
      </c>
      <c r="C194" s="384">
        <v>1269.1614999999999</v>
      </c>
      <c r="D194" s="384">
        <v>0.10150000000000001</v>
      </c>
      <c r="E194" s="384">
        <v>2.35E-2</v>
      </c>
      <c r="F194" s="384">
        <v>0</v>
      </c>
      <c r="G194" s="384">
        <v>6.3500000000000001E-2</v>
      </c>
      <c r="H194" s="384">
        <v>0</v>
      </c>
      <c r="I194" s="384">
        <v>0</v>
      </c>
      <c r="J194" s="384">
        <v>0.1885</v>
      </c>
      <c r="K194" s="384">
        <v>0.125</v>
      </c>
    </row>
    <row r="195" spans="1:11" ht="9" customHeight="1">
      <c r="A195" s="382" t="s">
        <v>1229</v>
      </c>
      <c r="B195" s="383" t="s">
        <v>1230</v>
      </c>
      <c r="C195" s="384">
        <v>5417178.7019999996</v>
      </c>
      <c r="D195" s="384">
        <v>65.833799999999997</v>
      </c>
      <c r="E195" s="384">
        <v>31.915299999999998</v>
      </c>
      <c r="F195" s="384">
        <v>0</v>
      </c>
      <c r="G195" s="384">
        <v>94.048199999999994</v>
      </c>
      <c r="H195" s="384">
        <v>96.512500000000003</v>
      </c>
      <c r="I195" s="384">
        <v>71.909800000000004</v>
      </c>
      <c r="J195" s="384">
        <v>360.21960000000001</v>
      </c>
      <c r="K195" s="384">
        <v>169.65889999999999</v>
      </c>
    </row>
    <row r="196" spans="1:11" ht="9" customHeight="1">
      <c r="A196" s="382" t="s">
        <v>1231</v>
      </c>
      <c r="B196" s="383" t="s">
        <v>1232</v>
      </c>
      <c r="C196" s="384">
        <v>9916.8513000000003</v>
      </c>
      <c r="D196" s="384">
        <v>0.56669999999999998</v>
      </c>
      <c r="E196" s="384">
        <v>0.17480000000000001</v>
      </c>
      <c r="F196" s="384">
        <v>0</v>
      </c>
      <c r="G196" s="384">
        <v>0.42499999999999999</v>
      </c>
      <c r="H196" s="384">
        <v>0</v>
      </c>
      <c r="I196" s="384">
        <v>0</v>
      </c>
      <c r="J196" s="384">
        <v>1.1665000000000001</v>
      </c>
      <c r="K196" s="384">
        <v>0.74150000000000005</v>
      </c>
    </row>
    <row r="197" spans="1:11" ht="9" customHeight="1">
      <c r="A197" s="382" t="s">
        <v>1233</v>
      </c>
      <c r="B197" s="383" t="s">
        <v>1234</v>
      </c>
      <c r="C197" s="384">
        <v>2679361.3969999999</v>
      </c>
      <c r="D197" s="384">
        <v>178.6241</v>
      </c>
      <c r="E197" s="384">
        <v>48.217300000000002</v>
      </c>
      <c r="F197" s="384">
        <v>0</v>
      </c>
      <c r="G197" s="384">
        <v>178.6241</v>
      </c>
      <c r="H197" s="384">
        <v>104.176</v>
      </c>
      <c r="I197" s="384">
        <v>26.005600000000001</v>
      </c>
      <c r="J197" s="384">
        <v>535.64710000000002</v>
      </c>
      <c r="K197" s="384">
        <v>252.84700000000001</v>
      </c>
    </row>
    <row r="198" spans="1:11" ht="9" customHeight="1">
      <c r="A198" s="382" t="s">
        <v>1235</v>
      </c>
      <c r="B198" s="383" t="s">
        <v>1236</v>
      </c>
      <c r="C198" s="384">
        <v>794807.13840000005</v>
      </c>
      <c r="D198" s="384">
        <v>55.636499999999998</v>
      </c>
      <c r="E198" s="384">
        <v>14.7119</v>
      </c>
      <c r="F198" s="384">
        <v>0</v>
      </c>
      <c r="G198" s="384">
        <v>55.636499999999998</v>
      </c>
      <c r="H198" s="384">
        <v>64.134100000000004</v>
      </c>
      <c r="I198" s="384">
        <v>26.005600000000001</v>
      </c>
      <c r="J198" s="384">
        <v>216.12459999999999</v>
      </c>
      <c r="K198" s="384">
        <v>96.353999999999999</v>
      </c>
    </row>
    <row r="199" spans="1:11" ht="9" customHeight="1">
      <c r="A199" s="382" t="s">
        <v>1237</v>
      </c>
      <c r="B199" s="383" t="s">
        <v>1238</v>
      </c>
      <c r="C199" s="384">
        <v>169042.0068</v>
      </c>
      <c r="D199" s="384">
        <v>11.269500000000001</v>
      </c>
      <c r="E199" s="384">
        <v>3.0421</v>
      </c>
      <c r="F199" s="384">
        <v>0</v>
      </c>
      <c r="G199" s="384">
        <v>9.8607999999999993</v>
      </c>
      <c r="H199" s="384">
        <v>66.385199999999998</v>
      </c>
      <c r="I199" s="384">
        <v>21.157800000000002</v>
      </c>
      <c r="J199" s="384">
        <v>111.7154</v>
      </c>
      <c r="K199" s="384">
        <v>35.4694</v>
      </c>
    </row>
    <row r="200" spans="1:11" ht="9" customHeight="1">
      <c r="A200" s="382" t="s">
        <v>1239</v>
      </c>
      <c r="B200" s="383" t="s">
        <v>1240</v>
      </c>
      <c r="C200" s="384">
        <v>15376.4586</v>
      </c>
      <c r="D200" s="384">
        <v>2.0501999999999998</v>
      </c>
      <c r="E200" s="384">
        <v>0.47439999999999999</v>
      </c>
      <c r="F200" s="384">
        <v>0</v>
      </c>
      <c r="G200" s="384">
        <v>1.5376000000000001</v>
      </c>
      <c r="H200" s="384">
        <v>0</v>
      </c>
      <c r="I200" s="384">
        <v>0</v>
      </c>
      <c r="J200" s="384">
        <v>4.0621999999999998</v>
      </c>
      <c r="K200" s="384">
        <v>2.5246</v>
      </c>
    </row>
    <row r="201" spans="1:11" ht="9" customHeight="1">
      <c r="A201" s="382" t="s">
        <v>1241</v>
      </c>
      <c r="B201" s="383" t="s">
        <v>1242</v>
      </c>
      <c r="C201" s="384">
        <v>2668822.068</v>
      </c>
      <c r="D201" s="384">
        <v>155.68129999999999</v>
      </c>
      <c r="E201" s="384">
        <v>48.027700000000003</v>
      </c>
      <c r="F201" s="384">
        <v>0</v>
      </c>
      <c r="G201" s="384">
        <v>222.40180000000001</v>
      </c>
      <c r="H201" s="384">
        <v>247.4359</v>
      </c>
      <c r="I201" s="384">
        <v>35.954900000000002</v>
      </c>
      <c r="J201" s="384">
        <v>709.50160000000005</v>
      </c>
      <c r="K201" s="384">
        <v>239.66390000000001</v>
      </c>
    </row>
    <row r="202" spans="1:11" ht="9" customHeight="1">
      <c r="A202" s="382" t="s">
        <v>1243</v>
      </c>
      <c r="B202" s="383" t="s">
        <v>1244</v>
      </c>
      <c r="C202" s="384">
        <v>514121.29950000002</v>
      </c>
      <c r="D202" s="384">
        <v>51.412100000000002</v>
      </c>
      <c r="E202" s="384">
        <v>10.196099999999999</v>
      </c>
      <c r="F202" s="384">
        <v>0</v>
      </c>
      <c r="G202" s="384">
        <v>51.412100000000002</v>
      </c>
      <c r="H202" s="384">
        <v>102.8349</v>
      </c>
      <c r="I202" s="384">
        <v>26.005600000000001</v>
      </c>
      <c r="J202" s="384">
        <v>241.86080000000001</v>
      </c>
      <c r="K202" s="384">
        <v>87.613799999999998</v>
      </c>
    </row>
    <row r="203" spans="1:11" ht="9" customHeight="1">
      <c r="A203" s="382" t="s">
        <v>1245</v>
      </c>
      <c r="B203" s="383" t="s">
        <v>1246</v>
      </c>
      <c r="C203" s="384">
        <v>75792.430099999998</v>
      </c>
      <c r="D203" s="384">
        <v>6.8212999999999999</v>
      </c>
      <c r="E203" s="384">
        <v>1.4029</v>
      </c>
      <c r="F203" s="384">
        <v>0</v>
      </c>
      <c r="G203" s="384">
        <v>4.5475000000000003</v>
      </c>
      <c r="H203" s="384">
        <v>0</v>
      </c>
      <c r="I203" s="384">
        <v>0</v>
      </c>
      <c r="J203" s="384">
        <v>12.771699999999999</v>
      </c>
      <c r="K203" s="384">
        <v>8.2241999999999997</v>
      </c>
    </row>
    <row r="204" spans="1:11" ht="9" customHeight="1">
      <c r="A204" s="382" t="s">
        <v>566</v>
      </c>
      <c r="B204" s="383" t="s">
        <v>550</v>
      </c>
      <c r="C204" s="384">
        <v>514121.29950000002</v>
      </c>
      <c r="D204" s="384">
        <v>35.988500000000002</v>
      </c>
      <c r="E204" s="384">
        <v>9.5164000000000009</v>
      </c>
      <c r="F204" s="384">
        <v>0</v>
      </c>
      <c r="G204" s="384">
        <v>35.988500000000002</v>
      </c>
      <c r="H204" s="384">
        <v>43.298900000000003</v>
      </c>
      <c r="I204" s="384">
        <v>26.005600000000001</v>
      </c>
      <c r="J204" s="384">
        <v>150.7979</v>
      </c>
      <c r="K204" s="384">
        <v>71.510499999999993</v>
      </c>
    </row>
    <row r="205" spans="1:11" ht="9" customHeight="1">
      <c r="A205" s="382" t="s">
        <v>1247</v>
      </c>
      <c r="B205" s="383" t="s">
        <v>1248</v>
      </c>
      <c r="C205" s="384">
        <v>1217.2148</v>
      </c>
      <c r="D205" s="384">
        <v>0.91290000000000004</v>
      </c>
      <c r="E205" s="384">
        <v>0.12520000000000001</v>
      </c>
      <c r="F205" s="384">
        <v>0</v>
      </c>
      <c r="G205" s="384">
        <v>0.91290000000000004</v>
      </c>
      <c r="H205" s="384">
        <v>4.3175999999999997</v>
      </c>
      <c r="I205" s="384">
        <v>21.157800000000002</v>
      </c>
      <c r="J205" s="384">
        <v>27.426400000000001</v>
      </c>
      <c r="K205" s="384">
        <v>22.195900000000002</v>
      </c>
    </row>
    <row r="206" spans="1:11" ht="9" customHeight="1">
      <c r="A206" s="382" t="s">
        <v>1249</v>
      </c>
      <c r="B206" s="383" t="s">
        <v>1250</v>
      </c>
      <c r="C206" s="384">
        <v>5237.7407000000003</v>
      </c>
      <c r="D206" s="384">
        <v>0.47139999999999999</v>
      </c>
      <c r="E206" s="384">
        <v>9.7000000000000003E-2</v>
      </c>
      <c r="F206" s="384">
        <v>0</v>
      </c>
      <c r="G206" s="384">
        <v>0.36659999999999998</v>
      </c>
      <c r="H206" s="384">
        <v>7.6966000000000001</v>
      </c>
      <c r="I206" s="384">
        <v>0</v>
      </c>
      <c r="J206" s="384">
        <v>8.6316000000000006</v>
      </c>
      <c r="K206" s="384">
        <v>0.56840000000000002</v>
      </c>
    </row>
    <row r="207" spans="1:11" ht="9" customHeight="1">
      <c r="A207" s="382" t="s">
        <v>1251</v>
      </c>
      <c r="B207" s="383" t="s">
        <v>1252</v>
      </c>
      <c r="C207" s="384">
        <v>12522.215099999999</v>
      </c>
      <c r="D207" s="384">
        <v>1.0018</v>
      </c>
      <c r="E207" s="384">
        <v>0.23180000000000001</v>
      </c>
      <c r="F207" s="384">
        <v>0</v>
      </c>
      <c r="G207" s="384">
        <v>0.87660000000000005</v>
      </c>
      <c r="H207" s="384">
        <v>7.5088999999999997</v>
      </c>
      <c r="I207" s="384">
        <v>0</v>
      </c>
      <c r="J207" s="384">
        <v>9.6190999999999995</v>
      </c>
      <c r="K207" s="384">
        <v>1.2336</v>
      </c>
    </row>
    <row r="208" spans="1:11" ht="9" customHeight="1">
      <c r="A208" s="382" t="s">
        <v>1253</v>
      </c>
      <c r="B208" s="383" t="s">
        <v>1254</v>
      </c>
      <c r="C208" s="384">
        <v>4294550.6660000002</v>
      </c>
      <c r="D208" s="384">
        <v>214.72749999999999</v>
      </c>
      <c r="E208" s="384">
        <v>75.706800000000001</v>
      </c>
      <c r="F208" s="384">
        <v>0</v>
      </c>
      <c r="G208" s="384">
        <v>276.07830000000001</v>
      </c>
      <c r="H208" s="384">
        <v>186.55879999999999</v>
      </c>
      <c r="I208" s="384">
        <v>35.954900000000002</v>
      </c>
      <c r="J208" s="384">
        <v>789.02629999999999</v>
      </c>
      <c r="K208" s="384">
        <v>326.38920000000002</v>
      </c>
    </row>
    <row r="209" spans="1:11" ht="9" customHeight="1">
      <c r="A209" s="382" t="s">
        <v>1255</v>
      </c>
      <c r="B209" s="383" t="s">
        <v>1256</v>
      </c>
      <c r="C209" s="384">
        <v>1095536.328</v>
      </c>
      <c r="D209" s="384">
        <v>54.776800000000001</v>
      </c>
      <c r="E209" s="384">
        <v>19.3127</v>
      </c>
      <c r="F209" s="384">
        <v>0</v>
      </c>
      <c r="G209" s="384">
        <v>54.776800000000001</v>
      </c>
      <c r="H209" s="384">
        <v>32.186799999999998</v>
      </c>
      <c r="I209" s="384">
        <v>26.005600000000001</v>
      </c>
      <c r="J209" s="384">
        <v>187.05869999999999</v>
      </c>
      <c r="K209" s="384">
        <v>100.0951</v>
      </c>
    </row>
    <row r="210" spans="1:11" ht="9" customHeight="1">
      <c r="A210" s="382" t="s">
        <v>1257</v>
      </c>
      <c r="B210" s="383" t="s">
        <v>1258</v>
      </c>
      <c r="C210" s="384">
        <v>412882.5601</v>
      </c>
      <c r="D210" s="384">
        <v>23.593299999999999</v>
      </c>
      <c r="E210" s="384">
        <v>7.2785000000000002</v>
      </c>
      <c r="F210" s="384">
        <v>0</v>
      </c>
      <c r="G210" s="384">
        <v>20.644100000000002</v>
      </c>
      <c r="H210" s="384">
        <v>0</v>
      </c>
      <c r="I210" s="384">
        <v>35.954900000000002</v>
      </c>
      <c r="J210" s="384">
        <v>87.470799999999997</v>
      </c>
      <c r="K210" s="384">
        <v>66.826700000000002</v>
      </c>
    </row>
    <row r="211" spans="1:11" ht="9" customHeight="1">
      <c r="A211" s="382" t="s">
        <v>1259</v>
      </c>
      <c r="B211" s="383" t="s">
        <v>628</v>
      </c>
      <c r="C211" s="384">
        <v>16019.7988</v>
      </c>
      <c r="D211" s="384">
        <v>1.2816000000000001</v>
      </c>
      <c r="E211" s="384">
        <v>0.29649999999999999</v>
      </c>
      <c r="F211" s="384">
        <v>0</v>
      </c>
      <c r="G211" s="384">
        <v>1.1214</v>
      </c>
      <c r="H211" s="384">
        <v>18.772300000000001</v>
      </c>
      <c r="I211" s="384">
        <v>0</v>
      </c>
      <c r="J211" s="384">
        <v>21.471800000000002</v>
      </c>
      <c r="K211" s="384">
        <v>1.5781000000000001</v>
      </c>
    </row>
    <row r="212" spans="1:11" ht="9" customHeight="1">
      <c r="A212" s="382" t="s">
        <v>1260</v>
      </c>
      <c r="B212" s="383" t="s">
        <v>1261</v>
      </c>
      <c r="C212" s="384">
        <v>101549158.5</v>
      </c>
      <c r="D212" s="384">
        <v>793.3528</v>
      </c>
      <c r="E212" s="384">
        <v>571.08180000000004</v>
      </c>
      <c r="F212" s="384">
        <v>0</v>
      </c>
      <c r="G212" s="384">
        <v>1763.0062</v>
      </c>
      <c r="H212" s="384">
        <v>574.76400000000001</v>
      </c>
      <c r="I212" s="384">
        <v>140.72239999999999</v>
      </c>
      <c r="J212" s="384">
        <v>3842.9272000000001</v>
      </c>
      <c r="K212" s="384">
        <v>1505.1569999999999</v>
      </c>
    </row>
    <row r="213" spans="1:11" ht="9" customHeight="1">
      <c r="A213" s="382" t="s">
        <v>1262</v>
      </c>
      <c r="B213" s="383" t="s">
        <v>1263</v>
      </c>
      <c r="C213" s="384">
        <v>120619422.59999999</v>
      </c>
      <c r="D213" s="384">
        <v>942.33920000000001</v>
      </c>
      <c r="E213" s="384">
        <v>678.32719999999995</v>
      </c>
      <c r="F213" s="384">
        <v>0</v>
      </c>
      <c r="G213" s="384">
        <v>2094.0871999999999</v>
      </c>
      <c r="H213" s="384">
        <v>689.71680000000003</v>
      </c>
      <c r="I213" s="384">
        <v>162.59360000000001</v>
      </c>
      <c r="J213" s="384">
        <v>4567.0640000000003</v>
      </c>
      <c r="K213" s="384">
        <v>1783.26</v>
      </c>
    </row>
    <row r="214" spans="1:11" ht="9" customHeight="1">
      <c r="A214" s="382" t="s">
        <v>1264</v>
      </c>
      <c r="B214" s="383" t="s">
        <v>1265</v>
      </c>
      <c r="C214" s="384">
        <v>246483168.19999999</v>
      </c>
      <c r="D214" s="384">
        <v>1925.6497999999999</v>
      </c>
      <c r="E214" s="384">
        <v>1386.1469</v>
      </c>
      <c r="F214" s="384">
        <v>0</v>
      </c>
      <c r="G214" s="384">
        <v>4279.2217000000001</v>
      </c>
      <c r="H214" s="384">
        <v>1207.0044</v>
      </c>
      <c r="I214" s="384">
        <v>162.59360000000001</v>
      </c>
      <c r="J214" s="384">
        <v>8960.6164000000008</v>
      </c>
      <c r="K214" s="384">
        <v>3474.3903</v>
      </c>
    </row>
    <row r="215" spans="1:11" ht="9" customHeight="1">
      <c r="A215" s="382" t="s">
        <v>1266</v>
      </c>
      <c r="B215" s="383" t="s">
        <v>1267</v>
      </c>
      <c r="C215" s="384">
        <v>317996660.19999999</v>
      </c>
      <c r="D215" s="384">
        <v>2484.3489</v>
      </c>
      <c r="E215" s="384">
        <v>1788.3172</v>
      </c>
      <c r="F215" s="384">
        <v>0</v>
      </c>
      <c r="G215" s="384">
        <v>5520.7754000000004</v>
      </c>
      <c r="H215" s="384">
        <v>1724.2919999999999</v>
      </c>
      <c r="I215" s="384">
        <v>279.71300000000002</v>
      </c>
      <c r="J215" s="384">
        <v>11797.4465</v>
      </c>
      <c r="K215" s="384">
        <v>4552.3791000000001</v>
      </c>
    </row>
    <row r="216" spans="1:11" ht="9" customHeight="1">
      <c r="A216" s="382" t="s">
        <v>1268</v>
      </c>
      <c r="B216" s="383" t="s">
        <v>1269</v>
      </c>
      <c r="C216" s="384">
        <v>357567459.80000001</v>
      </c>
      <c r="D216" s="384">
        <v>2793.4958000000001</v>
      </c>
      <c r="E216" s="384">
        <v>2010.8514</v>
      </c>
      <c r="F216" s="384">
        <v>0</v>
      </c>
      <c r="G216" s="384">
        <v>6207.7683999999999</v>
      </c>
      <c r="H216" s="384">
        <v>2241.5796</v>
      </c>
      <c r="I216" s="384">
        <v>324.99299999999999</v>
      </c>
      <c r="J216" s="384">
        <v>13578.688200000001</v>
      </c>
      <c r="K216" s="384">
        <v>5129.3401999999996</v>
      </c>
    </row>
    <row r="217" spans="1:11" ht="9" customHeight="1">
      <c r="A217" s="382" t="s">
        <v>1270</v>
      </c>
      <c r="B217" s="383" t="s">
        <v>1271</v>
      </c>
      <c r="C217" s="384">
        <v>426220412.89999998</v>
      </c>
      <c r="D217" s="384">
        <v>3329.8470000000002</v>
      </c>
      <c r="E217" s="384">
        <v>2396.9348</v>
      </c>
      <c r="F217" s="384">
        <v>0</v>
      </c>
      <c r="G217" s="384">
        <v>7399.6598999999997</v>
      </c>
      <c r="H217" s="384">
        <v>2758.8672000000001</v>
      </c>
      <c r="I217" s="384">
        <v>324.99299999999999</v>
      </c>
      <c r="J217" s="384">
        <v>16210.3019</v>
      </c>
      <c r="K217" s="384">
        <v>6051.7748000000001</v>
      </c>
    </row>
    <row r="218" spans="1:11" ht="9" customHeight="1">
      <c r="A218" s="382" t="s">
        <v>1272</v>
      </c>
      <c r="B218" s="383" t="s">
        <v>1273</v>
      </c>
      <c r="C218" s="384">
        <v>218964.8388</v>
      </c>
      <c r="D218" s="384">
        <v>12.5123</v>
      </c>
      <c r="E218" s="384">
        <v>3.86</v>
      </c>
      <c r="F218" s="384">
        <v>0</v>
      </c>
      <c r="G218" s="384">
        <v>10.9482</v>
      </c>
      <c r="H218" s="384">
        <v>0</v>
      </c>
      <c r="I218" s="384">
        <v>35.954900000000002</v>
      </c>
      <c r="J218" s="384">
        <v>63.275399999999998</v>
      </c>
      <c r="K218" s="384">
        <v>52.327199999999998</v>
      </c>
    </row>
    <row r="219" spans="1:11" ht="9" customHeight="1">
      <c r="A219" s="382" t="s">
        <v>1274</v>
      </c>
      <c r="B219" s="383" t="s">
        <v>1275</v>
      </c>
      <c r="C219" s="384">
        <v>491545.91149999999</v>
      </c>
      <c r="D219" s="384">
        <v>7.6803999999999997</v>
      </c>
      <c r="E219" s="384">
        <v>2.8959000000000001</v>
      </c>
      <c r="F219" s="384">
        <v>0</v>
      </c>
      <c r="G219" s="384">
        <v>8.5337999999999994</v>
      </c>
      <c r="H219" s="384">
        <v>278.90199999999999</v>
      </c>
      <c r="I219" s="384">
        <v>31.189499999999999</v>
      </c>
      <c r="J219" s="384">
        <v>329.20159999999998</v>
      </c>
      <c r="K219" s="384">
        <v>41.765799999999999</v>
      </c>
    </row>
    <row r="220" spans="1:11" ht="9" customHeight="1">
      <c r="A220" s="382" t="s">
        <v>1276</v>
      </c>
      <c r="B220" s="383" t="s">
        <v>1277</v>
      </c>
      <c r="C220" s="384">
        <v>2264946.3229999999</v>
      </c>
      <c r="D220" s="384">
        <v>29.491499999999998</v>
      </c>
      <c r="E220" s="384">
        <v>13.1417</v>
      </c>
      <c r="F220" s="384">
        <v>0</v>
      </c>
      <c r="G220" s="384">
        <v>65.536600000000007</v>
      </c>
      <c r="H220" s="384">
        <v>150.15710000000001</v>
      </c>
      <c r="I220" s="384">
        <v>119.85590000000001</v>
      </c>
      <c r="J220" s="384">
        <v>378.18279999999999</v>
      </c>
      <c r="K220" s="384">
        <v>162.48910000000001</v>
      </c>
    </row>
    <row r="221" spans="1:11" ht="9" customHeight="1">
      <c r="A221" s="382" t="s">
        <v>1278</v>
      </c>
      <c r="B221" s="383" t="s">
        <v>1279</v>
      </c>
      <c r="C221" s="384">
        <v>1113125.699</v>
      </c>
      <c r="D221" s="384">
        <v>14.4938</v>
      </c>
      <c r="E221" s="384">
        <v>6.4585999999999997</v>
      </c>
      <c r="F221" s="384">
        <v>0</v>
      </c>
      <c r="G221" s="384">
        <v>32.208500000000001</v>
      </c>
      <c r="H221" s="384">
        <v>488.69310000000002</v>
      </c>
      <c r="I221" s="384">
        <v>119.85590000000001</v>
      </c>
      <c r="J221" s="384">
        <v>661.70989999999995</v>
      </c>
      <c r="K221" s="384">
        <v>140.8083</v>
      </c>
    </row>
    <row r="222" spans="1:11" ht="9" customHeight="1">
      <c r="A222" s="382" t="s">
        <v>1280</v>
      </c>
      <c r="B222" s="383" t="s">
        <v>1281</v>
      </c>
      <c r="C222" s="384">
        <v>2170388.2390000001</v>
      </c>
      <c r="D222" s="384">
        <v>124.0222</v>
      </c>
      <c r="E222" s="384">
        <v>38.260800000000003</v>
      </c>
      <c r="F222" s="384">
        <v>0</v>
      </c>
      <c r="G222" s="384">
        <v>93.016599999999997</v>
      </c>
      <c r="H222" s="384">
        <v>0</v>
      </c>
      <c r="I222" s="384">
        <v>35.954900000000002</v>
      </c>
      <c r="J222" s="384">
        <v>291.25450000000001</v>
      </c>
      <c r="K222" s="384">
        <v>198.2379</v>
      </c>
    </row>
    <row r="223" spans="1:11" ht="9" customHeight="1">
      <c r="A223" s="382" t="s">
        <v>1282</v>
      </c>
      <c r="B223" s="383" t="s">
        <v>1283</v>
      </c>
      <c r="C223" s="384">
        <v>581507.12509999995</v>
      </c>
      <c r="D223" s="384">
        <v>4.5430000000000001</v>
      </c>
      <c r="E223" s="384">
        <v>3.2702</v>
      </c>
      <c r="F223" s="384">
        <v>0</v>
      </c>
      <c r="G223" s="384">
        <v>10.095599999999999</v>
      </c>
      <c r="H223" s="384">
        <v>71.845500000000001</v>
      </c>
      <c r="I223" s="384">
        <v>39.54</v>
      </c>
      <c r="J223" s="384">
        <v>129.29429999999999</v>
      </c>
      <c r="K223" s="384">
        <v>47.353200000000001</v>
      </c>
    </row>
    <row r="224" spans="1:11" ht="9" customHeight="1">
      <c r="A224" s="382" t="s">
        <v>1284</v>
      </c>
      <c r="B224" s="383" t="s">
        <v>1285</v>
      </c>
      <c r="C224" s="384">
        <v>90064.955300000001</v>
      </c>
      <c r="D224" s="384">
        <v>6.0042999999999997</v>
      </c>
      <c r="E224" s="384">
        <v>1.6208</v>
      </c>
      <c r="F224" s="384">
        <v>0</v>
      </c>
      <c r="G224" s="384">
        <v>6.0042999999999997</v>
      </c>
      <c r="H224" s="384">
        <v>15.063599999999999</v>
      </c>
      <c r="I224" s="384">
        <v>0</v>
      </c>
      <c r="J224" s="384">
        <v>28.693000000000001</v>
      </c>
      <c r="K224" s="384">
        <v>7.6250999999999998</v>
      </c>
    </row>
    <row r="225" spans="1:11" ht="9" customHeight="1">
      <c r="A225" s="382" t="s">
        <v>1286</v>
      </c>
      <c r="B225" s="383" t="s">
        <v>1287</v>
      </c>
      <c r="C225" s="384">
        <v>6491560.2869999995</v>
      </c>
      <c r="D225" s="384">
        <v>370.94630000000001</v>
      </c>
      <c r="E225" s="384">
        <v>114.43689999999999</v>
      </c>
      <c r="F225" s="384">
        <v>0</v>
      </c>
      <c r="G225" s="384">
        <v>278.2097</v>
      </c>
      <c r="H225" s="384">
        <v>0</v>
      </c>
      <c r="I225" s="384">
        <v>35.954900000000002</v>
      </c>
      <c r="J225" s="384">
        <v>799.54780000000005</v>
      </c>
      <c r="K225" s="384">
        <v>521.33810000000005</v>
      </c>
    </row>
    <row r="226" spans="1:11" ht="9" customHeight="1">
      <c r="A226" s="382" t="s">
        <v>1288</v>
      </c>
      <c r="B226" s="383" t="s">
        <v>1289</v>
      </c>
      <c r="C226" s="384">
        <v>509186.91389999999</v>
      </c>
      <c r="D226" s="384">
        <v>3.9780000000000002</v>
      </c>
      <c r="E226" s="384">
        <v>2.8635000000000002</v>
      </c>
      <c r="F226" s="384">
        <v>0</v>
      </c>
      <c r="G226" s="384">
        <v>6.63</v>
      </c>
      <c r="H226" s="384">
        <v>0</v>
      </c>
      <c r="I226" s="384">
        <v>43.742400000000004</v>
      </c>
      <c r="J226" s="384">
        <v>57.213900000000002</v>
      </c>
      <c r="K226" s="384">
        <v>50.5839</v>
      </c>
    </row>
    <row r="227" spans="1:11" ht="9" customHeight="1">
      <c r="A227" s="382" t="s">
        <v>1290</v>
      </c>
      <c r="B227" s="383" t="s">
        <v>1291</v>
      </c>
      <c r="C227" s="384">
        <v>6715027</v>
      </c>
      <c r="D227" s="384">
        <v>235.02590000000001</v>
      </c>
      <c r="E227" s="384">
        <v>113.9372</v>
      </c>
      <c r="F227" s="384">
        <v>0</v>
      </c>
      <c r="G227" s="384">
        <v>335.75139999999999</v>
      </c>
      <c r="H227" s="384">
        <v>44.544199999999996</v>
      </c>
      <c r="I227" s="384">
        <v>35.954900000000002</v>
      </c>
      <c r="J227" s="384">
        <v>765.21360000000004</v>
      </c>
      <c r="K227" s="384">
        <v>384.91800000000001</v>
      </c>
    </row>
    <row r="228" spans="1:11" ht="9" customHeight="1">
      <c r="A228" s="382" t="s">
        <v>1292</v>
      </c>
      <c r="B228" s="383" t="s">
        <v>1293</v>
      </c>
      <c r="C228" s="384">
        <v>7779.2622000000001</v>
      </c>
      <c r="D228" s="384">
        <v>0.62229999999999996</v>
      </c>
      <c r="E228" s="384">
        <v>0.14399999999999999</v>
      </c>
      <c r="F228" s="384">
        <v>0</v>
      </c>
      <c r="G228" s="384">
        <v>0.54449999999999998</v>
      </c>
      <c r="H228" s="384">
        <v>0</v>
      </c>
      <c r="I228" s="384">
        <v>0</v>
      </c>
      <c r="J228" s="384">
        <v>1.3108</v>
      </c>
      <c r="K228" s="384">
        <v>0.76629999999999998</v>
      </c>
    </row>
    <row r="229" spans="1:11" ht="9" customHeight="1">
      <c r="A229" s="382" t="s">
        <v>1294</v>
      </c>
      <c r="B229" s="383" t="s">
        <v>1295</v>
      </c>
      <c r="C229" s="384">
        <v>1076797.973</v>
      </c>
      <c r="D229" s="384">
        <v>61.531300000000002</v>
      </c>
      <c r="E229" s="384">
        <v>18.982399999999998</v>
      </c>
      <c r="F229" s="384">
        <v>0</v>
      </c>
      <c r="G229" s="384">
        <v>53.8399</v>
      </c>
      <c r="H229" s="384">
        <v>0</v>
      </c>
      <c r="I229" s="384">
        <v>26.005600000000001</v>
      </c>
      <c r="J229" s="384">
        <v>160.35919999999999</v>
      </c>
      <c r="K229" s="384">
        <v>106.5193</v>
      </c>
    </row>
    <row r="230" spans="1:11" ht="9" customHeight="1">
      <c r="A230" s="382" t="s">
        <v>1296</v>
      </c>
      <c r="B230" s="383" t="s">
        <v>1297</v>
      </c>
      <c r="C230" s="384">
        <v>187993.63370000001</v>
      </c>
      <c r="D230" s="384">
        <v>10.7425</v>
      </c>
      <c r="E230" s="384">
        <v>3.3140999999999998</v>
      </c>
      <c r="F230" s="384">
        <v>0</v>
      </c>
      <c r="G230" s="384">
        <v>9.3996999999999993</v>
      </c>
      <c r="H230" s="384">
        <v>0</v>
      </c>
      <c r="I230" s="384">
        <v>26.005600000000001</v>
      </c>
      <c r="J230" s="384">
        <v>49.4619</v>
      </c>
      <c r="K230" s="384">
        <v>40.062199999999997</v>
      </c>
    </row>
    <row r="231" spans="1:11" ht="9" customHeight="1">
      <c r="A231" s="382" t="s">
        <v>1298</v>
      </c>
      <c r="B231" s="383" t="s">
        <v>1299</v>
      </c>
      <c r="C231" s="384">
        <v>22167496.07</v>
      </c>
      <c r="D231" s="384">
        <v>173.18360000000001</v>
      </c>
      <c r="E231" s="384">
        <v>124.66330000000001</v>
      </c>
      <c r="F231" s="384">
        <v>0</v>
      </c>
      <c r="G231" s="384">
        <v>384.85239999999999</v>
      </c>
      <c r="H231" s="384">
        <v>64.373599999999996</v>
      </c>
      <c r="I231" s="384">
        <v>96.447100000000006</v>
      </c>
      <c r="J231" s="384">
        <v>843.52</v>
      </c>
      <c r="K231" s="384">
        <v>394.29399999999998</v>
      </c>
    </row>
    <row r="232" spans="1:11" ht="9" customHeight="1">
      <c r="A232" s="382" t="s">
        <v>1300</v>
      </c>
      <c r="B232" s="383" t="s">
        <v>1301</v>
      </c>
      <c r="C232" s="384">
        <v>27194326.98</v>
      </c>
      <c r="D232" s="384">
        <v>212.45570000000001</v>
      </c>
      <c r="E232" s="384">
        <v>152.93270000000001</v>
      </c>
      <c r="F232" s="384">
        <v>0</v>
      </c>
      <c r="G232" s="384">
        <v>472.12369999999999</v>
      </c>
      <c r="H232" s="384">
        <v>107.1935</v>
      </c>
      <c r="I232" s="384">
        <v>96.447100000000006</v>
      </c>
      <c r="J232" s="384">
        <v>1041.1527000000001</v>
      </c>
      <c r="K232" s="384">
        <v>461.83550000000002</v>
      </c>
    </row>
    <row r="233" spans="1:11" ht="9" customHeight="1">
      <c r="A233" s="382" t="s">
        <v>1302</v>
      </c>
      <c r="B233" s="383" t="s">
        <v>1303</v>
      </c>
      <c r="C233" s="384">
        <v>2513084.0010000002</v>
      </c>
      <c r="D233" s="384">
        <v>19.633500000000002</v>
      </c>
      <c r="E233" s="384">
        <v>14.1328</v>
      </c>
      <c r="F233" s="384">
        <v>0</v>
      </c>
      <c r="G233" s="384">
        <v>32.7224</v>
      </c>
      <c r="H233" s="384">
        <v>0</v>
      </c>
      <c r="I233" s="384">
        <v>21.871200000000002</v>
      </c>
      <c r="J233" s="384">
        <v>88.359899999999996</v>
      </c>
      <c r="K233" s="384">
        <v>55.637500000000003</v>
      </c>
    </row>
    <row r="234" spans="1:11" ht="9" customHeight="1">
      <c r="A234" s="382" t="s">
        <v>1304</v>
      </c>
      <c r="B234" s="383" t="s">
        <v>1305</v>
      </c>
      <c r="C234" s="384">
        <v>37935.009700000002</v>
      </c>
      <c r="D234" s="384">
        <v>3.0348000000000002</v>
      </c>
      <c r="E234" s="384">
        <v>0.70220000000000005</v>
      </c>
      <c r="F234" s="384">
        <v>0</v>
      </c>
      <c r="G234" s="384">
        <v>3.0348000000000002</v>
      </c>
      <c r="H234" s="384">
        <v>5.6422999999999996</v>
      </c>
      <c r="I234" s="384">
        <v>21.157800000000002</v>
      </c>
      <c r="J234" s="384">
        <v>33.571899999999999</v>
      </c>
      <c r="K234" s="384">
        <v>24.8948</v>
      </c>
    </row>
    <row r="235" spans="1:11" ht="9" customHeight="1">
      <c r="A235" s="382" t="s">
        <v>1306</v>
      </c>
      <c r="B235" s="383" t="s">
        <v>1307</v>
      </c>
      <c r="C235" s="384">
        <v>49817.400500000003</v>
      </c>
      <c r="D235" s="384">
        <v>2.8466999999999998</v>
      </c>
      <c r="E235" s="384">
        <v>0.87819999999999998</v>
      </c>
      <c r="F235" s="384">
        <v>0</v>
      </c>
      <c r="G235" s="384">
        <v>2.1349999999999998</v>
      </c>
      <c r="H235" s="384">
        <v>0</v>
      </c>
      <c r="I235" s="384">
        <v>0</v>
      </c>
      <c r="J235" s="384">
        <v>5.8598999999999997</v>
      </c>
      <c r="K235" s="384">
        <v>3.7248999999999999</v>
      </c>
    </row>
    <row r="236" spans="1:11" ht="9" customHeight="1">
      <c r="A236" s="382" t="s">
        <v>1308</v>
      </c>
      <c r="B236" s="383" t="s">
        <v>1309</v>
      </c>
      <c r="C236" s="384">
        <v>126929.2173</v>
      </c>
      <c r="D236" s="384">
        <v>7.2530999999999999</v>
      </c>
      <c r="E236" s="384">
        <v>2.2376</v>
      </c>
      <c r="F236" s="384">
        <v>0</v>
      </c>
      <c r="G236" s="384">
        <v>5.4398</v>
      </c>
      <c r="H236" s="384">
        <v>0</v>
      </c>
      <c r="I236" s="384">
        <v>0</v>
      </c>
      <c r="J236" s="384">
        <v>14.9305</v>
      </c>
      <c r="K236" s="384">
        <v>9.4907000000000004</v>
      </c>
    </row>
    <row r="237" spans="1:11" ht="9" customHeight="1">
      <c r="A237" s="382" t="s">
        <v>1310</v>
      </c>
      <c r="B237" s="383" t="s">
        <v>1311</v>
      </c>
      <c r="C237" s="384">
        <v>669133105.39999998</v>
      </c>
      <c r="D237" s="384">
        <v>5227.6023999999998</v>
      </c>
      <c r="E237" s="384">
        <v>3763.0025000000001</v>
      </c>
      <c r="F237" s="384">
        <v>0</v>
      </c>
      <c r="G237" s="384">
        <v>11616.894200000001</v>
      </c>
      <c r="H237" s="384">
        <v>4713.0648000000001</v>
      </c>
      <c r="I237" s="384">
        <v>443.31130000000002</v>
      </c>
      <c r="J237" s="384">
        <v>25763.875199999999</v>
      </c>
      <c r="K237" s="384">
        <v>9433.9161999999997</v>
      </c>
    </row>
    <row r="238" spans="1:11" ht="9" customHeight="1">
      <c r="A238" s="382" t="s">
        <v>1312</v>
      </c>
      <c r="B238" s="383" t="s">
        <v>1313</v>
      </c>
      <c r="C238" s="384">
        <v>970148980.10000002</v>
      </c>
      <c r="D238" s="384">
        <v>7579.2888999999996</v>
      </c>
      <c r="E238" s="384">
        <v>5455.8248000000003</v>
      </c>
      <c r="F238" s="384">
        <v>0</v>
      </c>
      <c r="G238" s="384">
        <v>16842.8642</v>
      </c>
      <c r="H238" s="384">
        <v>6782.2151999999996</v>
      </c>
      <c r="I238" s="384">
        <v>465.37040000000002</v>
      </c>
      <c r="J238" s="384">
        <v>37125.563499999997</v>
      </c>
      <c r="K238" s="384">
        <v>13500.4841</v>
      </c>
    </row>
    <row r="239" spans="1:11" ht="9" customHeight="1">
      <c r="A239" s="382" t="s">
        <v>1314</v>
      </c>
      <c r="B239" s="383" t="s">
        <v>1315</v>
      </c>
      <c r="C239" s="384">
        <v>1271164855</v>
      </c>
      <c r="D239" s="384">
        <v>9930.9753999999994</v>
      </c>
      <c r="E239" s="384">
        <v>7148.6471000000001</v>
      </c>
      <c r="F239" s="384">
        <v>0</v>
      </c>
      <c r="G239" s="384">
        <v>22068.834299999999</v>
      </c>
      <c r="H239" s="384">
        <v>8908.8420000000006</v>
      </c>
      <c r="I239" s="384">
        <v>487.24160000000001</v>
      </c>
      <c r="J239" s="384">
        <v>48544.540399999998</v>
      </c>
      <c r="K239" s="384">
        <v>17566.864099999999</v>
      </c>
    </row>
    <row r="240" spans="1:11" ht="9" customHeight="1">
      <c r="A240" s="382" t="s">
        <v>1316</v>
      </c>
      <c r="B240" s="383" t="s">
        <v>1317</v>
      </c>
      <c r="C240" s="384">
        <v>2067095.3359999999</v>
      </c>
      <c r="D240" s="384">
        <v>21.5322</v>
      </c>
      <c r="E240" s="384">
        <v>9.5950000000000006</v>
      </c>
      <c r="F240" s="384">
        <v>0</v>
      </c>
      <c r="G240" s="384">
        <v>47.849400000000003</v>
      </c>
      <c r="H240" s="384">
        <v>181.0986</v>
      </c>
      <c r="I240" s="384">
        <v>45.28</v>
      </c>
      <c r="J240" s="384">
        <v>305.35520000000002</v>
      </c>
      <c r="K240" s="384">
        <v>76.407200000000003</v>
      </c>
    </row>
    <row r="241" spans="1:11" ht="9" customHeight="1">
      <c r="A241" s="382" t="s">
        <v>1318</v>
      </c>
      <c r="B241" s="383" t="s">
        <v>1319</v>
      </c>
      <c r="C241" s="384">
        <v>12605.715200000001</v>
      </c>
      <c r="D241" s="384">
        <v>1.6808000000000001</v>
      </c>
      <c r="E241" s="384">
        <v>0.38890000000000002</v>
      </c>
      <c r="F241" s="384">
        <v>0</v>
      </c>
      <c r="G241" s="384">
        <v>1.2605999999999999</v>
      </c>
      <c r="H241" s="384">
        <v>0</v>
      </c>
      <c r="I241" s="384">
        <v>0</v>
      </c>
      <c r="J241" s="384">
        <v>3.3302999999999998</v>
      </c>
      <c r="K241" s="384">
        <v>2.0697000000000001</v>
      </c>
    </row>
    <row r="242" spans="1:11" ht="9" customHeight="1">
      <c r="A242" s="382" t="s">
        <v>1320</v>
      </c>
      <c r="B242" s="383" t="s">
        <v>1321</v>
      </c>
      <c r="C242" s="384">
        <v>225607.84529999999</v>
      </c>
      <c r="D242" s="384">
        <v>15.0405</v>
      </c>
      <c r="E242" s="384">
        <v>4.0599999999999996</v>
      </c>
      <c r="F242" s="384">
        <v>0</v>
      </c>
      <c r="G242" s="384">
        <v>15.0405</v>
      </c>
      <c r="H242" s="384">
        <v>66.3613</v>
      </c>
      <c r="I242" s="384">
        <v>0</v>
      </c>
      <c r="J242" s="384">
        <v>100.50230000000001</v>
      </c>
      <c r="K242" s="384">
        <v>19.1005</v>
      </c>
    </row>
    <row r="243" spans="1:11" ht="9" customHeight="1">
      <c r="A243" s="382" t="s">
        <v>1322</v>
      </c>
      <c r="B243" s="383" t="s">
        <v>1323</v>
      </c>
      <c r="C243" s="384">
        <v>4476.1953000000003</v>
      </c>
      <c r="D243" s="384">
        <v>0.35809999999999997</v>
      </c>
      <c r="E243" s="384">
        <v>8.2900000000000001E-2</v>
      </c>
      <c r="F243" s="384">
        <v>0</v>
      </c>
      <c r="G243" s="384">
        <v>0.31330000000000002</v>
      </c>
      <c r="H243" s="384">
        <v>0</v>
      </c>
      <c r="I243" s="384">
        <v>0</v>
      </c>
      <c r="J243" s="384">
        <v>0.75429999999999997</v>
      </c>
      <c r="K243" s="384">
        <v>0.441</v>
      </c>
    </row>
    <row r="244" spans="1:11" ht="9" customHeight="1">
      <c r="A244" s="382" t="s">
        <v>1324</v>
      </c>
      <c r="B244" s="383" t="s">
        <v>1325</v>
      </c>
      <c r="C244" s="384">
        <v>190770.31150000001</v>
      </c>
      <c r="D244" s="384">
        <v>15.2616</v>
      </c>
      <c r="E244" s="384">
        <v>3.5312000000000001</v>
      </c>
      <c r="F244" s="384">
        <v>0</v>
      </c>
      <c r="G244" s="384">
        <v>13.353899999999999</v>
      </c>
      <c r="H244" s="384">
        <v>0</v>
      </c>
      <c r="I244" s="384">
        <v>35.954900000000002</v>
      </c>
      <c r="J244" s="384">
        <v>68.101600000000005</v>
      </c>
      <c r="K244" s="384">
        <v>54.747700000000002</v>
      </c>
    </row>
    <row r="245" spans="1:11" ht="9" customHeight="1">
      <c r="A245" s="382" t="s">
        <v>1326</v>
      </c>
      <c r="B245" s="383" t="s">
        <v>1327</v>
      </c>
      <c r="C245" s="384">
        <v>39215.963499999998</v>
      </c>
      <c r="D245" s="384">
        <v>5.2287999999999997</v>
      </c>
      <c r="E245" s="384">
        <v>1.2098</v>
      </c>
      <c r="F245" s="384">
        <v>0</v>
      </c>
      <c r="G245" s="384">
        <v>3.9216000000000002</v>
      </c>
      <c r="H245" s="384">
        <v>0</v>
      </c>
      <c r="I245" s="384">
        <v>0</v>
      </c>
      <c r="J245" s="384">
        <v>10.360200000000001</v>
      </c>
      <c r="K245" s="384">
        <v>6.4386000000000001</v>
      </c>
    </row>
    <row r="246" spans="1:11" ht="9" customHeight="1">
      <c r="A246" s="382" t="s">
        <v>1328</v>
      </c>
      <c r="B246" s="383" t="s">
        <v>1329</v>
      </c>
      <c r="C246" s="384">
        <v>46625.625999999997</v>
      </c>
      <c r="D246" s="384">
        <v>6.2168000000000001</v>
      </c>
      <c r="E246" s="384">
        <v>1.4383999999999999</v>
      </c>
      <c r="F246" s="384">
        <v>0</v>
      </c>
      <c r="G246" s="384">
        <v>4.6626000000000003</v>
      </c>
      <c r="H246" s="384">
        <v>0</v>
      </c>
      <c r="I246" s="384">
        <v>0</v>
      </c>
      <c r="J246" s="384">
        <v>12.3178</v>
      </c>
      <c r="K246" s="384">
        <v>7.6551999999999998</v>
      </c>
    </row>
    <row r="247" spans="1:11" ht="9" customHeight="1">
      <c r="A247" s="382" t="s">
        <v>1330</v>
      </c>
      <c r="B247" s="383" t="s">
        <v>1331</v>
      </c>
      <c r="C247" s="384">
        <v>51206.828500000003</v>
      </c>
      <c r="D247" s="384">
        <v>6.8276000000000003</v>
      </c>
      <c r="E247" s="384">
        <v>1.5797000000000001</v>
      </c>
      <c r="F247" s="384">
        <v>0</v>
      </c>
      <c r="G247" s="384">
        <v>5.1207000000000003</v>
      </c>
      <c r="H247" s="384">
        <v>0</v>
      </c>
      <c r="I247" s="384">
        <v>0</v>
      </c>
      <c r="J247" s="384">
        <v>13.528</v>
      </c>
      <c r="K247" s="384">
        <v>8.4072999999999993</v>
      </c>
    </row>
    <row r="248" spans="1:11" ht="9" customHeight="1">
      <c r="A248" s="382" t="s">
        <v>1332</v>
      </c>
      <c r="B248" s="383" t="s">
        <v>1333</v>
      </c>
      <c r="C248" s="384">
        <v>9457157.1309999991</v>
      </c>
      <c r="D248" s="384">
        <v>73.884</v>
      </c>
      <c r="E248" s="384">
        <v>53.184199999999997</v>
      </c>
      <c r="F248" s="384">
        <v>0</v>
      </c>
      <c r="G248" s="384">
        <v>164.18680000000001</v>
      </c>
      <c r="H248" s="384">
        <v>211.22579999999999</v>
      </c>
      <c r="I248" s="384">
        <v>61.411200000000001</v>
      </c>
      <c r="J248" s="384">
        <v>563.89200000000005</v>
      </c>
      <c r="K248" s="384">
        <v>188.4794</v>
      </c>
    </row>
    <row r="249" spans="1:11" ht="9" customHeight="1">
      <c r="A249" s="382" t="s">
        <v>1334</v>
      </c>
      <c r="B249" s="383" t="s">
        <v>1335</v>
      </c>
      <c r="C249" s="384">
        <v>10917725.1</v>
      </c>
      <c r="D249" s="384">
        <v>85.294700000000006</v>
      </c>
      <c r="E249" s="384">
        <v>61.398000000000003</v>
      </c>
      <c r="F249" s="384">
        <v>0</v>
      </c>
      <c r="G249" s="384">
        <v>189.5438</v>
      </c>
      <c r="H249" s="384">
        <v>347.0138</v>
      </c>
      <c r="I249" s="384">
        <v>61.411200000000001</v>
      </c>
      <c r="J249" s="384">
        <v>744.66150000000005</v>
      </c>
      <c r="K249" s="384">
        <v>208.10390000000001</v>
      </c>
    </row>
    <row r="250" spans="1:11" ht="9" customHeight="1">
      <c r="A250" s="382" t="s">
        <v>1336</v>
      </c>
      <c r="B250" s="383" t="s">
        <v>1337</v>
      </c>
      <c r="C250" s="384">
        <v>18468529.48</v>
      </c>
      <c r="D250" s="384">
        <v>144.28540000000001</v>
      </c>
      <c r="E250" s="384">
        <v>103.8614</v>
      </c>
      <c r="F250" s="384">
        <v>0</v>
      </c>
      <c r="G250" s="384">
        <v>320.63420000000002</v>
      </c>
      <c r="H250" s="384">
        <v>535.9674</v>
      </c>
      <c r="I250" s="384">
        <v>83.282399999999996</v>
      </c>
      <c r="J250" s="384">
        <v>1188.0308</v>
      </c>
      <c r="K250" s="384">
        <v>331.42919999999998</v>
      </c>
    </row>
    <row r="251" spans="1:11" ht="9" customHeight="1">
      <c r="A251" s="382" t="s">
        <v>1338</v>
      </c>
      <c r="B251" s="383" t="s">
        <v>1339</v>
      </c>
      <c r="C251" s="384">
        <v>28080963.379999999</v>
      </c>
      <c r="D251" s="384">
        <v>219.38249999999999</v>
      </c>
      <c r="E251" s="384">
        <v>157.91890000000001</v>
      </c>
      <c r="F251" s="384">
        <v>0</v>
      </c>
      <c r="G251" s="384">
        <v>487.51670000000001</v>
      </c>
      <c r="H251" s="384">
        <v>969.91430000000003</v>
      </c>
      <c r="I251" s="384">
        <v>83.282399999999996</v>
      </c>
      <c r="J251" s="384">
        <v>1918.0147999999999</v>
      </c>
      <c r="K251" s="384">
        <v>460.5838</v>
      </c>
    </row>
    <row r="252" spans="1:11" ht="9" customHeight="1">
      <c r="A252" s="382" t="s">
        <v>1340</v>
      </c>
      <c r="B252" s="383" t="s">
        <v>1341</v>
      </c>
      <c r="C252" s="384">
        <v>3305269.6979999999</v>
      </c>
      <c r="D252" s="384">
        <v>34.429900000000004</v>
      </c>
      <c r="E252" s="384">
        <v>15.3423</v>
      </c>
      <c r="F252" s="384">
        <v>0</v>
      </c>
      <c r="G252" s="384">
        <v>76.510900000000007</v>
      </c>
      <c r="H252" s="384">
        <v>203.84960000000001</v>
      </c>
      <c r="I252" s="384">
        <v>119.85590000000001</v>
      </c>
      <c r="J252" s="384">
        <v>449.98860000000002</v>
      </c>
      <c r="K252" s="384">
        <v>169.62809999999999</v>
      </c>
    </row>
    <row r="253" spans="1:11" ht="9" customHeight="1">
      <c r="A253" s="382" t="s">
        <v>1342</v>
      </c>
      <c r="B253" s="383" t="s">
        <v>1343</v>
      </c>
      <c r="C253" s="384">
        <v>76315.945399999997</v>
      </c>
      <c r="D253" s="384">
        <v>5.0876999999999999</v>
      </c>
      <c r="E253" s="384">
        <v>1.3734</v>
      </c>
      <c r="F253" s="384">
        <v>0</v>
      </c>
      <c r="G253" s="384">
        <v>5.0876999999999999</v>
      </c>
      <c r="H253" s="384">
        <v>11.3995</v>
      </c>
      <c r="I253" s="384">
        <v>0</v>
      </c>
      <c r="J253" s="384">
        <v>22.9483</v>
      </c>
      <c r="K253" s="384">
        <v>6.4611000000000001</v>
      </c>
    </row>
    <row r="254" spans="1:11" ht="9" customHeight="1">
      <c r="A254" s="382" t="s">
        <v>1344</v>
      </c>
      <c r="B254" s="383" t="s">
        <v>1345</v>
      </c>
      <c r="C254" s="384">
        <v>99470.4758</v>
      </c>
      <c r="D254" s="384">
        <v>6.6314000000000002</v>
      </c>
      <c r="E254" s="384">
        <v>1.7901</v>
      </c>
      <c r="F254" s="384">
        <v>0</v>
      </c>
      <c r="G254" s="384">
        <v>6.6314000000000002</v>
      </c>
      <c r="H254" s="384">
        <v>26.870200000000001</v>
      </c>
      <c r="I254" s="384">
        <v>0</v>
      </c>
      <c r="J254" s="384">
        <v>41.923099999999998</v>
      </c>
      <c r="K254" s="384">
        <v>8.4215</v>
      </c>
    </row>
    <row r="255" spans="1:11" ht="9" customHeight="1">
      <c r="A255" s="382" t="s">
        <v>1346</v>
      </c>
      <c r="B255" s="383" t="s">
        <v>1347</v>
      </c>
      <c r="C255" s="384">
        <v>1201129.007</v>
      </c>
      <c r="D255" s="384">
        <v>80.075299999999999</v>
      </c>
      <c r="E255" s="384">
        <v>21.615300000000001</v>
      </c>
      <c r="F255" s="384">
        <v>0</v>
      </c>
      <c r="G255" s="384">
        <v>80.075299999999999</v>
      </c>
      <c r="H255" s="384">
        <v>26.822299999999998</v>
      </c>
      <c r="I255" s="384">
        <v>26.005600000000001</v>
      </c>
      <c r="J255" s="384">
        <v>234.59379999999999</v>
      </c>
      <c r="K255" s="384">
        <v>127.6962</v>
      </c>
    </row>
    <row r="256" spans="1:11" ht="9" customHeight="1">
      <c r="A256" s="382" t="s">
        <v>1348</v>
      </c>
      <c r="B256" s="383" t="s">
        <v>1349</v>
      </c>
      <c r="C256" s="384">
        <v>3022.6363000000001</v>
      </c>
      <c r="D256" s="384">
        <v>0.27200000000000002</v>
      </c>
      <c r="E256" s="384">
        <v>5.5899999999999998E-2</v>
      </c>
      <c r="F256" s="384">
        <v>0</v>
      </c>
      <c r="G256" s="384">
        <v>0.15110000000000001</v>
      </c>
      <c r="H256" s="384">
        <v>0</v>
      </c>
      <c r="I256" s="384">
        <v>0</v>
      </c>
      <c r="J256" s="384">
        <v>0.47899999999999998</v>
      </c>
      <c r="K256" s="384">
        <v>0.32790000000000002</v>
      </c>
    </row>
    <row r="257" spans="1:11" ht="9" customHeight="1">
      <c r="A257" s="382" t="s">
        <v>1350</v>
      </c>
      <c r="B257" s="383" t="s">
        <v>1351</v>
      </c>
      <c r="C257" s="384">
        <v>96413.010500000004</v>
      </c>
      <c r="D257" s="384">
        <v>6.4275000000000002</v>
      </c>
      <c r="E257" s="384">
        <v>1.7350000000000001</v>
      </c>
      <c r="F257" s="384">
        <v>0</v>
      </c>
      <c r="G257" s="384">
        <v>6.4275000000000002</v>
      </c>
      <c r="H257" s="384">
        <v>21.9847</v>
      </c>
      <c r="I257" s="384">
        <v>0</v>
      </c>
      <c r="J257" s="384">
        <v>36.5747</v>
      </c>
      <c r="K257" s="384">
        <v>8.1624999999999996</v>
      </c>
    </row>
    <row r="258" spans="1:11" ht="9" customHeight="1">
      <c r="A258" s="382" t="s">
        <v>642</v>
      </c>
      <c r="B258" s="383" t="s">
        <v>1352</v>
      </c>
      <c r="C258" s="384">
        <v>11297.465</v>
      </c>
      <c r="D258" s="384">
        <v>0.75319999999999998</v>
      </c>
      <c r="E258" s="384">
        <v>0.20330000000000001</v>
      </c>
      <c r="F258" s="384">
        <v>0</v>
      </c>
      <c r="G258" s="384">
        <v>0.75319999999999998</v>
      </c>
      <c r="H258" s="384">
        <v>7.6966000000000001</v>
      </c>
      <c r="I258" s="384">
        <v>0</v>
      </c>
      <c r="J258" s="384">
        <v>9.4062999999999999</v>
      </c>
      <c r="K258" s="384">
        <v>0.95650000000000002</v>
      </c>
    </row>
    <row r="259" spans="1:11" ht="9" customHeight="1">
      <c r="A259" s="382" t="s">
        <v>1353</v>
      </c>
      <c r="B259" s="383" t="s">
        <v>1354</v>
      </c>
      <c r="C259" s="384">
        <v>525347.47629999998</v>
      </c>
      <c r="D259" s="384">
        <v>35.023200000000003</v>
      </c>
      <c r="E259" s="384">
        <v>9.4541000000000004</v>
      </c>
      <c r="F259" s="384">
        <v>0</v>
      </c>
      <c r="G259" s="384">
        <v>35.023200000000003</v>
      </c>
      <c r="H259" s="384">
        <v>173.435</v>
      </c>
      <c r="I259" s="384">
        <v>0</v>
      </c>
      <c r="J259" s="384">
        <v>252.93549999999999</v>
      </c>
      <c r="K259" s="384">
        <v>44.4773</v>
      </c>
    </row>
    <row r="260" spans="1:11" ht="9" customHeight="1">
      <c r="A260" s="382" t="s">
        <v>1355</v>
      </c>
      <c r="B260" s="383" t="s">
        <v>1356</v>
      </c>
      <c r="C260" s="384">
        <v>151596.96239999999</v>
      </c>
      <c r="D260" s="384">
        <v>10.1065</v>
      </c>
      <c r="E260" s="384">
        <v>2.7281</v>
      </c>
      <c r="F260" s="384">
        <v>0</v>
      </c>
      <c r="G260" s="384">
        <v>10.1065</v>
      </c>
      <c r="H260" s="384">
        <v>29.312999999999999</v>
      </c>
      <c r="I260" s="384">
        <v>0</v>
      </c>
      <c r="J260" s="384">
        <v>52.254100000000001</v>
      </c>
      <c r="K260" s="384">
        <v>12.8346</v>
      </c>
    </row>
    <row r="261" spans="1:11" ht="9" customHeight="1">
      <c r="A261" s="382" t="s">
        <v>1357</v>
      </c>
      <c r="B261" s="383" t="s">
        <v>1358</v>
      </c>
      <c r="C261" s="384">
        <v>3878897.4939999999</v>
      </c>
      <c r="D261" s="384">
        <v>135.76140000000001</v>
      </c>
      <c r="E261" s="384">
        <v>65.815200000000004</v>
      </c>
      <c r="F261" s="384">
        <v>0</v>
      </c>
      <c r="G261" s="384">
        <v>193.94489999999999</v>
      </c>
      <c r="H261" s="384">
        <v>44.544199999999996</v>
      </c>
      <c r="I261" s="384">
        <v>35.954900000000002</v>
      </c>
      <c r="J261" s="384">
        <v>476.0206</v>
      </c>
      <c r="K261" s="384">
        <v>237.53149999999999</v>
      </c>
    </row>
    <row r="262" spans="1:11" ht="9" customHeight="1">
      <c r="A262" s="382" t="s">
        <v>1359</v>
      </c>
      <c r="B262" s="383" t="s">
        <v>1360</v>
      </c>
      <c r="C262" s="384">
        <v>745882.71849999996</v>
      </c>
      <c r="D262" s="384">
        <v>49.725499999999997</v>
      </c>
      <c r="E262" s="384">
        <v>13.422800000000001</v>
      </c>
      <c r="F262" s="384">
        <v>0</v>
      </c>
      <c r="G262" s="384">
        <v>49.725499999999997</v>
      </c>
      <c r="H262" s="384">
        <v>269.59780000000001</v>
      </c>
      <c r="I262" s="384">
        <v>0</v>
      </c>
      <c r="J262" s="384">
        <v>382.47160000000002</v>
      </c>
      <c r="K262" s="384">
        <v>63.148299999999999</v>
      </c>
    </row>
    <row r="263" spans="1:11" ht="9" customHeight="1">
      <c r="A263" s="382" t="s">
        <v>1361</v>
      </c>
      <c r="B263" s="383" t="s">
        <v>1362</v>
      </c>
      <c r="C263" s="384">
        <v>3698043.8820000002</v>
      </c>
      <c r="D263" s="384">
        <v>129.4315</v>
      </c>
      <c r="E263" s="384">
        <v>62.746600000000001</v>
      </c>
      <c r="F263" s="384">
        <v>0</v>
      </c>
      <c r="G263" s="384">
        <v>184.90219999999999</v>
      </c>
      <c r="H263" s="384">
        <v>44.544199999999996</v>
      </c>
      <c r="I263" s="384">
        <v>35.954900000000002</v>
      </c>
      <c r="J263" s="384">
        <v>457.57940000000002</v>
      </c>
      <c r="K263" s="384">
        <v>228.13300000000001</v>
      </c>
    </row>
    <row r="264" spans="1:11" ht="9" customHeight="1">
      <c r="A264" s="382" t="s">
        <v>1363</v>
      </c>
      <c r="B264" s="383" t="s">
        <v>1364</v>
      </c>
      <c r="C264" s="384">
        <v>3698043.8820000002</v>
      </c>
      <c r="D264" s="384">
        <v>129.4315</v>
      </c>
      <c r="E264" s="384">
        <v>62.746600000000001</v>
      </c>
      <c r="F264" s="384">
        <v>0</v>
      </c>
      <c r="G264" s="384">
        <v>184.90219999999999</v>
      </c>
      <c r="H264" s="384">
        <v>44.544199999999996</v>
      </c>
      <c r="I264" s="384">
        <v>35.954900000000002</v>
      </c>
      <c r="J264" s="384">
        <v>457.57940000000002</v>
      </c>
      <c r="K264" s="384">
        <v>228.13300000000001</v>
      </c>
    </row>
    <row r="265" spans="1:11" ht="9" customHeight="1">
      <c r="A265" s="382" t="s">
        <v>1365</v>
      </c>
      <c r="B265" s="383" t="s">
        <v>1366</v>
      </c>
      <c r="C265" s="384">
        <v>3679283.8859999999</v>
      </c>
      <c r="D265" s="384">
        <v>128.7749</v>
      </c>
      <c r="E265" s="384">
        <v>62.428199999999997</v>
      </c>
      <c r="F265" s="384">
        <v>0</v>
      </c>
      <c r="G265" s="384">
        <v>183.96420000000001</v>
      </c>
      <c r="H265" s="384">
        <v>44.544199999999996</v>
      </c>
      <c r="I265" s="384">
        <v>35.954900000000002</v>
      </c>
      <c r="J265" s="384">
        <v>455.66640000000001</v>
      </c>
      <c r="K265" s="384">
        <v>227.15799999999999</v>
      </c>
    </row>
    <row r="266" spans="1:11" ht="9" customHeight="1">
      <c r="A266" s="382" t="s">
        <v>1367</v>
      </c>
      <c r="B266" s="383" t="s">
        <v>1368</v>
      </c>
      <c r="C266" s="384">
        <v>3679283.8859999999</v>
      </c>
      <c r="D266" s="384">
        <v>128.7749</v>
      </c>
      <c r="E266" s="384">
        <v>62.428199999999997</v>
      </c>
      <c r="F266" s="384">
        <v>0</v>
      </c>
      <c r="G266" s="384">
        <v>183.96420000000001</v>
      </c>
      <c r="H266" s="384">
        <v>44.544199999999996</v>
      </c>
      <c r="I266" s="384">
        <v>35.954900000000002</v>
      </c>
      <c r="J266" s="384">
        <v>455.66640000000001</v>
      </c>
      <c r="K266" s="384">
        <v>227.15799999999999</v>
      </c>
    </row>
    <row r="267" spans="1:11" ht="9" customHeight="1">
      <c r="A267" s="382" t="s">
        <v>1369</v>
      </c>
      <c r="B267" s="383" t="s">
        <v>1370</v>
      </c>
      <c r="C267" s="384">
        <v>61447.777999999998</v>
      </c>
      <c r="D267" s="384">
        <v>3.7986</v>
      </c>
      <c r="E267" s="384">
        <v>1.6544000000000001</v>
      </c>
      <c r="F267" s="384">
        <v>0</v>
      </c>
      <c r="G267" s="384">
        <v>2.2345000000000002</v>
      </c>
      <c r="H267" s="384">
        <v>0</v>
      </c>
      <c r="I267" s="384">
        <v>21.157800000000002</v>
      </c>
      <c r="J267" s="384">
        <v>28.845300000000002</v>
      </c>
      <c r="K267" s="384">
        <v>26.610800000000001</v>
      </c>
    </row>
    <row r="268" spans="1:11" ht="9" customHeight="1">
      <c r="A268" s="382" t="s">
        <v>1371</v>
      </c>
      <c r="B268" s="383" t="s">
        <v>1372</v>
      </c>
      <c r="C268" s="384">
        <v>3257445.8259999999</v>
      </c>
      <c r="D268" s="384">
        <v>114.0106</v>
      </c>
      <c r="E268" s="384">
        <v>55.270699999999998</v>
      </c>
      <c r="F268" s="384">
        <v>0</v>
      </c>
      <c r="G268" s="384">
        <v>162.8723</v>
      </c>
      <c r="H268" s="384">
        <v>44.544199999999996</v>
      </c>
      <c r="I268" s="384">
        <v>35.954900000000002</v>
      </c>
      <c r="J268" s="384">
        <v>412.65269999999998</v>
      </c>
      <c r="K268" s="384">
        <v>205.2362</v>
      </c>
    </row>
    <row r="269" spans="1:11" ht="9" customHeight="1">
      <c r="A269" s="382" t="s">
        <v>1373</v>
      </c>
      <c r="B269" s="383" t="s">
        <v>1374</v>
      </c>
      <c r="C269" s="384">
        <v>120699.1516</v>
      </c>
      <c r="D269" s="384">
        <v>8.0465999999999998</v>
      </c>
      <c r="E269" s="384">
        <v>2.1720999999999999</v>
      </c>
      <c r="F269" s="384">
        <v>0</v>
      </c>
      <c r="G269" s="384">
        <v>8.0465999999999998</v>
      </c>
      <c r="H269" s="384">
        <v>29.312999999999999</v>
      </c>
      <c r="I269" s="384">
        <v>0</v>
      </c>
      <c r="J269" s="384">
        <v>47.578299999999999</v>
      </c>
      <c r="K269" s="384">
        <v>10.2187</v>
      </c>
    </row>
    <row r="270" spans="1:11" ht="9" customHeight="1">
      <c r="A270" s="382" t="s">
        <v>1375</v>
      </c>
      <c r="B270" s="383" t="s">
        <v>1376</v>
      </c>
      <c r="C270" s="384">
        <v>5915.1166999999996</v>
      </c>
      <c r="D270" s="384">
        <v>0.47320000000000001</v>
      </c>
      <c r="E270" s="384">
        <v>0.1095</v>
      </c>
      <c r="F270" s="384">
        <v>0</v>
      </c>
      <c r="G270" s="384">
        <v>0.47320000000000001</v>
      </c>
      <c r="H270" s="384">
        <v>0</v>
      </c>
      <c r="I270" s="384">
        <v>0</v>
      </c>
      <c r="J270" s="384">
        <v>1.0559000000000001</v>
      </c>
      <c r="K270" s="384">
        <v>0.5827</v>
      </c>
    </row>
    <row r="271" spans="1:11" ht="9" customHeight="1">
      <c r="A271" s="382" t="s">
        <v>1377</v>
      </c>
      <c r="B271" s="383" t="s">
        <v>1378</v>
      </c>
      <c r="C271" s="384">
        <v>4497811.3459999999</v>
      </c>
      <c r="D271" s="384">
        <v>157.42339999999999</v>
      </c>
      <c r="E271" s="384">
        <v>76.316599999999994</v>
      </c>
      <c r="F271" s="384">
        <v>0</v>
      </c>
      <c r="G271" s="384">
        <v>224.89060000000001</v>
      </c>
      <c r="H271" s="384">
        <v>50.770800000000001</v>
      </c>
      <c r="I271" s="384">
        <v>35.954900000000002</v>
      </c>
      <c r="J271" s="384">
        <v>545.35630000000003</v>
      </c>
      <c r="K271" s="384">
        <v>269.69490000000002</v>
      </c>
    </row>
    <row r="272" spans="1:11" ht="9" customHeight="1">
      <c r="A272" s="382" t="s">
        <v>1379</v>
      </c>
      <c r="B272" s="383" t="s">
        <v>1380</v>
      </c>
      <c r="C272" s="384">
        <v>12726.768400000001</v>
      </c>
      <c r="D272" s="384">
        <v>1.6969000000000001</v>
      </c>
      <c r="E272" s="384">
        <v>0.3926</v>
      </c>
      <c r="F272" s="384">
        <v>0</v>
      </c>
      <c r="G272" s="384">
        <v>1.2726999999999999</v>
      </c>
      <c r="H272" s="384">
        <v>0</v>
      </c>
      <c r="I272" s="384">
        <v>0</v>
      </c>
      <c r="J272" s="384">
        <v>3.3622000000000001</v>
      </c>
      <c r="K272" s="384">
        <v>2.0895000000000001</v>
      </c>
    </row>
    <row r="273" spans="1:11" ht="9" customHeight="1">
      <c r="A273" s="382" t="s">
        <v>1381</v>
      </c>
      <c r="B273" s="383" t="s">
        <v>1382</v>
      </c>
      <c r="C273" s="384">
        <v>448898.7684</v>
      </c>
      <c r="D273" s="384">
        <v>29.926600000000001</v>
      </c>
      <c r="E273" s="384">
        <v>8.0783000000000005</v>
      </c>
      <c r="F273" s="384">
        <v>0</v>
      </c>
      <c r="G273" s="384">
        <v>29.926600000000001</v>
      </c>
      <c r="H273" s="384">
        <v>128.75720000000001</v>
      </c>
      <c r="I273" s="384">
        <v>0</v>
      </c>
      <c r="J273" s="384">
        <v>196.68870000000001</v>
      </c>
      <c r="K273" s="384">
        <v>38.004899999999999</v>
      </c>
    </row>
    <row r="274" spans="1:11" ht="9" customHeight="1">
      <c r="A274" s="382" t="s">
        <v>1383</v>
      </c>
      <c r="B274" s="383" t="s">
        <v>1384</v>
      </c>
      <c r="C274" s="384">
        <v>1911985.371</v>
      </c>
      <c r="D274" s="384">
        <v>61.456699999999998</v>
      </c>
      <c r="E274" s="384">
        <v>16.852799999999998</v>
      </c>
      <c r="F274" s="384">
        <v>0</v>
      </c>
      <c r="G274" s="384">
        <v>68.285200000000003</v>
      </c>
      <c r="H274" s="384">
        <v>0</v>
      </c>
      <c r="I274" s="384">
        <v>48.345399999999998</v>
      </c>
      <c r="J274" s="384">
        <v>194.9401</v>
      </c>
      <c r="K274" s="384">
        <v>126.6549</v>
      </c>
    </row>
    <row r="275" spans="1:11" ht="9" customHeight="1">
      <c r="A275" s="382" t="s">
        <v>1385</v>
      </c>
      <c r="B275" s="383" t="s">
        <v>1386</v>
      </c>
      <c r="C275" s="384">
        <v>392911.78049999999</v>
      </c>
      <c r="D275" s="384">
        <v>12.629300000000001</v>
      </c>
      <c r="E275" s="384">
        <v>3.4632000000000001</v>
      </c>
      <c r="F275" s="384">
        <v>0</v>
      </c>
      <c r="G275" s="384">
        <v>14.0326</v>
      </c>
      <c r="H275" s="384">
        <v>0</v>
      </c>
      <c r="I275" s="384">
        <v>48.345399999999998</v>
      </c>
      <c r="J275" s="384">
        <v>78.470500000000001</v>
      </c>
      <c r="K275" s="384">
        <v>64.437899999999999</v>
      </c>
    </row>
    <row r="276" spans="1:11" ht="9" customHeight="1">
      <c r="A276" s="382" t="s">
        <v>1387</v>
      </c>
      <c r="B276" s="383" t="s">
        <v>1388</v>
      </c>
      <c r="C276" s="384">
        <v>4489.7295999999997</v>
      </c>
      <c r="D276" s="384">
        <v>0.35920000000000002</v>
      </c>
      <c r="E276" s="384">
        <v>8.3099999999999993E-2</v>
      </c>
      <c r="F276" s="384">
        <v>0</v>
      </c>
      <c r="G276" s="384">
        <v>0.35920000000000002</v>
      </c>
      <c r="H276" s="384">
        <v>0</v>
      </c>
      <c r="I276" s="384">
        <v>0</v>
      </c>
      <c r="J276" s="384">
        <v>0.80149999999999999</v>
      </c>
      <c r="K276" s="384">
        <v>0.44230000000000003</v>
      </c>
    </row>
    <row r="277" spans="1:11" ht="9" customHeight="1">
      <c r="A277" s="382" t="s">
        <v>1389</v>
      </c>
      <c r="B277" s="383" t="s">
        <v>1390</v>
      </c>
      <c r="C277" s="384">
        <v>368627.02220000001</v>
      </c>
      <c r="D277" s="384">
        <v>5.7598000000000003</v>
      </c>
      <c r="E277" s="384">
        <v>2.1718000000000002</v>
      </c>
      <c r="F277" s="384">
        <v>0</v>
      </c>
      <c r="G277" s="384">
        <v>6.3997999999999999</v>
      </c>
      <c r="H277" s="384">
        <v>193.08600000000001</v>
      </c>
      <c r="I277" s="384">
        <v>31.189499999999999</v>
      </c>
      <c r="J277" s="384">
        <v>238.6069</v>
      </c>
      <c r="K277" s="384">
        <v>39.121099999999998</v>
      </c>
    </row>
    <row r="278" spans="1:11" ht="9" customHeight="1">
      <c r="A278" s="382" t="s">
        <v>1391</v>
      </c>
      <c r="B278" s="383" t="s">
        <v>1392</v>
      </c>
      <c r="C278" s="384">
        <v>7376.6419999999998</v>
      </c>
      <c r="D278" s="384">
        <v>0.59009999999999996</v>
      </c>
      <c r="E278" s="384">
        <v>0.13650000000000001</v>
      </c>
      <c r="F278" s="384">
        <v>0</v>
      </c>
      <c r="G278" s="384">
        <v>0.59009999999999996</v>
      </c>
      <c r="H278" s="384">
        <v>0</v>
      </c>
      <c r="I278" s="384">
        <v>21.157800000000002</v>
      </c>
      <c r="J278" s="384">
        <v>22.474499999999999</v>
      </c>
      <c r="K278" s="384">
        <v>21.884399999999999</v>
      </c>
    </row>
    <row r="279" spans="1:11" ht="9" customHeight="1">
      <c r="A279" s="382" t="s">
        <v>570</v>
      </c>
      <c r="B279" s="383" t="s">
        <v>564</v>
      </c>
      <c r="C279" s="384">
        <v>4583559.8219999997</v>
      </c>
      <c r="D279" s="384">
        <v>267.37430000000001</v>
      </c>
      <c r="E279" s="384">
        <v>82.484999999999999</v>
      </c>
      <c r="F279" s="384">
        <v>0</v>
      </c>
      <c r="G279" s="384">
        <v>381.9633</v>
      </c>
      <c r="H279" s="384">
        <v>353.47989999999999</v>
      </c>
      <c r="I279" s="384">
        <v>35.954900000000002</v>
      </c>
      <c r="J279" s="384">
        <v>1121.2574</v>
      </c>
      <c r="K279" s="384">
        <v>385.81420000000003</v>
      </c>
    </row>
    <row r="280" spans="1:11" ht="9" customHeight="1">
      <c r="A280" s="382" t="s">
        <v>571</v>
      </c>
      <c r="B280" s="383" t="s">
        <v>553</v>
      </c>
      <c r="C280" s="384">
        <v>624762.99329999997</v>
      </c>
      <c r="D280" s="384">
        <v>41.6509</v>
      </c>
      <c r="E280" s="384">
        <v>11.2431</v>
      </c>
      <c r="F280" s="384">
        <v>0</v>
      </c>
      <c r="G280" s="384">
        <v>41.6509</v>
      </c>
      <c r="H280" s="384">
        <v>106.044</v>
      </c>
      <c r="I280" s="384">
        <v>26.005600000000001</v>
      </c>
      <c r="J280" s="384">
        <v>226.59450000000001</v>
      </c>
      <c r="K280" s="384">
        <v>78.899600000000007</v>
      </c>
    </row>
    <row r="281" spans="1:11" ht="9" customHeight="1">
      <c r="A281" s="382" t="s">
        <v>1393</v>
      </c>
      <c r="B281" s="383" t="s">
        <v>1394</v>
      </c>
      <c r="C281" s="384">
        <v>267197.19880000001</v>
      </c>
      <c r="D281" s="384">
        <v>17.813099999999999</v>
      </c>
      <c r="E281" s="384">
        <v>4.8083999999999998</v>
      </c>
      <c r="F281" s="384">
        <v>0</v>
      </c>
      <c r="G281" s="384">
        <v>17.813099999999999</v>
      </c>
      <c r="H281" s="384">
        <v>23.277899999999999</v>
      </c>
      <c r="I281" s="384">
        <v>26.005600000000001</v>
      </c>
      <c r="J281" s="384">
        <v>89.718100000000007</v>
      </c>
      <c r="K281" s="384">
        <v>48.627099999999999</v>
      </c>
    </row>
    <row r="282" spans="1:11" ht="9" customHeight="1">
      <c r="A282" s="382" t="s">
        <v>1395</v>
      </c>
      <c r="B282" s="383" t="s">
        <v>1396</v>
      </c>
      <c r="C282" s="384">
        <v>4466.9327999999996</v>
      </c>
      <c r="D282" s="384">
        <v>0.3574</v>
      </c>
      <c r="E282" s="384">
        <v>8.2699999999999996E-2</v>
      </c>
      <c r="F282" s="384">
        <v>0</v>
      </c>
      <c r="G282" s="384">
        <v>0.3574</v>
      </c>
      <c r="H282" s="384">
        <v>0</v>
      </c>
      <c r="I282" s="384">
        <v>0</v>
      </c>
      <c r="J282" s="384">
        <v>0.79749999999999999</v>
      </c>
      <c r="K282" s="384">
        <v>0.44009999999999999</v>
      </c>
    </row>
    <row r="283" spans="1:11" ht="9" customHeight="1">
      <c r="A283" s="382" t="s">
        <v>1397</v>
      </c>
      <c r="B283" s="383" t="s">
        <v>1398</v>
      </c>
      <c r="C283" s="384">
        <v>266414.38459999999</v>
      </c>
      <c r="D283" s="384">
        <v>15.9849</v>
      </c>
      <c r="E283" s="384">
        <v>4.9313000000000002</v>
      </c>
      <c r="F283" s="384">
        <v>1.9981</v>
      </c>
      <c r="G283" s="384">
        <v>15.9849</v>
      </c>
      <c r="H283" s="384">
        <v>35.204300000000003</v>
      </c>
      <c r="I283" s="384">
        <v>24.453600000000002</v>
      </c>
      <c r="J283" s="384">
        <v>98.557100000000005</v>
      </c>
      <c r="K283" s="384">
        <v>47.367899999999999</v>
      </c>
    </row>
    <row r="284" spans="1:11" ht="9" customHeight="1">
      <c r="A284" s="382" t="s">
        <v>1399</v>
      </c>
      <c r="B284" s="383" t="s">
        <v>1400</v>
      </c>
      <c r="C284" s="384">
        <v>514466.94669999997</v>
      </c>
      <c r="D284" s="384">
        <v>34.297800000000002</v>
      </c>
      <c r="E284" s="384">
        <v>9.2583000000000002</v>
      </c>
      <c r="F284" s="384">
        <v>0</v>
      </c>
      <c r="G284" s="384">
        <v>34.297800000000002</v>
      </c>
      <c r="H284" s="384">
        <v>62.840899999999998</v>
      </c>
      <c r="I284" s="384">
        <v>26.005600000000001</v>
      </c>
      <c r="J284" s="384">
        <v>166.7004</v>
      </c>
      <c r="K284" s="384">
        <v>69.561700000000002</v>
      </c>
    </row>
    <row r="285" spans="1:11" ht="9" customHeight="1">
      <c r="A285" s="382" t="s">
        <v>1401</v>
      </c>
      <c r="B285" s="383" t="s">
        <v>1402</v>
      </c>
      <c r="C285" s="384">
        <v>7248340.0060000001</v>
      </c>
      <c r="D285" s="384">
        <v>362.41699999999997</v>
      </c>
      <c r="E285" s="384">
        <v>127.7779</v>
      </c>
      <c r="F285" s="384">
        <v>0</v>
      </c>
      <c r="G285" s="384">
        <v>465.96469999999999</v>
      </c>
      <c r="H285" s="384">
        <v>0</v>
      </c>
      <c r="I285" s="384">
        <v>35.954900000000002</v>
      </c>
      <c r="J285" s="384">
        <v>992.11450000000002</v>
      </c>
      <c r="K285" s="384">
        <v>526.14980000000003</v>
      </c>
    </row>
    <row r="286" spans="1:11" ht="9" customHeight="1">
      <c r="A286" s="382" t="s">
        <v>1403</v>
      </c>
      <c r="B286" s="383" t="s">
        <v>1404</v>
      </c>
      <c r="C286" s="384">
        <v>271024.0785</v>
      </c>
      <c r="D286" s="384">
        <v>21.681899999999999</v>
      </c>
      <c r="E286" s="384">
        <v>5.0167000000000002</v>
      </c>
      <c r="F286" s="384">
        <v>0</v>
      </c>
      <c r="G286" s="384">
        <v>13.5512</v>
      </c>
      <c r="H286" s="384">
        <v>0</v>
      </c>
      <c r="I286" s="384">
        <v>21.157800000000002</v>
      </c>
      <c r="J286" s="384">
        <v>61.407600000000002</v>
      </c>
      <c r="K286" s="384">
        <v>47.856400000000001</v>
      </c>
    </row>
    <row r="287" spans="1:11" ht="9" customHeight="1">
      <c r="A287" s="382" t="s">
        <v>1405</v>
      </c>
      <c r="B287" s="383" t="s">
        <v>1406</v>
      </c>
      <c r="C287" s="384">
        <v>68957.940199999997</v>
      </c>
      <c r="D287" s="384">
        <v>4.4329999999999998</v>
      </c>
      <c r="E287" s="384">
        <v>1.2156</v>
      </c>
      <c r="F287" s="384">
        <v>0</v>
      </c>
      <c r="G287" s="384">
        <v>1.4777</v>
      </c>
      <c r="H287" s="384">
        <v>0</v>
      </c>
      <c r="I287" s="384">
        <v>21.157800000000002</v>
      </c>
      <c r="J287" s="384">
        <v>28.284099999999999</v>
      </c>
      <c r="K287" s="384">
        <v>26.8064</v>
      </c>
    </row>
    <row r="288" spans="1:11" ht="9" customHeight="1">
      <c r="A288" s="382" t="s">
        <v>1407</v>
      </c>
      <c r="B288" s="383" t="s">
        <v>1408</v>
      </c>
      <c r="C288" s="384">
        <v>23419.681</v>
      </c>
      <c r="D288" s="384">
        <v>1.8735999999999999</v>
      </c>
      <c r="E288" s="384">
        <v>0.4335</v>
      </c>
      <c r="F288" s="384">
        <v>0</v>
      </c>
      <c r="G288" s="384">
        <v>1.6394</v>
      </c>
      <c r="H288" s="384">
        <v>0</v>
      </c>
      <c r="I288" s="384">
        <v>21.157800000000002</v>
      </c>
      <c r="J288" s="384">
        <v>25.104299999999999</v>
      </c>
      <c r="K288" s="384">
        <v>23.4649</v>
      </c>
    </row>
    <row r="289" spans="1:11" ht="9" customHeight="1">
      <c r="A289" s="382" t="s">
        <v>573</v>
      </c>
      <c r="B289" s="383" t="s">
        <v>1409</v>
      </c>
      <c r="C289" s="384">
        <v>255328.68090000001</v>
      </c>
      <c r="D289" s="384">
        <v>17.873000000000001</v>
      </c>
      <c r="E289" s="384">
        <v>4.7260999999999997</v>
      </c>
      <c r="F289" s="384">
        <v>0</v>
      </c>
      <c r="G289" s="384">
        <v>17.873000000000001</v>
      </c>
      <c r="H289" s="384">
        <v>54.482799999999997</v>
      </c>
      <c r="I289" s="384">
        <v>26.005600000000001</v>
      </c>
      <c r="J289" s="384">
        <v>120.9605</v>
      </c>
      <c r="K289" s="384">
        <v>48.604700000000001</v>
      </c>
    </row>
    <row r="290" spans="1:11" ht="9" customHeight="1">
      <c r="A290" s="382" t="s">
        <v>1410</v>
      </c>
      <c r="B290" s="383" t="s">
        <v>1411</v>
      </c>
      <c r="C290" s="384">
        <v>290043.3553</v>
      </c>
      <c r="D290" s="384">
        <v>32.629899999999999</v>
      </c>
      <c r="E290" s="384">
        <v>10.0663</v>
      </c>
      <c r="F290" s="384">
        <v>0</v>
      </c>
      <c r="G290" s="384">
        <v>36.255400000000002</v>
      </c>
      <c r="H290" s="384">
        <v>69.647000000000006</v>
      </c>
      <c r="I290" s="384">
        <v>21.157800000000002</v>
      </c>
      <c r="J290" s="384">
        <v>169.75640000000001</v>
      </c>
      <c r="K290" s="384">
        <v>63.853999999999999</v>
      </c>
    </row>
    <row r="291" spans="1:11" ht="9" customHeight="1">
      <c r="A291" s="382" t="s">
        <v>1412</v>
      </c>
      <c r="B291" s="383" t="s">
        <v>1413</v>
      </c>
      <c r="C291" s="384">
        <v>1405833.9890000001</v>
      </c>
      <c r="D291" s="384">
        <v>82.007000000000005</v>
      </c>
      <c r="E291" s="384">
        <v>25.299199999999999</v>
      </c>
      <c r="F291" s="384">
        <v>0</v>
      </c>
      <c r="G291" s="384">
        <v>117.1528</v>
      </c>
      <c r="H291" s="384">
        <v>133.6326</v>
      </c>
      <c r="I291" s="384">
        <v>35.954900000000002</v>
      </c>
      <c r="J291" s="384">
        <v>394.04649999999998</v>
      </c>
      <c r="K291" s="384">
        <v>143.2611</v>
      </c>
    </row>
    <row r="292" spans="1:11" ht="9" customHeight="1">
      <c r="A292" s="382" t="s">
        <v>1414</v>
      </c>
      <c r="B292" s="383" t="s">
        <v>1415</v>
      </c>
      <c r="C292" s="384">
        <v>22760.0327</v>
      </c>
      <c r="D292" s="384">
        <v>2.0484</v>
      </c>
      <c r="E292" s="384">
        <v>0.42130000000000001</v>
      </c>
      <c r="F292" s="384">
        <v>0</v>
      </c>
      <c r="G292" s="384">
        <v>2.0484</v>
      </c>
      <c r="H292" s="384">
        <v>0</v>
      </c>
      <c r="I292" s="384">
        <v>21.157800000000002</v>
      </c>
      <c r="J292" s="384">
        <v>25.675899999999999</v>
      </c>
      <c r="K292" s="384">
        <v>23.627500000000001</v>
      </c>
    </row>
    <row r="293" spans="1:11" ht="9" customHeight="1">
      <c r="A293" s="382" t="s">
        <v>1416</v>
      </c>
      <c r="B293" s="383" t="s">
        <v>1417</v>
      </c>
      <c r="C293" s="384">
        <v>12605.715200000001</v>
      </c>
      <c r="D293" s="384">
        <v>1.6808000000000001</v>
      </c>
      <c r="E293" s="384">
        <v>0.38890000000000002</v>
      </c>
      <c r="F293" s="384">
        <v>0</v>
      </c>
      <c r="G293" s="384">
        <v>1.2605999999999999</v>
      </c>
      <c r="H293" s="384">
        <v>0</v>
      </c>
      <c r="I293" s="384">
        <v>0</v>
      </c>
      <c r="J293" s="384">
        <v>3.3302999999999998</v>
      </c>
      <c r="K293" s="384">
        <v>2.0697000000000001</v>
      </c>
    </row>
    <row r="294" spans="1:11" ht="9" customHeight="1">
      <c r="A294" s="382" t="s">
        <v>1418</v>
      </c>
      <c r="B294" s="383" t="s">
        <v>1419</v>
      </c>
      <c r="C294" s="384">
        <v>170249.3743</v>
      </c>
      <c r="D294" s="384">
        <v>1.3301000000000001</v>
      </c>
      <c r="E294" s="384">
        <v>0.95740000000000003</v>
      </c>
      <c r="F294" s="384">
        <v>0</v>
      </c>
      <c r="G294" s="384">
        <v>2.2168000000000001</v>
      </c>
      <c r="H294" s="384">
        <v>0</v>
      </c>
      <c r="I294" s="384">
        <v>21.871200000000002</v>
      </c>
      <c r="J294" s="384">
        <v>26.375499999999999</v>
      </c>
      <c r="K294" s="384">
        <v>24.1587</v>
      </c>
    </row>
    <row r="295" spans="1:11" ht="9" customHeight="1">
      <c r="A295" s="382" t="s">
        <v>1420</v>
      </c>
      <c r="B295" s="383" t="s">
        <v>1421</v>
      </c>
      <c r="C295" s="384">
        <v>13424.3995</v>
      </c>
      <c r="D295" s="384">
        <v>1.0740000000000001</v>
      </c>
      <c r="E295" s="384">
        <v>0.2485</v>
      </c>
      <c r="F295" s="384">
        <v>0</v>
      </c>
      <c r="G295" s="384">
        <v>0.93969999999999998</v>
      </c>
      <c r="H295" s="384">
        <v>0</v>
      </c>
      <c r="I295" s="384">
        <v>21.157800000000002</v>
      </c>
      <c r="J295" s="384">
        <v>23.42</v>
      </c>
      <c r="K295" s="384">
        <v>22.4803</v>
      </c>
    </row>
    <row r="296" spans="1:11" ht="9" customHeight="1">
      <c r="A296" s="382" t="s">
        <v>1422</v>
      </c>
      <c r="B296" s="383" t="s">
        <v>1423</v>
      </c>
      <c r="C296" s="384">
        <v>12951.977800000001</v>
      </c>
      <c r="D296" s="384">
        <v>1.0362</v>
      </c>
      <c r="E296" s="384">
        <v>0.2397</v>
      </c>
      <c r="F296" s="384">
        <v>0</v>
      </c>
      <c r="G296" s="384">
        <v>1.0362</v>
      </c>
      <c r="H296" s="384">
        <v>0</v>
      </c>
      <c r="I296" s="384">
        <v>21.157800000000002</v>
      </c>
      <c r="J296" s="384">
        <v>23.469899999999999</v>
      </c>
      <c r="K296" s="384">
        <v>22.433700000000002</v>
      </c>
    </row>
    <row r="297" spans="1:11" ht="9" customHeight="1">
      <c r="A297" s="382" t="s">
        <v>1424</v>
      </c>
      <c r="B297" s="383" t="s">
        <v>1425</v>
      </c>
      <c r="C297" s="384">
        <v>10211.649100000001</v>
      </c>
      <c r="D297" s="384">
        <v>0.81689999999999996</v>
      </c>
      <c r="E297" s="384">
        <v>0.189</v>
      </c>
      <c r="F297" s="384">
        <v>0</v>
      </c>
      <c r="G297" s="384">
        <v>0.81689999999999996</v>
      </c>
      <c r="H297" s="384">
        <v>0</v>
      </c>
      <c r="I297" s="384">
        <v>21.157800000000002</v>
      </c>
      <c r="J297" s="384">
        <v>22.980599999999999</v>
      </c>
      <c r="K297" s="384">
        <v>22.163699999999999</v>
      </c>
    </row>
    <row r="298" spans="1:11" ht="9" customHeight="1">
      <c r="A298" s="382" t="s">
        <v>1426</v>
      </c>
      <c r="B298" s="383" t="s">
        <v>1427</v>
      </c>
      <c r="C298" s="384">
        <v>43196.097000000002</v>
      </c>
      <c r="D298" s="384">
        <v>2.8797000000000001</v>
      </c>
      <c r="E298" s="384">
        <v>0.77729999999999999</v>
      </c>
      <c r="F298" s="384">
        <v>0</v>
      </c>
      <c r="G298" s="384">
        <v>2.5198</v>
      </c>
      <c r="H298" s="384">
        <v>7.1845999999999997</v>
      </c>
      <c r="I298" s="384">
        <v>21.157800000000002</v>
      </c>
      <c r="J298" s="384">
        <v>34.519199999999998</v>
      </c>
      <c r="K298" s="384">
        <v>24.814800000000002</v>
      </c>
    </row>
    <row r="299" spans="1:11" ht="9" customHeight="1">
      <c r="A299" s="382" t="s">
        <v>1428</v>
      </c>
      <c r="B299" s="383" t="s">
        <v>1429</v>
      </c>
      <c r="C299" s="384">
        <v>29719029.550000001</v>
      </c>
      <c r="D299" s="384">
        <v>1188.7611999999999</v>
      </c>
      <c r="E299" s="384">
        <v>504.25760000000002</v>
      </c>
      <c r="F299" s="384">
        <v>0</v>
      </c>
      <c r="G299" s="384">
        <v>1188.7611999999999</v>
      </c>
      <c r="H299" s="384">
        <v>145.4153</v>
      </c>
      <c r="I299" s="384">
        <v>71.909800000000004</v>
      </c>
      <c r="J299" s="384">
        <v>3099.1051000000002</v>
      </c>
      <c r="K299" s="384">
        <v>1764.9286</v>
      </c>
    </row>
    <row r="300" spans="1:11" ht="9" customHeight="1">
      <c r="A300" s="382" t="s">
        <v>1430</v>
      </c>
      <c r="B300" s="383" t="s">
        <v>1431</v>
      </c>
      <c r="C300" s="384">
        <v>16455110.02</v>
      </c>
      <c r="D300" s="384">
        <v>658.20439999999996</v>
      </c>
      <c r="E300" s="384">
        <v>279.20209999999997</v>
      </c>
      <c r="F300" s="384">
        <v>0</v>
      </c>
      <c r="G300" s="384">
        <v>658.20439999999996</v>
      </c>
      <c r="H300" s="384">
        <v>172.42920000000001</v>
      </c>
      <c r="I300" s="384">
        <v>71.909800000000004</v>
      </c>
      <c r="J300" s="384">
        <v>1839.9499000000001</v>
      </c>
      <c r="K300" s="384">
        <v>1009.3163</v>
      </c>
    </row>
    <row r="301" spans="1:11" ht="9" customHeight="1">
      <c r="A301" s="382" t="s">
        <v>1432</v>
      </c>
      <c r="B301" s="383" t="s">
        <v>1433</v>
      </c>
      <c r="C301" s="384">
        <v>3290763.2889999999</v>
      </c>
      <c r="D301" s="384">
        <v>188.0436</v>
      </c>
      <c r="E301" s="384">
        <v>58.011499999999998</v>
      </c>
      <c r="F301" s="384">
        <v>0</v>
      </c>
      <c r="G301" s="384">
        <v>141.03270000000001</v>
      </c>
      <c r="H301" s="384">
        <v>280.19749999999999</v>
      </c>
      <c r="I301" s="384">
        <v>26.005600000000001</v>
      </c>
      <c r="J301" s="384">
        <v>693.29089999999997</v>
      </c>
      <c r="K301" s="384">
        <v>272.0607</v>
      </c>
    </row>
    <row r="302" spans="1:11" ht="9" customHeight="1">
      <c r="A302" s="382" t="s">
        <v>1434</v>
      </c>
      <c r="B302" s="383" t="s">
        <v>1435</v>
      </c>
      <c r="C302" s="384">
        <v>15517.075199999999</v>
      </c>
      <c r="D302" s="384">
        <v>0.88670000000000004</v>
      </c>
      <c r="E302" s="384">
        <v>0.27350000000000002</v>
      </c>
      <c r="F302" s="384">
        <v>0</v>
      </c>
      <c r="G302" s="384">
        <v>0.88670000000000004</v>
      </c>
      <c r="H302" s="384">
        <v>0</v>
      </c>
      <c r="I302" s="384">
        <v>35.954900000000002</v>
      </c>
      <c r="J302" s="384">
        <v>38.001800000000003</v>
      </c>
      <c r="K302" s="384">
        <v>37.115099999999998</v>
      </c>
    </row>
    <row r="303" spans="1:11" ht="9" customHeight="1">
      <c r="A303" s="382" t="s">
        <v>1436</v>
      </c>
      <c r="B303" s="383" t="s">
        <v>1437</v>
      </c>
      <c r="C303" s="384">
        <v>948.10059999999999</v>
      </c>
      <c r="D303" s="384">
        <v>8.5300000000000001E-2</v>
      </c>
      <c r="E303" s="384">
        <v>1.7500000000000002E-2</v>
      </c>
      <c r="F303" s="384">
        <v>0</v>
      </c>
      <c r="G303" s="384">
        <v>4.7399999999999998E-2</v>
      </c>
      <c r="H303" s="384">
        <v>0</v>
      </c>
      <c r="I303" s="384">
        <v>0</v>
      </c>
      <c r="J303" s="384">
        <v>0.1502</v>
      </c>
      <c r="K303" s="384">
        <v>0.1028</v>
      </c>
    </row>
    <row r="304" spans="1:11" ht="9" customHeight="1">
      <c r="A304" s="382" t="s">
        <v>1438</v>
      </c>
      <c r="B304" s="383" t="s">
        <v>1439</v>
      </c>
      <c r="C304" s="384">
        <v>9563095.5350000001</v>
      </c>
      <c r="D304" s="384">
        <v>382.52379999999999</v>
      </c>
      <c r="E304" s="384">
        <v>162.26179999999999</v>
      </c>
      <c r="F304" s="384">
        <v>0</v>
      </c>
      <c r="G304" s="384">
        <v>286.8929</v>
      </c>
      <c r="H304" s="384">
        <v>51.154000000000003</v>
      </c>
      <c r="I304" s="384">
        <v>71.909800000000004</v>
      </c>
      <c r="J304" s="384">
        <v>954.7423</v>
      </c>
      <c r="K304" s="384">
        <v>616.69539999999995</v>
      </c>
    </row>
    <row r="305" spans="1:11" ht="9" customHeight="1">
      <c r="A305" s="382" t="s">
        <v>1440</v>
      </c>
      <c r="B305" s="383" t="s">
        <v>1441</v>
      </c>
      <c r="C305" s="384">
        <v>4524.2001</v>
      </c>
      <c r="D305" s="384">
        <v>0.18099999999999999</v>
      </c>
      <c r="E305" s="384">
        <v>7.6799999999999993E-2</v>
      </c>
      <c r="F305" s="384">
        <v>0</v>
      </c>
      <c r="G305" s="384">
        <v>0.11310000000000001</v>
      </c>
      <c r="H305" s="384">
        <v>0</v>
      </c>
      <c r="I305" s="384">
        <v>0</v>
      </c>
      <c r="J305" s="384">
        <v>0.37090000000000001</v>
      </c>
      <c r="K305" s="384">
        <v>0.25779999999999997</v>
      </c>
    </row>
    <row r="306" spans="1:11" ht="9" customHeight="1">
      <c r="A306" s="382" t="s">
        <v>1442</v>
      </c>
      <c r="B306" s="383" t="s">
        <v>1443</v>
      </c>
      <c r="C306" s="384">
        <v>12265.920700000001</v>
      </c>
      <c r="D306" s="384">
        <v>0.70089999999999997</v>
      </c>
      <c r="E306" s="384">
        <v>0.2162</v>
      </c>
      <c r="F306" s="384">
        <v>0</v>
      </c>
      <c r="G306" s="384">
        <v>0.70089999999999997</v>
      </c>
      <c r="H306" s="384">
        <v>0</v>
      </c>
      <c r="I306" s="384">
        <v>35.954900000000002</v>
      </c>
      <c r="J306" s="384">
        <v>37.572899999999997</v>
      </c>
      <c r="K306" s="384">
        <v>36.872</v>
      </c>
    </row>
    <row r="307" spans="1:11" ht="9" customHeight="1">
      <c r="A307" s="382" t="s">
        <v>1444</v>
      </c>
      <c r="B307" s="383" t="s">
        <v>1445</v>
      </c>
      <c r="C307" s="384">
        <v>25497.924200000001</v>
      </c>
      <c r="D307" s="384">
        <v>1.4570000000000001</v>
      </c>
      <c r="E307" s="384">
        <v>0.44950000000000001</v>
      </c>
      <c r="F307" s="384">
        <v>0</v>
      </c>
      <c r="G307" s="384">
        <v>1.4570000000000001</v>
      </c>
      <c r="H307" s="384">
        <v>0</v>
      </c>
      <c r="I307" s="384">
        <v>35.954900000000002</v>
      </c>
      <c r="J307" s="384">
        <v>39.318399999999997</v>
      </c>
      <c r="K307" s="384">
        <v>37.861400000000003</v>
      </c>
    </row>
    <row r="308" spans="1:11" ht="9" customHeight="1">
      <c r="A308" s="382" t="s">
        <v>1446</v>
      </c>
      <c r="B308" s="383" t="s">
        <v>1447</v>
      </c>
      <c r="C308" s="384">
        <v>40675.828800000003</v>
      </c>
      <c r="D308" s="384">
        <v>2.3243</v>
      </c>
      <c r="E308" s="384">
        <v>0.71709999999999996</v>
      </c>
      <c r="F308" s="384">
        <v>0</v>
      </c>
      <c r="G308" s="384">
        <v>2.3243</v>
      </c>
      <c r="H308" s="384">
        <v>0</v>
      </c>
      <c r="I308" s="384">
        <v>35.954900000000002</v>
      </c>
      <c r="J308" s="384">
        <v>41.320599999999999</v>
      </c>
      <c r="K308" s="384">
        <v>38.996299999999998</v>
      </c>
    </row>
    <row r="309" spans="1:11" ht="9" customHeight="1">
      <c r="A309" s="382" t="s">
        <v>1448</v>
      </c>
      <c r="B309" s="383" t="s">
        <v>1449</v>
      </c>
      <c r="C309" s="384">
        <v>48079.939599999998</v>
      </c>
      <c r="D309" s="384">
        <v>2.7473999999999998</v>
      </c>
      <c r="E309" s="384">
        <v>0.84760000000000002</v>
      </c>
      <c r="F309" s="384">
        <v>0</v>
      </c>
      <c r="G309" s="384">
        <v>2.7473999999999998</v>
      </c>
      <c r="H309" s="384">
        <v>0</v>
      </c>
      <c r="I309" s="384">
        <v>35.954900000000002</v>
      </c>
      <c r="J309" s="384">
        <v>42.2973</v>
      </c>
      <c r="K309" s="384">
        <v>39.549900000000001</v>
      </c>
    </row>
    <row r="310" spans="1:11" ht="9" customHeight="1">
      <c r="A310" s="382" t="s">
        <v>1450</v>
      </c>
      <c r="B310" s="383" t="s">
        <v>1451</v>
      </c>
      <c r="C310" s="384">
        <v>51411.224300000002</v>
      </c>
      <c r="D310" s="384">
        <v>2.9378000000000002</v>
      </c>
      <c r="E310" s="384">
        <v>0.90629999999999999</v>
      </c>
      <c r="F310" s="384">
        <v>0</v>
      </c>
      <c r="G310" s="384">
        <v>2.9378000000000002</v>
      </c>
      <c r="H310" s="384">
        <v>0</v>
      </c>
      <c r="I310" s="384">
        <v>35.954900000000002</v>
      </c>
      <c r="J310" s="384">
        <v>42.736800000000002</v>
      </c>
      <c r="K310" s="384">
        <v>39.798999999999999</v>
      </c>
    </row>
    <row r="311" spans="1:11" ht="9" customHeight="1">
      <c r="A311" s="382" t="s">
        <v>1452</v>
      </c>
      <c r="B311" s="383" t="s">
        <v>1453</v>
      </c>
      <c r="C311" s="384">
        <v>55107.4283</v>
      </c>
      <c r="D311" s="384">
        <v>3.149</v>
      </c>
      <c r="E311" s="384">
        <v>0.97150000000000003</v>
      </c>
      <c r="F311" s="384">
        <v>0</v>
      </c>
      <c r="G311" s="384">
        <v>3.149</v>
      </c>
      <c r="H311" s="384">
        <v>0</v>
      </c>
      <c r="I311" s="384">
        <v>35.954900000000002</v>
      </c>
      <c r="J311" s="384">
        <v>43.224400000000003</v>
      </c>
      <c r="K311" s="384">
        <v>40.075400000000002</v>
      </c>
    </row>
    <row r="312" spans="1:11" ht="9" customHeight="1">
      <c r="A312" s="382" t="s">
        <v>1454</v>
      </c>
      <c r="B312" s="383" t="s">
        <v>1455</v>
      </c>
      <c r="C312" s="384">
        <v>125567.6394</v>
      </c>
      <c r="D312" s="384">
        <v>7.1753</v>
      </c>
      <c r="E312" s="384">
        <v>2.2136</v>
      </c>
      <c r="F312" s="384">
        <v>0</v>
      </c>
      <c r="G312" s="384">
        <v>5.3815</v>
      </c>
      <c r="H312" s="384">
        <v>9.3399000000000001</v>
      </c>
      <c r="I312" s="384">
        <v>26.005600000000001</v>
      </c>
      <c r="J312" s="384">
        <v>50.115900000000003</v>
      </c>
      <c r="K312" s="384">
        <v>35.394500000000001</v>
      </c>
    </row>
    <row r="313" spans="1:11" ht="9" customHeight="1">
      <c r="A313" s="382" t="s">
        <v>1456</v>
      </c>
      <c r="B313" s="383" t="s">
        <v>1457</v>
      </c>
      <c r="C313" s="384">
        <v>556076.97699999996</v>
      </c>
      <c r="D313" s="384">
        <v>31.7758</v>
      </c>
      <c r="E313" s="384">
        <v>9.8027999999999995</v>
      </c>
      <c r="F313" s="384">
        <v>0</v>
      </c>
      <c r="G313" s="384">
        <v>27.803799999999999</v>
      </c>
      <c r="H313" s="384">
        <v>4.2533000000000003</v>
      </c>
      <c r="I313" s="384">
        <v>0</v>
      </c>
      <c r="J313" s="384">
        <v>73.6357</v>
      </c>
      <c r="K313" s="384">
        <v>41.578600000000002</v>
      </c>
    </row>
    <row r="314" spans="1:11" ht="9" customHeight="1">
      <c r="A314" s="382" t="s">
        <v>1458</v>
      </c>
      <c r="B314" s="383" t="s">
        <v>1459</v>
      </c>
      <c r="C314" s="384">
        <v>51423.074200000003</v>
      </c>
      <c r="D314" s="384">
        <v>4.1138000000000003</v>
      </c>
      <c r="E314" s="384">
        <v>0.95179999999999998</v>
      </c>
      <c r="F314" s="384">
        <v>0</v>
      </c>
      <c r="G314" s="384">
        <v>4.1138000000000003</v>
      </c>
      <c r="H314" s="384">
        <v>4.6555</v>
      </c>
      <c r="I314" s="384">
        <v>0</v>
      </c>
      <c r="J314" s="384">
        <v>13.834899999999999</v>
      </c>
      <c r="K314" s="384">
        <v>5.0655999999999999</v>
      </c>
    </row>
    <row r="315" spans="1:11" ht="9" customHeight="1">
      <c r="A315" s="382" t="s">
        <v>1460</v>
      </c>
      <c r="B315" s="383" t="s">
        <v>1461</v>
      </c>
      <c r="C315" s="384">
        <v>107626.31</v>
      </c>
      <c r="D315" s="384">
        <v>8.2001000000000008</v>
      </c>
      <c r="E315" s="384">
        <v>2.2134999999999998</v>
      </c>
      <c r="F315" s="384">
        <v>0</v>
      </c>
      <c r="G315" s="384">
        <v>8.2001000000000008</v>
      </c>
      <c r="H315" s="384">
        <v>0</v>
      </c>
      <c r="I315" s="384">
        <v>0</v>
      </c>
      <c r="J315" s="384">
        <v>18.613700000000001</v>
      </c>
      <c r="K315" s="384">
        <v>10.413600000000001</v>
      </c>
    </row>
    <row r="316" spans="1:11" ht="9" customHeight="1">
      <c r="A316" s="382" t="s">
        <v>1462</v>
      </c>
      <c r="B316" s="383" t="s">
        <v>1463</v>
      </c>
      <c r="C316" s="384">
        <v>60637.574999999997</v>
      </c>
      <c r="D316" s="384">
        <v>3.0318999999999998</v>
      </c>
      <c r="E316" s="384">
        <v>1.069</v>
      </c>
      <c r="F316" s="384">
        <v>0</v>
      </c>
      <c r="G316" s="384">
        <v>2.1656</v>
      </c>
      <c r="H316" s="384">
        <v>4.2050000000000001</v>
      </c>
      <c r="I316" s="384">
        <v>0</v>
      </c>
      <c r="J316" s="384">
        <v>10.471500000000001</v>
      </c>
      <c r="K316" s="384">
        <v>4.1009000000000002</v>
      </c>
    </row>
    <row r="317" spans="1:11" ht="9" customHeight="1">
      <c r="A317" s="382" t="s">
        <v>1464</v>
      </c>
      <c r="B317" s="383" t="s">
        <v>1465</v>
      </c>
      <c r="C317" s="384">
        <v>50258.6391</v>
      </c>
      <c r="D317" s="384">
        <v>4.0206999999999997</v>
      </c>
      <c r="E317" s="384">
        <v>0.93030000000000002</v>
      </c>
      <c r="F317" s="384">
        <v>0</v>
      </c>
      <c r="G317" s="384">
        <v>4.0206999999999997</v>
      </c>
      <c r="H317" s="384">
        <v>2.2526999999999999</v>
      </c>
      <c r="I317" s="384">
        <v>0</v>
      </c>
      <c r="J317" s="384">
        <v>11.224399999999999</v>
      </c>
      <c r="K317" s="384">
        <v>4.9509999999999996</v>
      </c>
    </row>
    <row r="318" spans="1:11" ht="9" customHeight="1">
      <c r="A318" s="382" t="s">
        <v>1466</v>
      </c>
      <c r="B318" s="383" t="s">
        <v>1467</v>
      </c>
      <c r="C318" s="384">
        <v>76139.339099999997</v>
      </c>
      <c r="D318" s="384">
        <v>6.0911</v>
      </c>
      <c r="E318" s="384">
        <v>1.4093</v>
      </c>
      <c r="F318" s="384">
        <v>0</v>
      </c>
      <c r="G318" s="384">
        <v>6.0911</v>
      </c>
      <c r="H318" s="384">
        <v>10.0619</v>
      </c>
      <c r="I318" s="384">
        <v>0</v>
      </c>
      <c r="J318" s="384">
        <v>23.653400000000001</v>
      </c>
      <c r="K318" s="384">
        <v>7.5004</v>
      </c>
    </row>
    <row r="319" spans="1:11" ht="9" customHeight="1">
      <c r="A319" s="382" t="s">
        <v>1468</v>
      </c>
      <c r="B319" s="383" t="s">
        <v>1469</v>
      </c>
      <c r="C319" s="384">
        <v>79350.040200000003</v>
      </c>
      <c r="D319" s="384">
        <v>6.3479999999999999</v>
      </c>
      <c r="E319" s="384">
        <v>1.4688000000000001</v>
      </c>
      <c r="F319" s="384">
        <v>0</v>
      </c>
      <c r="G319" s="384">
        <v>6.3479999999999999</v>
      </c>
      <c r="H319" s="384">
        <v>10.0619</v>
      </c>
      <c r="I319" s="384">
        <v>0</v>
      </c>
      <c r="J319" s="384">
        <v>24.226700000000001</v>
      </c>
      <c r="K319" s="384">
        <v>7.8167999999999997</v>
      </c>
    </row>
    <row r="320" spans="1:11" ht="9" customHeight="1">
      <c r="A320" s="382" t="s">
        <v>1470</v>
      </c>
      <c r="B320" s="383" t="s">
        <v>1471</v>
      </c>
      <c r="C320" s="384">
        <v>117974.96060000001</v>
      </c>
      <c r="D320" s="384">
        <v>9.4380000000000006</v>
      </c>
      <c r="E320" s="384">
        <v>2.1837</v>
      </c>
      <c r="F320" s="384">
        <v>0</v>
      </c>
      <c r="G320" s="384">
        <v>8.2582000000000004</v>
      </c>
      <c r="H320" s="384">
        <v>0</v>
      </c>
      <c r="I320" s="384">
        <v>21.157800000000002</v>
      </c>
      <c r="J320" s="384">
        <v>41.037700000000001</v>
      </c>
      <c r="K320" s="384">
        <v>32.779499999999999</v>
      </c>
    </row>
    <row r="321" spans="1:11" ht="9" customHeight="1">
      <c r="A321" s="382" t="s">
        <v>1472</v>
      </c>
      <c r="B321" s="383" t="s">
        <v>1473</v>
      </c>
      <c r="C321" s="384">
        <v>25424.216499999999</v>
      </c>
      <c r="D321" s="384">
        <v>2.0339</v>
      </c>
      <c r="E321" s="384">
        <v>0.47060000000000002</v>
      </c>
      <c r="F321" s="384">
        <v>0</v>
      </c>
      <c r="G321" s="384">
        <v>2.0339</v>
      </c>
      <c r="H321" s="384">
        <v>7.5088999999999997</v>
      </c>
      <c r="I321" s="384">
        <v>0</v>
      </c>
      <c r="J321" s="384">
        <v>12.0473</v>
      </c>
      <c r="K321" s="384">
        <v>2.5045000000000002</v>
      </c>
    </row>
    <row r="322" spans="1:11" ht="9" customHeight="1">
      <c r="A322" s="382" t="s">
        <v>1474</v>
      </c>
      <c r="B322" s="383" t="s">
        <v>1475</v>
      </c>
      <c r="C322" s="384">
        <v>42134.528299999998</v>
      </c>
      <c r="D322" s="384">
        <v>3.3708</v>
      </c>
      <c r="E322" s="384">
        <v>0.77990000000000004</v>
      </c>
      <c r="F322" s="384">
        <v>0</v>
      </c>
      <c r="G322" s="384">
        <v>3.3708</v>
      </c>
      <c r="H322" s="384">
        <v>1.8021</v>
      </c>
      <c r="I322" s="384">
        <v>0</v>
      </c>
      <c r="J322" s="384">
        <v>9.3236000000000008</v>
      </c>
      <c r="K322" s="384">
        <v>4.1506999999999996</v>
      </c>
    </row>
    <row r="323" spans="1:11" ht="9" customHeight="1">
      <c r="A323" s="382" t="s">
        <v>1476</v>
      </c>
      <c r="B323" s="383" t="s">
        <v>1477</v>
      </c>
      <c r="C323" s="384">
        <v>3219.0019000000002</v>
      </c>
      <c r="D323" s="384">
        <v>0.25750000000000001</v>
      </c>
      <c r="E323" s="384">
        <v>5.96E-2</v>
      </c>
      <c r="F323" s="384">
        <v>0</v>
      </c>
      <c r="G323" s="384">
        <v>0.25750000000000001</v>
      </c>
      <c r="H323" s="384">
        <v>0</v>
      </c>
      <c r="I323" s="384">
        <v>0</v>
      </c>
      <c r="J323" s="384">
        <v>0.5746</v>
      </c>
      <c r="K323" s="384">
        <v>0.31709999999999999</v>
      </c>
    </row>
    <row r="324" spans="1:11" ht="9" customHeight="1">
      <c r="A324" s="382" t="s">
        <v>1478</v>
      </c>
      <c r="B324" s="383" t="s">
        <v>1479</v>
      </c>
      <c r="C324" s="384">
        <v>82059.424400000004</v>
      </c>
      <c r="D324" s="384">
        <v>6.5648</v>
      </c>
      <c r="E324" s="384">
        <v>1.5188999999999999</v>
      </c>
      <c r="F324" s="384">
        <v>0</v>
      </c>
      <c r="G324" s="384">
        <v>6.5648</v>
      </c>
      <c r="H324" s="384">
        <v>7.8093000000000004</v>
      </c>
      <c r="I324" s="384">
        <v>0</v>
      </c>
      <c r="J324" s="384">
        <v>22.457799999999999</v>
      </c>
      <c r="K324" s="384">
        <v>8.0837000000000003</v>
      </c>
    </row>
    <row r="325" spans="1:11" ht="9" customHeight="1">
      <c r="A325" s="382" t="s">
        <v>1480</v>
      </c>
      <c r="B325" s="383" t="s">
        <v>1481</v>
      </c>
      <c r="C325" s="384">
        <v>508.41430000000003</v>
      </c>
      <c r="D325" s="384">
        <v>9.1499999999999998E-2</v>
      </c>
      <c r="E325" s="384">
        <v>1.8800000000000001E-2</v>
      </c>
      <c r="F325" s="384">
        <v>0</v>
      </c>
      <c r="G325" s="384">
        <v>3.0499999999999999E-2</v>
      </c>
      <c r="H325" s="384">
        <v>0</v>
      </c>
      <c r="I325" s="384">
        <v>0</v>
      </c>
      <c r="J325" s="384">
        <v>0.14080000000000001</v>
      </c>
      <c r="K325" s="384">
        <v>0.1103</v>
      </c>
    </row>
    <row r="326" spans="1:11" ht="9" customHeight="1">
      <c r="A326" s="382" t="s">
        <v>1482</v>
      </c>
      <c r="B326" s="383" t="s">
        <v>1483</v>
      </c>
      <c r="C326" s="384">
        <v>177397.28719999999</v>
      </c>
      <c r="D326" s="384">
        <v>11.826499999999999</v>
      </c>
      <c r="E326" s="384">
        <v>3.1924000000000001</v>
      </c>
      <c r="F326" s="384">
        <v>0</v>
      </c>
      <c r="G326" s="384">
        <v>10.3482</v>
      </c>
      <c r="H326" s="384">
        <v>66.385199999999998</v>
      </c>
      <c r="I326" s="384">
        <v>21.157800000000002</v>
      </c>
      <c r="J326" s="384">
        <v>112.9101</v>
      </c>
      <c r="K326" s="384">
        <v>36.176699999999997</v>
      </c>
    </row>
    <row r="327" spans="1:11" ht="9" customHeight="1">
      <c r="A327" s="382" t="s">
        <v>1484</v>
      </c>
      <c r="B327" s="383" t="s">
        <v>1485</v>
      </c>
      <c r="C327" s="384">
        <v>24743.8141</v>
      </c>
      <c r="D327" s="384">
        <v>1.9795</v>
      </c>
      <c r="E327" s="384">
        <v>0.45800000000000002</v>
      </c>
      <c r="F327" s="384">
        <v>0</v>
      </c>
      <c r="G327" s="384">
        <v>1.2372000000000001</v>
      </c>
      <c r="H327" s="384">
        <v>0</v>
      </c>
      <c r="I327" s="384">
        <v>21.157800000000002</v>
      </c>
      <c r="J327" s="384">
        <v>24.8325</v>
      </c>
      <c r="K327" s="384">
        <v>23.595300000000002</v>
      </c>
    </row>
    <row r="328" spans="1:11" ht="9" customHeight="1">
      <c r="A328" s="382" t="s">
        <v>1486</v>
      </c>
      <c r="B328" s="383" t="s">
        <v>1487</v>
      </c>
      <c r="C328" s="384">
        <v>25980.995999999999</v>
      </c>
      <c r="D328" s="384">
        <v>2.0785</v>
      </c>
      <c r="E328" s="384">
        <v>0.48089999999999999</v>
      </c>
      <c r="F328" s="384">
        <v>0</v>
      </c>
      <c r="G328" s="384">
        <v>1.2989999999999999</v>
      </c>
      <c r="H328" s="384">
        <v>0</v>
      </c>
      <c r="I328" s="384">
        <v>21.157800000000002</v>
      </c>
      <c r="J328" s="384">
        <v>25.016200000000001</v>
      </c>
      <c r="K328" s="384">
        <v>23.717199999999998</v>
      </c>
    </row>
    <row r="329" spans="1:11" ht="9" customHeight="1">
      <c r="A329" s="382" t="s">
        <v>1488</v>
      </c>
      <c r="B329" s="383" t="s">
        <v>1489</v>
      </c>
      <c r="C329" s="384">
        <v>5460.3707999999997</v>
      </c>
      <c r="D329" s="384">
        <v>0.312</v>
      </c>
      <c r="E329" s="384">
        <v>9.6299999999999997E-2</v>
      </c>
      <c r="F329" s="384">
        <v>0</v>
      </c>
      <c r="G329" s="384">
        <v>0.312</v>
      </c>
      <c r="H329" s="384">
        <v>0</v>
      </c>
      <c r="I329" s="384">
        <v>21.157800000000002</v>
      </c>
      <c r="J329" s="384">
        <v>21.8781</v>
      </c>
      <c r="K329" s="384">
        <v>21.566099999999999</v>
      </c>
    </row>
    <row r="330" spans="1:11" ht="9" customHeight="1">
      <c r="A330" s="382" t="s">
        <v>1490</v>
      </c>
      <c r="B330" s="383" t="s">
        <v>1491</v>
      </c>
      <c r="C330" s="384">
        <v>6609.2157999999999</v>
      </c>
      <c r="D330" s="384">
        <v>0.5948</v>
      </c>
      <c r="E330" s="384">
        <v>0.12230000000000001</v>
      </c>
      <c r="F330" s="384">
        <v>0</v>
      </c>
      <c r="G330" s="384">
        <v>0.5948</v>
      </c>
      <c r="H330" s="384">
        <v>0</v>
      </c>
      <c r="I330" s="384">
        <v>21.157800000000002</v>
      </c>
      <c r="J330" s="384">
        <v>22.4697</v>
      </c>
      <c r="K330" s="384">
        <v>21.8749</v>
      </c>
    </row>
    <row r="331" spans="1:11" ht="9" customHeight="1">
      <c r="A331" s="382" t="s">
        <v>1492</v>
      </c>
      <c r="B331" s="383" t="s">
        <v>1493</v>
      </c>
      <c r="C331" s="384">
        <v>31189.559700000002</v>
      </c>
      <c r="D331" s="384">
        <v>2.4952000000000001</v>
      </c>
      <c r="E331" s="384">
        <v>0.57730000000000004</v>
      </c>
      <c r="F331" s="384">
        <v>0</v>
      </c>
      <c r="G331" s="384">
        <v>2.1833</v>
      </c>
      <c r="H331" s="384">
        <v>0</v>
      </c>
      <c r="I331" s="384">
        <v>0</v>
      </c>
      <c r="J331" s="384">
        <v>5.2557999999999998</v>
      </c>
      <c r="K331" s="384">
        <v>3.0724999999999998</v>
      </c>
    </row>
    <row r="332" spans="1:11" ht="9" customHeight="1">
      <c r="A332" s="382" t="s">
        <v>1494</v>
      </c>
      <c r="B332" s="383" t="s">
        <v>1495</v>
      </c>
      <c r="C332" s="384">
        <v>1376047.885</v>
      </c>
      <c r="D332" s="384">
        <v>110.0838</v>
      </c>
      <c r="E332" s="384">
        <v>25.470600000000001</v>
      </c>
      <c r="F332" s="384">
        <v>0</v>
      </c>
      <c r="G332" s="384">
        <v>110.0838</v>
      </c>
      <c r="H332" s="384">
        <v>136.50649999999999</v>
      </c>
      <c r="I332" s="384">
        <v>21.157800000000002</v>
      </c>
      <c r="J332" s="384">
        <v>403.30250000000001</v>
      </c>
      <c r="K332" s="384">
        <v>156.7122</v>
      </c>
    </row>
    <row r="333" spans="1:11" ht="9" customHeight="1">
      <c r="A333" s="382" t="s">
        <v>1496</v>
      </c>
      <c r="B333" s="383" t="s">
        <v>1497</v>
      </c>
      <c r="C333" s="384">
        <v>865958.2219</v>
      </c>
      <c r="D333" s="384">
        <v>34.638300000000001</v>
      </c>
      <c r="E333" s="384">
        <v>14.693099999999999</v>
      </c>
      <c r="F333" s="384">
        <v>0</v>
      </c>
      <c r="G333" s="384">
        <v>30.308499999999999</v>
      </c>
      <c r="H333" s="384">
        <v>0</v>
      </c>
      <c r="I333" s="384">
        <v>21.157800000000002</v>
      </c>
      <c r="J333" s="384">
        <v>100.79770000000001</v>
      </c>
      <c r="K333" s="384">
        <v>70.489199999999997</v>
      </c>
    </row>
    <row r="334" spans="1:11" ht="9" customHeight="1">
      <c r="A334" s="382" t="s">
        <v>1498</v>
      </c>
      <c r="B334" s="383" t="s">
        <v>1499</v>
      </c>
      <c r="C334" s="384">
        <v>859487.12479999999</v>
      </c>
      <c r="D334" s="384">
        <v>49.113500000000002</v>
      </c>
      <c r="E334" s="384">
        <v>15.1515</v>
      </c>
      <c r="F334" s="384">
        <v>0</v>
      </c>
      <c r="G334" s="384">
        <v>55.252699999999997</v>
      </c>
      <c r="H334" s="384">
        <v>74.623500000000007</v>
      </c>
      <c r="I334" s="384">
        <v>35.954900000000002</v>
      </c>
      <c r="J334" s="384">
        <v>230.09610000000001</v>
      </c>
      <c r="K334" s="384">
        <v>100.2199</v>
      </c>
    </row>
    <row r="335" spans="1:11" ht="9" customHeight="1">
      <c r="A335" s="382" t="s">
        <v>1500</v>
      </c>
      <c r="B335" s="383" t="s">
        <v>1501</v>
      </c>
      <c r="C335" s="384">
        <v>14213.1229</v>
      </c>
      <c r="D335" s="384">
        <v>1.137</v>
      </c>
      <c r="E335" s="384">
        <v>0.2631</v>
      </c>
      <c r="F335" s="384">
        <v>0</v>
      </c>
      <c r="G335" s="384">
        <v>1.137</v>
      </c>
      <c r="H335" s="384">
        <v>0</v>
      </c>
      <c r="I335" s="384">
        <v>0</v>
      </c>
      <c r="J335" s="384">
        <v>2.5371000000000001</v>
      </c>
      <c r="K335" s="384">
        <v>1.4000999999999999</v>
      </c>
    </row>
    <row r="336" spans="1:11" ht="9" customHeight="1">
      <c r="A336" s="382" t="s">
        <v>1502</v>
      </c>
      <c r="B336" s="383" t="s">
        <v>1503</v>
      </c>
      <c r="C336" s="384">
        <v>3646.9049</v>
      </c>
      <c r="D336" s="384">
        <v>0.2918</v>
      </c>
      <c r="E336" s="384">
        <v>6.7500000000000004E-2</v>
      </c>
      <c r="F336" s="384">
        <v>0</v>
      </c>
      <c r="G336" s="384">
        <v>0.21879999999999999</v>
      </c>
      <c r="H336" s="384">
        <v>0</v>
      </c>
      <c r="I336" s="384">
        <v>0</v>
      </c>
      <c r="J336" s="384">
        <v>0.57809999999999995</v>
      </c>
      <c r="K336" s="384">
        <v>0.35930000000000001</v>
      </c>
    </row>
    <row r="337" spans="1:11" ht="9" customHeight="1">
      <c r="A337" s="382" t="s">
        <v>574</v>
      </c>
      <c r="B337" s="383" t="s">
        <v>556</v>
      </c>
      <c r="C337" s="384">
        <v>681033.53850000002</v>
      </c>
      <c r="D337" s="384">
        <v>45.402200000000001</v>
      </c>
      <c r="E337" s="384">
        <v>12.255800000000001</v>
      </c>
      <c r="F337" s="384">
        <v>0</v>
      </c>
      <c r="G337" s="384">
        <v>45.402200000000001</v>
      </c>
      <c r="H337" s="384">
        <v>52.926200000000001</v>
      </c>
      <c r="I337" s="384">
        <v>26.005600000000001</v>
      </c>
      <c r="J337" s="384">
        <v>181.99199999999999</v>
      </c>
      <c r="K337" s="384">
        <v>83.663600000000002</v>
      </c>
    </row>
    <row r="338" spans="1:11" ht="9" customHeight="1">
      <c r="A338" s="382" t="s">
        <v>1504</v>
      </c>
      <c r="B338" s="383" t="s">
        <v>1505</v>
      </c>
      <c r="C338" s="384">
        <v>59084.8606</v>
      </c>
      <c r="D338" s="384">
        <v>2.9542000000000002</v>
      </c>
      <c r="E338" s="384">
        <v>1.0416000000000001</v>
      </c>
      <c r="F338" s="384">
        <v>0</v>
      </c>
      <c r="G338" s="384">
        <v>2.1101999999999999</v>
      </c>
      <c r="H338" s="384">
        <v>27.301300000000001</v>
      </c>
      <c r="I338" s="384">
        <v>0</v>
      </c>
      <c r="J338" s="384">
        <v>33.407299999999999</v>
      </c>
      <c r="K338" s="384">
        <v>3.9958</v>
      </c>
    </row>
    <row r="339" spans="1:11" ht="9" customHeight="1">
      <c r="A339" s="382" t="s">
        <v>1506</v>
      </c>
      <c r="B339" s="383" t="s">
        <v>1507</v>
      </c>
      <c r="C339" s="384">
        <v>128094.98880000001</v>
      </c>
      <c r="D339" s="384">
        <v>8.6921999999999997</v>
      </c>
      <c r="E339" s="384">
        <v>2.2581000000000002</v>
      </c>
      <c r="F339" s="384">
        <v>0</v>
      </c>
      <c r="G339" s="384">
        <v>7.3197000000000001</v>
      </c>
      <c r="H339" s="384">
        <v>0</v>
      </c>
      <c r="I339" s="384">
        <v>21.157800000000002</v>
      </c>
      <c r="J339" s="384">
        <v>39.427799999999998</v>
      </c>
      <c r="K339" s="384">
        <v>32.1081</v>
      </c>
    </row>
    <row r="340" spans="1:11" ht="9" customHeight="1">
      <c r="A340" s="382" t="s">
        <v>1508</v>
      </c>
      <c r="B340" s="383" t="s">
        <v>1509</v>
      </c>
      <c r="C340" s="384">
        <v>6251.1603999999998</v>
      </c>
      <c r="D340" s="384">
        <v>0.41670000000000001</v>
      </c>
      <c r="E340" s="384">
        <v>0.1125</v>
      </c>
      <c r="F340" s="384">
        <v>0</v>
      </c>
      <c r="G340" s="384">
        <v>0.41670000000000001</v>
      </c>
      <c r="H340" s="384">
        <v>9.7990999999999993</v>
      </c>
      <c r="I340" s="384">
        <v>0</v>
      </c>
      <c r="J340" s="384">
        <v>10.744999999999999</v>
      </c>
      <c r="K340" s="384">
        <v>0.5292</v>
      </c>
    </row>
    <row r="341" spans="1:11" ht="9" customHeight="1">
      <c r="A341" s="382" t="s">
        <v>1510</v>
      </c>
      <c r="B341" s="383" t="s">
        <v>1511</v>
      </c>
      <c r="C341" s="384">
        <v>466792.73849999998</v>
      </c>
      <c r="D341" s="384">
        <v>31.119499999999999</v>
      </c>
      <c r="E341" s="384">
        <v>8.4002999999999997</v>
      </c>
      <c r="F341" s="384">
        <v>0</v>
      </c>
      <c r="G341" s="384">
        <v>31.119499999999999</v>
      </c>
      <c r="H341" s="384">
        <v>173.67930000000001</v>
      </c>
      <c r="I341" s="384">
        <v>0</v>
      </c>
      <c r="J341" s="384">
        <v>244.3186</v>
      </c>
      <c r="K341" s="384">
        <v>39.519799999999996</v>
      </c>
    </row>
    <row r="342" spans="1:11" ht="9" customHeight="1">
      <c r="A342" s="382" t="s">
        <v>1512</v>
      </c>
      <c r="B342" s="383" t="s">
        <v>1513</v>
      </c>
      <c r="C342" s="384">
        <v>278346.1115</v>
      </c>
      <c r="D342" s="384">
        <v>22.267700000000001</v>
      </c>
      <c r="E342" s="384">
        <v>5.1521999999999997</v>
      </c>
      <c r="F342" s="384">
        <v>0</v>
      </c>
      <c r="G342" s="384">
        <v>22.267700000000001</v>
      </c>
      <c r="H342" s="384">
        <v>5.0961999999999996</v>
      </c>
      <c r="I342" s="384">
        <v>21.157800000000002</v>
      </c>
      <c r="J342" s="384">
        <v>75.941599999999994</v>
      </c>
      <c r="K342" s="384">
        <v>48.5777</v>
      </c>
    </row>
    <row r="343" spans="1:11" ht="9" customHeight="1">
      <c r="A343" s="382" t="s">
        <v>1514</v>
      </c>
      <c r="B343" s="383" t="s">
        <v>1515</v>
      </c>
      <c r="C343" s="384">
        <v>1289677.929</v>
      </c>
      <c r="D343" s="384">
        <v>147.39179999999999</v>
      </c>
      <c r="E343" s="384">
        <v>25.577100000000002</v>
      </c>
      <c r="F343" s="384">
        <v>0</v>
      </c>
      <c r="G343" s="384">
        <v>184.2397</v>
      </c>
      <c r="H343" s="384">
        <v>64.134100000000004</v>
      </c>
      <c r="I343" s="384">
        <v>26.005600000000001</v>
      </c>
      <c r="J343" s="384">
        <v>447.34829999999999</v>
      </c>
      <c r="K343" s="384">
        <v>198.97450000000001</v>
      </c>
    </row>
    <row r="344" spans="1:11" ht="9" customHeight="1">
      <c r="A344" s="382" t="s">
        <v>1516</v>
      </c>
      <c r="B344" s="383" t="s">
        <v>1517</v>
      </c>
      <c r="C344" s="384">
        <v>111234.49890000001</v>
      </c>
      <c r="D344" s="384">
        <v>5.5617000000000001</v>
      </c>
      <c r="E344" s="384">
        <v>1.9609000000000001</v>
      </c>
      <c r="F344" s="384">
        <v>0</v>
      </c>
      <c r="G344" s="384">
        <v>3.9727000000000001</v>
      </c>
      <c r="H344" s="384">
        <v>105.565</v>
      </c>
      <c r="I344" s="384">
        <v>0</v>
      </c>
      <c r="J344" s="384">
        <v>117.0603</v>
      </c>
      <c r="K344" s="384">
        <v>7.5225999999999997</v>
      </c>
    </row>
    <row r="345" spans="1:11" ht="9" customHeight="1">
      <c r="A345" s="382" t="s">
        <v>1518</v>
      </c>
      <c r="B345" s="383" t="s">
        <v>1519</v>
      </c>
      <c r="C345" s="384">
        <v>4111000.6630000002</v>
      </c>
      <c r="D345" s="384">
        <v>287.77</v>
      </c>
      <c r="E345" s="384">
        <v>76.0946</v>
      </c>
      <c r="F345" s="384">
        <v>0</v>
      </c>
      <c r="G345" s="384">
        <v>369.99009999999998</v>
      </c>
      <c r="H345" s="384">
        <v>53.165700000000001</v>
      </c>
      <c r="I345" s="384">
        <v>26.005600000000001</v>
      </c>
      <c r="J345" s="384">
        <v>813.02599999999995</v>
      </c>
      <c r="K345" s="384">
        <v>389.87020000000001</v>
      </c>
    </row>
    <row r="346" spans="1:11" ht="9" customHeight="1">
      <c r="A346" s="382" t="s">
        <v>1520</v>
      </c>
      <c r="B346" s="383" t="s">
        <v>1521</v>
      </c>
      <c r="C346" s="384">
        <v>211053.7322</v>
      </c>
      <c r="D346" s="384">
        <v>10.5527</v>
      </c>
      <c r="E346" s="384">
        <v>3.7206000000000001</v>
      </c>
      <c r="F346" s="384">
        <v>0</v>
      </c>
      <c r="G346" s="384">
        <v>7.5376000000000003</v>
      </c>
      <c r="H346" s="384">
        <v>236.6112</v>
      </c>
      <c r="I346" s="384">
        <v>0</v>
      </c>
      <c r="J346" s="384">
        <v>258.4221</v>
      </c>
      <c r="K346" s="384">
        <v>14.273300000000001</v>
      </c>
    </row>
    <row r="347" spans="1:11" ht="9" customHeight="1">
      <c r="A347" s="382" t="s">
        <v>1522</v>
      </c>
      <c r="B347" s="383" t="s">
        <v>1523</v>
      </c>
      <c r="C347" s="384">
        <v>80698.909799999994</v>
      </c>
      <c r="D347" s="384">
        <v>4.0349000000000004</v>
      </c>
      <c r="E347" s="384">
        <v>1.4226000000000001</v>
      </c>
      <c r="F347" s="384">
        <v>0</v>
      </c>
      <c r="G347" s="384">
        <v>2.8820999999999999</v>
      </c>
      <c r="H347" s="384">
        <v>76.443600000000004</v>
      </c>
      <c r="I347" s="384">
        <v>0</v>
      </c>
      <c r="J347" s="384">
        <v>84.783199999999994</v>
      </c>
      <c r="K347" s="384">
        <v>5.4574999999999996</v>
      </c>
    </row>
    <row r="348" spans="1:11" ht="9" customHeight="1">
      <c r="A348" s="382" t="s">
        <v>1524</v>
      </c>
      <c r="B348" s="383" t="s">
        <v>1525</v>
      </c>
      <c r="C348" s="384">
        <v>217147.76920000001</v>
      </c>
      <c r="D348" s="384">
        <v>17.3718</v>
      </c>
      <c r="E348" s="384">
        <v>4.0194000000000001</v>
      </c>
      <c r="F348" s="384">
        <v>0</v>
      </c>
      <c r="G348" s="384">
        <v>17.3718</v>
      </c>
      <c r="H348" s="384">
        <v>6.3703000000000003</v>
      </c>
      <c r="I348" s="384">
        <v>21.157800000000002</v>
      </c>
      <c r="J348" s="384">
        <v>66.2911</v>
      </c>
      <c r="K348" s="384">
        <v>42.548999999999999</v>
      </c>
    </row>
    <row r="349" spans="1:11" ht="9" customHeight="1">
      <c r="A349" s="382" t="s">
        <v>1526</v>
      </c>
      <c r="B349" s="383" t="s">
        <v>1527</v>
      </c>
      <c r="C349" s="384">
        <v>511128.13959999999</v>
      </c>
      <c r="D349" s="384">
        <v>40.890300000000003</v>
      </c>
      <c r="E349" s="384">
        <v>9.4610000000000003</v>
      </c>
      <c r="F349" s="384">
        <v>0</v>
      </c>
      <c r="G349" s="384">
        <v>40.890300000000003</v>
      </c>
      <c r="H349" s="384">
        <v>0</v>
      </c>
      <c r="I349" s="384">
        <v>21.157800000000002</v>
      </c>
      <c r="J349" s="384">
        <v>112.3994</v>
      </c>
      <c r="K349" s="384">
        <v>71.509100000000004</v>
      </c>
    </row>
    <row r="350" spans="1:11" ht="9" customHeight="1">
      <c r="A350" s="382" t="s">
        <v>1528</v>
      </c>
      <c r="B350" s="383" t="s">
        <v>1529</v>
      </c>
      <c r="C350" s="384">
        <v>45777.696600000003</v>
      </c>
      <c r="D350" s="384">
        <v>3.6621999999999999</v>
      </c>
      <c r="E350" s="384">
        <v>0.84730000000000005</v>
      </c>
      <c r="F350" s="384">
        <v>0</v>
      </c>
      <c r="G350" s="384">
        <v>3.6621999999999999</v>
      </c>
      <c r="H350" s="384">
        <v>0</v>
      </c>
      <c r="I350" s="384">
        <v>21.157800000000002</v>
      </c>
      <c r="J350" s="384">
        <v>29.329499999999999</v>
      </c>
      <c r="K350" s="384">
        <v>25.667300000000001</v>
      </c>
    </row>
    <row r="351" spans="1:11" ht="9" customHeight="1">
      <c r="A351" s="382" t="s">
        <v>1530</v>
      </c>
      <c r="B351" s="383" t="s">
        <v>1531</v>
      </c>
      <c r="C351" s="384">
        <v>576352.03330000001</v>
      </c>
      <c r="D351" s="384">
        <v>38.423499999999997</v>
      </c>
      <c r="E351" s="384">
        <v>10.3719</v>
      </c>
      <c r="F351" s="384">
        <v>0</v>
      </c>
      <c r="G351" s="384">
        <v>38.423499999999997</v>
      </c>
      <c r="H351" s="384">
        <v>17.242899999999999</v>
      </c>
      <c r="I351" s="384">
        <v>21.157800000000002</v>
      </c>
      <c r="J351" s="384">
        <v>125.61960000000001</v>
      </c>
      <c r="K351" s="384">
        <v>69.953199999999995</v>
      </c>
    </row>
    <row r="352" spans="1:11" ht="9" customHeight="1">
      <c r="A352" s="382" t="s">
        <v>1532</v>
      </c>
      <c r="B352" s="383" t="s">
        <v>1533</v>
      </c>
      <c r="C352" s="384">
        <v>2275500.6329999999</v>
      </c>
      <c r="D352" s="384">
        <v>113.77500000000001</v>
      </c>
      <c r="E352" s="384">
        <v>40.113799999999998</v>
      </c>
      <c r="F352" s="384">
        <v>16.253599999999999</v>
      </c>
      <c r="G352" s="384">
        <v>146.28219999999999</v>
      </c>
      <c r="H352" s="384">
        <v>44.544199999999996</v>
      </c>
      <c r="I352" s="384">
        <v>23.6221</v>
      </c>
      <c r="J352" s="384">
        <v>384.59089999999998</v>
      </c>
      <c r="K352" s="384">
        <v>193.7645</v>
      </c>
    </row>
    <row r="353" spans="1:11" ht="9" customHeight="1">
      <c r="A353" s="382" t="s">
        <v>1534</v>
      </c>
      <c r="B353" s="383" t="s">
        <v>1535</v>
      </c>
      <c r="C353" s="384">
        <v>13919.779200000001</v>
      </c>
      <c r="D353" s="384">
        <v>1.1135999999999999</v>
      </c>
      <c r="E353" s="384">
        <v>0.25769999999999998</v>
      </c>
      <c r="F353" s="384">
        <v>0</v>
      </c>
      <c r="G353" s="384">
        <v>1.1135999999999999</v>
      </c>
      <c r="H353" s="384">
        <v>3.3672</v>
      </c>
      <c r="I353" s="384">
        <v>21.157800000000002</v>
      </c>
      <c r="J353" s="384">
        <v>27.009899999999998</v>
      </c>
      <c r="K353" s="384">
        <v>22.5291</v>
      </c>
    </row>
    <row r="354" spans="1:11" ht="9" customHeight="1">
      <c r="A354" s="382" t="s">
        <v>1536</v>
      </c>
      <c r="B354" s="383" t="s">
        <v>1537</v>
      </c>
      <c r="C354" s="384">
        <v>1660.8713</v>
      </c>
      <c r="D354" s="384">
        <v>0.29899999999999999</v>
      </c>
      <c r="E354" s="384">
        <v>6.1499999999999999E-2</v>
      </c>
      <c r="F354" s="384">
        <v>0</v>
      </c>
      <c r="G354" s="384">
        <v>0.1661</v>
      </c>
      <c r="H354" s="384">
        <v>0</v>
      </c>
      <c r="I354" s="384">
        <v>0</v>
      </c>
      <c r="J354" s="384">
        <v>0.52659999999999996</v>
      </c>
      <c r="K354" s="384">
        <v>0.36049999999999999</v>
      </c>
    </row>
    <row r="355" spans="1:11" ht="9" customHeight="1">
      <c r="A355" s="382" t="s">
        <v>1538</v>
      </c>
      <c r="B355" s="383" t="s">
        <v>1539</v>
      </c>
      <c r="C355" s="384">
        <v>231782.83730000001</v>
      </c>
      <c r="D355" s="384">
        <v>18.5426</v>
      </c>
      <c r="E355" s="384">
        <v>4.2903000000000002</v>
      </c>
      <c r="F355" s="384">
        <v>0</v>
      </c>
      <c r="G355" s="384">
        <v>18.5426</v>
      </c>
      <c r="H355" s="384">
        <v>13.377599999999999</v>
      </c>
      <c r="I355" s="384">
        <v>35.954900000000002</v>
      </c>
      <c r="J355" s="384">
        <v>90.707999999999998</v>
      </c>
      <c r="K355" s="384">
        <v>58.787799999999997</v>
      </c>
    </row>
    <row r="356" spans="1:11" ht="9" customHeight="1">
      <c r="A356" s="382" t="s">
        <v>1540</v>
      </c>
      <c r="B356" s="383" t="s">
        <v>1541</v>
      </c>
      <c r="C356" s="384">
        <v>24669.161599999999</v>
      </c>
      <c r="D356" s="384">
        <v>1.9735</v>
      </c>
      <c r="E356" s="384">
        <v>0.45660000000000001</v>
      </c>
      <c r="F356" s="384">
        <v>0</v>
      </c>
      <c r="G356" s="384">
        <v>1.7267999999999999</v>
      </c>
      <c r="H356" s="384">
        <v>0</v>
      </c>
      <c r="I356" s="384">
        <v>0</v>
      </c>
      <c r="J356" s="384">
        <v>4.1569000000000003</v>
      </c>
      <c r="K356" s="384">
        <v>2.4300999999999999</v>
      </c>
    </row>
    <row r="357" spans="1:11" ht="9" customHeight="1">
      <c r="A357" s="382" t="s">
        <v>1542</v>
      </c>
      <c r="B357" s="383" t="s">
        <v>1543</v>
      </c>
      <c r="C357" s="384">
        <v>6539957.7390000001</v>
      </c>
      <c r="D357" s="384">
        <v>523.19659999999999</v>
      </c>
      <c r="E357" s="384">
        <v>121.05459999999999</v>
      </c>
      <c r="F357" s="384">
        <v>0</v>
      </c>
      <c r="G357" s="384">
        <v>523.19659999999999</v>
      </c>
      <c r="H357" s="384">
        <v>63.703000000000003</v>
      </c>
      <c r="I357" s="384">
        <v>35.954900000000002</v>
      </c>
      <c r="J357" s="384">
        <v>1267.1057000000001</v>
      </c>
      <c r="K357" s="384">
        <v>680.20609999999999</v>
      </c>
    </row>
    <row r="358" spans="1:11" ht="9" customHeight="1">
      <c r="A358" s="382" t="s">
        <v>1544</v>
      </c>
      <c r="B358" s="383" t="s">
        <v>1545</v>
      </c>
      <c r="C358" s="384">
        <v>1838866.7309999999</v>
      </c>
      <c r="D358" s="384">
        <v>122.5911</v>
      </c>
      <c r="E358" s="384">
        <v>33.091900000000003</v>
      </c>
      <c r="F358" s="384">
        <v>0</v>
      </c>
      <c r="G358" s="384">
        <v>122.5911</v>
      </c>
      <c r="H358" s="384">
        <v>43.107300000000002</v>
      </c>
      <c r="I358" s="384">
        <v>26.005600000000001</v>
      </c>
      <c r="J358" s="384">
        <v>347.387</v>
      </c>
      <c r="K358" s="384">
        <v>181.68860000000001</v>
      </c>
    </row>
    <row r="359" spans="1:11" ht="9" customHeight="1">
      <c r="A359" s="382" t="s">
        <v>1546</v>
      </c>
      <c r="B359" s="383" t="s">
        <v>1547</v>
      </c>
      <c r="C359" s="384">
        <v>9246348.693</v>
      </c>
      <c r="D359" s="384">
        <v>616.42319999999995</v>
      </c>
      <c r="E359" s="384">
        <v>166.39580000000001</v>
      </c>
      <c r="F359" s="384">
        <v>0</v>
      </c>
      <c r="G359" s="384">
        <v>770.52909999999997</v>
      </c>
      <c r="H359" s="384">
        <v>155.90469999999999</v>
      </c>
      <c r="I359" s="384">
        <v>35.954900000000002</v>
      </c>
      <c r="J359" s="384">
        <v>1745.2076999999999</v>
      </c>
      <c r="K359" s="384">
        <v>818.77390000000003</v>
      </c>
    </row>
    <row r="360" spans="1:11" ht="9" customHeight="1">
      <c r="A360" s="382" t="s">
        <v>1548</v>
      </c>
      <c r="B360" s="383" t="s">
        <v>1549</v>
      </c>
      <c r="C360" s="384">
        <v>1685191.548</v>
      </c>
      <c r="D360" s="384">
        <v>112.34610000000001</v>
      </c>
      <c r="E360" s="384">
        <v>30.3264</v>
      </c>
      <c r="F360" s="384">
        <v>0</v>
      </c>
      <c r="G360" s="384">
        <v>112.34610000000001</v>
      </c>
      <c r="H360" s="384">
        <v>88.37</v>
      </c>
      <c r="I360" s="384">
        <v>26.005600000000001</v>
      </c>
      <c r="J360" s="384">
        <v>369.39420000000001</v>
      </c>
      <c r="K360" s="384">
        <v>168.6781</v>
      </c>
    </row>
    <row r="361" spans="1:11" ht="9" customHeight="1">
      <c r="A361" s="382" t="s">
        <v>1550</v>
      </c>
      <c r="B361" s="383" t="s">
        <v>1551</v>
      </c>
      <c r="C361" s="1076"/>
      <c r="D361" s="1076"/>
      <c r="E361" s="1076"/>
      <c r="F361" s="1076"/>
      <c r="G361" s="1076"/>
      <c r="H361" s="1076"/>
      <c r="I361" s="1076"/>
      <c r="J361" s="384">
        <v>376.21480000000003</v>
      </c>
      <c r="K361" s="384">
        <v>81.181600000000003</v>
      </c>
    </row>
    <row r="362" spans="1:11" ht="9" customHeight="1">
      <c r="A362" s="382" t="s">
        <v>1552</v>
      </c>
      <c r="B362" s="383" t="s">
        <v>1553</v>
      </c>
      <c r="C362" s="384">
        <v>690664.36510000005</v>
      </c>
      <c r="D362" s="384">
        <v>29.599900000000002</v>
      </c>
      <c r="E362" s="384">
        <v>12.1754</v>
      </c>
      <c r="F362" s="384">
        <v>4.9333</v>
      </c>
      <c r="G362" s="384">
        <v>44.399900000000002</v>
      </c>
      <c r="H362" s="384">
        <v>241.16139999999999</v>
      </c>
      <c r="I362" s="384">
        <v>21.713799999999999</v>
      </c>
      <c r="J362" s="384">
        <v>353.9837</v>
      </c>
      <c r="K362" s="384">
        <v>68.422399999999996</v>
      </c>
    </row>
    <row r="363" spans="1:11" ht="9" customHeight="1">
      <c r="A363" s="382" t="s">
        <v>1554</v>
      </c>
      <c r="B363" s="383" t="s">
        <v>1555</v>
      </c>
      <c r="C363" s="384">
        <v>236797.26699999999</v>
      </c>
      <c r="D363" s="384">
        <v>9.4718999999999998</v>
      </c>
      <c r="E363" s="384">
        <v>3.2873000000000001</v>
      </c>
      <c r="F363" s="384">
        <v>0</v>
      </c>
      <c r="G363" s="384">
        <v>9.4718999999999998</v>
      </c>
      <c r="H363" s="384">
        <v>0</v>
      </c>
      <c r="I363" s="384">
        <v>0</v>
      </c>
      <c r="J363" s="384">
        <v>22.231100000000001</v>
      </c>
      <c r="K363" s="384">
        <v>12.7592</v>
      </c>
    </row>
    <row r="364" spans="1:11" ht="9" customHeight="1">
      <c r="A364" s="382" t="s">
        <v>1556</v>
      </c>
      <c r="B364" s="383" t="s">
        <v>1557</v>
      </c>
      <c r="C364" s="1076"/>
      <c r="D364" s="1076"/>
      <c r="E364" s="1076"/>
      <c r="F364" s="1076"/>
      <c r="G364" s="1076"/>
      <c r="H364" s="1076"/>
      <c r="I364" s="1076"/>
      <c r="J364" s="384">
        <v>426.51679999999999</v>
      </c>
      <c r="K364" s="384">
        <v>123.88</v>
      </c>
    </row>
    <row r="365" spans="1:11" ht="9" customHeight="1">
      <c r="A365" s="382" t="s">
        <v>1558</v>
      </c>
      <c r="B365" s="383" t="s">
        <v>1559</v>
      </c>
      <c r="C365" s="384">
        <v>802351.93489999999</v>
      </c>
      <c r="D365" s="384">
        <v>34.386499999999998</v>
      </c>
      <c r="E365" s="384">
        <v>14.144299999999999</v>
      </c>
      <c r="F365" s="384">
        <v>5.7310999999999996</v>
      </c>
      <c r="G365" s="384">
        <v>51.579799999999999</v>
      </c>
      <c r="H365" s="384">
        <v>216.59020000000001</v>
      </c>
      <c r="I365" s="384">
        <v>23.6221</v>
      </c>
      <c r="J365" s="384">
        <v>346.05399999999997</v>
      </c>
      <c r="K365" s="384">
        <v>77.884</v>
      </c>
    </row>
    <row r="366" spans="1:11" ht="9" customHeight="1">
      <c r="A366" s="382" t="s">
        <v>1560</v>
      </c>
      <c r="B366" s="383" t="s">
        <v>1561</v>
      </c>
      <c r="C366" s="384">
        <v>366561.39500000002</v>
      </c>
      <c r="D366" s="384">
        <v>24.4374</v>
      </c>
      <c r="E366" s="384">
        <v>12.2508</v>
      </c>
      <c r="F366" s="384">
        <v>0</v>
      </c>
      <c r="G366" s="384">
        <v>27.492100000000001</v>
      </c>
      <c r="H366" s="384">
        <v>0</v>
      </c>
      <c r="I366" s="384">
        <v>0</v>
      </c>
      <c r="J366" s="384">
        <v>64.180300000000003</v>
      </c>
      <c r="K366" s="384">
        <v>36.688200000000002</v>
      </c>
    </row>
    <row r="367" spans="1:11" ht="9" customHeight="1">
      <c r="A367" s="382" t="s">
        <v>1562</v>
      </c>
      <c r="B367" s="383" t="s">
        <v>1563</v>
      </c>
      <c r="C367" s="384">
        <v>92996.263800000001</v>
      </c>
      <c r="D367" s="384">
        <v>6.1997999999999998</v>
      </c>
      <c r="E367" s="384">
        <v>3.1080000000000001</v>
      </c>
      <c r="F367" s="384">
        <v>0</v>
      </c>
      <c r="G367" s="384">
        <v>6.9747000000000003</v>
      </c>
      <c r="H367" s="384">
        <v>0</v>
      </c>
      <c r="I367" s="384">
        <v>0</v>
      </c>
      <c r="J367" s="384">
        <v>16.282499999999999</v>
      </c>
      <c r="K367" s="384">
        <v>9.3078000000000003</v>
      </c>
    </row>
    <row r="368" spans="1:11" ht="9" customHeight="1">
      <c r="A368" s="382" t="s">
        <v>1564</v>
      </c>
      <c r="B368" s="383" t="s">
        <v>1565</v>
      </c>
      <c r="C368" s="1076"/>
      <c r="D368" s="1076"/>
      <c r="E368" s="1076"/>
      <c r="F368" s="1076"/>
      <c r="G368" s="1076"/>
      <c r="H368" s="1076"/>
      <c r="I368" s="1076"/>
      <c r="J368" s="384">
        <v>364.16230000000002</v>
      </c>
      <c r="K368" s="384">
        <v>100.232</v>
      </c>
    </row>
    <row r="369" spans="1:11" ht="9" customHeight="1">
      <c r="A369" s="382" t="s">
        <v>1566</v>
      </c>
      <c r="B369" s="383" t="s">
        <v>1567</v>
      </c>
      <c r="C369" s="384">
        <v>570426.80299999996</v>
      </c>
      <c r="D369" s="384">
        <v>24.446899999999999</v>
      </c>
      <c r="E369" s="384">
        <v>10.0558</v>
      </c>
      <c r="F369" s="384">
        <v>4.0744999999999996</v>
      </c>
      <c r="G369" s="384">
        <v>36.670299999999997</v>
      </c>
      <c r="H369" s="384">
        <v>191.10900000000001</v>
      </c>
      <c r="I369" s="384">
        <v>21.713799999999999</v>
      </c>
      <c r="J369" s="384">
        <v>288.07029999999997</v>
      </c>
      <c r="K369" s="384">
        <v>60.290999999999997</v>
      </c>
    </row>
    <row r="370" spans="1:11" ht="9" customHeight="1">
      <c r="A370" s="382" t="s">
        <v>1568</v>
      </c>
      <c r="B370" s="383" t="s">
        <v>1569</v>
      </c>
      <c r="C370" s="384">
        <v>425778.0736</v>
      </c>
      <c r="D370" s="384">
        <v>32.1342</v>
      </c>
      <c r="E370" s="384">
        <v>7.8068</v>
      </c>
      <c r="F370" s="384">
        <v>0</v>
      </c>
      <c r="G370" s="384">
        <v>36.151000000000003</v>
      </c>
      <c r="H370" s="384">
        <v>0</v>
      </c>
      <c r="I370" s="384">
        <v>0</v>
      </c>
      <c r="J370" s="384">
        <v>76.091999999999999</v>
      </c>
      <c r="K370" s="384">
        <v>39.941000000000003</v>
      </c>
    </row>
    <row r="371" spans="1:11" ht="9" customHeight="1">
      <c r="A371" s="382" t="s">
        <v>1570</v>
      </c>
      <c r="B371" s="383" t="s">
        <v>1571</v>
      </c>
      <c r="C371" s="1076"/>
      <c r="D371" s="1076"/>
      <c r="E371" s="1076"/>
      <c r="F371" s="1076"/>
      <c r="G371" s="1076"/>
      <c r="H371" s="1076"/>
      <c r="I371" s="1076"/>
      <c r="J371" s="384">
        <v>582.13430000000005</v>
      </c>
      <c r="K371" s="384">
        <v>239.90119999999999</v>
      </c>
    </row>
    <row r="372" spans="1:11" ht="18" customHeight="1">
      <c r="A372" s="382" t="s">
        <v>1572</v>
      </c>
      <c r="B372" s="383" t="s">
        <v>1573</v>
      </c>
      <c r="C372" s="384">
        <v>551517.35979999998</v>
      </c>
      <c r="D372" s="384">
        <v>23.636500000000002</v>
      </c>
      <c r="E372" s="384">
        <v>9.7225000000000001</v>
      </c>
      <c r="F372" s="384">
        <v>3.9394</v>
      </c>
      <c r="G372" s="384">
        <v>35.454700000000003</v>
      </c>
      <c r="H372" s="384">
        <v>171.0881</v>
      </c>
      <c r="I372" s="384">
        <v>23.6221</v>
      </c>
      <c r="J372" s="384">
        <v>267.4633</v>
      </c>
      <c r="K372" s="384">
        <v>60.920499999999997</v>
      </c>
    </row>
    <row r="373" spans="1:11" ht="9" customHeight="1">
      <c r="A373" s="382" t="s">
        <v>1574</v>
      </c>
      <c r="B373" s="383" t="s">
        <v>1575</v>
      </c>
      <c r="C373" s="384">
        <v>2110738.7259999998</v>
      </c>
      <c r="D373" s="384">
        <v>120.61360000000001</v>
      </c>
      <c r="E373" s="384">
        <v>37.209299999999999</v>
      </c>
      <c r="F373" s="384">
        <v>0</v>
      </c>
      <c r="G373" s="384">
        <v>135.69030000000001</v>
      </c>
      <c r="H373" s="384">
        <v>0</v>
      </c>
      <c r="I373" s="384">
        <v>21.157800000000002</v>
      </c>
      <c r="J373" s="384">
        <v>314.67099999999999</v>
      </c>
      <c r="K373" s="384">
        <v>178.98070000000001</v>
      </c>
    </row>
    <row r="374" spans="1:11" ht="9" customHeight="1">
      <c r="A374" s="382" t="s">
        <v>1576</v>
      </c>
      <c r="B374" s="383" t="s">
        <v>1577</v>
      </c>
      <c r="C374" s="1076"/>
      <c r="D374" s="1076"/>
      <c r="E374" s="1076"/>
      <c r="F374" s="1076"/>
      <c r="G374" s="1076"/>
      <c r="H374" s="1076"/>
      <c r="I374" s="1076"/>
      <c r="J374" s="384">
        <v>340.17140000000001</v>
      </c>
      <c r="K374" s="384">
        <v>110.7482</v>
      </c>
    </row>
    <row r="375" spans="1:11" ht="9" customHeight="1">
      <c r="A375" s="382" t="s">
        <v>1578</v>
      </c>
      <c r="B375" s="383" t="s">
        <v>1579</v>
      </c>
      <c r="C375" s="384">
        <v>567078.63939999999</v>
      </c>
      <c r="D375" s="384">
        <v>24.3034</v>
      </c>
      <c r="E375" s="384">
        <v>9.9968000000000004</v>
      </c>
      <c r="F375" s="384">
        <v>4.0506000000000002</v>
      </c>
      <c r="G375" s="384">
        <v>36.455100000000002</v>
      </c>
      <c r="H375" s="384">
        <v>171.0881</v>
      </c>
      <c r="I375" s="384">
        <v>23.6221</v>
      </c>
      <c r="J375" s="384">
        <v>269.51609999999999</v>
      </c>
      <c r="K375" s="384">
        <v>61.972900000000003</v>
      </c>
    </row>
    <row r="376" spans="1:11" ht="9" customHeight="1">
      <c r="A376" s="382" t="s">
        <v>1580</v>
      </c>
      <c r="B376" s="383" t="s">
        <v>1581</v>
      </c>
      <c r="C376" s="384">
        <v>31405.469799999999</v>
      </c>
      <c r="D376" s="384">
        <v>2.1659000000000002</v>
      </c>
      <c r="E376" s="384">
        <v>0.56799999999999995</v>
      </c>
      <c r="F376" s="384">
        <v>0</v>
      </c>
      <c r="G376" s="384">
        <v>2.1659000000000002</v>
      </c>
      <c r="H376" s="384">
        <v>0</v>
      </c>
      <c r="I376" s="384">
        <v>0</v>
      </c>
      <c r="J376" s="384">
        <v>4.8997999999999999</v>
      </c>
      <c r="K376" s="384">
        <v>2.7339000000000002</v>
      </c>
    </row>
    <row r="377" spans="1:11" ht="9" customHeight="1">
      <c r="A377" s="382" t="s">
        <v>1582</v>
      </c>
      <c r="B377" s="383" t="s">
        <v>1583</v>
      </c>
      <c r="C377" s="384">
        <v>285855</v>
      </c>
      <c r="D377" s="384">
        <v>19.714099999999998</v>
      </c>
      <c r="E377" s="384">
        <v>5.1695000000000002</v>
      </c>
      <c r="F377" s="384">
        <v>0</v>
      </c>
      <c r="G377" s="384">
        <v>19.714099999999998</v>
      </c>
      <c r="H377" s="384">
        <v>0</v>
      </c>
      <c r="I377" s="384">
        <v>21.157800000000002</v>
      </c>
      <c r="J377" s="384">
        <v>65.755499999999998</v>
      </c>
      <c r="K377" s="384">
        <v>46.041400000000003</v>
      </c>
    </row>
    <row r="378" spans="1:11" ht="9" customHeight="1">
      <c r="A378" s="382" t="s">
        <v>1584</v>
      </c>
      <c r="B378" s="383" t="s">
        <v>1585</v>
      </c>
      <c r="C378" s="1076"/>
      <c r="D378" s="1076"/>
      <c r="E378" s="1076"/>
      <c r="F378" s="1076"/>
      <c r="G378" s="1076"/>
      <c r="H378" s="1076"/>
      <c r="I378" s="1076"/>
      <c r="J378" s="384">
        <v>298.36939999999998</v>
      </c>
      <c r="K378" s="384">
        <v>124.2182</v>
      </c>
    </row>
    <row r="379" spans="1:11" ht="18" customHeight="1">
      <c r="A379" s="382" t="s">
        <v>1586</v>
      </c>
      <c r="B379" s="383" t="s">
        <v>1587</v>
      </c>
      <c r="C379" s="384">
        <v>434383.15769999998</v>
      </c>
      <c r="D379" s="384">
        <v>18.616399999999999</v>
      </c>
      <c r="E379" s="384">
        <v>7.6576000000000004</v>
      </c>
      <c r="F379" s="384">
        <v>3.1027</v>
      </c>
      <c r="G379" s="384">
        <v>27.924600000000002</v>
      </c>
      <c r="H379" s="384">
        <v>123.7658</v>
      </c>
      <c r="I379" s="384">
        <v>21.713799999999999</v>
      </c>
      <c r="J379" s="384">
        <v>202.7809</v>
      </c>
      <c r="K379" s="384">
        <v>51.090499999999999</v>
      </c>
    </row>
    <row r="380" spans="1:11" ht="9" customHeight="1">
      <c r="A380" s="382" t="s">
        <v>1588</v>
      </c>
      <c r="B380" s="383" t="s">
        <v>1589</v>
      </c>
      <c r="C380" s="384">
        <v>17692.919999999998</v>
      </c>
      <c r="D380" s="384">
        <v>1.2202</v>
      </c>
      <c r="E380" s="384">
        <v>0.32</v>
      </c>
      <c r="F380" s="384">
        <v>0</v>
      </c>
      <c r="G380" s="384">
        <v>1.2202</v>
      </c>
      <c r="H380" s="384">
        <v>0</v>
      </c>
      <c r="I380" s="384">
        <v>0</v>
      </c>
      <c r="J380" s="384">
        <v>2.7604000000000002</v>
      </c>
      <c r="K380" s="384">
        <v>1.5402</v>
      </c>
    </row>
    <row r="381" spans="1:11" ht="9" customHeight="1">
      <c r="A381" s="382" t="s">
        <v>1590</v>
      </c>
      <c r="B381" s="383" t="s">
        <v>1591</v>
      </c>
      <c r="C381" s="384">
        <v>148980.16200000001</v>
      </c>
      <c r="D381" s="384">
        <v>10.2745</v>
      </c>
      <c r="E381" s="384">
        <v>2.6941999999999999</v>
      </c>
      <c r="F381" s="384">
        <v>0</v>
      </c>
      <c r="G381" s="384">
        <v>10.2745</v>
      </c>
      <c r="H381" s="384">
        <v>0</v>
      </c>
      <c r="I381" s="384">
        <v>21.157800000000002</v>
      </c>
      <c r="J381" s="384">
        <v>44.401000000000003</v>
      </c>
      <c r="K381" s="384">
        <v>34.1265</v>
      </c>
    </row>
    <row r="382" spans="1:11" ht="9" customHeight="1">
      <c r="A382" s="382" t="s">
        <v>1592</v>
      </c>
      <c r="B382" s="383" t="s">
        <v>1593</v>
      </c>
      <c r="C382" s="384">
        <v>205615</v>
      </c>
      <c r="D382" s="384">
        <v>11.6515</v>
      </c>
      <c r="E382" s="384">
        <v>4.6516999999999999</v>
      </c>
      <c r="F382" s="384">
        <v>0</v>
      </c>
      <c r="G382" s="384">
        <v>10.966100000000001</v>
      </c>
      <c r="H382" s="384">
        <v>0</v>
      </c>
      <c r="I382" s="384">
        <v>21.157800000000002</v>
      </c>
      <c r="J382" s="384">
        <v>48.427100000000003</v>
      </c>
      <c r="K382" s="384">
        <v>37.460999999999999</v>
      </c>
    </row>
    <row r="383" spans="1:11" ht="9" customHeight="1">
      <c r="A383" s="382" t="s">
        <v>1594</v>
      </c>
      <c r="B383" s="383" t="s">
        <v>1595</v>
      </c>
      <c r="C383" s="1076"/>
      <c r="D383" s="1076"/>
      <c r="E383" s="1076"/>
      <c r="F383" s="1076"/>
      <c r="G383" s="1076"/>
      <c r="H383" s="1076"/>
      <c r="I383" s="1076"/>
      <c r="J383" s="384">
        <v>182.05959999999999</v>
      </c>
      <c r="K383" s="384">
        <v>51.428800000000003</v>
      </c>
    </row>
    <row r="384" spans="1:11" ht="9" customHeight="1">
      <c r="A384" s="382" t="s">
        <v>1596</v>
      </c>
      <c r="B384" s="383" t="s">
        <v>1597</v>
      </c>
      <c r="C384" s="384">
        <v>336868.18410000001</v>
      </c>
      <c r="D384" s="384">
        <v>14.437200000000001</v>
      </c>
      <c r="E384" s="384">
        <v>5.9385000000000003</v>
      </c>
      <c r="F384" s="384">
        <v>2.4062000000000001</v>
      </c>
      <c r="G384" s="384">
        <v>21.655799999999999</v>
      </c>
      <c r="H384" s="384">
        <v>104.6549</v>
      </c>
      <c r="I384" s="384">
        <v>23.6221</v>
      </c>
      <c r="J384" s="384">
        <v>172.71469999999999</v>
      </c>
      <c r="K384" s="384">
        <v>46.404000000000003</v>
      </c>
    </row>
    <row r="385" spans="1:11" ht="9" customHeight="1">
      <c r="A385" s="382" t="s">
        <v>1598</v>
      </c>
      <c r="B385" s="383" t="s">
        <v>1599</v>
      </c>
      <c r="C385" s="384">
        <v>67201</v>
      </c>
      <c r="D385" s="384">
        <v>3.8401000000000001</v>
      </c>
      <c r="E385" s="384">
        <v>1.1847000000000001</v>
      </c>
      <c r="F385" s="384">
        <v>0</v>
      </c>
      <c r="G385" s="384">
        <v>4.3201000000000001</v>
      </c>
      <c r="H385" s="384">
        <v>0</v>
      </c>
      <c r="I385" s="384">
        <v>0</v>
      </c>
      <c r="J385" s="384">
        <v>9.3449000000000009</v>
      </c>
      <c r="K385" s="384">
        <v>5.0247999999999999</v>
      </c>
    </row>
    <row r="386" spans="1:11" ht="9" customHeight="1">
      <c r="A386" s="382" t="s">
        <v>1600</v>
      </c>
      <c r="B386" s="383" t="s">
        <v>1601</v>
      </c>
      <c r="C386" s="1076"/>
      <c r="D386" s="1076"/>
      <c r="E386" s="1076"/>
      <c r="F386" s="1076"/>
      <c r="G386" s="1076"/>
      <c r="H386" s="1076"/>
      <c r="I386" s="1076"/>
      <c r="J386" s="384">
        <v>246.9821</v>
      </c>
      <c r="K386" s="384">
        <v>85.438800000000001</v>
      </c>
    </row>
    <row r="387" spans="1:11" ht="9" customHeight="1">
      <c r="A387" s="382" t="s">
        <v>1602</v>
      </c>
      <c r="B387" s="383" t="s">
        <v>1603</v>
      </c>
      <c r="C387" s="384">
        <v>459265.56219999999</v>
      </c>
      <c r="D387" s="384">
        <v>19.6828</v>
      </c>
      <c r="E387" s="384">
        <v>8.0961999999999996</v>
      </c>
      <c r="F387" s="384">
        <v>3.2805</v>
      </c>
      <c r="G387" s="384">
        <v>29.5242</v>
      </c>
      <c r="H387" s="384">
        <v>123.7658</v>
      </c>
      <c r="I387" s="384">
        <v>23.6221</v>
      </c>
      <c r="J387" s="384">
        <v>207.9716</v>
      </c>
      <c r="K387" s="384">
        <v>54.681600000000003</v>
      </c>
    </row>
    <row r="388" spans="1:11" ht="9" customHeight="1">
      <c r="A388" s="382" t="s">
        <v>1604</v>
      </c>
      <c r="B388" s="383" t="s">
        <v>1605</v>
      </c>
      <c r="C388" s="384">
        <v>128384</v>
      </c>
      <c r="D388" s="384">
        <v>7.3361999999999998</v>
      </c>
      <c r="E388" s="384">
        <v>2.2631999999999999</v>
      </c>
      <c r="F388" s="384">
        <v>0</v>
      </c>
      <c r="G388" s="384">
        <v>8.2532999999999994</v>
      </c>
      <c r="H388" s="384">
        <v>0</v>
      </c>
      <c r="I388" s="384">
        <v>21.157800000000002</v>
      </c>
      <c r="J388" s="384">
        <v>39.0105</v>
      </c>
      <c r="K388" s="384">
        <v>30.757200000000001</v>
      </c>
    </row>
    <row r="389" spans="1:11" ht="9" customHeight="1">
      <c r="A389" s="382" t="s">
        <v>1606</v>
      </c>
      <c r="B389" s="383" t="s">
        <v>1607</v>
      </c>
      <c r="C389" s="1076"/>
      <c r="D389" s="1076"/>
      <c r="E389" s="1076"/>
      <c r="F389" s="1076"/>
      <c r="G389" s="1076"/>
      <c r="H389" s="1076"/>
      <c r="I389" s="1076"/>
      <c r="J389" s="384">
        <v>413.517</v>
      </c>
      <c r="K389" s="384">
        <v>123.2931</v>
      </c>
    </row>
    <row r="390" spans="1:11" ht="9" customHeight="1">
      <c r="A390" s="382" t="s">
        <v>1608</v>
      </c>
      <c r="B390" s="383" t="s">
        <v>1609</v>
      </c>
      <c r="C390" s="384">
        <v>701960.75300000003</v>
      </c>
      <c r="D390" s="384">
        <v>30.084</v>
      </c>
      <c r="E390" s="384">
        <v>12.374599999999999</v>
      </c>
      <c r="F390" s="384">
        <v>5.0140000000000002</v>
      </c>
      <c r="G390" s="384">
        <v>45.125999999999998</v>
      </c>
      <c r="H390" s="384">
        <v>218.41030000000001</v>
      </c>
      <c r="I390" s="384">
        <v>23.6221</v>
      </c>
      <c r="J390" s="384">
        <v>334.63099999999997</v>
      </c>
      <c r="K390" s="384">
        <v>71.094700000000003</v>
      </c>
    </row>
    <row r="391" spans="1:11" ht="9" customHeight="1">
      <c r="A391" s="382" t="s">
        <v>1610</v>
      </c>
      <c r="B391" s="383" t="s">
        <v>1611</v>
      </c>
      <c r="C391" s="384">
        <v>415140.02830000001</v>
      </c>
      <c r="D391" s="384">
        <v>23.722300000000001</v>
      </c>
      <c r="E391" s="384">
        <v>7.3182999999999998</v>
      </c>
      <c r="F391" s="384">
        <v>0</v>
      </c>
      <c r="G391" s="384">
        <v>26.6876</v>
      </c>
      <c r="H391" s="384">
        <v>0</v>
      </c>
      <c r="I391" s="384">
        <v>21.157800000000002</v>
      </c>
      <c r="J391" s="384">
        <v>78.885999999999996</v>
      </c>
      <c r="K391" s="384">
        <v>52.198399999999999</v>
      </c>
    </row>
    <row r="392" spans="1:11" ht="9" customHeight="1">
      <c r="A392" s="382" t="s">
        <v>1612</v>
      </c>
      <c r="B392" s="383" t="s">
        <v>1613</v>
      </c>
      <c r="C392" s="1076"/>
      <c r="D392" s="1076"/>
      <c r="E392" s="1076"/>
      <c r="F392" s="1076"/>
      <c r="G392" s="1076"/>
      <c r="H392" s="1076"/>
      <c r="I392" s="1076"/>
      <c r="J392" s="384">
        <v>225.60740000000001</v>
      </c>
      <c r="K392" s="384">
        <v>54.051200000000001</v>
      </c>
    </row>
    <row r="393" spans="1:11" ht="9" customHeight="1">
      <c r="A393" s="382" t="s">
        <v>1614</v>
      </c>
      <c r="B393" s="383" t="s">
        <v>1615</v>
      </c>
      <c r="C393" s="384">
        <v>478162.10430000001</v>
      </c>
      <c r="D393" s="384">
        <v>20.492699999999999</v>
      </c>
      <c r="E393" s="384">
        <v>8.4292999999999996</v>
      </c>
      <c r="F393" s="384">
        <v>3.4154</v>
      </c>
      <c r="G393" s="384">
        <v>30.739000000000001</v>
      </c>
      <c r="H393" s="384">
        <v>140.81720000000001</v>
      </c>
      <c r="I393" s="384">
        <v>21.713799999999999</v>
      </c>
      <c r="J393" s="384">
        <v>225.60740000000001</v>
      </c>
      <c r="K393" s="384">
        <v>54.051200000000001</v>
      </c>
    </row>
    <row r="394" spans="1:11" ht="9" customHeight="1">
      <c r="A394" s="382" t="s">
        <v>1616</v>
      </c>
      <c r="B394" s="383" t="s">
        <v>1617</v>
      </c>
      <c r="C394" s="1076"/>
      <c r="D394" s="1076"/>
      <c r="E394" s="1076"/>
      <c r="F394" s="1076"/>
      <c r="G394" s="1076"/>
      <c r="H394" s="1076"/>
      <c r="I394" s="1076"/>
      <c r="J394" s="384">
        <v>4.9523999999999999</v>
      </c>
      <c r="K394" s="384">
        <v>3.3902000000000001</v>
      </c>
    </row>
    <row r="395" spans="1:11" ht="9" customHeight="1">
      <c r="A395" s="382" t="s">
        <v>1618</v>
      </c>
      <c r="B395" s="383" t="s">
        <v>1619</v>
      </c>
      <c r="C395" s="384">
        <v>31243.45</v>
      </c>
      <c r="D395" s="384">
        <v>2.8119000000000001</v>
      </c>
      <c r="E395" s="384">
        <v>0.57830000000000004</v>
      </c>
      <c r="F395" s="384">
        <v>0</v>
      </c>
      <c r="G395" s="384">
        <v>1.5622</v>
      </c>
      <c r="H395" s="384">
        <v>0</v>
      </c>
      <c r="I395" s="384">
        <v>0</v>
      </c>
      <c r="J395" s="384">
        <v>4.9523999999999999</v>
      </c>
      <c r="K395" s="384">
        <v>3.3902000000000001</v>
      </c>
    </row>
    <row r="396" spans="1:11" ht="9" customHeight="1">
      <c r="A396" s="382" t="s">
        <v>1620</v>
      </c>
      <c r="B396" s="383" t="s">
        <v>1621</v>
      </c>
      <c r="C396" s="1076"/>
      <c r="D396" s="1076"/>
      <c r="E396" s="1076"/>
      <c r="F396" s="1076"/>
      <c r="G396" s="1076"/>
      <c r="H396" s="1076"/>
      <c r="I396" s="1076"/>
      <c r="J396" s="384">
        <v>45.7515</v>
      </c>
      <c r="K396" s="384">
        <v>25.008800000000001</v>
      </c>
    </row>
    <row r="397" spans="1:11" ht="9" customHeight="1">
      <c r="A397" s="382" t="s">
        <v>1622</v>
      </c>
      <c r="B397" s="383" t="s">
        <v>1623</v>
      </c>
      <c r="C397" s="384">
        <v>230474.2463</v>
      </c>
      <c r="D397" s="384">
        <v>20.742699999999999</v>
      </c>
      <c r="E397" s="384">
        <v>4.2660999999999998</v>
      </c>
      <c r="F397" s="384">
        <v>0</v>
      </c>
      <c r="G397" s="384">
        <v>20.742699999999999</v>
      </c>
      <c r="H397" s="384">
        <v>0</v>
      </c>
      <c r="I397" s="384">
        <v>0</v>
      </c>
      <c r="J397" s="384">
        <v>45.7515</v>
      </c>
      <c r="K397" s="384">
        <v>25.008800000000001</v>
      </c>
    </row>
    <row r="398" spans="1:11" ht="9" customHeight="1">
      <c r="A398" s="382" t="s">
        <v>1624</v>
      </c>
      <c r="B398" s="383" t="s">
        <v>1625</v>
      </c>
      <c r="C398" s="1076"/>
      <c r="D398" s="1076"/>
      <c r="E398" s="1076"/>
      <c r="F398" s="1076"/>
      <c r="G398" s="1076"/>
      <c r="H398" s="1076"/>
      <c r="I398" s="1076"/>
      <c r="J398" s="384">
        <v>227.38679999999999</v>
      </c>
      <c r="K398" s="384">
        <v>62.620800000000003</v>
      </c>
    </row>
    <row r="399" spans="1:11" ht="9" customHeight="1">
      <c r="A399" s="382" t="s">
        <v>1626</v>
      </c>
      <c r="B399" s="383" t="s">
        <v>1627</v>
      </c>
      <c r="C399" s="384">
        <v>545054.01549999998</v>
      </c>
      <c r="D399" s="384">
        <v>23.359500000000001</v>
      </c>
      <c r="E399" s="384">
        <v>9.6084999999999994</v>
      </c>
      <c r="F399" s="384">
        <v>3.8932000000000002</v>
      </c>
      <c r="G399" s="384">
        <v>35.039200000000001</v>
      </c>
      <c r="H399" s="384">
        <v>126.06489999999999</v>
      </c>
      <c r="I399" s="384">
        <v>21.713799999999999</v>
      </c>
      <c r="J399" s="384">
        <v>219.67910000000001</v>
      </c>
      <c r="K399" s="384">
        <v>58.575000000000003</v>
      </c>
    </row>
    <row r="400" spans="1:11" ht="9" customHeight="1">
      <c r="A400" s="382" t="s">
        <v>1628</v>
      </c>
      <c r="B400" s="383" t="s">
        <v>1629</v>
      </c>
      <c r="C400" s="384">
        <v>43129</v>
      </c>
      <c r="D400" s="384">
        <v>3.2549999999999999</v>
      </c>
      <c r="E400" s="384">
        <v>0.79079999999999995</v>
      </c>
      <c r="F400" s="384">
        <v>0</v>
      </c>
      <c r="G400" s="384">
        <v>3.6619000000000002</v>
      </c>
      <c r="H400" s="384">
        <v>0</v>
      </c>
      <c r="I400" s="384">
        <v>0</v>
      </c>
      <c r="J400" s="384">
        <v>7.7077</v>
      </c>
      <c r="K400" s="384">
        <v>4.0457999999999998</v>
      </c>
    </row>
    <row r="401" spans="1:11" ht="9" customHeight="1">
      <c r="A401" s="382" t="s">
        <v>576</v>
      </c>
      <c r="B401" s="383" t="s">
        <v>541</v>
      </c>
      <c r="C401" s="1076"/>
      <c r="D401" s="1076"/>
      <c r="E401" s="1076"/>
      <c r="F401" s="1076"/>
      <c r="G401" s="1076"/>
      <c r="H401" s="1076"/>
      <c r="I401" s="1076"/>
      <c r="J401" s="384">
        <v>387.11599999999999</v>
      </c>
      <c r="K401" s="384">
        <v>86.908799999999999</v>
      </c>
    </row>
    <row r="402" spans="1:11" ht="9" customHeight="1">
      <c r="A402" s="382" t="s">
        <v>1552</v>
      </c>
      <c r="B402" s="383" t="s">
        <v>1553</v>
      </c>
      <c r="C402" s="384">
        <v>690664.36510000005</v>
      </c>
      <c r="D402" s="384">
        <v>29.599900000000002</v>
      </c>
      <c r="E402" s="384">
        <v>12.1754</v>
      </c>
      <c r="F402" s="384">
        <v>4.9333</v>
      </c>
      <c r="G402" s="384">
        <v>44.399900000000002</v>
      </c>
      <c r="H402" s="384">
        <v>241.16139999999999</v>
      </c>
      <c r="I402" s="384">
        <v>21.713799999999999</v>
      </c>
      <c r="J402" s="384">
        <v>353.9837</v>
      </c>
      <c r="K402" s="384">
        <v>68.422399999999996</v>
      </c>
    </row>
    <row r="403" spans="1:11" ht="9" customHeight="1">
      <c r="A403" s="382" t="s">
        <v>1630</v>
      </c>
      <c r="B403" s="383" t="s">
        <v>1631</v>
      </c>
      <c r="C403" s="384">
        <v>212365.15710000001</v>
      </c>
      <c r="D403" s="384">
        <v>14.645899999999999</v>
      </c>
      <c r="E403" s="384">
        <v>3.8405</v>
      </c>
      <c r="F403" s="384">
        <v>0</v>
      </c>
      <c r="G403" s="384">
        <v>14.645899999999999</v>
      </c>
      <c r="H403" s="384">
        <v>0</v>
      </c>
      <c r="I403" s="384">
        <v>0</v>
      </c>
      <c r="J403" s="384">
        <v>33.132300000000001</v>
      </c>
      <c r="K403" s="384">
        <v>18.4864</v>
      </c>
    </row>
    <row r="404" spans="1:11" ht="9" customHeight="1">
      <c r="A404" s="382" t="s">
        <v>1632</v>
      </c>
      <c r="B404" s="383" t="s">
        <v>1633</v>
      </c>
      <c r="C404" s="1076"/>
      <c r="D404" s="1076"/>
      <c r="E404" s="1076"/>
      <c r="F404" s="1076"/>
      <c r="G404" s="1076"/>
      <c r="H404" s="1076"/>
      <c r="I404" s="1076"/>
      <c r="J404" s="384">
        <v>490.47059999999999</v>
      </c>
      <c r="K404" s="384">
        <v>160.43870000000001</v>
      </c>
    </row>
    <row r="405" spans="1:11" ht="9" customHeight="1">
      <c r="A405" s="382" t="s">
        <v>1558</v>
      </c>
      <c r="B405" s="383" t="s">
        <v>1559</v>
      </c>
      <c r="C405" s="384">
        <v>802351.93489999999</v>
      </c>
      <c r="D405" s="384">
        <v>34.386499999999998</v>
      </c>
      <c r="E405" s="384">
        <v>14.144299999999999</v>
      </c>
      <c r="F405" s="384">
        <v>5.7310999999999996</v>
      </c>
      <c r="G405" s="384">
        <v>51.579799999999999</v>
      </c>
      <c r="H405" s="384">
        <v>216.59020000000001</v>
      </c>
      <c r="I405" s="384">
        <v>23.6221</v>
      </c>
      <c r="J405" s="384">
        <v>346.05399999999997</v>
      </c>
      <c r="K405" s="384">
        <v>77.884</v>
      </c>
    </row>
    <row r="406" spans="1:11" ht="9" customHeight="1">
      <c r="A406" s="382" t="s">
        <v>1634</v>
      </c>
      <c r="B406" s="383" t="s">
        <v>1635</v>
      </c>
      <c r="C406" s="384">
        <v>287097.5515</v>
      </c>
      <c r="D406" s="384">
        <v>19.139800000000001</v>
      </c>
      <c r="E406" s="384">
        <v>9.5950000000000006</v>
      </c>
      <c r="F406" s="384">
        <v>0</v>
      </c>
      <c r="G406" s="384">
        <v>21.532299999999999</v>
      </c>
      <c r="H406" s="384">
        <v>0</v>
      </c>
      <c r="I406" s="384">
        <v>0</v>
      </c>
      <c r="J406" s="384">
        <v>50.267099999999999</v>
      </c>
      <c r="K406" s="384">
        <v>28.7348</v>
      </c>
    </row>
    <row r="407" spans="1:11" ht="9" customHeight="1">
      <c r="A407" s="382" t="s">
        <v>1636</v>
      </c>
      <c r="B407" s="383" t="s">
        <v>1637</v>
      </c>
      <c r="C407" s="384">
        <v>537728.46030000004</v>
      </c>
      <c r="D407" s="384">
        <v>35.848599999999998</v>
      </c>
      <c r="E407" s="384">
        <v>17.971299999999999</v>
      </c>
      <c r="F407" s="384">
        <v>0</v>
      </c>
      <c r="G407" s="384">
        <v>40.329599999999999</v>
      </c>
      <c r="H407" s="384">
        <v>0</v>
      </c>
      <c r="I407" s="384">
        <v>0</v>
      </c>
      <c r="J407" s="384">
        <v>94.149500000000003</v>
      </c>
      <c r="K407" s="384">
        <v>53.819899999999997</v>
      </c>
    </row>
    <row r="408" spans="1:11" ht="9" customHeight="1">
      <c r="A408" s="382" t="s">
        <v>1638</v>
      </c>
      <c r="B408" s="383" t="s">
        <v>1639</v>
      </c>
      <c r="C408" s="1076"/>
      <c r="D408" s="1076"/>
      <c r="E408" s="1076"/>
      <c r="F408" s="1076"/>
      <c r="G408" s="1076"/>
      <c r="H408" s="1076"/>
      <c r="I408" s="1076"/>
      <c r="J408" s="384">
        <v>571.67930000000001</v>
      </c>
      <c r="K408" s="384">
        <v>206.34780000000001</v>
      </c>
    </row>
    <row r="409" spans="1:11" ht="9" customHeight="1">
      <c r="A409" s="382" t="s">
        <v>1634</v>
      </c>
      <c r="B409" s="383" t="s">
        <v>1635</v>
      </c>
      <c r="C409" s="384">
        <v>287097.5515</v>
      </c>
      <c r="D409" s="384">
        <v>19.139800000000001</v>
      </c>
      <c r="E409" s="384">
        <v>9.5950000000000006</v>
      </c>
      <c r="F409" s="384">
        <v>0</v>
      </c>
      <c r="G409" s="384">
        <v>21.532299999999999</v>
      </c>
      <c r="H409" s="384">
        <v>0</v>
      </c>
      <c r="I409" s="384">
        <v>0</v>
      </c>
      <c r="J409" s="384">
        <v>50.267099999999999</v>
      </c>
      <c r="K409" s="384">
        <v>28.7348</v>
      </c>
    </row>
    <row r="410" spans="1:11" ht="9" customHeight="1">
      <c r="A410" s="382" t="s">
        <v>1640</v>
      </c>
      <c r="B410" s="383" t="s">
        <v>1641</v>
      </c>
      <c r="C410" s="384">
        <v>868324.95479999995</v>
      </c>
      <c r="D410" s="384">
        <v>37.213900000000002</v>
      </c>
      <c r="E410" s="384">
        <v>15.3073</v>
      </c>
      <c r="F410" s="384">
        <v>6.2023000000000001</v>
      </c>
      <c r="G410" s="384">
        <v>55.820900000000002</v>
      </c>
      <c r="H410" s="384">
        <v>216.59020000000001</v>
      </c>
      <c r="I410" s="384">
        <v>23.6221</v>
      </c>
      <c r="J410" s="384">
        <v>354.75670000000002</v>
      </c>
      <c r="K410" s="384">
        <v>82.345600000000005</v>
      </c>
    </row>
    <row r="411" spans="1:11" ht="9" customHeight="1">
      <c r="A411" s="382" t="s">
        <v>1642</v>
      </c>
      <c r="B411" s="383" t="s">
        <v>1643</v>
      </c>
      <c r="C411" s="384">
        <v>414112.72230000002</v>
      </c>
      <c r="D411" s="384">
        <v>27.607500000000002</v>
      </c>
      <c r="E411" s="384">
        <v>13.84</v>
      </c>
      <c r="F411" s="384">
        <v>0</v>
      </c>
      <c r="G411" s="384">
        <v>31.058499999999999</v>
      </c>
      <c r="H411" s="384">
        <v>0</v>
      </c>
      <c r="I411" s="384">
        <v>0</v>
      </c>
      <c r="J411" s="384">
        <v>72.506</v>
      </c>
      <c r="K411" s="384">
        <v>41.447499999999998</v>
      </c>
    </row>
    <row r="412" spans="1:11" ht="9" customHeight="1">
      <c r="A412" s="382" t="s">
        <v>1636</v>
      </c>
      <c r="B412" s="383" t="s">
        <v>1637</v>
      </c>
      <c r="C412" s="384">
        <v>537728.46030000004</v>
      </c>
      <c r="D412" s="384">
        <v>35.848599999999998</v>
      </c>
      <c r="E412" s="384">
        <v>17.971299999999999</v>
      </c>
      <c r="F412" s="384">
        <v>0</v>
      </c>
      <c r="G412" s="384">
        <v>40.329599999999999</v>
      </c>
      <c r="H412" s="384">
        <v>0</v>
      </c>
      <c r="I412" s="384">
        <v>0</v>
      </c>
      <c r="J412" s="384">
        <v>94.149500000000003</v>
      </c>
      <c r="K412" s="384">
        <v>53.819899999999997</v>
      </c>
    </row>
    <row r="413" spans="1:11" ht="9" customHeight="1">
      <c r="A413" s="382" t="s">
        <v>1644</v>
      </c>
      <c r="B413" s="383" t="s">
        <v>1645</v>
      </c>
      <c r="C413" s="1076"/>
      <c r="D413" s="1076"/>
      <c r="E413" s="1076"/>
      <c r="F413" s="1076"/>
      <c r="G413" s="1076"/>
      <c r="H413" s="1076"/>
      <c r="I413" s="1076"/>
      <c r="J413" s="384">
        <v>1118.3901000000001</v>
      </c>
      <c r="K413" s="384">
        <v>448.96140000000003</v>
      </c>
    </row>
    <row r="414" spans="1:11" ht="9" customHeight="1">
      <c r="A414" s="382" t="s">
        <v>1646</v>
      </c>
      <c r="B414" s="383" t="s">
        <v>1647</v>
      </c>
      <c r="C414" s="384">
        <v>4089874.78</v>
      </c>
      <c r="D414" s="384">
        <v>175.28030000000001</v>
      </c>
      <c r="E414" s="384">
        <v>72.098600000000005</v>
      </c>
      <c r="F414" s="384">
        <v>29.2134</v>
      </c>
      <c r="G414" s="384">
        <v>262.9205</v>
      </c>
      <c r="H414" s="384">
        <v>295.0455</v>
      </c>
      <c r="I414" s="384">
        <v>23.6221</v>
      </c>
      <c r="J414" s="384">
        <v>858.18039999999996</v>
      </c>
      <c r="K414" s="384">
        <v>300.21440000000001</v>
      </c>
    </row>
    <row r="415" spans="1:11" ht="9" customHeight="1">
      <c r="A415" s="382" t="s">
        <v>1634</v>
      </c>
      <c r="B415" s="383" t="s">
        <v>1635</v>
      </c>
      <c r="C415" s="384">
        <v>287097.5515</v>
      </c>
      <c r="D415" s="384">
        <v>19.139800000000001</v>
      </c>
      <c r="E415" s="384">
        <v>9.5950000000000006</v>
      </c>
      <c r="F415" s="384">
        <v>0</v>
      </c>
      <c r="G415" s="384">
        <v>21.532299999999999</v>
      </c>
      <c r="H415" s="384">
        <v>0</v>
      </c>
      <c r="I415" s="384">
        <v>0</v>
      </c>
      <c r="J415" s="384">
        <v>50.267099999999999</v>
      </c>
      <c r="K415" s="384">
        <v>28.7348</v>
      </c>
    </row>
    <row r="416" spans="1:11" ht="9" customHeight="1">
      <c r="A416" s="382" t="s">
        <v>1648</v>
      </c>
      <c r="B416" s="383" t="s">
        <v>1649</v>
      </c>
      <c r="C416" s="384">
        <v>661344.19830000005</v>
      </c>
      <c r="D416" s="384">
        <v>44.089599999999997</v>
      </c>
      <c r="E416" s="384">
        <v>22.102699999999999</v>
      </c>
      <c r="F416" s="384">
        <v>0</v>
      </c>
      <c r="G416" s="384">
        <v>49.6008</v>
      </c>
      <c r="H416" s="384">
        <v>0</v>
      </c>
      <c r="I416" s="384">
        <v>0</v>
      </c>
      <c r="J416" s="384">
        <v>115.7931</v>
      </c>
      <c r="K416" s="384">
        <v>66.192300000000003</v>
      </c>
    </row>
    <row r="417" spans="1:11" ht="9" customHeight="1">
      <c r="A417" s="382" t="s">
        <v>1636</v>
      </c>
      <c r="B417" s="383" t="s">
        <v>1637</v>
      </c>
      <c r="C417" s="384">
        <v>537728.46030000004</v>
      </c>
      <c r="D417" s="384">
        <v>35.848599999999998</v>
      </c>
      <c r="E417" s="384">
        <v>17.971299999999999</v>
      </c>
      <c r="F417" s="384">
        <v>0</v>
      </c>
      <c r="G417" s="384">
        <v>40.329599999999999</v>
      </c>
      <c r="H417" s="384">
        <v>0</v>
      </c>
      <c r="I417" s="384">
        <v>0</v>
      </c>
      <c r="J417" s="384">
        <v>94.149500000000003</v>
      </c>
      <c r="K417" s="384">
        <v>53.819899999999997</v>
      </c>
    </row>
    <row r="418" spans="1:11" ht="18" customHeight="1">
      <c r="A418" s="382" t="s">
        <v>1650</v>
      </c>
      <c r="B418" s="383" t="s">
        <v>1651</v>
      </c>
      <c r="C418" s="1076"/>
      <c r="D418" s="1076"/>
      <c r="E418" s="1076"/>
      <c r="F418" s="1076"/>
      <c r="G418" s="1076"/>
      <c r="H418" s="1076"/>
      <c r="I418" s="1076"/>
      <c r="J418" s="384">
        <v>304.20670000000001</v>
      </c>
      <c r="K418" s="384">
        <v>82.353300000000004</v>
      </c>
    </row>
    <row r="419" spans="1:11" ht="18" customHeight="1">
      <c r="A419" s="382" t="s">
        <v>1652</v>
      </c>
      <c r="B419" s="383" t="s">
        <v>1653</v>
      </c>
      <c r="C419" s="384">
        <v>357755.61910000001</v>
      </c>
      <c r="D419" s="384">
        <v>14.3102</v>
      </c>
      <c r="E419" s="384">
        <v>6.0701999999999998</v>
      </c>
      <c r="F419" s="384">
        <v>0</v>
      </c>
      <c r="G419" s="384">
        <v>14.3102</v>
      </c>
      <c r="H419" s="384">
        <v>0</v>
      </c>
      <c r="I419" s="384">
        <v>0</v>
      </c>
      <c r="J419" s="384">
        <v>34.690600000000003</v>
      </c>
      <c r="K419" s="384">
        <v>20.380400000000002</v>
      </c>
    </row>
    <row r="420" spans="1:11" ht="9" customHeight="1">
      <c r="A420" s="382" t="s">
        <v>1578</v>
      </c>
      <c r="B420" s="383" t="s">
        <v>1579</v>
      </c>
      <c r="C420" s="384">
        <v>567078.63939999999</v>
      </c>
      <c r="D420" s="384">
        <v>24.3034</v>
      </c>
      <c r="E420" s="384">
        <v>9.9968000000000004</v>
      </c>
      <c r="F420" s="384">
        <v>4.0506000000000002</v>
      </c>
      <c r="G420" s="384">
        <v>36.455100000000002</v>
      </c>
      <c r="H420" s="384">
        <v>171.0881</v>
      </c>
      <c r="I420" s="384">
        <v>23.6221</v>
      </c>
      <c r="J420" s="384">
        <v>269.51609999999999</v>
      </c>
      <c r="K420" s="384">
        <v>61.972900000000003</v>
      </c>
    </row>
    <row r="421" spans="1:11" ht="9" customHeight="1">
      <c r="A421" s="382" t="s">
        <v>1654</v>
      </c>
      <c r="B421" s="383" t="s">
        <v>1655</v>
      </c>
      <c r="C421" s="1076"/>
      <c r="D421" s="1076"/>
      <c r="E421" s="1076"/>
      <c r="F421" s="1076"/>
      <c r="G421" s="1076"/>
      <c r="H421" s="1076"/>
      <c r="I421" s="1076"/>
      <c r="J421" s="384">
        <v>255.25139999999999</v>
      </c>
      <c r="K421" s="384">
        <v>80.790300000000002</v>
      </c>
    </row>
    <row r="422" spans="1:11" ht="18" customHeight="1">
      <c r="A422" s="382" t="s">
        <v>1656</v>
      </c>
      <c r="B422" s="383" t="s">
        <v>1657</v>
      </c>
      <c r="C422" s="384">
        <v>551517.35979999998</v>
      </c>
      <c r="D422" s="384">
        <v>23.636500000000002</v>
      </c>
      <c r="E422" s="384">
        <v>9.7225000000000001</v>
      </c>
      <c r="F422" s="384">
        <v>3.9394</v>
      </c>
      <c r="G422" s="384">
        <v>35.454700000000003</v>
      </c>
      <c r="H422" s="384">
        <v>126.06489999999999</v>
      </c>
      <c r="I422" s="384">
        <v>29.1937</v>
      </c>
      <c r="J422" s="384">
        <v>228.01169999999999</v>
      </c>
      <c r="K422" s="384">
        <v>66.492099999999994</v>
      </c>
    </row>
    <row r="423" spans="1:11" ht="9" customHeight="1">
      <c r="A423" s="382" t="s">
        <v>1658</v>
      </c>
      <c r="B423" s="383" t="s">
        <v>1659</v>
      </c>
      <c r="C423" s="384">
        <v>152421.71460000001</v>
      </c>
      <c r="D423" s="384">
        <v>11.503500000000001</v>
      </c>
      <c r="E423" s="384">
        <v>2.7947000000000002</v>
      </c>
      <c r="F423" s="384">
        <v>0</v>
      </c>
      <c r="G423" s="384">
        <v>12.9415</v>
      </c>
      <c r="H423" s="384">
        <v>0</v>
      </c>
      <c r="I423" s="384">
        <v>0</v>
      </c>
      <c r="J423" s="384">
        <v>27.239699999999999</v>
      </c>
      <c r="K423" s="384">
        <v>14.2982</v>
      </c>
    </row>
    <row r="424" spans="1:11" ht="9" customHeight="1">
      <c r="A424" s="382" t="s">
        <v>1660</v>
      </c>
      <c r="B424" s="383" t="s">
        <v>1661</v>
      </c>
      <c r="C424" s="1076"/>
      <c r="D424" s="1076"/>
      <c r="E424" s="1076"/>
      <c r="F424" s="1076"/>
      <c r="G424" s="1076"/>
      <c r="H424" s="1076"/>
      <c r="I424" s="1076"/>
      <c r="J424" s="384">
        <v>276.41370000000001</v>
      </c>
      <c r="K424" s="384">
        <v>118.4278</v>
      </c>
    </row>
    <row r="425" spans="1:11" ht="18" customHeight="1">
      <c r="A425" s="382" t="s">
        <v>1662</v>
      </c>
      <c r="B425" s="383" t="s">
        <v>1663</v>
      </c>
      <c r="C425" s="384">
        <v>315905.82030000002</v>
      </c>
      <c r="D425" s="384">
        <v>13.5388</v>
      </c>
      <c r="E425" s="384">
        <v>5.569</v>
      </c>
      <c r="F425" s="384">
        <v>2.2565</v>
      </c>
      <c r="G425" s="384">
        <v>20.308199999999999</v>
      </c>
      <c r="H425" s="384">
        <v>104.6549</v>
      </c>
      <c r="I425" s="384">
        <v>29.1937</v>
      </c>
      <c r="J425" s="384">
        <v>175.52109999999999</v>
      </c>
      <c r="K425" s="384">
        <v>50.558</v>
      </c>
    </row>
    <row r="426" spans="1:11" ht="9" customHeight="1">
      <c r="A426" s="382" t="s">
        <v>1664</v>
      </c>
      <c r="B426" s="383" t="s">
        <v>1665</v>
      </c>
      <c r="C426" s="384">
        <v>495341.58</v>
      </c>
      <c r="D426" s="384">
        <v>33.022799999999997</v>
      </c>
      <c r="E426" s="384">
        <v>8.9140999999999995</v>
      </c>
      <c r="F426" s="384">
        <v>0</v>
      </c>
      <c r="G426" s="384">
        <v>33.022799999999997</v>
      </c>
      <c r="H426" s="384">
        <v>0</v>
      </c>
      <c r="I426" s="384">
        <v>25.9329</v>
      </c>
      <c r="J426" s="384">
        <v>100.8926</v>
      </c>
      <c r="K426" s="384">
        <v>67.869799999999998</v>
      </c>
    </row>
    <row r="427" spans="1:11" ht="9" customHeight="1">
      <c r="A427" s="382" t="s">
        <v>578</v>
      </c>
      <c r="B427" s="383" t="s">
        <v>542</v>
      </c>
      <c r="C427" s="1076"/>
      <c r="D427" s="1076"/>
      <c r="E427" s="1076"/>
      <c r="F427" s="1076"/>
      <c r="G427" s="1076"/>
      <c r="H427" s="1076"/>
      <c r="I427" s="1076"/>
      <c r="J427" s="384">
        <v>156.1636</v>
      </c>
      <c r="K427" s="384">
        <v>57.353700000000003</v>
      </c>
    </row>
    <row r="428" spans="1:11" ht="9" customHeight="1">
      <c r="A428" s="382" t="s">
        <v>1666</v>
      </c>
      <c r="B428" s="383" t="s">
        <v>1667</v>
      </c>
      <c r="C428" s="384">
        <v>459265.56219999999</v>
      </c>
      <c r="D428" s="384">
        <v>19.6828</v>
      </c>
      <c r="E428" s="384">
        <v>8.0961999999999996</v>
      </c>
      <c r="F428" s="384">
        <v>3.2805</v>
      </c>
      <c r="G428" s="384">
        <v>29.5242</v>
      </c>
      <c r="H428" s="384">
        <v>65.139899999999997</v>
      </c>
      <c r="I428" s="384">
        <v>21.713799999999999</v>
      </c>
      <c r="J428" s="384">
        <v>147.4374</v>
      </c>
      <c r="K428" s="384">
        <v>52.773299999999999</v>
      </c>
    </row>
    <row r="429" spans="1:11" ht="9" customHeight="1">
      <c r="A429" s="382" t="s">
        <v>1668</v>
      </c>
      <c r="B429" s="383" t="s">
        <v>1669</v>
      </c>
      <c r="C429" s="384">
        <v>48827.976199999997</v>
      </c>
      <c r="D429" s="384">
        <v>3.6850999999999998</v>
      </c>
      <c r="E429" s="384">
        <v>0.89529999999999998</v>
      </c>
      <c r="F429" s="384">
        <v>0</v>
      </c>
      <c r="G429" s="384">
        <v>4.1458000000000004</v>
      </c>
      <c r="H429" s="384">
        <v>0</v>
      </c>
      <c r="I429" s="384">
        <v>0</v>
      </c>
      <c r="J429" s="384">
        <v>8.7262000000000004</v>
      </c>
      <c r="K429" s="384">
        <v>4.5804</v>
      </c>
    </row>
    <row r="430" spans="1:11" ht="9" customHeight="1">
      <c r="A430" s="382" t="s">
        <v>1670</v>
      </c>
      <c r="B430" s="383" t="s">
        <v>1671</v>
      </c>
      <c r="C430" s="1076"/>
      <c r="D430" s="1076"/>
      <c r="E430" s="1076"/>
      <c r="F430" s="1076"/>
      <c r="G430" s="1076"/>
      <c r="H430" s="1076"/>
      <c r="I430" s="1076"/>
      <c r="J430" s="384">
        <v>153.27260000000001</v>
      </c>
      <c r="K430" s="384">
        <v>55.971200000000003</v>
      </c>
    </row>
    <row r="431" spans="1:11" ht="9" customHeight="1">
      <c r="A431" s="382" t="s">
        <v>1672</v>
      </c>
      <c r="B431" s="383" t="s">
        <v>1673</v>
      </c>
      <c r="C431" s="384">
        <v>468954.81290000002</v>
      </c>
      <c r="D431" s="384">
        <v>20.098099999999999</v>
      </c>
      <c r="E431" s="384">
        <v>8.2669999999999995</v>
      </c>
      <c r="F431" s="384">
        <v>3.3496999999999999</v>
      </c>
      <c r="G431" s="384">
        <v>30.147099999999998</v>
      </c>
      <c r="H431" s="384">
        <v>65.139899999999997</v>
      </c>
      <c r="I431" s="384">
        <v>21.713799999999999</v>
      </c>
      <c r="J431" s="384">
        <v>148.71559999999999</v>
      </c>
      <c r="K431" s="384">
        <v>53.428600000000003</v>
      </c>
    </row>
    <row r="432" spans="1:11" ht="9" customHeight="1">
      <c r="A432" s="382" t="s">
        <v>1674</v>
      </c>
      <c r="B432" s="383" t="s">
        <v>1675</v>
      </c>
      <c r="C432" s="384">
        <v>29208.101999999999</v>
      </c>
      <c r="D432" s="384">
        <v>2.0144000000000002</v>
      </c>
      <c r="E432" s="384">
        <v>0.5282</v>
      </c>
      <c r="F432" s="384">
        <v>0</v>
      </c>
      <c r="G432" s="384">
        <v>2.0144000000000002</v>
      </c>
      <c r="H432" s="384">
        <v>0</v>
      </c>
      <c r="I432" s="384">
        <v>0</v>
      </c>
      <c r="J432" s="384">
        <v>4.5570000000000004</v>
      </c>
      <c r="K432" s="384">
        <v>2.5426000000000002</v>
      </c>
    </row>
    <row r="433" spans="1:11" ht="9" customHeight="1">
      <c r="A433" s="382" t="s">
        <v>579</v>
      </c>
      <c r="B433" s="383" t="s">
        <v>543</v>
      </c>
      <c r="C433" s="1076"/>
      <c r="D433" s="1076"/>
      <c r="E433" s="1076"/>
      <c r="F433" s="1076"/>
      <c r="G433" s="1076"/>
      <c r="H433" s="1076"/>
      <c r="I433" s="1076"/>
      <c r="J433" s="384">
        <v>226.90690000000001</v>
      </c>
      <c r="K433" s="384">
        <v>61.088700000000003</v>
      </c>
    </row>
    <row r="434" spans="1:11" ht="18" customHeight="1">
      <c r="A434" s="382" t="s">
        <v>1586</v>
      </c>
      <c r="B434" s="383" t="s">
        <v>1587</v>
      </c>
      <c r="C434" s="384">
        <v>434383.15769999998</v>
      </c>
      <c r="D434" s="384">
        <v>18.616399999999999</v>
      </c>
      <c r="E434" s="384">
        <v>7.6576000000000004</v>
      </c>
      <c r="F434" s="384">
        <v>3.1027</v>
      </c>
      <c r="G434" s="384">
        <v>27.924600000000002</v>
      </c>
      <c r="H434" s="384">
        <v>123.7658</v>
      </c>
      <c r="I434" s="384">
        <v>21.713799999999999</v>
      </c>
      <c r="J434" s="384">
        <v>202.7809</v>
      </c>
      <c r="K434" s="384">
        <v>51.090499999999999</v>
      </c>
    </row>
    <row r="435" spans="1:11" ht="9" customHeight="1">
      <c r="A435" s="382" t="s">
        <v>1676</v>
      </c>
      <c r="B435" s="383" t="s">
        <v>1677</v>
      </c>
      <c r="C435" s="384">
        <v>185555</v>
      </c>
      <c r="D435" s="384">
        <v>7.4222000000000001</v>
      </c>
      <c r="E435" s="384">
        <v>2.5760000000000001</v>
      </c>
      <c r="F435" s="384">
        <v>0</v>
      </c>
      <c r="G435" s="384">
        <v>7.4222000000000001</v>
      </c>
      <c r="H435" s="384">
        <v>6.7055999999999996</v>
      </c>
      <c r="I435" s="384">
        <v>0</v>
      </c>
      <c r="J435" s="384">
        <v>24.126000000000001</v>
      </c>
      <c r="K435" s="384">
        <v>9.9982000000000006</v>
      </c>
    </row>
    <row r="436" spans="1:11" ht="9" customHeight="1">
      <c r="A436" s="382" t="s">
        <v>1678</v>
      </c>
      <c r="B436" s="383" t="s">
        <v>1679</v>
      </c>
      <c r="C436" s="1076"/>
      <c r="D436" s="1076"/>
      <c r="E436" s="1076"/>
      <c r="F436" s="1076"/>
      <c r="G436" s="1076"/>
      <c r="H436" s="1076"/>
      <c r="I436" s="1076"/>
      <c r="J436" s="384">
        <v>235.80260000000001</v>
      </c>
      <c r="K436" s="384">
        <v>67.301599999999993</v>
      </c>
    </row>
    <row r="437" spans="1:11" ht="9" customHeight="1">
      <c r="A437" s="382" t="s">
        <v>1680</v>
      </c>
      <c r="B437" s="383" t="s">
        <v>1681</v>
      </c>
      <c r="C437" s="384">
        <v>559015.78729999997</v>
      </c>
      <c r="D437" s="384">
        <v>23.957799999999999</v>
      </c>
      <c r="E437" s="384">
        <v>9.8545999999999996</v>
      </c>
      <c r="F437" s="384">
        <v>3.9929999999999999</v>
      </c>
      <c r="G437" s="384">
        <v>35.936700000000002</v>
      </c>
      <c r="H437" s="384">
        <v>126.06489999999999</v>
      </c>
      <c r="I437" s="384">
        <v>21.713799999999999</v>
      </c>
      <c r="J437" s="384">
        <v>221.52080000000001</v>
      </c>
      <c r="K437" s="384">
        <v>59.519199999999998</v>
      </c>
    </row>
    <row r="438" spans="1:11" ht="9" customHeight="1">
      <c r="A438" s="382" t="s">
        <v>1682</v>
      </c>
      <c r="B438" s="383" t="s">
        <v>1683</v>
      </c>
      <c r="C438" s="384">
        <v>115545.60000000001</v>
      </c>
      <c r="D438" s="384">
        <v>5.7773000000000003</v>
      </c>
      <c r="E438" s="384">
        <v>2.0051000000000001</v>
      </c>
      <c r="F438" s="384">
        <v>0</v>
      </c>
      <c r="G438" s="384">
        <v>6.4993999999999996</v>
      </c>
      <c r="H438" s="384">
        <v>0</v>
      </c>
      <c r="I438" s="384">
        <v>0</v>
      </c>
      <c r="J438" s="384">
        <v>14.2818</v>
      </c>
      <c r="K438" s="384">
        <v>7.7824</v>
      </c>
    </row>
    <row r="439" spans="1:11" ht="9" customHeight="1">
      <c r="A439" s="382" t="s">
        <v>584</v>
      </c>
      <c r="B439" s="383" t="s">
        <v>548</v>
      </c>
      <c r="C439" s="1076"/>
      <c r="D439" s="1076"/>
      <c r="E439" s="1076"/>
      <c r="F439" s="1076"/>
      <c r="G439" s="1076"/>
      <c r="H439" s="1076"/>
      <c r="I439" s="1076"/>
      <c r="J439" s="384">
        <v>281.5566</v>
      </c>
      <c r="K439" s="384">
        <v>67.895600000000002</v>
      </c>
    </row>
    <row r="440" spans="1:11" ht="18" customHeight="1">
      <c r="A440" s="382" t="s">
        <v>1684</v>
      </c>
      <c r="B440" s="383" t="s">
        <v>1685</v>
      </c>
      <c r="C440" s="384">
        <v>559015.78729999997</v>
      </c>
      <c r="D440" s="384">
        <v>23.957799999999999</v>
      </c>
      <c r="E440" s="384">
        <v>9.8545999999999996</v>
      </c>
      <c r="F440" s="384">
        <v>3.9929999999999999</v>
      </c>
      <c r="G440" s="384">
        <v>35.936700000000002</v>
      </c>
      <c r="H440" s="384">
        <v>171.0881</v>
      </c>
      <c r="I440" s="384">
        <v>21.713799999999999</v>
      </c>
      <c r="J440" s="384">
        <v>266.54399999999998</v>
      </c>
      <c r="K440" s="384">
        <v>59.519199999999998</v>
      </c>
    </row>
    <row r="441" spans="1:11" ht="9" customHeight="1">
      <c r="A441" s="382" t="s">
        <v>1686</v>
      </c>
      <c r="B441" s="383" t="s">
        <v>1687</v>
      </c>
      <c r="C441" s="384">
        <v>96224.7304</v>
      </c>
      <c r="D441" s="384">
        <v>6.6361999999999997</v>
      </c>
      <c r="E441" s="384">
        <v>1.7402</v>
      </c>
      <c r="F441" s="384">
        <v>0</v>
      </c>
      <c r="G441" s="384">
        <v>6.6361999999999997</v>
      </c>
      <c r="H441" s="384">
        <v>0</v>
      </c>
      <c r="I441" s="384">
        <v>0</v>
      </c>
      <c r="J441" s="384">
        <v>15.012600000000001</v>
      </c>
      <c r="K441" s="384">
        <v>8.3764000000000003</v>
      </c>
    </row>
    <row r="442" spans="1:11" ht="9" customHeight="1">
      <c r="A442" s="382" t="s">
        <v>1688</v>
      </c>
      <c r="B442" s="383" t="s">
        <v>1689</v>
      </c>
      <c r="C442" s="1076"/>
      <c r="D442" s="1076"/>
      <c r="E442" s="1076"/>
      <c r="F442" s="1076"/>
      <c r="G442" s="1076"/>
      <c r="H442" s="1076"/>
      <c r="I442" s="1076"/>
      <c r="J442" s="384">
        <v>233.99590000000001</v>
      </c>
      <c r="K442" s="384">
        <v>66.986199999999997</v>
      </c>
    </row>
    <row r="443" spans="1:11" ht="9" customHeight="1">
      <c r="A443" s="382" t="s">
        <v>1690</v>
      </c>
      <c r="B443" s="383" t="s">
        <v>1691</v>
      </c>
      <c r="C443" s="384">
        <v>551517.35979999998</v>
      </c>
      <c r="D443" s="384">
        <v>23.636500000000002</v>
      </c>
      <c r="E443" s="384">
        <v>9.7225000000000001</v>
      </c>
      <c r="F443" s="384">
        <v>3.9394</v>
      </c>
      <c r="G443" s="384">
        <v>35.454700000000003</v>
      </c>
      <c r="H443" s="384">
        <v>126.06489999999999</v>
      </c>
      <c r="I443" s="384">
        <v>23.6221</v>
      </c>
      <c r="J443" s="384">
        <v>222.4401</v>
      </c>
      <c r="K443" s="384">
        <v>60.920499999999997</v>
      </c>
    </row>
    <row r="444" spans="1:11" ht="9" customHeight="1">
      <c r="A444" s="382" t="s">
        <v>1692</v>
      </c>
      <c r="B444" s="383" t="s">
        <v>1693</v>
      </c>
      <c r="C444" s="384">
        <v>64661.099499999997</v>
      </c>
      <c r="D444" s="384">
        <v>4.8800999999999997</v>
      </c>
      <c r="E444" s="384">
        <v>1.1856</v>
      </c>
      <c r="F444" s="384">
        <v>0</v>
      </c>
      <c r="G444" s="384">
        <v>5.4901</v>
      </c>
      <c r="H444" s="384">
        <v>0</v>
      </c>
      <c r="I444" s="384">
        <v>0</v>
      </c>
      <c r="J444" s="384">
        <v>11.5558</v>
      </c>
      <c r="K444" s="384">
        <v>6.0656999999999996</v>
      </c>
    </row>
    <row r="445" spans="1:11" ht="9" customHeight="1">
      <c r="A445" s="382" t="s">
        <v>585</v>
      </c>
      <c r="B445" s="383" t="s">
        <v>549</v>
      </c>
      <c r="C445" s="1076"/>
      <c r="D445" s="1076"/>
      <c r="E445" s="1076"/>
      <c r="F445" s="1076"/>
      <c r="G445" s="1076"/>
      <c r="H445" s="1076"/>
      <c r="I445" s="1076"/>
      <c r="J445" s="384">
        <v>230.10980000000001</v>
      </c>
      <c r="K445" s="384">
        <v>64.0501</v>
      </c>
    </row>
    <row r="446" spans="1:11" ht="9" customHeight="1">
      <c r="A446" s="382" t="s">
        <v>1626</v>
      </c>
      <c r="B446" s="383" t="s">
        <v>1627</v>
      </c>
      <c r="C446" s="384">
        <v>545054.01549999998</v>
      </c>
      <c r="D446" s="384">
        <v>23.359500000000001</v>
      </c>
      <c r="E446" s="384">
        <v>9.6084999999999994</v>
      </c>
      <c r="F446" s="384">
        <v>3.8932000000000002</v>
      </c>
      <c r="G446" s="384">
        <v>35.039200000000001</v>
      </c>
      <c r="H446" s="384">
        <v>126.06489999999999</v>
      </c>
      <c r="I446" s="384">
        <v>21.713799999999999</v>
      </c>
      <c r="J446" s="384">
        <v>219.67910000000001</v>
      </c>
      <c r="K446" s="384">
        <v>58.575000000000003</v>
      </c>
    </row>
    <row r="447" spans="1:11" ht="9" customHeight="1">
      <c r="A447" s="382" t="s">
        <v>1694</v>
      </c>
      <c r="B447" s="383" t="s">
        <v>1695</v>
      </c>
      <c r="C447" s="384">
        <v>58365.491800000003</v>
      </c>
      <c r="D447" s="384">
        <v>4.4048999999999996</v>
      </c>
      <c r="E447" s="384">
        <v>1.0702</v>
      </c>
      <c r="F447" s="384">
        <v>0</v>
      </c>
      <c r="G447" s="384">
        <v>4.9555999999999996</v>
      </c>
      <c r="H447" s="384">
        <v>0</v>
      </c>
      <c r="I447" s="384">
        <v>0</v>
      </c>
      <c r="J447" s="384">
        <v>10.4307</v>
      </c>
      <c r="K447" s="384">
        <v>5.4751000000000003</v>
      </c>
    </row>
    <row r="448" spans="1:11" ht="9" customHeight="1">
      <c r="A448" s="382" t="s">
        <v>567</v>
      </c>
      <c r="B448" s="383" t="s">
        <v>551</v>
      </c>
      <c r="C448" s="1076"/>
      <c r="D448" s="1076"/>
      <c r="E448" s="1076"/>
      <c r="F448" s="1076"/>
      <c r="G448" s="1076"/>
      <c r="H448" s="1076"/>
      <c r="I448" s="1076"/>
      <c r="J448" s="384">
        <v>228.21799999999999</v>
      </c>
      <c r="K448" s="384">
        <v>63.207799999999999</v>
      </c>
    </row>
    <row r="449" spans="1:11" ht="9" customHeight="1">
      <c r="A449" s="382" t="s">
        <v>1696</v>
      </c>
      <c r="B449" s="383" t="s">
        <v>1697</v>
      </c>
      <c r="C449" s="384">
        <v>567078.63939999999</v>
      </c>
      <c r="D449" s="384">
        <v>24.3034</v>
      </c>
      <c r="E449" s="384">
        <v>9.9968000000000004</v>
      </c>
      <c r="F449" s="384">
        <v>4.0506000000000002</v>
      </c>
      <c r="G449" s="384">
        <v>36.455100000000002</v>
      </c>
      <c r="H449" s="384">
        <v>126.06489999999999</v>
      </c>
      <c r="I449" s="384">
        <v>21.713799999999999</v>
      </c>
      <c r="J449" s="384">
        <v>222.58459999999999</v>
      </c>
      <c r="K449" s="384">
        <v>60.064599999999999</v>
      </c>
    </row>
    <row r="450" spans="1:11" ht="9" customHeight="1">
      <c r="A450" s="382" t="s">
        <v>1698</v>
      </c>
      <c r="B450" s="383" t="s">
        <v>1699</v>
      </c>
      <c r="C450" s="384">
        <v>36108</v>
      </c>
      <c r="D450" s="384">
        <v>2.4902000000000002</v>
      </c>
      <c r="E450" s="384">
        <v>0.65300000000000002</v>
      </c>
      <c r="F450" s="384">
        <v>0</v>
      </c>
      <c r="G450" s="384">
        <v>2.4902000000000002</v>
      </c>
      <c r="H450" s="384">
        <v>0</v>
      </c>
      <c r="I450" s="384">
        <v>0</v>
      </c>
      <c r="J450" s="384">
        <v>5.6334</v>
      </c>
      <c r="K450" s="384">
        <v>3.1432000000000002</v>
      </c>
    </row>
    <row r="451" spans="1:11" ht="9" customHeight="1">
      <c r="A451" s="382" t="s">
        <v>1700</v>
      </c>
      <c r="B451" s="383" t="s">
        <v>1701</v>
      </c>
      <c r="C451" s="1076"/>
      <c r="D451" s="1076"/>
      <c r="E451" s="1076"/>
      <c r="F451" s="1076"/>
      <c r="G451" s="1076"/>
      <c r="H451" s="1076"/>
      <c r="I451" s="1076"/>
      <c r="J451" s="384">
        <v>252.0162</v>
      </c>
      <c r="K451" s="384">
        <v>76.445099999999996</v>
      </c>
    </row>
    <row r="452" spans="1:11" ht="9" customHeight="1">
      <c r="A452" s="382" t="s">
        <v>1690</v>
      </c>
      <c r="B452" s="383" t="s">
        <v>1691</v>
      </c>
      <c r="C452" s="384">
        <v>551517.35979999998</v>
      </c>
      <c r="D452" s="384">
        <v>23.636500000000002</v>
      </c>
      <c r="E452" s="384">
        <v>9.7225000000000001</v>
      </c>
      <c r="F452" s="384">
        <v>3.9394</v>
      </c>
      <c r="G452" s="384">
        <v>35.454700000000003</v>
      </c>
      <c r="H452" s="384">
        <v>126.06489999999999</v>
      </c>
      <c r="I452" s="384">
        <v>23.6221</v>
      </c>
      <c r="J452" s="384">
        <v>222.4401</v>
      </c>
      <c r="K452" s="384">
        <v>60.920499999999997</v>
      </c>
    </row>
    <row r="453" spans="1:11" ht="9" customHeight="1">
      <c r="A453" s="382" t="s">
        <v>1702</v>
      </c>
      <c r="B453" s="383" t="s">
        <v>1703</v>
      </c>
      <c r="C453" s="384">
        <v>165495</v>
      </c>
      <c r="D453" s="384">
        <v>12.4902</v>
      </c>
      <c r="E453" s="384">
        <v>3.0344000000000002</v>
      </c>
      <c r="F453" s="384">
        <v>0</v>
      </c>
      <c r="G453" s="384">
        <v>14.051500000000001</v>
      </c>
      <c r="H453" s="384">
        <v>0</v>
      </c>
      <c r="I453" s="384">
        <v>0</v>
      </c>
      <c r="J453" s="384">
        <v>29.5761</v>
      </c>
      <c r="K453" s="384">
        <v>15.5246</v>
      </c>
    </row>
    <row r="454" spans="1:11" ht="9" customHeight="1">
      <c r="A454" s="382" t="s">
        <v>1704</v>
      </c>
      <c r="B454" s="383" t="s">
        <v>1705</v>
      </c>
      <c r="C454" s="1076"/>
      <c r="D454" s="1076"/>
      <c r="E454" s="1076"/>
      <c r="F454" s="1076"/>
      <c r="G454" s="1076"/>
      <c r="H454" s="1076"/>
      <c r="I454" s="1076"/>
      <c r="J454" s="384">
        <v>260.43810000000002</v>
      </c>
      <c r="K454" s="384">
        <v>72.037000000000006</v>
      </c>
    </row>
    <row r="455" spans="1:11" ht="9" customHeight="1">
      <c r="A455" s="382" t="s">
        <v>1706</v>
      </c>
      <c r="B455" s="383" t="s">
        <v>1707</v>
      </c>
      <c r="C455" s="384">
        <v>662195.09979999997</v>
      </c>
      <c r="D455" s="384">
        <v>28.379799999999999</v>
      </c>
      <c r="E455" s="384">
        <v>11.6736</v>
      </c>
      <c r="F455" s="384">
        <v>4.7300000000000004</v>
      </c>
      <c r="G455" s="384">
        <v>42.569699999999997</v>
      </c>
      <c r="H455" s="384">
        <v>140.81720000000001</v>
      </c>
      <c r="I455" s="384">
        <v>21.713799999999999</v>
      </c>
      <c r="J455" s="384">
        <v>249.88409999999999</v>
      </c>
      <c r="K455" s="384">
        <v>66.497200000000007</v>
      </c>
    </row>
    <row r="456" spans="1:11" ht="9" customHeight="1">
      <c r="A456" s="382" t="s">
        <v>1708</v>
      </c>
      <c r="B456" s="383" t="s">
        <v>1709</v>
      </c>
      <c r="C456" s="384">
        <v>59055.575100000002</v>
      </c>
      <c r="D456" s="384">
        <v>4.4569999999999999</v>
      </c>
      <c r="E456" s="384">
        <v>1.0828</v>
      </c>
      <c r="F456" s="384">
        <v>0</v>
      </c>
      <c r="G456" s="384">
        <v>5.0141999999999998</v>
      </c>
      <c r="H456" s="384">
        <v>0</v>
      </c>
      <c r="I456" s="384">
        <v>0</v>
      </c>
      <c r="J456" s="384">
        <v>10.554</v>
      </c>
      <c r="K456" s="384">
        <v>5.5397999999999996</v>
      </c>
    </row>
    <row r="457" spans="1:11" ht="9" customHeight="1">
      <c r="A457" s="382" t="s">
        <v>1710</v>
      </c>
      <c r="B457" s="383" t="s">
        <v>1711</v>
      </c>
      <c r="C457" s="1076"/>
      <c r="D457" s="1076"/>
      <c r="E457" s="1076"/>
      <c r="F457" s="1076"/>
      <c r="G457" s="1076"/>
      <c r="H457" s="1076"/>
      <c r="I457" s="1076"/>
      <c r="J457" s="384">
        <v>216.86439999999999</v>
      </c>
      <c r="K457" s="384">
        <v>58.948500000000003</v>
      </c>
    </row>
    <row r="458" spans="1:11" ht="18" customHeight="1">
      <c r="A458" s="382" t="s">
        <v>1586</v>
      </c>
      <c r="B458" s="383" t="s">
        <v>1587</v>
      </c>
      <c r="C458" s="384">
        <v>434383.15769999998</v>
      </c>
      <c r="D458" s="384">
        <v>18.616399999999999</v>
      </c>
      <c r="E458" s="384">
        <v>7.6576000000000004</v>
      </c>
      <c r="F458" s="384">
        <v>3.1027</v>
      </c>
      <c r="G458" s="384">
        <v>27.924600000000002</v>
      </c>
      <c r="H458" s="384">
        <v>123.7658</v>
      </c>
      <c r="I458" s="384">
        <v>21.713799999999999</v>
      </c>
      <c r="J458" s="384">
        <v>202.7809</v>
      </c>
      <c r="K458" s="384">
        <v>51.090499999999999</v>
      </c>
    </row>
    <row r="459" spans="1:11" ht="9" customHeight="1">
      <c r="A459" s="382" t="s">
        <v>1712</v>
      </c>
      <c r="B459" s="383" t="s">
        <v>1713</v>
      </c>
      <c r="C459" s="384">
        <v>90270</v>
      </c>
      <c r="D459" s="384">
        <v>6.2255000000000003</v>
      </c>
      <c r="E459" s="384">
        <v>1.6325000000000001</v>
      </c>
      <c r="F459" s="384">
        <v>0</v>
      </c>
      <c r="G459" s="384">
        <v>6.2255000000000003</v>
      </c>
      <c r="H459" s="384">
        <v>0</v>
      </c>
      <c r="I459" s="384">
        <v>0</v>
      </c>
      <c r="J459" s="384">
        <v>14.083500000000001</v>
      </c>
      <c r="K459" s="384">
        <v>7.8579999999999997</v>
      </c>
    </row>
    <row r="460" spans="1:11" ht="9" customHeight="1">
      <c r="A460" s="382" t="s">
        <v>568</v>
      </c>
      <c r="B460" s="383" t="s">
        <v>563</v>
      </c>
      <c r="C460" s="1076"/>
      <c r="D460" s="1076"/>
      <c r="E460" s="1076"/>
      <c r="F460" s="1076"/>
      <c r="G460" s="1076"/>
      <c r="H460" s="1076"/>
      <c r="I460" s="1076"/>
      <c r="J460" s="384">
        <v>335.46899999999999</v>
      </c>
      <c r="K460" s="384">
        <v>138.035</v>
      </c>
    </row>
    <row r="461" spans="1:11" ht="9" customHeight="1">
      <c r="A461" s="382" t="s">
        <v>1714</v>
      </c>
      <c r="B461" s="383" t="s">
        <v>1715</v>
      </c>
      <c r="C461" s="384">
        <v>317482.23920000001</v>
      </c>
      <c r="D461" s="384">
        <v>13.606400000000001</v>
      </c>
      <c r="E461" s="384">
        <v>5.5968</v>
      </c>
      <c r="F461" s="384">
        <v>2.2677</v>
      </c>
      <c r="G461" s="384">
        <v>20.409600000000001</v>
      </c>
      <c r="H461" s="384">
        <v>104.6549</v>
      </c>
      <c r="I461" s="384">
        <v>23.6221</v>
      </c>
      <c r="J461" s="384">
        <v>170.1575</v>
      </c>
      <c r="K461" s="384">
        <v>45.093000000000004</v>
      </c>
    </row>
    <row r="462" spans="1:11" ht="9" customHeight="1">
      <c r="A462" s="382" t="s">
        <v>1716</v>
      </c>
      <c r="B462" s="383" t="s">
        <v>1717</v>
      </c>
      <c r="C462" s="384">
        <v>697085</v>
      </c>
      <c r="D462" s="384">
        <v>52.668599999999998</v>
      </c>
      <c r="E462" s="384">
        <v>19.115600000000001</v>
      </c>
      <c r="F462" s="384">
        <v>0</v>
      </c>
      <c r="G462" s="384">
        <v>49.570500000000003</v>
      </c>
      <c r="H462" s="384">
        <v>22.798999999999999</v>
      </c>
      <c r="I462" s="384">
        <v>21.157800000000002</v>
      </c>
      <c r="J462" s="384">
        <v>165.3115</v>
      </c>
      <c r="K462" s="384">
        <v>92.941999999999993</v>
      </c>
    </row>
    <row r="463" spans="1:11" ht="9" customHeight="1">
      <c r="A463" s="382" t="s">
        <v>569</v>
      </c>
      <c r="B463" s="383" t="s">
        <v>1718</v>
      </c>
      <c r="C463" s="1076"/>
      <c r="D463" s="1076"/>
      <c r="E463" s="1076"/>
      <c r="F463" s="1076"/>
      <c r="G463" s="1076"/>
      <c r="H463" s="1076"/>
      <c r="I463" s="1076"/>
      <c r="J463" s="384">
        <v>466.27890000000002</v>
      </c>
      <c r="K463" s="384">
        <v>198.81059999999999</v>
      </c>
    </row>
    <row r="464" spans="1:11" ht="9" customHeight="1">
      <c r="A464" s="382" t="s">
        <v>1719</v>
      </c>
      <c r="B464" s="383" t="s">
        <v>1720</v>
      </c>
      <c r="C464" s="384">
        <v>434383.15769999998</v>
      </c>
      <c r="D464" s="384">
        <v>18.616399999999999</v>
      </c>
      <c r="E464" s="384">
        <v>7.6576000000000004</v>
      </c>
      <c r="F464" s="384">
        <v>3.1027</v>
      </c>
      <c r="G464" s="384">
        <v>27.924600000000002</v>
      </c>
      <c r="H464" s="384">
        <v>123.7658</v>
      </c>
      <c r="I464" s="384">
        <v>23.6221</v>
      </c>
      <c r="J464" s="384">
        <v>204.6892</v>
      </c>
      <c r="K464" s="384">
        <v>52.998800000000003</v>
      </c>
    </row>
    <row r="465" spans="1:11" ht="9" customHeight="1">
      <c r="A465" s="382" t="s">
        <v>1721</v>
      </c>
      <c r="B465" s="383" t="s">
        <v>1722</v>
      </c>
      <c r="C465" s="384">
        <v>77924.698099999994</v>
      </c>
      <c r="D465" s="384">
        <v>5.1950000000000003</v>
      </c>
      <c r="E465" s="384">
        <v>1.4023000000000001</v>
      </c>
      <c r="F465" s="384">
        <v>0</v>
      </c>
      <c r="G465" s="384">
        <v>5.1950000000000003</v>
      </c>
      <c r="H465" s="384">
        <v>24.508900000000001</v>
      </c>
      <c r="I465" s="384">
        <v>0</v>
      </c>
      <c r="J465" s="384">
        <v>36.301200000000001</v>
      </c>
      <c r="K465" s="384">
        <v>6.5972999999999997</v>
      </c>
    </row>
    <row r="466" spans="1:11" ht="9" customHeight="1">
      <c r="A466" s="382" t="s">
        <v>1723</v>
      </c>
      <c r="B466" s="383" t="s">
        <v>1724</v>
      </c>
      <c r="C466" s="384">
        <v>1146429</v>
      </c>
      <c r="D466" s="384">
        <v>86.619100000000003</v>
      </c>
      <c r="E466" s="384">
        <v>31.4376</v>
      </c>
      <c r="F466" s="384">
        <v>0</v>
      </c>
      <c r="G466" s="384">
        <v>81.523799999999994</v>
      </c>
      <c r="H466" s="384">
        <v>4.5502000000000002</v>
      </c>
      <c r="I466" s="384">
        <v>21.157800000000002</v>
      </c>
      <c r="J466" s="384">
        <v>225.2885</v>
      </c>
      <c r="K466" s="384">
        <v>139.21449999999999</v>
      </c>
    </row>
    <row r="467" spans="1:11" ht="9" customHeight="1">
      <c r="A467" s="382" t="s">
        <v>1725</v>
      </c>
      <c r="B467" s="383" t="s">
        <v>1726</v>
      </c>
      <c r="C467" s="1076"/>
      <c r="D467" s="1076"/>
      <c r="E467" s="1076"/>
      <c r="F467" s="1076"/>
      <c r="G467" s="1076"/>
      <c r="H467" s="1076"/>
      <c r="I467" s="1076"/>
      <c r="J467" s="384">
        <v>151.0694</v>
      </c>
      <c r="K467" s="384">
        <v>54.719900000000003</v>
      </c>
    </row>
    <row r="468" spans="1:11" ht="9" customHeight="1">
      <c r="A468" s="382" t="s">
        <v>1727</v>
      </c>
      <c r="B468" s="383" t="s">
        <v>1728</v>
      </c>
      <c r="C468" s="384">
        <v>434383.15769999998</v>
      </c>
      <c r="D468" s="384">
        <v>18.616399999999999</v>
      </c>
      <c r="E468" s="384">
        <v>7.6576000000000004</v>
      </c>
      <c r="F468" s="384">
        <v>3.1027</v>
      </c>
      <c r="G468" s="384">
        <v>27.924600000000002</v>
      </c>
      <c r="H468" s="384">
        <v>65.139899999999997</v>
      </c>
      <c r="I468" s="384">
        <v>21.713799999999999</v>
      </c>
      <c r="J468" s="384">
        <v>144.155</v>
      </c>
      <c r="K468" s="384">
        <v>51.090499999999999</v>
      </c>
    </row>
    <row r="469" spans="1:11" ht="9" customHeight="1">
      <c r="A469" s="382" t="s">
        <v>1729</v>
      </c>
      <c r="B469" s="383" t="s">
        <v>1730</v>
      </c>
      <c r="C469" s="384">
        <v>38689.910600000003</v>
      </c>
      <c r="D469" s="384">
        <v>2.92</v>
      </c>
      <c r="E469" s="384">
        <v>0.70940000000000003</v>
      </c>
      <c r="F469" s="384">
        <v>0</v>
      </c>
      <c r="G469" s="384">
        <v>3.2850000000000001</v>
      </c>
      <c r="H469" s="384">
        <v>0</v>
      </c>
      <c r="I469" s="384">
        <v>0</v>
      </c>
      <c r="J469" s="384">
        <v>6.9143999999999997</v>
      </c>
      <c r="K469" s="384">
        <v>3.6294</v>
      </c>
    </row>
    <row r="470" spans="1:11" ht="9" customHeight="1">
      <c r="A470" s="382" t="s">
        <v>540</v>
      </c>
      <c r="B470" s="383" t="s">
        <v>1731</v>
      </c>
      <c r="C470" s="1076"/>
      <c r="D470" s="1076"/>
      <c r="E470" s="1076"/>
      <c r="F470" s="1076"/>
      <c r="G470" s="1076"/>
      <c r="H470" s="1076"/>
      <c r="I470" s="1076"/>
      <c r="J470" s="384">
        <v>313.98930000000001</v>
      </c>
      <c r="K470" s="384">
        <v>92.503399999999999</v>
      </c>
    </row>
    <row r="471" spans="1:11" ht="9" customHeight="1">
      <c r="A471" s="382" t="s">
        <v>1732</v>
      </c>
      <c r="B471" s="383" t="s">
        <v>1733</v>
      </c>
      <c r="C471" s="384">
        <v>656646.03709999996</v>
      </c>
      <c r="D471" s="384">
        <v>28.141999999999999</v>
      </c>
      <c r="E471" s="384">
        <v>11.575699999999999</v>
      </c>
      <c r="F471" s="384">
        <v>4.6902999999999997</v>
      </c>
      <c r="G471" s="384">
        <v>42.213000000000001</v>
      </c>
      <c r="H471" s="384">
        <v>160.93389999999999</v>
      </c>
      <c r="I471" s="384">
        <v>23.6221</v>
      </c>
      <c r="J471" s="384">
        <v>271.17700000000002</v>
      </c>
      <c r="K471" s="384">
        <v>68.030100000000004</v>
      </c>
    </row>
    <row r="472" spans="1:11" ht="9" customHeight="1">
      <c r="A472" s="382" t="s">
        <v>1734</v>
      </c>
      <c r="B472" s="383" t="s">
        <v>1735</v>
      </c>
      <c r="C472" s="384">
        <v>244519.364</v>
      </c>
      <c r="D472" s="384">
        <v>16.301300000000001</v>
      </c>
      <c r="E472" s="384">
        <v>8.1720000000000006</v>
      </c>
      <c r="F472" s="384">
        <v>0</v>
      </c>
      <c r="G472" s="384">
        <v>18.338999999999999</v>
      </c>
      <c r="H472" s="384">
        <v>0</v>
      </c>
      <c r="I472" s="384">
        <v>0</v>
      </c>
      <c r="J472" s="384">
        <v>42.8123</v>
      </c>
      <c r="K472" s="384">
        <v>24.473299999999998</v>
      </c>
    </row>
    <row r="473" spans="1:11" ht="9" customHeight="1">
      <c r="A473" s="382" t="s">
        <v>1736</v>
      </c>
      <c r="B473" s="383" t="s">
        <v>1737</v>
      </c>
      <c r="C473" s="1076"/>
      <c r="D473" s="1076"/>
      <c r="E473" s="1076"/>
      <c r="F473" s="1076"/>
      <c r="G473" s="1076"/>
      <c r="H473" s="1076"/>
      <c r="I473" s="1076"/>
      <c r="J473" s="384">
        <v>340.1927</v>
      </c>
      <c r="K473" s="384">
        <v>96.817300000000003</v>
      </c>
    </row>
    <row r="474" spans="1:11" ht="9" customHeight="1">
      <c r="A474" s="382" t="s">
        <v>1738</v>
      </c>
      <c r="B474" s="383" t="s">
        <v>1739</v>
      </c>
      <c r="C474" s="384">
        <v>690664.36510000005</v>
      </c>
      <c r="D474" s="384">
        <v>29.599900000000002</v>
      </c>
      <c r="E474" s="384">
        <v>12.1754</v>
      </c>
      <c r="F474" s="384">
        <v>4.9333</v>
      </c>
      <c r="G474" s="384">
        <v>44.399900000000002</v>
      </c>
      <c r="H474" s="384">
        <v>177.6979</v>
      </c>
      <c r="I474" s="384">
        <v>21.713799999999999</v>
      </c>
      <c r="J474" s="384">
        <v>290.52019999999999</v>
      </c>
      <c r="K474" s="384">
        <v>68.422399999999996</v>
      </c>
    </row>
    <row r="475" spans="1:11" ht="9" customHeight="1">
      <c r="A475" s="382" t="s">
        <v>1740</v>
      </c>
      <c r="B475" s="383" t="s">
        <v>1741</v>
      </c>
      <c r="C475" s="384">
        <v>283701.0575</v>
      </c>
      <c r="D475" s="384">
        <v>18.913399999999999</v>
      </c>
      <c r="E475" s="384">
        <v>9.4815000000000005</v>
      </c>
      <c r="F475" s="384">
        <v>0</v>
      </c>
      <c r="G475" s="384">
        <v>21.2776</v>
      </c>
      <c r="H475" s="384">
        <v>0</v>
      </c>
      <c r="I475" s="384">
        <v>0</v>
      </c>
      <c r="J475" s="384">
        <v>49.672499999999999</v>
      </c>
      <c r="K475" s="384">
        <v>28.3949</v>
      </c>
    </row>
    <row r="476" spans="1:11" ht="9" customHeight="1">
      <c r="A476" s="382" t="s">
        <v>1742</v>
      </c>
      <c r="B476" s="383" t="s">
        <v>1743</v>
      </c>
      <c r="C476" s="1076"/>
      <c r="D476" s="1076"/>
      <c r="E476" s="1076"/>
      <c r="F476" s="1076"/>
      <c r="G476" s="1076"/>
      <c r="H476" s="1076"/>
      <c r="I476" s="1076"/>
      <c r="J476" s="384">
        <v>233.99590000000001</v>
      </c>
      <c r="K476" s="384">
        <v>66.986199999999997</v>
      </c>
    </row>
    <row r="477" spans="1:11" ht="9" customHeight="1">
      <c r="A477" s="382" t="s">
        <v>1690</v>
      </c>
      <c r="B477" s="383" t="s">
        <v>1691</v>
      </c>
      <c r="C477" s="384">
        <v>551517.35979999998</v>
      </c>
      <c r="D477" s="384">
        <v>23.636500000000002</v>
      </c>
      <c r="E477" s="384">
        <v>9.7225000000000001</v>
      </c>
      <c r="F477" s="384">
        <v>3.9394</v>
      </c>
      <c r="G477" s="384">
        <v>35.454700000000003</v>
      </c>
      <c r="H477" s="384">
        <v>126.06489999999999</v>
      </c>
      <c r="I477" s="384">
        <v>23.6221</v>
      </c>
      <c r="J477" s="384">
        <v>222.4401</v>
      </c>
      <c r="K477" s="384">
        <v>60.920499999999997</v>
      </c>
    </row>
    <row r="478" spans="1:11" ht="9" customHeight="1">
      <c r="A478" s="382" t="s">
        <v>1744</v>
      </c>
      <c r="B478" s="383" t="s">
        <v>1745</v>
      </c>
      <c r="C478" s="384">
        <v>64661.099499999997</v>
      </c>
      <c r="D478" s="384">
        <v>4.8800999999999997</v>
      </c>
      <c r="E478" s="384">
        <v>1.1856</v>
      </c>
      <c r="F478" s="384">
        <v>0</v>
      </c>
      <c r="G478" s="384">
        <v>5.4901</v>
      </c>
      <c r="H478" s="384">
        <v>0</v>
      </c>
      <c r="I478" s="384">
        <v>0</v>
      </c>
      <c r="J478" s="384">
        <v>11.5558</v>
      </c>
      <c r="K478" s="384">
        <v>6.0656999999999996</v>
      </c>
    </row>
    <row r="479" spans="1:11" ht="9" customHeight="1">
      <c r="A479" s="382" t="s">
        <v>479</v>
      </c>
      <c r="B479" s="383" t="s">
        <v>1746</v>
      </c>
      <c r="C479" s="1076"/>
      <c r="D479" s="1076"/>
      <c r="E479" s="1076"/>
      <c r="F479" s="1076"/>
      <c r="G479" s="1076"/>
      <c r="H479" s="1076"/>
      <c r="I479" s="1076"/>
      <c r="J479" s="384">
        <v>221.81610000000001</v>
      </c>
      <c r="K479" s="384">
        <v>61.504800000000003</v>
      </c>
    </row>
    <row r="480" spans="1:11" ht="18" customHeight="1">
      <c r="A480" s="382" t="s">
        <v>1747</v>
      </c>
      <c r="B480" s="383" t="s">
        <v>1748</v>
      </c>
      <c r="C480" s="384">
        <v>468954.81290000002</v>
      </c>
      <c r="D480" s="384">
        <v>20.098099999999999</v>
      </c>
      <c r="E480" s="384">
        <v>8.2669999999999995</v>
      </c>
      <c r="F480" s="384">
        <v>3.3496999999999999</v>
      </c>
      <c r="G480" s="384">
        <v>30.147099999999998</v>
      </c>
      <c r="H480" s="384">
        <v>123.7658</v>
      </c>
      <c r="I480" s="384">
        <v>21.713799999999999</v>
      </c>
      <c r="J480" s="384">
        <v>207.3415</v>
      </c>
      <c r="K480" s="384">
        <v>53.428600000000003</v>
      </c>
    </row>
    <row r="481" spans="1:11" ht="9" customHeight="1">
      <c r="A481" s="382" t="s">
        <v>1749</v>
      </c>
      <c r="B481" s="383" t="s">
        <v>1750</v>
      </c>
      <c r="C481" s="384">
        <v>92777.5</v>
      </c>
      <c r="D481" s="384">
        <v>6.3983999999999996</v>
      </c>
      <c r="E481" s="384">
        <v>1.6778</v>
      </c>
      <c r="F481" s="384">
        <v>0</v>
      </c>
      <c r="G481" s="384">
        <v>6.3983999999999996</v>
      </c>
      <c r="H481" s="384">
        <v>0</v>
      </c>
      <c r="I481" s="384">
        <v>0</v>
      </c>
      <c r="J481" s="384">
        <v>14.474600000000001</v>
      </c>
      <c r="K481" s="384">
        <v>8.0762</v>
      </c>
    </row>
    <row r="482" spans="1:11" ht="9" customHeight="1">
      <c r="A482" s="382" t="s">
        <v>1751</v>
      </c>
      <c r="B482" s="383" t="s">
        <v>1752</v>
      </c>
      <c r="C482" s="1076"/>
      <c r="D482" s="1076"/>
      <c r="E482" s="1076"/>
      <c r="F482" s="1076"/>
      <c r="G482" s="1076"/>
      <c r="H482" s="1076"/>
      <c r="I482" s="1076"/>
      <c r="J482" s="384">
        <v>626.92179999999996</v>
      </c>
      <c r="K482" s="384">
        <v>200.7604</v>
      </c>
    </row>
    <row r="483" spans="1:11" ht="9" customHeight="1">
      <c r="A483" s="382" t="s">
        <v>1753</v>
      </c>
      <c r="B483" s="383" t="s">
        <v>1754</v>
      </c>
      <c r="C483" s="384">
        <v>656646.03709999996</v>
      </c>
      <c r="D483" s="384">
        <v>28.141999999999999</v>
      </c>
      <c r="E483" s="384">
        <v>11.575699999999999</v>
      </c>
      <c r="F483" s="384">
        <v>4.6902999999999997</v>
      </c>
      <c r="G483" s="384">
        <v>42.213000000000001</v>
      </c>
      <c r="H483" s="384">
        <v>218.41030000000001</v>
      </c>
      <c r="I483" s="384">
        <v>23.6221</v>
      </c>
      <c r="J483" s="384">
        <v>328.65339999999998</v>
      </c>
      <c r="K483" s="384">
        <v>68.030100000000004</v>
      </c>
    </row>
    <row r="484" spans="1:11" ht="9" customHeight="1">
      <c r="A484" s="382" t="s">
        <v>1755</v>
      </c>
      <c r="B484" s="383" t="s">
        <v>1756</v>
      </c>
      <c r="C484" s="384">
        <v>1150474.0989999999</v>
      </c>
      <c r="D484" s="384">
        <v>73.959000000000003</v>
      </c>
      <c r="E484" s="384">
        <v>22.816400000000002</v>
      </c>
      <c r="F484" s="384">
        <v>0</v>
      </c>
      <c r="G484" s="384">
        <v>73.959000000000003</v>
      </c>
      <c r="H484" s="384">
        <v>91.579099999999997</v>
      </c>
      <c r="I484" s="384">
        <v>35.954900000000002</v>
      </c>
      <c r="J484" s="384">
        <v>298.26839999999999</v>
      </c>
      <c r="K484" s="384">
        <v>132.7303</v>
      </c>
    </row>
    <row r="485" spans="1:11" ht="9" customHeight="1">
      <c r="A485" s="382" t="s">
        <v>1757</v>
      </c>
      <c r="B485" s="383" t="s">
        <v>1758</v>
      </c>
      <c r="C485" s="1076"/>
      <c r="D485" s="1076"/>
      <c r="E485" s="1076"/>
      <c r="F485" s="1076"/>
      <c r="G485" s="1076"/>
      <c r="H485" s="1076"/>
      <c r="I485" s="1076"/>
      <c r="J485" s="384">
        <v>249.6798</v>
      </c>
      <c r="K485" s="384">
        <v>75.218699999999998</v>
      </c>
    </row>
    <row r="486" spans="1:11" ht="9" customHeight="1">
      <c r="A486" s="382" t="s">
        <v>1690</v>
      </c>
      <c r="B486" s="383" t="s">
        <v>1691</v>
      </c>
      <c r="C486" s="384">
        <v>551517.35979999998</v>
      </c>
      <c r="D486" s="384">
        <v>23.636500000000002</v>
      </c>
      <c r="E486" s="384">
        <v>9.7225000000000001</v>
      </c>
      <c r="F486" s="384">
        <v>3.9394</v>
      </c>
      <c r="G486" s="384">
        <v>35.454700000000003</v>
      </c>
      <c r="H486" s="384">
        <v>126.06489999999999</v>
      </c>
      <c r="I486" s="384">
        <v>23.6221</v>
      </c>
      <c r="J486" s="384">
        <v>222.4401</v>
      </c>
      <c r="K486" s="384">
        <v>60.920499999999997</v>
      </c>
    </row>
    <row r="487" spans="1:11" ht="9" customHeight="1">
      <c r="A487" s="382" t="s">
        <v>1658</v>
      </c>
      <c r="B487" s="383" t="s">
        <v>1659</v>
      </c>
      <c r="C487" s="384">
        <v>152421.71460000001</v>
      </c>
      <c r="D487" s="384">
        <v>11.503500000000001</v>
      </c>
      <c r="E487" s="384">
        <v>2.7947000000000002</v>
      </c>
      <c r="F487" s="384">
        <v>0</v>
      </c>
      <c r="G487" s="384">
        <v>12.9415</v>
      </c>
      <c r="H487" s="384">
        <v>0</v>
      </c>
      <c r="I487" s="384">
        <v>0</v>
      </c>
      <c r="J487" s="384">
        <v>27.239699999999999</v>
      </c>
      <c r="K487" s="384">
        <v>14.2982</v>
      </c>
    </row>
    <row r="488" spans="1:11" ht="9" customHeight="1">
      <c r="A488" s="382" t="s">
        <v>1759</v>
      </c>
      <c r="B488" s="383" t="s">
        <v>1760</v>
      </c>
      <c r="C488" s="1076"/>
      <c r="D488" s="1076"/>
      <c r="E488" s="1076"/>
      <c r="F488" s="1076"/>
      <c r="G488" s="1076"/>
      <c r="H488" s="1076"/>
      <c r="I488" s="1076"/>
      <c r="J488" s="384">
        <v>1269.8951999999999</v>
      </c>
      <c r="K488" s="384">
        <v>535.56809999999996</v>
      </c>
    </row>
    <row r="489" spans="1:11" ht="9" customHeight="1">
      <c r="A489" s="382" t="s">
        <v>1646</v>
      </c>
      <c r="B489" s="383" t="s">
        <v>1647</v>
      </c>
      <c r="C489" s="384">
        <v>4089874.78</v>
      </c>
      <c r="D489" s="384">
        <v>175.28030000000001</v>
      </c>
      <c r="E489" s="384">
        <v>72.098600000000005</v>
      </c>
      <c r="F489" s="384">
        <v>29.2134</v>
      </c>
      <c r="G489" s="384">
        <v>262.9205</v>
      </c>
      <c r="H489" s="384">
        <v>295.0455</v>
      </c>
      <c r="I489" s="384">
        <v>23.6221</v>
      </c>
      <c r="J489" s="384">
        <v>858.18039999999996</v>
      </c>
      <c r="K489" s="384">
        <v>300.21440000000001</v>
      </c>
    </row>
    <row r="490" spans="1:11" ht="9" customHeight="1">
      <c r="A490" s="382" t="s">
        <v>1761</v>
      </c>
      <c r="B490" s="383" t="s">
        <v>1762</v>
      </c>
      <c r="C490" s="384">
        <v>942570.00219999999</v>
      </c>
      <c r="D490" s="384">
        <v>62.838000000000001</v>
      </c>
      <c r="E490" s="384">
        <v>31.5015</v>
      </c>
      <c r="F490" s="384">
        <v>0</v>
      </c>
      <c r="G490" s="384">
        <v>70.692800000000005</v>
      </c>
      <c r="H490" s="384">
        <v>0</v>
      </c>
      <c r="I490" s="384">
        <v>0</v>
      </c>
      <c r="J490" s="384">
        <v>165.03229999999999</v>
      </c>
      <c r="K490" s="384">
        <v>94.339500000000001</v>
      </c>
    </row>
    <row r="491" spans="1:11" ht="9" customHeight="1">
      <c r="A491" s="382" t="s">
        <v>1634</v>
      </c>
      <c r="B491" s="383" t="s">
        <v>1635</v>
      </c>
      <c r="C491" s="384">
        <v>287097.5515</v>
      </c>
      <c r="D491" s="384">
        <v>19.139800000000001</v>
      </c>
      <c r="E491" s="384">
        <v>9.5950000000000006</v>
      </c>
      <c r="F491" s="384">
        <v>0</v>
      </c>
      <c r="G491" s="384">
        <v>21.532299999999999</v>
      </c>
      <c r="H491" s="384">
        <v>0</v>
      </c>
      <c r="I491" s="384">
        <v>0</v>
      </c>
      <c r="J491" s="384">
        <v>50.267099999999999</v>
      </c>
      <c r="K491" s="384">
        <v>28.7348</v>
      </c>
    </row>
    <row r="492" spans="1:11" ht="9" customHeight="1">
      <c r="A492" s="382" t="s">
        <v>1763</v>
      </c>
      <c r="B492" s="383" t="s">
        <v>1764</v>
      </c>
      <c r="C492" s="384">
        <v>1121812.8219999999</v>
      </c>
      <c r="D492" s="384">
        <v>74.787499999999994</v>
      </c>
      <c r="E492" s="384">
        <v>37.491900000000001</v>
      </c>
      <c r="F492" s="384">
        <v>0</v>
      </c>
      <c r="G492" s="384">
        <v>84.135999999999996</v>
      </c>
      <c r="H492" s="384">
        <v>0</v>
      </c>
      <c r="I492" s="384">
        <v>0</v>
      </c>
      <c r="J492" s="384">
        <v>196.41540000000001</v>
      </c>
      <c r="K492" s="384">
        <v>112.2794</v>
      </c>
    </row>
    <row r="493" spans="1:11" ht="9" customHeight="1">
      <c r="A493" s="382" t="s">
        <v>1765</v>
      </c>
      <c r="B493" s="383" t="s">
        <v>1766</v>
      </c>
      <c r="C493" s="1076"/>
      <c r="D493" s="1076"/>
      <c r="E493" s="1076"/>
      <c r="F493" s="1076"/>
      <c r="G493" s="1076"/>
      <c r="H493" s="1076"/>
      <c r="I493" s="1076"/>
      <c r="J493" s="384">
        <v>281.72289999999998</v>
      </c>
      <c r="K493" s="384">
        <v>67.988399999999999</v>
      </c>
    </row>
    <row r="494" spans="1:11" ht="18" customHeight="1">
      <c r="A494" s="382" t="s">
        <v>1684</v>
      </c>
      <c r="B494" s="383" t="s">
        <v>1685</v>
      </c>
      <c r="C494" s="384">
        <v>559015.78729999997</v>
      </c>
      <c r="D494" s="384">
        <v>23.957799999999999</v>
      </c>
      <c r="E494" s="384">
        <v>9.8545999999999996</v>
      </c>
      <c r="F494" s="384">
        <v>3.9929999999999999</v>
      </c>
      <c r="G494" s="384">
        <v>35.936700000000002</v>
      </c>
      <c r="H494" s="384">
        <v>171.0881</v>
      </c>
      <c r="I494" s="384">
        <v>21.713799999999999</v>
      </c>
      <c r="J494" s="384">
        <v>266.54399999999998</v>
      </c>
      <c r="K494" s="384">
        <v>59.519199999999998</v>
      </c>
    </row>
    <row r="495" spans="1:11" ht="9" customHeight="1">
      <c r="A495" s="382" t="s">
        <v>1767</v>
      </c>
      <c r="B495" s="383" t="s">
        <v>1768</v>
      </c>
      <c r="C495" s="384">
        <v>97291</v>
      </c>
      <c r="D495" s="384">
        <v>6.7096999999999998</v>
      </c>
      <c r="E495" s="384">
        <v>1.7595000000000001</v>
      </c>
      <c r="F495" s="384">
        <v>0</v>
      </c>
      <c r="G495" s="384">
        <v>6.7096999999999998</v>
      </c>
      <c r="H495" s="384">
        <v>0</v>
      </c>
      <c r="I495" s="384">
        <v>0</v>
      </c>
      <c r="J495" s="384">
        <v>15.178900000000001</v>
      </c>
      <c r="K495" s="384">
        <v>8.4692000000000007</v>
      </c>
    </row>
    <row r="496" spans="1:11" ht="9" customHeight="1">
      <c r="A496" s="382" t="s">
        <v>476</v>
      </c>
      <c r="B496" s="383" t="s">
        <v>554</v>
      </c>
      <c r="C496" s="1076"/>
      <c r="D496" s="1076"/>
      <c r="E496" s="1076"/>
      <c r="F496" s="1076"/>
      <c r="G496" s="1076"/>
      <c r="H496" s="1076"/>
      <c r="I496" s="1076"/>
      <c r="J496" s="384">
        <v>256.89170000000001</v>
      </c>
      <c r="K496" s="384">
        <v>91.271699999999996</v>
      </c>
    </row>
    <row r="497" spans="1:11" ht="9" customHeight="1">
      <c r="A497" s="382" t="s">
        <v>1769</v>
      </c>
      <c r="B497" s="383" t="s">
        <v>1770</v>
      </c>
      <c r="C497" s="384">
        <v>468954.81290000002</v>
      </c>
      <c r="D497" s="384">
        <v>20.098099999999999</v>
      </c>
      <c r="E497" s="384">
        <v>8.2669999999999995</v>
      </c>
      <c r="F497" s="384">
        <v>3.3496999999999999</v>
      </c>
      <c r="G497" s="384">
        <v>30.147099999999998</v>
      </c>
      <c r="H497" s="384">
        <v>123.7658</v>
      </c>
      <c r="I497" s="384">
        <v>23.6221</v>
      </c>
      <c r="J497" s="384">
        <v>209.24979999999999</v>
      </c>
      <c r="K497" s="384">
        <v>55.3369</v>
      </c>
    </row>
    <row r="498" spans="1:11" ht="9" customHeight="1">
      <c r="A498" s="382" t="s">
        <v>1771</v>
      </c>
      <c r="B498" s="383" t="s">
        <v>1772</v>
      </c>
      <c r="C498" s="384">
        <v>20772.073799999998</v>
      </c>
      <c r="D498" s="384">
        <v>1.4326000000000001</v>
      </c>
      <c r="E498" s="384">
        <v>0.37569999999999998</v>
      </c>
      <c r="F498" s="384">
        <v>0</v>
      </c>
      <c r="G498" s="384">
        <v>1.4326000000000001</v>
      </c>
      <c r="H498" s="384">
        <v>0</v>
      </c>
      <c r="I498" s="384">
        <v>0</v>
      </c>
      <c r="J498" s="384">
        <v>3.2408999999999999</v>
      </c>
      <c r="K498" s="384">
        <v>1.8083</v>
      </c>
    </row>
    <row r="499" spans="1:11" ht="9" customHeight="1">
      <c r="A499" s="382" t="s">
        <v>1590</v>
      </c>
      <c r="B499" s="383" t="s">
        <v>1591</v>
      </c>
      <c r="C499" s="384">
        <v>148980.16200000001</v>
      </c>
      <c r="D499" s="384">
        <v>10.2745</v>
      </c>
      <c r="E499" s="384">
        <v>2.6941999999999999</v>
      </c>
      <c r="F499" s="384">
        <v>0</v>
      </c>
      <c r="G499" s="384">
        <v>10.2745</v>
      </c>
      <c r="H499" s="384">
        <v>0</v>
      </c>
      <c r="I499" s="384">
        <v>21.157800000000002</v>
      </c>
      <c r="J499" s="384">
        <v>44.401000000000003</v>
      </c>
      <c r="K499" s="384">
        <v>34.1265</v>
      </c>
    </row>
    <row r="500" spans="1:11" ht="9" customHeight="1">
      <c r="A500" s="382" t="s">
        <v>572</v>
      </c>
      <c r="B500" s="383" t="s">
        <v>555</v>
      </c>
      <c r="C500" s="1076"/>
      <c r="D500" s="1076"/>
      <c r="E500" s="1076"/>
      <c r="F500" s="1076"/>
      <c r="G500" s="1076"/>
      <c r="H500" s="1076"/>
      <c r="I500" s="1076"/>
      <c r="J500" s="384">
        <v>124.1082</v>
      </c>
      <c r="K500" s="384">
        <v>46.099899999999998</v>
      </c>
    </row>
    <row r="501" spans="1:11" ht="9" customHeight="1">
      <c r="A501" s="382" t="s">
        <v>1773</v>
      </c>
      <c r="B501" s="383" t="s">
        <v>1774</v>
      </c>
      <c r="C501" s="384">
        <v>336868.18410000001</v>
      </c>
      <c r="D501" s="384">
        <v>14.437200000000001</v>
      </c>
      <c r="E501" s="384">
        <v>5.9385000000000003</v>
      </c>
      <c r="F501" s="384">
        <v>2.4062000000000001</v>
      </c>
      <c r="G501" s="384">
        <v>21.655799999999999</v>
      </c>
      <c r="H501" s="384">
        <v>55.081600000000002</v>
      </c>
      <c r="I501" s="384">
        <v>21.713799999999999</v>
      </c>
      <c r="J501" s="384">
        <v>121.23309999999999</v>
      </c>
      <c r="K501" s="384">
        <v>44.495699999999999</v>
      </c>
    </row>
    <row r="502" spans="1:11" ht="9" customHeight="1">
      <c r="A502" s="382" t="s">
        <v>1775</v>
      </c>
      <c r="B502" s="383" t="s">
        <v>1776</v>
      </c>
      <c r="C502" s="384">
        <v>18427.476999999999</v>
      </c>
      <c r="D502" s="384">
        <v>1.2708999999999999</v>
      </c>
      <c r="E502" s="384">
        <v>0.33329999999999999</v>
      </c>
      <c r="F502" s="384">
        <v>0</v>
      </c>
      <c r="G502" s="384">
        <v>1.2708999999999999</v>
      </c>
      <c r="H502" s="384">
        <v>0</v>
      </c>
      <c r="I502" s="384">
        <v>0</v>
      </c>
      <c r="J502" s="384">
        <v>2.8751000000000002</v>
      </c>
      <c r="K502" s="384">
        <v>1.6042000000000001</v>
      </c>
    </row>
    <row r="503" spans="1:11" ht="9" customHeight="1">
      <c r="A503" s="382" t="s">
        <v>1777</v>
      </c>
      <c r="B503" s="383" t="s">
        <v>1778</v>
      </c>
      <c r="C503" s="1076"/>
      <c r="D503" s="1076"/>
      <c r="E503" s="1076"/>
      <c r="F503" s="1076"/>
      <c r="G503" s="1076"/>
      <c r="H503" s="1076"/>
      <c r="I503" s="1076"/>
      <c r="J503" s="384">
        <v>283.1558</v>
      </c>
      <c r="K503" s="384">
        <v>115.2786</v>
      </c>
    </row>
    <row r="504" spans="1:11" ht="9" customHeight="1">
      <c r="A504" s="382" t="s">
        <v>1769</v>
      </c>
      <c r="B504" s="383" t="s">
        <v>1770</v>
      </c>
      <c r="C504" s="384">
        <v>468954.81290000002</v>
      </c>
      <c r="D504" s="384">
        <v>20.098099999999999</v>
      </c>
      <c r="E504" s="384">
        <v>8.2669999999999995</v>
      </c>
      <c r="F504" s="384">
        <v>3.3496999999999999</v>
      </c>
      <c r="G504" s="384">
        <v>30.147099999999998</v>
      </c>
      <c r="H504" s="384">
        <v>123.7658</v>
      </c>
      <c r="I504" s="384">
        <v>23.6221</v>
      </c>
      <c r="J504" s="384">
        <v>209.24979999999999</v>
      </c>
      <c r="K504" s="384">
        <v>55.3369</v>
      </c>
    </row>
    <row r="505" spans="1:11" ht="9" customHeight="1">
      <c r="A505" s="382" t="s">
        <v>1779</v>
      </c>
      <c r="B505" s="383" t="s">
        <v>1780</v>
      </c>
      <c r="C505" s="384">
        <v>24327.764999999999</v>
      </c>
      <c r="D505" s="384">
        <v>1.6778</v>
      </c>
      <c r="E505" s="384">
        <v>0.44</v>
      </c>
      <c r="F505" s="384">
        <v>0</v>
      </c>
      <c r="G505" s="384">
        <v>1.6778</v>
      </c>
      <c r="H505" s="384">
        <v>0</v>
      </c>
      <c r="I505" s="384">
        <v>0</v>
      </c>
      <c r="J505" s="384">
        <v>3.7955999999999999</v>
      </c>
      <c r="K505" s="384">
        <v>2.1177999999999999</v>
      </c>
    </row>
    <row r="506" spans="1:11" ht="9" customHeight="1">
      <c r="A506" s="382" t="s">
        <v>1781</v>
      </c>
      <c r="B506" s="383" t="s">
        <v>1782</v>
      </c>
      <c r="C506" s="384">
        <v>148945.5</v>
      </c>
      <c r="D506" s="384">
        <v>10.2721</v>
      </c>
      <c r="E506" s="384">
        <v>2.6936</v>
      </c>
      <c r="F506" s="384">
        <v>0</v>
      </c>
      <c r="G506" s="384">
        <v>10.2721</v>
      </c>
      <c r="H506" s="384">
        <v>0</v>
      </c>
      <c r="I506" s="384">
        <v>42.315600000000003</v>
      </c>
      <c r="J506" s="384">
        <v>65.553399999999996</v>
      </c>
      <c r="K506" s="384">
        <v>55.281300000000002</v>
      </c>
    </row>
    <row r="507" spans="1:11" ht="9" customHeight="1">
      <c r="A507" s="382" t="s">
        <v>1674</v>
      </c>
      <c r="B507" s="383" t="s">
        <v>1675</v>
      </c>
      <c r="C507" s="384">
        <v>29208.101999999999</v>
      </c>
      <c r="D507" s="384">
        <v>2.0144000000000002</v>
      </c>
      <c r="E507" s="384">
        <v>0.5282</v>
      </c>
      <c r="F507" s="384">
        <v>0</v>
      </c>
      <c r="G507" s="384">
        <v>2.0144000000000002</v>
      </c>
      <c r="H507" s="384">
        <v>0</v>
      </c>
      <c r="I507" s="384">
        <v>0</v>
      </c>
      <c r="J507" s="384">
        <v>4.5570000000000004</v>
      </c>
      <c r="K507" s="384">
        <v>2.5426000000000002</v>
      </c>
    </row>
    <row r="508" spans="1:11" ht="9" customHeight="1">
      <c r="A508" s="382" t="s">
        <v>1783</v>
      </c>
      <c r="B508" s="383" t="s">
        <v>1784</v>
      </c>
      <c r="C508" s="1076"/>
      <c r="D508" s="1076"/>
      <c r="E508" s="1076"/>
      <c r="F508" s="1076"/>
      <c r="G508" s="1076"/>
      <c r="H508" s="1076"/>
      <c r="I508" s="1076"/>
      <c r="J508" s="384">
        <v>760.32349999999997</v>
      </c>
      <c r="K508" s="384">
        <v>401.85169999999999</v>
      </c>
    </row>
    <row r="509" spans="1:11" ht="18" customHeight="1">
      <c r="A509" s="382" t="s">
        <v>1785</v>
      </c>
      <c r="B509" s="383" t="s">
        <v>1786</v>
      </c>
      <c r="C509" s="384">
        <v>336868.18410000001</v>
      </c>
      <c r="D509" s="384">
        <v>14.437200000000001</v>
      </c>
      <c r="E509" s="384">
        <v>5.9385000000000003</v>
      </c>
      <c r="F509" s="384">
        <v>2.4062000000000001</v>
      </c>
      <c r="G509" s="384">
        <v>21.655799999999999</v>
      </c>
      <c r="H509" s="384">
        <v>104.6549</v>
      </c>
      <c r="I509" s="384">
        <v>21.713799999999999</v>
      </c>
      <c r="J509" s="384">
        <v>170.8064</v>
      </c>
      <c r="K509" s="384">
        <v>44.495699999999999</v>
      </c>
    </row>
    <row r="510" spans="1:11" ht="9" customHeight="1">
      <c r="A510" s="382" t="s">
        <v>1787</v>
      </c>
      <c r="B510" s="383" t="s">
        <v>1788</v>
      </c>
      <c r="C510" s="384">
        <v>3264765</v>
      </c>
      <c r="D510" s="384">
        <v>246.6711</v>
      </c>
      <c r="E510" s="384">
        <v>89.527100000000004</v>
      </c>
      <c r="F510" s="384">
        <v>0</v>
      </c>
      <c r="G510" s="384">
        <v>232.1611</v>
      </c>
      <c r="H510" s="384">
        <v>0</v>
      </c>
      <c r="I510" s="384">
        <v>21.157800000000002</v>
      </c>
      <c r="J510" s="384">
        <v>589.51710000000003</v>
      </c>
      <c r="K510" s="384">
        <v>357.35599999999999</v>
      </c>
    </row>
    <row r="511" spans="1:11" ht="9" customHeight="1">
      <c r="A511" s="382" t="s">
        <v>1789</v>
      </c>
      <c r="B511" s="383" t="s">
        <v>1790</v>
      </c>
      <c r="C511" s="1076"/>
      <c r="D511" s="1076"/>
      <c r="E511" s="1076"/>
      <c r="F511" s="1076"/>
      <c r="G511" s="1076"/>
      <c r="H511" s="1076"/>
      <c r="I511" s="1076"/>
      <c r="J511" s="384">
        <v>266.06700000000001</v>
      </c>
      <c r="K511" s="384">
        <v>108.08110000000001</v>
      </c>
    </row>
    <row r="512" spans="1:11" ht="9" customHeight="1">
      <c r="A512" s="382" t="s">
        <v>1791</v>
      </c>
      <c r="B512" s="383" t="s">
        <v>1792</v>
      </c>
      <c r="C512" s="384">
        <v>315905.82030000002</v>
      </c>
      <c r="D512" s="384">
        <v>13.5388</v>
      </c>
      <c r="E512" s="384">
        <v>5.569</v>
      </c>
      <c r="F512" s="384">
        <v>2.2565</v>
      </c>
      <c r="G512" s="384">
        <v>20.308199999999999</v>
      </c>
      <c r="H512" s="384">
        <v>104.6549</v>
      </c>
      <c r="I512" s="384">
        <v>23.6221</v>
      </c>
      <c r="J512" s="384">
        <v>169.9495</v>
      </c>
      <c r="K512" s="384">
        <v>44.986400000000003</v>
      </c>
    </row>
    <row r="513" spans="1:11" ht="9" customHeight="1">
      <c r="A513" s="382" t="s">
        <v>1793</v>
      </c>
      <c r="B513" s="383" t="s">
        <v>1794</v>
      </c>
      <c r="C513" s="384">
        <v>495341.58</v>
      </c>
      <c r="D513" s="384">
        <v>33.022799999999997</v>
      </c>
      <c r="E513" s="384">
        <v>8.9140999999999995</v>
      </c>
      <c r="F513" s="384">
        <v>0</v>
      </c>
      <c r="G513" s="384">
        <v>33.022799999999997</v>
      </c>
      <c r="H513" s="384">
        <v>0</v>
      </c>
      <c r="I513" s="384">
        <v>21.157800000000002</v>
      </c>
      <c r="J513" s="384">
        <v>96.117500000000007</v>
      </c>
      <c r="K513" s="384">
        <v>63.094700000000003</v>
      </c>
    </row>
    <row r="514" spans="1:11" ht="9" customHeight="1">
      <c r="A514" s="382" t="s">
        <v>1795</v>
      </c>
      <c r="B514" s="383" t="s">
        <v>1796</v>
      </c>
      <c r="C514" s="1076"/>
      <c r="D514" s="1076"/>
      <c r="E514" s="1076"/>
      <c r="F514" s="1076"/>
      <c r="G514" s="1076"/>
      <c r="H514" s="1076"/>
      <c r="I514" s="1076"/>
      <c r="J514" s="384">
        <v>484.09570000000002</v>
      </c>
      <c r="K514" s="384">
        <v>223.12280000000001</v>
      </c>
    </row>
    <row r="515" spans="1:11" ht="9" customHeight="1">
      <c r="A515" s="382" t="s">
        <v>1769</v>
      </c>
      <c r="B515" s="383" t="s">
        <v>1770</v>
      </c>
      <c r="C515" s="384">
        <v>468954.81290000002</v>
      </c>
      <c r="D515" s="384">
        <v>20.098099999999999</v>
      </c>
      <c r="E515" s="384">
        <v>8.2669999999999995</v>
      </c>
      <c r="F515" s="384">
        <v>3.3496999999999999</v>
      </c>
      <c r="G515" s="384">
        <v>30.147099999999998</v>
      </c>
      <c r="H515" s="384">
        <v>123.7658</v>
      </c>
      <c r="I515" s="384">
        <v>23.6221</v>
      </c>
      <c r="J515" s="384">
        <v>209.24979999999999</v>
      </c>
      <c r="K515" s="384">
        <v>55.3369</v>
      </c>
    </row>
    <row r="516" spans="1:11" ht="9" customHeight="1">
      <c r="A516" s="382" t="s">
        <v>1797</v>
      </c>
      <c r="B516" s="383" t="s">
        <v>1798</v>
      </c>
      <c r="C516" s="384">
        <v>1338249.4909999999</v>
      </c>
      <c r="D516" s="384">
        <v>107.06</v>
      </c>
      <c r="E516" s="384">
        <v>24.771000000000001</v>
      </c>
      <c r="F516" s="384">
        <v>0</v>
      </c>
      <c r="G516" s="384">
        <v>107.06</v>
      </c>
      <c r="H516" s="384">
        <v>0</v>
      </c>
      <c r="I516" s="384">
        <v>35.954900000000002</v>
      </c>
      <c r="J516" s="384">
        <v>274.84589999999997</v>
      </c>
      <c r="K516" s="384">
        <v>167.7859</v>
      </c>
    </row>
    <row r="517" spans="1:11" ht="9" customHeight="1">
      <c r="A517" s="382" t="s">
        <v>1799</v>
      </c>
      <c r="B517" s="383" t="s">
        <v>1800</v>
      </c>
      <c r="C517" s="1076"/>
      <c r="D517" s="1076"/>
      <c r="E517" s="1076"/>
      <c r="F517" s="1076"/>
      <c r="G517" s="1076"/>
      <c r="H517" s="1076"/>
      <c r="I517" s="1076"/>
      <c r="J517" s="384">
        <v>275.92090000000002</v>
      </c>
      <c r="K517" s="384">
        <v>99.534000000000006</v>
      </c>
    </row>
    <row r="518" spans="1:11" ht="18" customHeight="1">
      <c r="A518" s="382" t="s">
        <v>1586</v>
      </c>
      <c r="B518" s="383" t="s">
        <v>1587</v>
      </c>
      <c r="C518" s="384">
        <v>434383.15769999998</v>
      </c>
      <c r="D518" s="384">
        <v>18.616399999999999</v>
      </c>
      <c r="E518" s="384">
        <v>7.6576000000000004</v>
      </c>
      <c r="F518" s="384">
        <v>3.1027</v>
      </c>
      <c r="G518" s="384">
        <v>27.924600000000002</v>
      </c>
      <c r="H518" s="384">
        <v>123.7658</v>
      </c>
      <c r="I518" s="384">
        <v>21.713799999999999</v>
      </c>
      <c r="J518" s="384">
        <v>202.7809</v>
      </c>
      <c r="K518" s="384">
        <v>51.090499999999999</v>
      </c>
    </row>
    <row r="519" spans="1:11" ht="9" customHeight="1">
      <c r="A519" s="382" t="s">
        <v>1801</v>
      </c>
      <c r="B519" s="383" t="s">
        <v>1802</v>
      </c>
      <c r="C519" s="384">
        <v>290870</v>
      </c>
      <c r="D519" s="384">
        <v>21.952500000000001</v>
      </c>
      <c r="E519" s="384">
        <v>5.3331999999999997</v>
      </c>
      <c r="F519" s="384">
        <v>0</v>
      </c>
      <c r="G519" s="384">
        <v>24.6965</v>
      </c>
      <c r="H519" s="384">
        <v>0</v>
      </c>
      <c r="I519" s="384">
        <v>21.157800000000002</v>
      </c>
      <c r="J519" s="384">
        <v>73.14</v>
      </c>
      <c r="K519" s="384">
        <v>48.4435</v>
      </c>
    </row>
  </sheetData>
  <mergeCells count="51">
    <mergeCell ref="C511:I511"/>
    <mergeCell ref="C514:I514"/>
    <mergeCell ref="C517:I517"/>
    <mergeCell ref="C488:I488"/>
    <mergeCell ref="C493:I493"/>
    <mergeCell ref="C496:I496"/>
    <mergeCell ref="C500:I500"/>
    <mergeCell ref="C503:I503"/>
    <mergeCell ref="C508:I508"/>
    <mergeCell ref="C485:I485"/>
    <mergeCell ref="C451:I451"/>
    <mergeCell ref="C454:I454"/>
    <mergeCell ref="C457:I457"/>
    <mergeCell ref="C460:I460"/>
    <mergeCell ref="C463:I463"/>
    <mergeCell ref="C467:I467"/>
    <mergeCell ref="C470:I470"/>
    <mergeCell ref="C473:I473"/>
    <mergeCell ref="C476:I476"/>
    <mergeCell ref="C479:I479"/>
    <mergeCell ref="C482:I482"/>
    <mergeCell ref="C448:I448"/>
    <mergeCell ref="C413:I413"/>
    <mergeCell ref="C418:I418"/>
    <mergeCell ref="C421:I421"/>
    <mergeCell ref="C424:I424"/>
    <mergeCell ref="C427:I427"/>
    <mergeCell ref="C430:I430"/>
    <mergeCell ref="C433:I433"/>
    <mergeCell ref="C436:I436"/>
    <mergeCell ref="C439:I439"/>
    <mergeCell ref="C442:I442"/>
    <mergeCell ref="C445:I445"/>
    <mergeCell ref="C408:I408"/>
    <mergeCell ref="C374:I374"/>
    <mergeCell ref="C378:I378"/>
    <mergeCell ref="C383:I383"/>
    <mergeCell ref="C386:I386"/>
    <mergeCell ref="C389:I389"/>
    <mergeCell ref="C392:I392"/>
    <mergeCell ref="C394:I394"/>
    <mergeCell ref="C396:I396"/>
    <mergeCell ref="C398:I398"/>
    <mergeCell ref="C401:I401"/>
    <mergeCell ref="C404:I404"/>
    <mergeCell ref="C371:I371"/>
    <mergeCell ref="B1:J1"/>
    <mergeCell ref="B2:J2"/>
    <mergeCell ref="C361:I361"/>
    <mergeCell ref="C364:I364"/>
    <mergeCell ref="C368:I368"/>
  </mergeCells>
  <pageMargins left="0.7" right="0.7" top="0.75" bottom="0.75" header="0.3" footer="0.3"/>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sheetPr>
    <tabColor rgb="FFFFC000"/>
  </sheetPr>
  <dimension ref="A1:E5209"/>
  <sheetViews>
    <sheetView topLeftCell="A187" workbookViewId="0">
      <selection activeCell="P1" sqref="L1:P1048576"/>
    </sheetView>
  </sheetViews>
  <sheetFormatPr defaultRowHeight="12.75"/>
  <cols>
    <col min="1" max="1" width="9.25" style="423" customWidth="1"/>
    <col min="2" max="2" width="68.375" style="423" customWidth="1"/>
    <col min="3" max="3" width="18.5" style="423" customWidth="1"/>
    <col min="4" max="4" width="16.375" style="423" customWidth="1"/>
    <col min="5" max="5" width="19.5" style="423" customWidth="1"/>
    <col min="6" max="256" width="9" style="423"/>
    <col min="257" max="257" width="9.25" style="423" customWidth="1"/>
    <col min="258" max="258" width="68.375" style="423" customWidth="1"/>
    <col min="259" max="259" width="18.5" style="423" customWidth="1"/>
    <col min="260" max="260" width="16.375" style="423" customWidth="1"/>
    <col min="261" max="261" width="19.5" style="423" customWidth="1"/>
    <col min="262" max="512" width="9" style="423"/>
    <col min="513" max="513" width="9.25" style="423" customWidth="1"/>
    <col min="514" max="514" width="68.375" style="423" customWidth="1"/>
    <col min="515" max="515" width="18.5" style="423" customWidth="1"/>
    <col min="516" max="516" width="16.375" style="423" customWidth="1"/>
    <col min="517" max="517" width="19.5" style="423" customWidth="1"/>
    <col min="518" max="768" width="9" style="423"/>
    <col min="769" max="769" width="9.25" style="423" customWidth="1"/>
    <col min="770" max="770" width="68.375" style="423" customWidth="1"/>
    <col min="771" max="771" width="18.5" style="423" customWidth="1"/>
    <col min="772" max="772" width="16.375" style="423" customWidth="1"/>
    <col min="773" max="773" width="19.5" style="423" customWidth="1"/>
    <col min="774" max="1024" width="9" style="423"/>
    <col min="1025" max="1025" width="9.25" style="423" customWidth="1"/>
    <col min="1026" max="1026" width="68.375" style="423" customWidth="1"/>
    <col min="1027" max="1027" width="18.5" style="423" customWidth="1"/>
    <col min="1028" max="1028" width="16.375" style="423" customWidth="1"/>
    <col min="1029" max="1029" width="19.5" style="423" customWidth="1"/>
    <col min="1030" max="1280" width="9" style="423"/>
    <col min="1281" max="1281" width="9.25" style="423" customWidth="1"/>
    <col min="1282" max="1282" width="68.375" style="423" customWidth="1"/>
    <col min="1283" max="1283" width="18.5" style="423" customWidth="1"/>
    <col min="1284" max="1284" width="16.375" style="423" customWidth="1"/>
    <col min="1285" max="1285" width="19.5" style="423" customWidth="1"/>
    <col min="1286" max="1536" width="9" style="423"/>
    <col min="1537" max="1537" width="9.25" style="423" customWidth="1"/>
    <col min="1538" max="1538" width="68.375" style="423" customWidth="1"/>
    <col min="1539" max="1539" width="18.5" style="423" customWidth="1"/>
    <col min="1540" max="1540" width="16.375" style="423" customWidth="1"/>
    <col min="1541" max="1541" width="19.5" style="423" customWidth="1"/>
    <col min="1542" max="1792" width="9" style="423"/>
    <col min="1793" max="1793" width="9.25" style="423" customWidth="1"/>
    <col min="1794" max="1794" width="68.375" style="423" customWidth="1"/>
    <col min="1795" max="1795" width="18.5" style="423" customWidth="1"/>
    <col min="1796" max="1796" width="16.375" style="423" customWidth="1"/>
    <col min="1797" max="1797" width="19.5" style="423" customWidth="1"/>
    <col min="1798" max="2048" width="9" style="423"/>
    <col min="2049" max="2049" width="9.25" style="423" customWidth="1"/>
    <col min="2050" max="2050" width="68.375" style="423" customWidth="1"/>
    <col min="2051" max="2051" width="18.5" style="423" customWidth="1"/>
    <col min="2052" max="2052" width="16.375" style="423" customWidth="1"/>
    <col min="2053" max="2053" width="19.5" style="423" customWidth="1"/>
    <col min="2054" max="2304" width="9" style="423"/>
    <col min="2305" max="2305" width="9.25" style="423" customWidth="1"/>
    <col min="2306" max="2306" width="68.375" style="423" customWidth="1"/>
    <col min="2307" max="2307" width="18.5" style="423" customWidth="1"/>
    <col min="2308" max="2308" width="16.375" style="423" customWidth="1"/>
    <col min="2309" max="2309" width="19.5" style="423" customWidth="1"/>
    <col min="2310" max="2560" width="9" style="423"/>
    <col min="2561" max="2561" width="9.25" style="423" customWidth="1"/>
    <col min="2562" max="2562" width="68.375" style="423" customWidth="1"/>
    <col min="2563" max="2563" width="18.5" style="423" customWidth="1"/>
    <col min="2564" max="2564" width="16.375" style="423" customWidth="1"/>
    <col min="2565" max="2565" width="19.5" style="423" customWidth="1"/>
    <col min="2566" max="2816" width="9" style="423"/>
    <col min="2817" max="2817" width="9.25" style="423" customWidth="1"/>
    <col min="2818" max="2818" width="68.375" style="423" customWidth="1"/>
    <col min="2819" max="2819" width="18.5" style="423" customWidth="1"/>
    <col min="2820" max="2820" width="16.375" style="423" customWidth="1"/>
    <col min="2821" max="2821" width="19.5" style="423" customWidth="1"/>
    <col min="2822" max="3072" width="9" style="423"/>
    <col min="3073" max="3073" width="9.25" style="423" customWidth="1"/>
    <col min="3074" max="3074" width="68.375" style="423" customWidth="1"/>
    <col min="3075" max="3075" width="18.5" style="423" customWidth="1"/>
    <col min="3076" max="3076" width="16.375" style="423" customWidth="1"/>
    <col min="3077" max="3077" width="19.5" style="423" customWidth="1"/>
    <col min="3078" max="3328" width="9" style="423"/>
    <col min="3329" max="3329" width="9.25" style="423" customWidth="1"/>
    <col min="3330" max="3330" width="68.375" style="423" customWidth="1"/>
    <col min="3331" max="3331" width="18.5" style="423" customWidth="1"/>
    <col min="3332" max="3332" width="16.375" style="423" customWidth="1"/>
    <col min="3333" max="3333" width="19.5" style="423" customWidth="1"/>
    <col min="3334" max="3584" width="9" style="423"/>
    <col min="3585" max="3585" width="9.25" style="423" customWidth="1"/>
    <col min="3586" max="3586" width="68.375" style="423" customWidth="1"/>
    <col min="3587" max="3587" width="18.5" style="423" customWidth="1"/>
    <col min="3588" max="3588" width="16.375" style="423" customWidth="1"/>
    <col min="3589" max="3589" width="19.5" style="423" customWidth="1"/>
    <col min="3590" max="3840" width="9" style="423"/>
    <col min="3841" max="3841" width="9.25" style="423" customWidth="1"/>
    <col min="3842" max="3842" width="68.375" style="423" customWidth="1"/>
    <col min="3843" max="3843" width="18.5" style="423" customWidth="1"/>
    <col min="3844" max="3844" width="16.375" style="423" customWidth="1"/>
    <col min="3845" max="3845" width="19.5" style="423" customWidth="1"/>
    <col min="3846" max="4096" width="9" style="423"/>
    <col min="4097" max="4097" width="9.25" style="423" customWidth="1"/>
    <col min="4098" max="4098" width="68.375" style="423" customWidth="1"/>
    <col min="4099" max="4099" width="18.5" style="423" customWidth="1"/>
    <col min="4100" max="4100" width="16.375" style="423" customWidth="1"/>
    <col min="4101" max="4101" width="19.5" style="423" customWidth="1"/>
    <col min="4102" max="4352" width="9" style="423"/>
    <col min="4353" max="4353" width="9.25" style="423" customWidth="1"/>
    <col min="4354" max="4354" width="68.375" style="423" customWidth="1"/>
    <col min="4355" max="4355" width="18.5" style="423" customWidth="1"/>
    <col min="4356" max="4356" width="16.375" style="423" customWidth="1"/>
    <col min="4357" max="4357" width="19.5" style="423" customWidth="1"/>
    <col min="4358" max="4608" width="9" style="423"/>
    <col min="4609" max="4609" width="9.25" style="423" customWidth="1"/>
    <col min="4610" max="4610" width="68.375" style="423" customWidth="1"/>
    <col min="4611" max="4611" width="18.5" style="423" customWidth="1"/>
    <col min="4612" max="4612" width="16.375" style="423" customWidth="1"/>
    <col min="4613" max="4613" width="19.5" style="423" customWidth="1"/>
    <col min="4614" max="4864" width="9" style="423"/>
    <col min="4865" max="4865" width="9.25" style="423" customWidth="1"/>
    <col min="4866" max="4866" width="68.375" style="423" customWidth="1"/>
    <col min="4867" max="4867" width="18.5" style="423" customWidth="1"/>
    <col min="4868" max="4868" width="16.375" style="423" customWidth="1"/>
    <col min="4869" max="4869" width="19.5" style="423" customWidth="1"/>
    <col min="4870" max="5120" width="9" style="423"/>
    <col min="5121" max="5121" width="9.25" style="423" customWidth="1"/>
    <col min="5122" max="5122" width="68.375" style="423" customWidth="1"/>
    <col min="5123" max="5123" width="18.5" style="423" customWidth="1"/>
    <col min="5124" max="5124" width="16.375" style="423" customWidth="1"/>
    <col min="5125" max="5125" width="19.5" style="423" customWidth="1"/>
    <col min="5126" max="5376" width="9" style="423"/>
    <col min="5377" max="5377" width="9.25" style="423" customWidth="1"/>
    <col min="5378" max="5378" width="68.375" style="423" customWidth="1"/>
    <col min="5379" max="5379" width="18.5" style="423" customWidth="1"/>
    <col min="5380" max="5380" width="16.375" style="423" customWidth="1"/>
    <col min="5381" max="5381" width="19.5" style="423" customWidth="1"/>
    <col min="5382" max="5632" width="9" style="423"/>
    <col min="5633" max="5633" width="9.25" style="423" customWidth="1"/>
    <col min="5634" max="5634" width="68.375" style="423" customWidth="1"/>
    <col min="5635" max="5635" width="18.5" style="423" customWidth="1"/>
    <col min="5636" max="5636" width="16.375" style="423" customWidth="1"/>
    <col min="5637" max="5637" width="19.5" style="423" customWidth="1"/>
    <col min="5638" max="5888" width="9" style="423"/>
    <col min="5889" max="5889" width="9.25" style="423" customWidth="1"/>
    <col min="5890" max="5890" width="68.375" style="423" customWidth="1"/>
    <col min="5891" max="5891" width="18.5" style="423" customWidth="1"/>
    <col min="5892" max="5892" width="16.375" style="423" customWidth="1"/>
    <col min="5893" max="5893" width="19.5" style="423" customWidth="1"/>
    <col min="5894" max="6144" width="9" style="423"/>
    <col min="6145" max="6145" width="9.25" style="423" customWidth="1"/>
    <col min="6146" max="6146" width="68.375" style="423" customWidth="1"/>
    <col min="6147" max="6147" width="18.5" style="423" customWidth="1"/>
    <col min="6148" max="6148" width="16.375" style="423" customWidth="1"/>
    <col min="6149" max="6149" width="19.5" style="423" customWidth="1"/>
    <col min="6150" max="6400" width="9" style="423"/>
    <col min="6401" max="6401" width="9.25" style="423" customWidth="1"/>
    <col min="6402" max="6402" width="68.375" style="423" customWidth="1"/>
    <col min="6403" max="6403" width="18.5" style="423" customWidth="1"/>
    <col min="6404" max="6404" width="16.375" style="423" customWidth="1"/>
    <col min="6405" max="6405" width="19.5" style="423" customWidth="1"/>
    <col min="6406" max="6656" width="9" style="423"/>
    <col min="6657" max="6657" width="9.25" style="423" customWidth="1"/>
    <col min="6658" max="6658" width="68.375" style="423" customWidth="1"/>
    <col min="6659" max="6659" width="18.5" style="423" customWidth="1"/>
    <col min="6660" max="6660" width="16.375" style="423" customWidth="1"/>
    <col min="6661" max="6661" width="19.5" style="423" customWidth="1"/>
    <col min="6662" max="6912" width="9" style="423"/>
    <col min="6913" max="6913" width="9.25" style="423" customWidth="1"/>
    <col min="6914" max="6914" width="68.375" style="423" customWidth="1"/>
    <col min="6915" max="6915" width="18.5" style="423" customWidth="1"/>
    <col min="6916" max="6916" width="16.375" style="423" customWidth="1"/>
    <col min="6917" max="6917" width="19.5" style="423" customWidth="1"/>
    <col min="6918" max="7168" width="9" style="423"/>
    <col min="7169" max="7169" width="9.25" style="423" customWidth="1"/>
    <col min="7170" max="7170" width="68.375" style="423" customWidth="1"/>
    <col min="7171" max="7171" width="18.5" style="423" customWidth="1"/>
    <col min="7172" max="7172" width="16.375" style="423" customWidth="1"/>
    <col min="7173" max="7173" width="19.5" style="423" customWidth="1"/>
    <col min="7174" max="7424" width="9" style="423"/>
    <col min="7425" max="7425" width="9.25" style="423" customWidth="1"/>
    <col min="7426" max="7426" width="68.375" style="423" customWidth="1"/>
    <col min="7427" max="7427" width="18.5" style="423" customWidth="1"/>
    <col min="7428" max="7428" width="16.375" style="423" customWidth="1"/>
    <col min="7429" max="7429" width="19.5" style="423" customWidth="1"/>
    <col min="7430" max="7680" width="9" style="423"/>
    <col min="7681" max="7681" width="9.25" style="423" customWidth="1"/>
    <col min="7682" max="7682" width="68.375" style="423" customWidth="1"/>
    <col min="7683" max="7683" width="18.5" style="423" customWidth="1"/>
    <col min="7684" max="7684" width="16.375" style="423" customWidth="1"/>
    <col min="7685" max="7685" width="19.5" style="423" customWidth="1"/>
    <col min="7686" max="7936" width="9" style="423"/>
    <col min="7937" max="7937" width="9.25" style="423" customWidth="1"/>
    <col min="7938" max="7938" width="68.375" style="423" customWidth="1"/>
    <col min="7939" max="7939" width="18.5" style="423" customWidth="1"/>
    <col min="7940" max="7940" width="16.375" style="423" customWidth="1"/>
    <col min="7941" max="7941" width="19.5" style="423" customWidth="1"/>
    <col min="7942" max="8192" width="9" style="423"/>
    <col min="8193" max="8193" width="9.25" style="423" customWidth="1"/>
    <col min="8194" max="8194" width="68.375" style="423" customWidth="1"/>
    <col min="8195" max="8195" width="18.5" style="423" customWidth="1"/>
    <col min="8196" max="8196" width="16.375" style="423" customWidth="1"/>
    <col min="8197" max="8197" width="19.5" style="423" customWidth="1"/>
    <col min="8198" max="8448" width="9" style="423"/>
    <col min="8449" max="8449" width="9.25" style="423" customWidth="1"/>
    <col min="8450" max="8450" width="68.375" style="423" customWidth="1"/>
    <col min="8451" max="8451" width="18.5" style="423" customWidth="1"/>
    <col min="8452" max="8452" width="16.375" style="423" customWidth="1"/>
    <col min="8453" max="8453" width="19.5" style="423" customWidth="1"/>
    <col min="8454" max="8704" width="9" style="423"/>
    <col min="8705" max="8705" width="9.25" style="423" customWidth="1"/>
    <col min="8706" max="8706" width="68.375" style="423" customWidth="1"/>
    <col min="8707" max="8707" width="18.5" style="423" customWidth="1"/>
    <col min="8708" max="8708" width="16.375" style="423" customWidth="1"/>
    <col min="8709" max="8709" width="19.5" style="423" customWidth="1"/>
    <col min="8710" max="8960" width="9" style="423"/>
    <col min="8961" max="8961" width="9.25" style="423" customWidth="1"/>
    <col min="8962" max="8962" width="68.375" style="423" customWidth="1"/>
    <col min="8963" max="8963" width="18.5" style="423" customWidth="1"/>
    <col min="8964" max="8964" width="16.375" style="423" customWidth="1"/>
    <col min="8965" max="8965" width="19.5" style="423" customWidth="1"/>
    <col min="8966" max="9216" width="9" style="423"/>
    <col min="9217" max="9217" width="9.25" style="423" customWidth="1"/>
    <col min="9218" max="9218" width="68.375" style="423" customWidth="1"/>
    <col min="9219" max="9219" width="18.5" style="423" customWidth="1"/>
    <col min="9220" max="9220" width="16.375" style="423" customWidth="1"/>
    <col min="9221" max="9221" width="19.5" style="423" customWidth="1"/>
    <col min="9222" max="9472" width="9" style="423"/>
    <col min="9473" max="9473" width="9.25" style="423" customWidth="1"/>
    <col min="9474" max="9474" width="68.375" style="423" customWidth="1"/>
    <col min="9475" max="9475" width="18.5" style="423" customWidth="1"/>
    <col min="9476" max="9476" width="16.375" style="423" customWidth="1"/>
    <col min="9477" max="9477" width="19.5" style="423" customWidth="1"/>
    <col min="9478" max="9728" width="9" style="423"/>
    <col min="9729" max="9729" width="9.25" style="423" customWidth="1"/>
    <col min="9730" max="9730" width="68.375" style="423" customWidth="1"/>
    <col min="9731" max="9731" width="18.5" style="423" customWidth="1"/>
    <col min="9732" max="9732" width="16.375" style="423" customWidth="1"/>
    <col min="9733" max="9733" width="19.5" style="423" customWidth="1"/>
    <col min="9734" max="9984" width="9" style="423"/>
    <col min="9985" max="9985" width="9.25" style="423" customWidth="1"/>
    <col min="9986" max="9986" width="68.375" style="423" customWidth="1"/>
    <col min="9987" max="9987" width="18.5" style="423" customWidth="1"/>
    <col min="9988" max="9988" width="16.375" style="423" customWidth="1"/>
    <col min="9989" max="9989" width="19.5" style="423" customWidth="1"/>
    <col min="9990" max="10240" width="9" style="423"/>
    <col min="10241" max="10241" width="9.25" style="423" customWidth="1"/>
    <col min="10242" max="10242" width="68.375" style="423" customWidth="1"/>
    <col min="10243" max="10243" width="18.5" style="423" customWidth="1"/>
    <col min="10244" max="10244" width="16.375" style="423" customWidth="1"/>
    <col min="10245" max="10245" width="19.5" style="423" customWidth="1"/>
    <col min="10246" max="10496" width="9" style="423"/>
    <col min="10497" max="10497" width="9.25" style="423" customWidth="1"/>
    <col min="10498" max="10498" width="68.375" style="423" customWidth="1"/>
    <col min="10499" max="10499" width="18.5" style="423" customWidth="1"/>
    <col min="10500" max="10500" width="16.375" style="423" customWidth="1"/>
    <col min="10501" max="10501" width="19.5" style="423" customWidth="1"/>
    <col min="10502" max="10752" width="9" style="423"/>
    <col min="10753" max="10753" width="9.25" style="423" customWidth="1"/>
    <col min="10754" max="10754" width="68.375" style="423" customWidth="1"/>
    <col min="10755" max="10755" width="18.5" style="423" customWidth="1"/>
    <col min="10756" max="10756" width="16.375" style="423" customWidth="1"/>
    <col min="10757" max="10757" width="19.5" style="423" customWidth="1"/>
    <col min="10758" max="11008" width="9" style="423"/>
    <col min="11009" max="11009" width="9.25" style="423" customWidth="1"/>
    <col min="11010" max="11010" width="68.375" style="423" customWidth="1"/>
    <col min="11011" max="11011" width="18.5" style="423" customWidth="1"/>
    <col min="11012" max="11012" width="16.375" style="423" customWidth="1"/>
    <col min="11013" max="11013" width="19.5" style="423" customWidth="1"/>
    <col min="11014" max="11264" width="9" style="423"/>
    <col min="11265" max="11265" width="9.25" style="423" customWidth="1"/>
    <col min="11266" max="11266" width="68.375" style="423" customWidth="1"/>
    <col min="11267" max="11267" width="18.5" style="423" customWidth="1"/>
    <col min="11268" max="11268" width="16.375" style="423" customWidth="1"/>
    <col min="11269" max="11269" width="19.5" style="423" customWidth="1"/>
    <col min="11270" max="11520" width="9" style="423"/>
    <col min="11521" max="11521" width="9.25" style="423" customWidth="1"/>
    <col min="11522" max="11522" width="68.375" style="423" customWidth="1"/>
    <col min="11523" max="11523" width="18.5" style="423" customWidth="1"/>
    <col min="11524" max="11524" width="16.375" style="423" customWidth="1"/>
    <col min="11525" max="11525" width="19.5" style="423" customWidth="1"/>
    <col min="11526" max="11776" width="9" style="423"/>
    <col min="11777" max="11777" width="9.25" style="423" customWidth="1"/>
    <col min="11778" max="11778" width="68.375" style="423" customWidth="1"/>
    <col min="11779" max="11779" width="18.5" style="423" customWidth="1"/>
    <col min="11780" max="11780" width="16.375" style="423" customWidth="1"/>
    <col min="11781" max="11781" width="19.5" style="423" customWidth="1"/>
    <col min="11782" max="12032" width="9" style="423"/>
    <col min="12033" max="12033" width="9.25" style="423" customWidth="1"/>
    <col min="12034" max="12034" width="68.375" style="423" customWidth="1"/>
    <col min="12035" max="12035" width="18.5" style="423" customWidth="1"/>
    <col min="12036" max="12036" width="16.375" style="423" customWidth="1"/>
    <col min="12037" max="12037" width="19.5" style="423" customWidth="1"/>
    <col min="12038" max="12288" width="9" style="423"/>
    <col min="12289" max="12289" width="9.25" style="423" customWidth="1"/>
    <col min="12290" max="12290" width="68.375" style="423" customWidth="1"/>
    <col min="12291" max="12291" width="18.5" style="423" customWidth="1"/>
    <col min="12292" max="12292" width="16.375" style="423" customWidth="1"/>
    <col min="12293" max="12293" width="19.5" style="423" customWidth="1"/>
    <col min="12294" max="12544" width="9" style="423"/>
    <col min="12545" max="12545" width="9.25" style="423" customWidth="1"/>
    <col min="12546" max="12546" width="68.375" style="423" customWidth="1"/>
    <col min="12547" max="12547" width="18.5" style="423" customWidth="1"/>
    <col min="12548" max="12548" width="16.375" style="423" customWidth="1"/>
    <col min="12549" max="12549" width="19.5" style="423" customWidth="1"/>
    <col min="12550" max="12800" width="9" style="423"/>
    <col min="12801" max="12801" width="9.25" style="423" customWidth="1"/>
    <col min="12802" max="12802" width="68.375" style="423" customWidth="1"/>
    <col min="12803" max="12803" width="18.5" style="423" customWidth="1"/>
    <col min="12804" max="12804" width="16.375" style="423" customWidth="1"/>
    <col min="12805" max="12805" width="19.5" style="423" customWidth="1"/>
    <col min="12806" max="13056" width="9" style="423"/>
    <col min="13057" max="13057" width="9.25" style="423" customWidth="1"/>
    <col min="13058" max="13058" width="68.375" style="423" customWidth="1"/>
    <col min="13059" max="13059" width="18.5" style="423" customWidth="1"/>
    <col min="13060" max="13060" width="16.375" style="423" customWidth="1"/>
    <col min="13061" max="13061" width="19.5" style="423" customWidth="1"/>
    <col min="13062" max="13312" width="9" style="423"/>
    <col min="13313" max="13313" width="9.25" style="423" customWidth="1"/>
    <col min="13314" max="13314" width="68.375" style="423" customWidth="1"/>
    <col min="13315" max="13315" width="18.5" style="423" customWidth="1"/>
    <col min="13316" max="13316" width="16.375" style="423" customWidth="1"/>
    <col min="13317" max="13317" width="19.5" style="423" customWidth="1"/>
    <col min="13318" max="13568" width="9" style="423"/>
    <col min="13569" max="13569" width="9.25" style="423" customWidth="1"/>
    <col min="13570" max="13570" width="68.375" style="423" customWidth="1"/>
    <col min="13571" max="13571" width="18.5" style="423" customWidth="1"/>
    <col min="13572" max="13572" width="16.375" style="423" customWidth="1"/>
    <col min="13573" max="13573" width="19.5" style="423" customWidth="1"/>
    <col min="13574" max="13824" width="9" style="423"/>
    <col min="13825" max="13825" width="9.25" style="423" customWidth="1"/>
    <col min="13826" max="13826" width="68.375" style="423" customWidth="1"/>
    <col min="13827" max="13827" width="18.5" style="423" customWidth="1"/>
    <col min="13828" max="13828" width="16.375" style="423" customWidth="1"/>
    <col min="13829" max="13829" width="19.5" style="423" customWidth="1"/>
    <col min="13830" max="14080" width="9" style="423"/>
    <col min="14081" max="14081" width="9.25" style="423" customWidth="1"/>
    <col min="14082" max="14082" width="68.375" style="423" customWidth="1"/>
    <col min="14083" max="14083" width="18.5" style="423" customWidth="1"/>
    <col min="14084" max="14084" width="16.375" style="423" customWidth="1"/>
    <col min="14085" max="14085" width="19.5" style="423" customWidth="1"/>
    <col min="14086" max="14336" width="9" style="423"/>
    <col min="14337" max="14337" width="9.25" style="423" customWidth="1"/>
    <col min="14338" max="14338" width="68.375" style="423" customWidth="1"/>
    <col min="14339" max="14339" width="18.5" style="423" customWidth="1"/>
    <col min="14340" max="14340" width="16.375" style="423" customWidth="1"/>
    <col min="14341" max="14341" width="19.5" style="423" customWidth="1"/>
    <col min="14342" max="14592" width="9" style="423"/>
    <col min="14593" max="14593" width="9.25" style="423" customWidth="1"/>
    <col min="14594" max="14594" width="68.375" style="423" customWidth="1"/>
    <col min="14595" max="14595" width="18.5" style="423" customWidth="1"/>
    <col min="14596" max="14596" width="16.375" style="423" customWidth="1"/>
    <col min="14597" max="14597" width="19.5" style="423" customWidth="1"/>
    <col min="14598" max="14848" width="9" style="423"/>
    <col min="14849" max="14849" width="9.25" style="423" customWidth="1"/>
    <col min="14850" max="14850" width="68.375" style="423" customWidth="1"/>
    <col min="14851" max="14851" width="18.5" style="423" customWidth="1"/>
    <col min="14852" max="14852" width="16.375" style="423" customWidth="1"/>
    <col min="14853" max="14853" width="19.5" style="423" customWidth="1"/>
    <col min="14854" max="15104" width="9" style="423"/>
    <col min="15105" max="15105" width="9.25" style="423" customWidth="1"/>
    <col min="15106" max="15106" width="68.375" style="423" customWidth="1"/>
    <col min="15107" max="15107" width="18.5" style="423" customWidth="1"/>
    <col min="15108" max="15108" width="16.375" style="423" customWidth="1"/>
    <col min="15109" max="15109" width="19.5" style="423" customWidth="1"/>
    <col min="15110" max="15360" width="9" style="423"/>
    <col min="15361" max="15361" width="9.25" style="423" customWidth="1"/>
    <col min="15362" max="15362" width="68.375" style="423" customWidth="1"/>
    <col min="15363" max="15363" width="18.5" style="423" customWidth="1"/>
    <col min="15364" max="15364" width="16.375" style="423" customWidth="1"/>
    <col min="15365" max="15365" width="19.5" style="423" customWidth="1"/>
    <col min="15366" max="15616" width="9" style="423"/>
    <col min="15617" max="15617" width="9.25" style="423" customWidth="1"/>
    <col min="15618" max="15618" width="68.375" style="423" customWidth="1"/>
    <col min="15619" max="15619" width="18.5" style="423" customWidth="1"/>
    <col min="15620" max="15620" width="16.375" style="423" customWidth="1"/>
    <col min="15621" max="15621" width="19.5" style="423" customWidth="1"/>
    <col min="15622" max="15872" width="9" style="423"/>
    <col min="15873" max="15873" width="9.25" style="423" customWidth="1"/>
    <col min="15874" max="15874" width="68.375" style="423" customWidth="1"/>
    <col min="15875" max="15875" width="18.5" style="423" customWidth="1"/>
    <col min="15876" max="15876" width="16.375" style="423" customWidth="1"/>
    <col min="15877" max="15877" width="19.5" style="423" customWidth="1"/>
    <col min="15878" max="16128" width="9" style="423"/>
    <col min="16129" max="16129" width="9.25" style="423" customWidth="1"/>
    <col min="16130" max="16130" width="68.375" style="423" customWidth="1"/>
    <col min="16131" max="16131" width="18.5" style="423" customWidth="1"/>
    <col min="16132" max="16132" width="16.375" style="423" customWidth="1"/>
    <col min="16133" max="16133" width="19.5" style="423" customWidth="1"/>
    <col min="16134" max="16384" width="9" style="423"/>
  </cols>
  <sheetData>
    <row r="1" spans="1:5">
      <c r="A1" s="423" t="s">
        <v>1817</v>
      </c>
    </row>
    <row r="2" spans="1:5">
      <c r="A2" s="423" t="s">
        <v>625</v>
      </c>
    </row>
    <row r="3" spans="1:5">
      <c r="A3" s="423" t="s">
        <v>1818</v>
      </c>
    </row>
    <row r="4" spans="1:5">
      <c r="A4" s="423" t="s">
        <v>1819</v>
      </c>
    </row>
    <row r="5" spans="1:5">
      <c r="A5" s="423" t="s">
        <v>1820</v>
      </c>
    </row>
    <row r="6" spans="1:5">
      <c r="A6" s="423" t="s">
        <v>625</v>
      </c>
    </row>
    <row r="7" spans="1:5">
      <c r="A7" s="423" t="s">
        <v>1821</v>
      </c>
      <c r="B7" s="423" t="s">
        <v>1822</v>
      </c>
      <c r="C7" s="423" t="s">
        <v>1823</v>
      </c>
      <c r="D7" s="423" t="s">
        <v>1824</v>
      </c>
      <c r="E7" s="423" t="s">
        <v>1825</v>
      </c>
    </row>
    <row r="8" spans="1:5">
      <c r="A8" s="423">
        <v>1344</v>
      </c>
      <c r="B8" s="423" t="s">
        <v>1826</v>
      </c>
      <c r="C8" s="423" t="s">
        <v>1827</v>
      </c>
      <c r="D8" s="423" t="s">
        <v>1828</v>
      </c>
      <c r="E8" s="424" t="s">
        <v>1829</v>
      </c>
    </row>
    <row r="9" spans="1:5">
      <c r="A9" s="423">
        <v>1342</v>
      </c>
      <c r="B9" s="423" t="s">
        <v>1830</v>
      </c>
      <c r="C9" s="423" t="s">
        <v>1827</v>
      </c>
      <c r="D9" s="423" t="s">
        <v>1828</v>
      </c>
      <c r="E9" s="424" t="s">
        <v>1831</v>
      </c>
    </row>
    <row r="10" spans="1:5">
      <c r="A10" s="423">
        <v>1349</v>
      </c>
      <c r="B10" s="423" t="s">
        <v>1832</v>
      </c>
      <c r="C10" s="423" t="s">
        <v>1827</v>
      </c>
      <c r="D10" s="423" t="s">
        <v>1828</v>
      </c>
      <c r="E10" s="424" t="s">
        <v>1833</v>
      </c>
    </row>
    <row r="11" spans="1:5">
      <c r="A11" s="423">
        <v>1350</v>
      </c>
      <c r="B11" s="423" t="s">
        <v>1834</v>
      </c>
      <c r="C11" s="423" t="s">
        <v>1827</v>
      </c>
      <c r="D11" s="423" t="s">
        <v>1828</v>
      </c>
      <c r="E11" s="424" t="s">
        <v>1835</v>
      </c>
    </row>
    <row r="12" spans="1:5">
      <c r="A12" s="423">
        <v>1359</v>
      </c>
      <c r="B12" s="423" t="s">
        <v>1836</v>
      </c>
      <c r="C12" s="423" t="s">
        <v>1827</v>
      </c>
      <c r="D12" s="423" t="s">
        <v>1828</v>
      </c>
      <c r="E12" s="424" t="s">
        <v>1837</v>
      </c>
    </row>
    <row r="13" spans="1:5">
      <c r="A13" s="423">
        <v>1351</v>
      </c>
      <c r="B13" s="423" t="s">
        <v>1838</v>
      </c>
      <c r="C13" s="423" t="s">
        <v>1827</v>
      </c>
      <c r="D13" s="423" t="s">
        <v>1828</v>
      </c>
      <c r="E13" s="424" t="s">
        <v>1839</v>
      </c>
    </row>
    <row r="14" spans="1:5">
      <c r="A14" s="423">
        <v>2418</v>
      </c>
      <c r="B14" s="423" t="s">
        <v>1840</v>
      </c>
      <c r="C14" s="423" t="s">
        <v>1827</v>
      </c>
      <c r="D14" s="423" t="s">
        <v>1841</v>
      </c>
      <c r="E14" s="424" t="s">
        <v>1842</v>
      </c>
    </row>
    <row r="15" spans="1:5">
      <c r="A15" s="423">
        <v>6086</v>
      </c>
      <c r="B15" s="423" t="s">
        <v>1843</v>
      </c>
      <c r="C15" s="423" t="s">
        <v>1844</v>
      </c>
      <c r="D15" s="423" t="s">
        <v>1828</v>
      </c>
      <c r="E15" s="424" t="s">
        <v>1845</v>
      </c>
    </row>
    <row r="16" spans="1:5">
      <c r="A16" s="423">
        <v>3378</v>
      </c>
      <c r="B16" s="423" t="s">
        <v>1846</v>
      </c>
      <c r="C16" s="423" t="s">
        <v>1827</v>
      </c>
      <c r="D16" s="423" t="s">
        <v>1828</v>
      </c>
      <c r="E16" s="424" t="s">
        <v>1847</v>
      </c>
    </row>
    <row r="17" spans="1:5">
      <c r="A17" s="423">
        <v>3380</v>
      </c>
      <c r="B17" s="423" t="s">
        <v>1848</v>
      </c>
      <c r="C17" s="423" t="s">
        <v>1827</v>
      </c>
      <c r="D17" s="423" t="s">
        <v>1841</v>
      </c>
      <c r="E17" s="424" t="s">
        <v>1849</v>
      </c>
    </row>
    <row r="18" spans="1:5">
      <c r="A18" s="423">
        <v>3379</v>
      </c>
      <c r="B18" s="423" t="s">
        <v>1850</v>
      </c>
      <c r="C18" s="423" t="s">
        <v>1827</v>
      </c>
      <c r="D18" s="423" t="s">
        <v>1828</v>
      </c>
      <c r="E18" s="424" t="s">
        <v>1851</v>
      </c>
    </row>
    <row r="19" spans="1:5">
      <c r="A19" s="423">
        <v>615</v>
      </c>
      <c r="B19" s="423" t="s">
        <v>1852</v>
      </c>
      <c r="C19" s="423" t="s">
        <v>1853</v>
      </c>
      <c r="D19" s="423" t="s">
        <v>1854</v>
      </c>
      <c r="E19" s="424" t="s">
        <v>1855</v>
      </c>
    </row>
    <row r="20" spans="1:5">
      <c r="A20" s="423">
        <v>606</v>
      </c>
      <c r="B20" s="423" t="s">
        <v>1856</v>
      </c>
      <c r="C20" s="423" t="s">
        <v>1853</v>
      </c>
      <c r="D20" s="423" t="s">
        <v>1854</v>
      </c>
      <c r="E20" s="424" t="s">
        <v>1857</v>
      </c>
    </row>
    <row r="21" spans="1:5">
      <c r="A21" s="423">
        <v>13382</v>
      </c>
      <c r="B21" s="423" t="s">
        <v>1858</v>
      </c>
      <c r="C21" s="423" t="s">
        <v>1827</v>
      </c>
      <c r="D21" s="423" t="s">
        <v>1854</v>
      </c>
      <c r="E21" s="424" t="s">
        <v>1859</v>
      </c>
    </row>
    <row r="22" spans="1:5">
      <c r="A22" s="423">
        <v>4047</v>
      </c>
      <c r="B22" s="423" t="s">
        <v>1860</v>
      </c>
      <c r="C22" s="423" t="s">
        <v>1844</v>
      </c>
      <c r="D22" s="423" t="s">
        <v>1841</v>
      </c>
      <c r="E22" s="424" t="s">
        <v>1861</v>
      </c>
    </row>
    <row r="23" spans="1:5">
      <c r="A23" s="423">
        <v>7344</v>
      </c>
      <c r="B23" s="423" t="s">
        <v>1862</v>
      </c>
      <c r="C23" s="423" t="s">
        <v>1844</v>
      </c>
      <c r="D23" s="423" t="s">
        <v>1828</v>
      </c>
      <c r="E23" s="424" t="s">
        <v>1863</v>
      </c>
    </row>
    <row r="24" spans="1:5">
      <c r="A24" s="423">
        <v>40514</v>
      </c>
      <c r="B24" s="423" t="s">
        <v>1864</v>
      </c>
      <c r="C24" s="423" t="s">
        <v>1865</v>
      </c>
      <c r="D24" s="423" t="s">
        <v>1841</v>
      </c>
      <c r="E24" s="424" t="s">
        <v>1866</v>
      </c>
    </row>
    <row r="25" spans="1:5">
      <c r="A25" s="423">
        <v>11199</v>
      </c>
      <c r="B25" s="423" t="s">
        <v>1867</v>
      </c>
      <c r="C25" s="423" t="s">
        <v>1827</v>
      </c>
      <c r="D25" s="423" t="s">
        <v>1854</v>
      </c>
      <c r="E25" s="424" t="s">
        <v>1868</v>
      </c>
    </row>
    <row r="26" spans="1:5">
      <c r="A26" s="423">
        <v>4053</v>
      </c>
      <c r="B26" s="423" t="s">
        <v>1869</v>
      </c>
      <c r="C26" s="423" t="s">
        <v>1844</v>
      </c>
      <c r="D26" s="423" t="s">
        <v>1828</v>
      </c>
      <c r="E26" s="424" t="s">
        <v>1870</v>
      </c>
    </row>
    <row r="27" spans="1:5">
      <c r="A27" s="423">
        <v>4056</v>
      </c>
      <c r="B27" s="423" t="s">
        <v>1871</v>
      </c>
      <c r="C27" s="423" t="s">
        <v>1844</v>
      </c>
      <c r="D27" s="423" t="s">
        <v>1828</v>
      </c>
      <c r="E27" s="424" t="s">
        <v>1872</v>
      </c>
    </row>
    <row r="28" spans="1:5">
      <c r="A28" s="423">
        <v>21136</v>
      </c>
      <c r="B28" s="423" t="s">
        <v>1873</v>
      </c>
      <c r="C28" s="423" t="s">
        <v>1874</v>
      </c>
      <c r="D28" s="423" t="s">
        <v>1854</v>
      </c>
      <c r="E28" s="424" t="s">
        <v>1875</v>
      </c>
    </row>
    <row r="29" spans="1:5">
      <c r="A29" s="423">
        <v>21128</v>
      </c>
      <c r="B29" s="423" t="s">
        <v>1876</v>
      </c>
      <c r="C29" s="423" t="s">
        <v>1874</v>
      </c>
      <c r="D29" s="423" t="s">
        <v>1854</v>
      </c>
      <c r="E29" s="424" t="s">
        <v>1877</v>
      </c>
    </row>
    <row r="30" spans="1:5">
      <c r="A30" s="423">
        <v>21130</v>
      </c>
      <c r="B30" s="423" t="s">
        <v>1878</v>
      </c>
      <c r="C30" s="423" t="s">
        <v>1874</v>
      </c>
      <c r="D30" s="423" t="s">
        <v>1854</v>
      </c>
      <c r="E30" s="424" t="s">
        <v>1879</v>
      </c>
    </row>
    <row r="31" spans="1:5">
      <c r="A31" s="423">
        <v>21135</v>
      </c>
      <c r="B31" s="423" t="s">
        <v>1880</v>
      </c>
      <c r="C31" s="423" t="s">
        <v>1874</v>
      </c>
      <c r="D31" s="423" t="s">
        <v>1854</v>
      </c>
      <c r="E31" s="424" t="s">
        <v>1881</v>
      </c>
    </row>
    <row r="32" spans="1:5">
      <c r="A32" s="423">
        <v>38605</v>
      </c>
      <c r="B32" s="423" t="s">
        <v>1882</v>
      </c>
      <c r="C32" s="423" t="s">
        <v>1827</v>
      </c>
      <c r="D32" s="423" t="s">
        <v>1828</v>
      </c>
      <c r="E32" s="424" t="s">
        <v>1883</v>
      </c>
    </row>
    <row r="33" spans="1:5">
      <c r="A33" s="423">
        <v>11270</v>
      </c>
      <c r="B33" s="423" t="s">
        <v>1884</v>
      </c>
      <c r="C33" s="423" t="s">
        <v>1827</v>
      </c>
      <c r="D33" s="423" t="s">
        <v>1828</v>
      </c>
      <c r="E33" s="424" t="s">
        <v>1885</v>
      </c>
    </row>
    <row r="34" spans="1:5">
      <c r="A34" s="423">
        <v>412</v>
      </c>
      <c r="B34" s="423" t="s">
        <v>1886</v>
      </c>
      <c r="C34" s="423" t="s">
        <v>1827</v>
      </c>
      <c r="D34" s="423" t="s">
        <v>1828</v>
      </c>
      <c r="E34" s="424" t="s">
        <v>1887</v>
      </c>
    </row>
    <row r="35" spans="1:5">
      <c r="A35" s="423">
        <v>414</v>
      </c>
      <c r="B35" s="423" t="s">
        <v>1888</v>
      </c>
      <c r="C35" s="423" t="s">
        <v>1827</v>
      </c>
      <c r="D35" s="423" t="s">
        <v>1828</v>
      </c>
      <c r="E35" s="424" t="s">
        <v>1889</v>
      </c>
    </row>
    <row r="36" spans="1:5">
      <c r="A36" s="423">
        <v>410</v>
      </c>
      <c r="B36" s="423" t="s">
        <v>1890</v>
      </c>
      <c r="C36" s="423" t="s">
        <v>1827</v>
      </c>
      <c r="D36" s="423" t="s">
        <v>1828</v>
      </c>
      <c r="E36" s="424" t="s">
        <v>1891</v>
      </c>
    </row>
    <row r="37" spans="1:5">
      <c r="A37" s="423">
        <v>411</v>
      </c>
      <c r="B37" s="423" t="s">
        <v>1892</v>
      </c>
      <c r="C37" s="423" t="s">
        <v>1827</v>
      </c>
      <c r="D37" s="423" t="s">
        <v>1841</v>
      </c>
      <c r="E37" s="424" t="s">
        <v>1893</v>
      </c>
    </row>
    <row r="38" spans="1:5">
      <c r="A38" s="423">
        <v>408</v>
      </c>
      <c r="B38" s="423" t="s">
        <v>1894</v>
      </c>
      <c r="C38" s="423" t="s">
        <v>1827</v>
      </c>
      <c r="D38" s="423" t="s">
        <v>1828</v>
      </c>
      <c r="E38" s="424" t="s">
        <v>1895</v>
      </c>
    </row>
    <row r="39" spans="1:5">
      <c r="A39" s="423">
        <v>39131</v>
      </c>
      <c r="B39" s="423" t="s">
        <v>1896</v>
      </c>
      <c r="C39" s="423" t="s">
        <v>1827</v>
      </c>
      <c r="D39" s="423" t="s">
        <v>1828</v>
      </c>
      <c r="E39" s="424" t="s">
        <v>1897</v>
      </c>
    </row>
    <row r="40" spans="1:5">
      <c r="A40" s="423">
        <v>394</v>
      </c>
      <c r="B40" s="423" t="s">
        <v>1898</v>
      </c>
      <c r="C40" s="423" t="s">
        <v>1827</v>
      </c>
      <c r="D40" s="423" t="s">
        <v>1828</v>
      </c>
      <c r="E40" s="424" t="s">
        <v>1899</v>
      </c>
    </row>
    <row r="41" spans="1:5">
      <c r="A41" s="423">
        <v>39130</v>
      </c>
      <c r="B41" s="423" t="s">
        <v>1900</v>
      </c>
      <c r="C41" s="423" t="s">
        <v>1827</v>
      </c>
      <c r="D41" s="423" t="s">
        <v>1828</v>
      </c>
      <c r="E41" s="424" t="s">
        <v>1901</v>
      </c>
    </row>
    <row r="42" spans="1:5">
      <c r="A42" s="423">
        <v>395</v>
      </c>
      <c r="B42" s="423" t="s">
        <v>1902</v>
      </c>
      <c r="C42" s="423" t="s">
        <v>1827</v>
      </c>
      <c r="D42" s="423" t="s">
        <v>1828</v>
      </c>
      <c r="E42" s="424" t="s">
        <v>1903</v>
      </c>
    </row>
    <row r="43" spans="1:5">
      <c r="A43" s="423">
        <v>39127</v>
      </c>
      <c r="B43" s="423" t="s">
        <v>1904</v>
      </c>
      <c r="C43" s="423" t="s">
        <v>1827</v>
      </c>
      <c r="D43" s="423" t="s">
        <v>1828</v>
      </c>
      <c r="E43" s="424" t="s">
        <v>1905</v>
      </c>
    </row>
    <row r="44" spans="1:5">
      <c r="A44" s="423">
        <v>392</v>
      </c>
      <c r="B44" s="423" t="s">
        <v>1906</v>
      </c>
      <c r="C44" s="423" t="s">
        <v>1827</v>
      </c>
      <c r="D44" s="423" t="s">
        <v>1828</v>
      </c>
      <c r="E44" s="424" t="s">
        <v>1907</v>
      </c>
    </row>
    <row r="45" spans="1:5">
      <c r="A45" s="423">
        <v>39129</v>
      </c>
      <c r="B45" s="423" t="s">
        <v>1908</v>
      </c>
      <c r="C45" s="423" t="s">
        <v>1827</v>
      </c>
      <c r="D45" s="423" t="s">
        <v>1828</v>
      </c>
      <c r="E45" s="424" t="s">
        <v>1909</v>
      </c>
    </row>
    <row r="46" spans="1:5">
      <c r="A46" s="423">
        <v>393</v>
      </c>
      <c r="B46" s="423" t="s">
        <v>1910</v>
      </c>
      <c r="C46" s="423" t="s">
        <v>1827</v>
      </c>
      <c r="D46" s="423" t="s">
        <v>1841</v>
      </c>
      <c r="E46" s="424" t="s">
        <v>1911</v>
      </c>
    </row>
    <row r="47" spans="1:5">
      <c r="A47" s="423">
        <v>39133</v>
      </c>
      <c r="B47" s="423" t="s">
        <v>1912</v>
      </c>
      <c r="C47" s="423" t="s">
        <v>1827</v>
      </c>
      <c r="D47" s="423" t="s">
        <v>1828</v>
      </c>
      <c r="E47" s="424" t="s">
        <v>1913</v>
      </c>
    </row>
    <row r="48" spans="1:5">
      <c r="A48" s="423">
        <v>397</v>
      </c>
      <c r="B48" s="423" t="s">
        <v>1914</v>
      </c>
      <c r="C48" s="423" t="s">
        <v>1827</v>
      </c>
      <c r="D48" s="423" t="s">
        <v>1828</v>
      </c>
      <c r="E48" s="424" t="s">
        <v>1915</v>
      </c>
    </row>
    <row r="49" spans="1:5">
      <c r="A49" s="423">
        <v>39132</v>
      </c>
      <c r="B49" s="423" t="s">
        <v>1916</v>
      </c>
      <c r="C49" s="423" t="s">
        <v>1827</v>
      </c>
      <c r="D49" s="423" t="s">
        <v>1828</v>
      </c>
      <c r="E49" s="424" t="s">
        <v>1917</v>
      </c>
    </row>
    <row r="50" spans="1:5">
      <c r="A50" s="423">
        <v>396</v>
      </c>
      <c r="B50" s="423" t="s">
        <v>1918</v>
      </c>
      <c r="C50" s="423" t="s">
        <v>1827</v>
      </c>
      <c r="D50" s="423" t="s">
        <v>1828</v>
      </c>
      <c r="E50" s="424" t="s">
        <v>1919</v>
      </c>
    </row>
    <row r="51" spans="1:5">
      <c r="A51" s="423">
        <v>39135</v>
      </c>
      <c r="B51" s="423" t="s">
        <v>1920</v>
      </c>
      <c r="C51" s="423" t="s">
        <v>1827</v>
      </c>
      <c r="D51" s="423" t="s">
        <v>1828</v>
      </c>
      <c r="E51" s="424" t="s">
        <v>1921</v>
      </c>
    </row>
    <row r="52" spans="1:5">
      <c r="A52" s="423">
        <v>39128</v>
      </c>
      <c r="B52" s="423" t="s">
        <v>1922</v>
      </c>
      <c r="C52" s="423" t="s">
        <v>1827</v>
      </c>
      <c r="D52" s="423" t="s">
        <v>1828</v>
      </c>
      <c r="E52" s="424" t="s">
        <v>1923</v>
      </c>
    </row>
    <row r="53" spans="1:5">
      <c r="A53" s="423">
        <v>400</v>
      </c>
      <c r="B53" s="423" t="s">
        <v>1924</v>
      </c>
      <c r="C53" s="423" t="s">
        <v>1827</v>
      </c>
      <c r="D53" s="423" t="s">
        <v>1828</v>
      </c>
      <c r="E53" s="424" t="s">
        <v>1925</v>
      </c>
    </row>
    <row r="54" spans="1:5">
      <c r="A54" s="423">
        <v>39125</v>
      </c>
      <c r="B54" s="423" t="s">
        <v>1926</v>
      </c>
      <c r="C54" s="423" t="s">
        <v>1827</v>
      </c>
      <c r="D54" s="423" t="s">
        <v>1828</v>
      </c>
      <c r="E54" s="424" t="s">
        <v>1923</v>
      </c>
    </row>
    <row r="55" spans="1:5">
      <c r="A55" s="423">
        <v>39134</v>
      </c>
      <c r="B55" s="423" t="s">
        <v>1927</v>
      </c>
      <c r="C55" s="423" t="s">
        <v>1827</v>
      </c>
      <c r="D55" s="423" t="s">
        <v>1828</v>
      </c>
      <c r="E55" s="424" t="s">
        <v>1928</v>
      </c>
    </row>
    <row r="56" spans="1:5">
      <c r="A56" s="423">
        <v>398</v>
      </c>
      <c r="B56" s="423" t="s">
        <v>1929</v>
      </c>
      <c r="C56" s="423" t="s">
        <v>1827</v>
      </c>
      <c r="D56" s="423" t="s">
        <v>1828</v>
      </c>
      <c r="E56" s="424" t="s">
        <v>1930</v>
      </c>
    </row>
    <row r="57" spans="1:5">
      <c r="A57" s="423">
        <v>39126</v>
      </c>
      <c r="B57" s="423" t="s">
        <v>1931</v>
      </c>
      <c r="C57" s="423" t="s">
        <v>1827</v>
      </c>
      <c r="D57" s="423" t="s">
        <v>1828</v>
      </c>
      <c r="E57" s="424" t="s">
        <v>1932</v>
      </c>
    </row>
    <row r="58" spans="1:5">
      <c r="A58" s="423">
        <v>399</v>
      </c>
      <c r="B58" s="423" t="s">
        <v>1933</v>
      </c>
      <c r="C58" s="423" t="s">
        <v>1827</v>
      </c>
      <c r="D58" s="423" t="s">
        <v>1828</v>
      </c>
      <c r="E58" s="424" t="s">
        <v>1934</v>
      </c>
    </row>
    <row r="59" spans="1:5">
      <c r="A59" s="423">
        <v>39158</v>
      </c>
      <c r="B59" s="423" t="s">
        <v>1935</v>
      </c>
      <c r="C59" s="423" t="s">
        <v>1827</v>
      </c>
      <c r="D59" s="423" t="s">
        <v>1828</v>
      </c>
      <c r="E59" s="424" t="s">
        <v>1936</v>
      </c>
    </row>
    <row r="60" spans="1:5">
      <c r="A60" s="423">
        <v>39141</v>
      </c>
      <c r="B60" s="423" t="s">
        <v>1937</v>
      </c>
      <c r="C60" s="423" t="s">
        <v>1827</v>
      </c>
      <c r="D60" s="423" t="s">
        <v>1828</v>
      </c>
      <c r="E60" s="424" t="s">
        <v>1938</v>
      </c>
    </row>
    <row r="61" spans="1:5">
      <c r="A61" s="423">
        <v>39140</v>
      </c>
      <c r="B61" s="423" t="s">
        <v>1939</v>
      </c>
      <c r="C61" s="423" t="s">
        <v>1827</v>
      </c>
      <c r="D61" s="423" t="s">
        <v>1828</v>
      </c>
      <c r="E61" s="424" t="s">
        <v>1940</v>
      </c>
    </row>
    <row r="62" spans="1:5">
      <c r="A62" s="423">
        <v>39137</v>
      </c>
      <c r="B62" s="423" t="s">
        <v>1941</v>
      </c>
      <c r="C62" s="423" t="s">
        <v>1827</v>
      </c>
      <c r="D62" s="423" t="s">
        <v>1828</v>
      </c>
      <c r="E62" s="424" t="s">
        <v>1942</v>
      </c>
    </row>
    <row r="63" spans="1:5">
      <c r="A63" s="423">
        <v>39139</v>
      </c>
      <c r="B63" s="423" t="s">
        <v>1943</v>
      </c>
      <c r="C63" s="423" t="s">
        <v>1827</v>
      </c>
      <c r="D63" s="423" t="s">
        <v>1828</v>
      </c>
      <c r="E63" s="424" t="s">
        <v>1944</v>
      </c>
    </row>
    <row r="64" spans="1:5">
      <c r="A64" s="423">
        <v>39143</v>
      </c>
      <c r="B64" s="423" t="s">
        <v>1945</v>
      </c>
      <c r="C64" s="423" t="s">
        <v>1827</v>
      </c>
      <c r="D64" s="423" t="s">
        <v>1828</v>
      </c>
      <c r="E64" s="424" t="s">
        <v>1946</v>
      </c>
    </row>
    <row r="65" spans="1:5">
      <c r="A65" s="423">
        <v>39142</v>
      </c>
      <c r="B65" s="423" t="s">
        <v>1947</v>
      </c>
      <c r="C65" s="423" t="s">
        <v>1827</v>
      </c>
      <c r="D65" s="423" t="s">
        <v>1828</v>
      </c>
      <c r="E65" s="424" t="s">
        <v>1948</v>
      </c>
    </row>
    <row r="66" spans="1:5">
      <c r="A66" s="423">
        <v>39138</v>
      </c>
      <c r="B66" s="423" t="s">
        <v>1949</v>
      </c>
      <c r="C66" s="423" t="s">
        <v>1827</v>
      </c>
      <c r="D66" s="423" t="s">
        <v>1828</v>
      </c>
      <c r="E66" s="424" t="s">
        <v>1950</v>
      </c>
    </row>
    <row r="67" spans="1:5">
      <c r="A67" s="423">
        <v>39136</v>
      </c>
      <c r="B67" s="423" t="s">
        <v>1951</v>
      </c>
      <c r="C67" s="423" t="s">
        <v>1827</v>
      </c>
      <c r="D67" s="423" t="s">
        <v>1828</v>
      </c>
      <c r="E67" s="424" t="s">
        <v>1952</v>
      </c>
    </row>
    <row r="68" spans="1:5">
      <c r="A68" s="423">
        <v>39144</v>
      </c>
      <c r="B68" s="423" t="s">
        <v>1953</v>
      </c>
      <c r="C68" s="423" t="s">
        <v>1827</v>
      </c>
      <c r="D68" s="423" t="s">
        <v>1828</v>
      </c>
      <c r="E68" s="424" t="s">
        <v>1903</v>
      </c>
    </row>
    <row r="69" spans="1:5">
      <c r="A69" s="423">
        <v>39145</v>
      </c>
      <c r="B69" s="423" t="s">
        <v>1954</v>
      </c>
      <c r="C69" s="423" t="s">
        <v>1827</v>
      </c>
      <c r="D69" s="423" t="s">
        <v>1828</v>
      </c>
      <c r="E69" s="424" t="s">
        <v>1955</v>
      </c>
    </row>
    <row r="70" spans="1:5">
      <c r="A70" s="423">
        <v>12615</v>
      </c>
      <c r="B70" s="423" t="s">
        <v>1956</v>
      </c>
      <c r="C70" s="423" t="s">
        <v>1827</v>
      </c>
      <c r="D70" s="423" t="s">
        <v>1854</v>
      </c>
      <c r="E70" s="424" t="s">
        <v>1957</v>
      </c>
    </row>
    <row r="71" spans="1:5">
      <c r="A71" s="423">
        <v>11927</v>
      </c>
      <c r="B71" s="423" t="s">
        <v>1958</v>
      </c>
      <c r="C71" s="423" t="s">
        <v>1827</v>
      </c>
      <c r="D71" s="423" t="s">
        <v>1828</v>
      </c>
      <c r="E71" s="424" t="s">
        <v>1959</v>
      </c>
    </row>
    <row r="72" spans="1:5">
      <c r="A72" s="423">
        <v>11928</v>
      </c>
      <c r="B72" s="423" t="s">
        <v>1960</v>
      </c>
      <c r="C72" s="423" t="s">
        <v>1827</v>
      </c>
      <c r="D72" s="423" t="s">
        <v>1828</v>
      </c>
      <c r="E72" s="424" t="s">
        <v>1961</v>
      </c>
    </row>
    <row r="73" spans="1:5">
      <c r="A73" s="423">
        <v>11929</v>
      </c>
      <c r="B73" s="423" t="s">
        <v>1962</v>
      </c>
      <c r="C73" s="423" t="s">
        <v>1827</v>
      </c>
      <c r="D73" s="423" t="s">
        <v>1828</v>
      </c>
      <c r="E73" s="424" t="s">
        <v>1963</v>
      </c>
    </row>
    <row r="74" spans="1:5">
      <c r="A74" s="423">
        <v>36801</v>
      </c>
      <c r="B74" s="423" t="s">
        <v>1964</v>
      </c>
      <c r="C74" s="423" t="s">
        <v>1827</v>
      </c>
      <c r="D74" s="423" t="s">
        <v>1828</v>
      </c>
      <c r="E74" s="424" t="s">
        <v>1965</v>
      </c>
    </row>
    <row r="75" spans="1:5">
      <c r="A75" s="423">
        <v>36246</v>
      </c>
      <c r="B75" s="423" t="s">
        <v>1966</v>
      </c>
      <c r="C75" s="423" t="s">
        <v>1874</v>
      </c>
      <c r="D75" s="423" t="s">
        <v>1828</v>
      </c>
      <c r="E75" s="424" t="s">
        <v>1967</v>
      </c>
    </row>
    <row r="76" spans="1:5">
      <c r="A76" s="423">
        <v>37600</v>
      </c>
      <c r="B76" s="423" t="s">
        <v>1968</v>
      </c>
      <c r="C76" s="423" t="s">
        <v>1827</v>
      </c>
      <c r="D76" s="423" t="s">
        <v>1854</v>
      </c>
      <c r="E76" s="424" t="s">
        <v>1969</v>
      </c>
    </row>
    <row r="77" spans="1:5">
      <c r="A77" s="423">
        <v>37599</v>
      </c>
      <c r="B77" s="423" t="s">
        <v>1970</v>
      </c>
      <c r="C77" s="423" t="s">
        <v>1827</v>
      </c>
      <c r="D77" s="423" t="s">
        <v>1854</v>
      </c>
      <c r="E77" s="424" t="s">
        <v>1971</v>
      </c>
    </row>
    <row r="78" spans="1:5">
      <c r="A78" s="423">
        <v>1</v>
      </c>
      <c r="B78" s="423" t="s">
        <v>1972</v>
      </c>
      <c r="C78" s="423" t="s">
        <v>1973</v>
      </c>
      <c r="D78" s="423" t="s">
        <v>1841</v>
      </c>
      <c r="E78" s="424" t="s">
        <v>1974</v>
      </c>
    </row>
    <row r="79" spans="1:5">
      <c r="A79" s="423">
        <v>3</v>
      </c>
      <c r="B79" s="423" t="s">
        <v>1975</v>
      </c>
      <c r="C79" s="423" t="s">
        <v>1865</v>
      </c>
      <c r="D79" s="423" t="s">
        <v>1828</v>
      </c>
      <c r="E79" s="424" t="s">
        <v>1976</v>
      </c>
    </row>
    <row r="80" spans="1:5">
      <c r="A80" s="423">
        <v>43054</v>
      </c>
      <c r="B80" s="423" t="s">
        <v>1977</v>
      </c>
      <c r="C80" s="423" t="s">
        <v>1973</v>
      </c>
      <c r="D80" s="423" t="s">
        <v>1828</v>
      </c>
      <c r="E80" s="424" t="s">
        <v>1978</v>
      </c>
    </row>
    <row r="81" spans="1:5">
      <c r="A81" s="423">
        <v>42402</v>
      </c>
      <c r="B81" s="423" t="s">
        <v>1979</v>
      </c>
      <c r="C81" s="423" t="s">
        <v>1973</v>
      </c>
      <c r="D81" s="423" t="s">
        <v>1828</v>
      </c>
      <c r="E81" s="424" t="s">
        <v>1980</v>
      </c>
    </row>
    <row r="82" spans="1:5">
      <c r="A82" s="423">
        <v>42403</v>
      </c>
      <c r="B82" s="423" t="s">
        <v>1981</v>
      </c>
      <c r="C82" s="423" t="s">
        <v>1973</v>
      </c>
      <c r="D82" s="423" t="s">
        <v>1828</v>
      </c>
      <c r="E82" s="424" t="s">
        <v>1982</v>
      </c>
    </row>
    <row r="83" spans="1:5">
      <c r="A83" s="423">
        <v>42404</v>
      </c>
      <c r="B83" s="423" t="s">
        <v>1983</v>
      </c>
      <c r="C83" s="423" t="s">
        <v>1973</v>
      </c>
      <c r="D83" s="423" t="s">
        <v>1828</v>
      </c>
      <c r="E83" s="424" t="s">
        <v>1984</v>
      </c>
    </row>
    <row r="84" spans="1:5">
      <c r="A84" s="423">
        <v>42405</v>
      </c>
      <c r="B84" s="423" t="s">
        <v>1985</v>
      </c>
      <c r="C84" s="423" t="s">
        <v>1973</v>
      </c>
      <c r="D84" s="423" t="s">
        <v>1828</v>
      </c>
      <c r="E84" s="424" t="s">
        <v>1986</v>
      </c>
    </row>
    <row r="85" spans="1:5">
      <c r="A85" s="423">
        <v>34341</v>
      </c>
      <c r="B85" s="423" t="s">
        <v>1987</v>
      </c>
      <c r="C85" s="423" t="s">
        <v>1973</v>
      </c>
      <c r="D85" s="423" t="s">
        <v>1828</v>
      </c>
      <c r="E85" s="424" t="s">
        <v>1988</v>
      </c>
    </row>
    <row r="86" spans="1:5">
      <c r="A86" s="423">
        <v>43053</v>
      </c>
      <c r="B86" s="423" t="s">
        <v>1989</v>
      </c>
      <c r="C86" s="423" t="s">
        <v>1973</v>
      </c>
      <c r="D86" s="423" t="s">
        <v>1828</v>
      </c>
      <c r="E86" s="424" t="s">
        <v>1990</v>
      </c>
    </row>
    <row r="87" spans="1:5">
      <c r="A87" s="423">
        <v>43058</v>
      </c>
      <c r="B87" s="423" t="s">
        <v>1991</v>
      </c>
      <c r="C87" s="423" t="s">
        <v>1973</v>
      </c>
      <c r="D87" s="423" t="s">
        <v>1828</v>
      </c>
      <c r="E87" s="424" t="s">
        <v>1992</v>
      </c>
    </row>
    <row r="88" spans="1:5">
      <c r="A88" s="423">
        <v>34</v>
      </c>
      <c r="B88" s="423" t="s">
        <v>1993</v>
      </c>
      <c r="C88" s="423" t="s">
        <v>1973</v>
      </c>
      <c r="D88" s="423" t="s">
        <v>1828</v>
      </c>
      <c r="E88" s="424" t="s">
        <v>1994</v>
      </c>
    </row>
    <row r="89" spans="1:5">
      <c r="A89" s="423">
        <v>43055</v>
      </c>
      <c r="B89" s="423" t="s">
        <v>1995</v>
      </c>
      <c r="C89" s="423" t="s">
        <v>1973</v>
      </c>
      <c r="D89" s="423" t="s">
        <v>1841</v>
      </c>
      <c r="E89" s="424" t="s">
        <v>1996</v>
      </c>
    </row>
    <row r="90" spans="1:5">
      <c r="A90" s="423">
        <v>43056</v>
      </c>
      <c r="B90" s="423" t="s">
        <v>1997</v>
      </c>
      <c r="C90" s="423" t="s">
        <v>1973</v>
      </c>
      <c r="D90" s="423" t="s">
        <v>1828</v>
      </c>
      <c r="E90" s="424" t="s">
        <v>1998</v>
      </c>
    </row>
    <row r="91" spans="1:5">
      <c r="A91" s="423">
        <v>43057</v>
      </c>
      <c r="B91" s="423" t="s">
        <v>1999</v>
      </c>
      <c r="C91" s="423" t="s">
        <v>1973</v>
      </c>
      <c r="D91" s="423" t="s">
        <v>1828</v>
      </c>
      <c r="E91" s="424" t="s">
        <v>2000</v>
      </c>
    </row>
    <row r="92" spans="1:5">
      <c r="A92" s="423">
        <v>34449</v>
      </c>
      <c r="B92" s="423" t="s">
        <v>2001</v>
      </c>
      <c r="C92" s="423" t="s">
        <v>1973</v>
      </c>
      <c r="D92" s="423" t="s">
        <v>1828</v>
      </c>
      <c r="E92" s="424" t="s">
        <v>2002</v>
      </c>
    </row>
    <row r="93" spans="1:5">
      <c r="A93" s="423">
        <v>32</v>
      </c>
      <c r="B93" s="423" t="s">
        <v>2003</v>
      </c>
      <c r="C93" s="423" t="s">
        <v>1973</v>
      </c>
      <c r="D93" s="423" t="s">
        <v>1828</v>
      </c>
      <c r="E93" s="424" t="s">
        <v>2004</v>
      </c>
    </row>
    <row r="94" spans="1:5">
      <c r="A94" s="423">
        <v>33</v>
      </c>
      <c r="B94" s="423" t="s">
        <v>2005</v>
      </c>
      <c r="C94" s="423" t="s">
        <v>1973</v>
      </c>
      <c r="D94" s="423" t="s">
        <v>1828</v>
      </c>
      <c r="E94" s="424" t="s">
        <v>2006</v>
      </c>
    </row>
    <row r="95" spans="1:5">
      <c r="A95" s="423">
        <v>43061</v>
      </c>
      <c r="B95" s="423" t="s">
        <v>2007</v>
      </c>
      <c r="C95" s="423" t="s">
        <v>1973</v>
      </c>
      <c r="D95" s="423" t="s">
        <v>1828</v>
      </c>
      <c r="E95" s="424" t="s">
        <v>2008</v>
      </c>
    </row>
    <row r="96" spans="1:5">
      <c r="A96" s="423">
        <v>43059</v>
      </c>
      <c r="B96" s="423" t="s">
        <v>2009</v>
      </c>
      <c r="C96" s="423" t="s">
        <v>1973</v>
      </c>
      <c r="D96" s="423" t="s">
        <v>1828</v>
      </c>
      <c r="E96" s="424" t="s">
        <v>2010</v>
      </c>
    </row>
    <row r="97" spans="1:5">
      <c r="A97" s="423">
        <v>43062</v>
      </c>
      <c r="B97" s="423" t="s">
        <v>2011</v>
      </c>
      <c r="C97" s="423" t="s">
        <v>1973</v>
      </c>
      <c r="D97" s="423" t="s">
        <v>1828</v>
      </c>
      <c r="E97" s="424" t="s">
        <v>1936</v>
      </c>
    </row>
    <row r="98" spans="1:5">
      <c r="A98" s="423">
        <v>43060</v>
      </c>
      <c r="B98" s="423" t="s">
        <v>2012</v>
      </c>
      <c r="C98" s="423" t="s">
        <v>1973</v>
      </c>
      <c r="D98" s="423" t="s">
        <v>1828</v>
      </c>
      <c r="E98" s="424" t="s">
        <v>2013</v>
      </c>
    </row>
    <row r="99" spans="1:5">
      <c r="A99" s="423">
        <v>20063</v>
      </c>
      <c r="B99" s="423" t="s">
        <v>2014</v>
      </c>
      <c r="C99" s="423" t="s">
        <v>1827</v>
      </c>
      <c r="D99" s="423" t="s">
        <v>1854</v>
      </c>
      <c r="E99" s="424" t="s">
        <v>1959</v>
      </c>
    </row>
    <row r="100" spans="1:5">
      <c r="A100" s="423">
        <v>40410</v>
      </c>
      <c r="B100" s="423" t="s">
        <v>2015</v>
      </c>
      <c r="C100" s="423" t="s">
        <v>1827</v>
      </c>
      <c r="D100" s="423" t="s">
        <v>1854</v>
      </c>
      <c r="E100" s="424" t="s">
        <v>2016</v>
      </c>
    </row>
    <row r="101" spans="1:5">
      <c r="A101" s="423">
        <v>40411</v>
      </c>
      <c r="B101" s="423" t="s">
        <v>2017</v>
      </c>
      <c r="C101" s="423" t="s">
        <v>1827</v>
      </c>
      <c r="D101" s="423" t="s">
        <v>1854</v>
      </c>
      <c r="E101" s="424" t="s">
        <v>2018</v>
      </c>
    </row>
    <row r="102" spans="1:5">
      <c r="A102" s="423">
        <v>40412</v>
      </c>
      <c r="B102" s="423" t="s">
        <v>2019</v>
      </c>
      <c r="C102" s="423" t="s">
        <v>1827</v>
      </c>
      <c r="D102" s="423" t="s">
        <v>1854</v>
      </c>
      <c r="E102" s="424" t="s">
        <v>2020</v>
      </c>
    </row>
    <row r="103" spans="1:5">
      <c r="A103" s="423">
        <v>38838</v>
      </c>
      <c r="B103" s="423" t="s">
        <v>2021</v>
      </c>
      <c r="C103" s="423" t="s">
        <v>1827</v>
      </c>
      <c r="D103" s="423" t="s">
        <v>1854</v>
      </c>
      <c r="E103" s="424" t="s">
        <v>2022</v>
      </c>
    </row>
    <row r="104" spans="1:5">
      <c r="A104" s="423">
        <v>38839</v>
      </c>
      <c r="B104" s="423" t="s">
        <v>2023</v>
      </c>
      <c r="C104" s="423" t="s">
        <v>1827</v>
      </c>
      <c r="D104" s="423" t="s">
        <v>1854</v>
      </c>
      <c r="E104" s="424" t="s">
        <v>2024</v>
      </c>
    </row>
    <row r="105" spans="1:5">
      <c r="A105" s="423">
        <v>55</v>
      </c>
      <c r="B105" s="423" t="s">
        <v>2025</v>
      </c>
      <c r="C105" s="423" t="s">
        <v>1827</v>
      </c>
      <c r="D105" s="423" t="s">
        <v>1854</v>
      </c>
      <c r="E105" s="424" t="s">
        <v>2026</v>
      </c>
    </row>
    <row r="106" spans="1:5">
      <c r="A106" s="423">
        <v>61</v>
      </c>
      <c r="B106" s="423" t="s">
        <v>2027</v>
      </c>
      <c r="C106" s="423" t="s">
        <v>1827</v>
      </c>
      <c r="D106" s="423" t="s">
        <v>1854</v>
      </c>
      <c r="E106" s="424" t="s">
        <v>2028</v>
      </c>
    </row>
    <row r="107" spans="1:5">
      <c r="A107" s="423">
        <v>62</v>
      </c>
      <c r="B107" s="423" t="s">
        <v>2029</v>
      </c>
      <c r="C107" s="423" t="s">
        <v>1827</v>
      </c>
      <c r="D107" s="423" t="s">
        <v>1854</v>
      </c>
      <c r="E107" s="424" t="s">
        <v>2030</v>
      </c>
    </row>
    <row r="108" spans="1:5">
      <c r="A108" s="423">
        <v>77</v>
      </c>
      <c r="B108" s="423" t="s">
        <v>2031</v>
      </c>
      <c r="C108" s="423" t="s">
        <v>1827</v>
      </c>
      <c r="D108" s="423" t="s">
        <v>1828</v>
      </c>
      <c r="E108" s="424" t="s">
        <v>1909</v>
      </c>
    </row>
    <row r="109" spans="1:5">
      <c r="A109" s="423">
        <v>76</v>
      </c>
      <c r="B109" s="423" t="s">
        <v>2032</v>
      </c>
      <c r="C109" s="423" t="s">
        <v>1827</v>
      </c>
      <c r="D109" s="423" t="s">
        <v>1828</v>
      </c>
      <c r="E109" s="424" t="s">
        <v>2033</v>
      </c>
    </row>
    <row r="110" spans="1:5">
      <c r="A110" s="423">
        <v>67</v>
      </c>
      <c r="B110" s="423" t="s">
        <v>2034</v>
      </c>
      <c r="C110" s="423" t="s">
        <v>1827</v>
      </c>
      <c r="D110" s="423" t="s">
        <v>1828</v>
      </c>
      <c r="E110" s="424" t="s">
        <v>2035</v>
      </c>
    </row>
    <row r="111" spans="1:5">
      <c r="A111" s="423">
        <v>71</v>
      </c>
      <c r="B111" s="423" t="s">
        <v>2036</v>
      </c>
      <c r="C111" s="423" t="s">
        <v>1827</v>
      </c>
      <c r="D111" s="423" t="s">
        <v>1828</v>
      </c>
      <c r="E111" s="424" t="s">
        <v>2037</v>
      </c>
    </row>
    <row r="112" spans="1:5">
      <c r="A112" s="423">
        <v>73</v>
      </c>
      <c r="B112" s="423" t="s">
        <v>2038</v>
      </c>
      <c r="C112" s="423" t="s">
        <v>1827</v>
      </c>
      <c r="D112" s="423" t="s">
        <v>1828</v>
      </c>
      <c r="E112" s="424" t="s">
        <v>2039</v>
      </c>
    </row>
    <row r="113" spans="1:5">
      <c r="A113" s="423">
        <v>103</v>
      </c>
      <c r="B113" s="423" t="s">
        <v>2040</v>
      </c>
      <c r="C113" s="423" t="s">
        <v>1827</v>
      </c>
      <c r="D113" s="423" t="s">
        <v>1828</v>
      </c>
      <c r="E113" s="424" t="s">
        <v>2041</v>
      </c>
    </row>
    <row r="114" spans="1:5">
      <c r="A114" s="423">
        <v>107</v>
      </c>
      <c r="B114" s="423" t="s">
        <v>2042</v>
      </c>
      <c r="C114" s="423" t="s">
        <v>1827</v>
      </c>
      <c r="D114" s="423" t="s">
        <v>1828</v>
      </c>
      <c r="E114" s="424" t="s">
        <v>2043</v>
      </c>
    </row>
    <row r="115" spans="1:5">
      <c r="A115" s="423">
        <v>65</v>
      </c>
      <c r="B115" s="423" t="s">
        <v>2044</v>
      </c>
      <c r="C115" s="423" t="s">
        <v>1827</v>
      </c>
      <c r="D115" s="423" t="s">
        <v>1828</v>
      </c>
      <c r="E115" s="424" t="s">
        <v>2045</v>
      </c>
    </row>
    <row r="116" spans="1:5">
      <c r="A116" s="423">
        <v>108</v>
      </c>
      <c r="B116" s="423" t="s">
        <v>2046</v>
      </c>
      <c r="C116" s="423" t="s">
        <v>1827</v>
      </c>
      <c r="D116" s="423" t="s">
        <v>1828</v>
      </c>
      <c r="E116" s="424" t="s">
        <v>2047</v>
      </c>
    </row>
    <row r="117" spans="1:5">
      <c r="A117" s="423">
        <v>110</v>
      </c>
      <c r="B117" s="423" t="s">
        <v>2048</v>
      </c>
      <c r="C117" s="423" t="s">
        <v>1827</v>
      </c>
      <c r="D117" s="423" t="s">
        <v>1828</v>
      </c>
      <c r="E117" s="424" t="s">
        <v>2049</v>
      </c>
    </row>
    <row r="118" spans="1:5">
      <c r="A118" s="423">
        <v>109</v>
      </c>
      <c r="B118" s="423" t="s">
        <v>2050</v>
      </c>
      <c r="C118" s="423" t="s">
        <v>1827</v>
      </c>
      <c r="D118" s="423" t="s">
        <v>1828</v>
      </c>
      <c r="E118" s="424" t="s">
        <v>2051</v>
      </c>
    </row>
    <row r="119" spans="1:5">
      <c r="A119" s="423">
        <v>111</v>
      </c>
      <c r="B119" s="423" t="s">
        <v>2052</v>
      </c>
      <c r="C119" s="423" t="s">
        <v>1827</v>
      </c>
      <c r="D119" s="423" t="s">
        <v>1828</v>
      </c>
      <c r="E119" s="424" t="s">
        <v>2053</v>
      </c>
    </row>
    <row r="120" spans="1:5">
      <c r="A120" s="423">
        <v>112</v>
      </c>
      <c r="B120" s="423" t="s">
        <v>2054</v>
      </c>
      <c r="C120" s="423" t="s">
        <v>1827</v>
      </c>
      <c r="D120" s="423" t="s">
        <v>1828</v>
      </c>
      <c r="E120" s="424" t="s">
        <v>2055</v>
      </c>
    </row>
    <row r="121" spans="1:5">
      <c r="A121" s="423">
        <v>113</v>
      </c>
      <c r="B121" s="423" t="s">
        <v>2056</v>
      </c>
      <c r="C121" s="423" t="s">
        <v>1827</v>
      </c>
      <c r="D121" s="423" t="s">
        <v>1828</v>
      </c>
      <c r="E121" s="424" t="s">
        <v>2057</v>
      </c>
    </row>
    <row r="122" spans="1:5">
      <c r="A122" s="423">
        <v>104</v>
      </c>
      <c r="B122" s="423" t="s">
        <v>2058</v>
      </c>
      <c r="C122" s="423" t="s">
        <v>1827</v>
      </c>
      <c r="D122" s="423" t="s">
        <v>1828</v>
      </c>
      <c r="E122" s="424" t="s">
        <v>2059</v>
      </c>
    </row>
    <row r="123" spans="1:5">
      <c r="A123" s="423">
        <v>102</v>
      </c>
      <c r="B123" s="423" t="s">
        <v>2060</v>
      </c>
      <c r="C123" s="423" t="s">
        <v>1827</v>
      </c>
      <c r="D123" s="423" t="s">
        <v>1828</v>
      </c>
      <c r="E123" s="424" t="s">
        <v>2061</v>
      </c>
    </row>
    <row r="124" spans="1:5">
      <c r="A124" s="423">
        <v>95</v>
      </c>
      <c r="B124" s="423" t="s">
        <v>2062</v>
      </c>
      <c r="C124" s="423" t="s">
        <v>1827</v>
      </c>
      <c r="D124" s="423" t="s">
        <v>1828</v>
      </c>
      <c r="E124" s="424" t="s">
        <v>2063</v>
      </c>
    </row>
    <row r="125" spans="1:5">
      <c r="A125" s="423">
        <v>96</v>
      </c>
      <c r="B125" s="423" t="s">
        <v>2064</v>
      </c>
      <c r="C125" s="423" t="s">
        <v>1827</v>
      </c>
      <c r="D125" s="423" t="s">
        <v>1828</v>
      </c>
      <c r="E125" s="424" t="s">
        <v>2065</v>
      </c>
    </row>
    <row r="126" spans="1:5">
      <c r="A126" s="423">
        <v>97</v>
      </c>
      <c r="B126" s="423" t="s">
        <v>2066</v>
      </c>
      <c r="C126" s="423" t="s">
        <v>1827</v>
      </c>
      <c r="D126" s="423" t="s">
        <v>1828</v>
      </c>
      <c r="E126" s="424" t="s">
        <v>2067</v>
      </c>
    </row>
    <row r="127" spans="1:5">
      <c r="A127" s="423">
        <v>98</v>
      </c>
      <c r="B127" s="423" t="s">
        <v>2068</v>
      </c>
      <c r="C127" s="423" t="s">
        <v>1827</v>
      </c>
      <c r="D127" s="423" t="s">
        <v>1828</v>
      </c>
      <c r="E127" s="424" t="s">
        <v>2069</v>
      </c>
    </row>
    <row r="128" spans="1:5">
      <c r="A128" s="423">
        <v>99</v>
      </c>
      <c r="B128" s="423" t="s">
        <v>2070</v>
      </c>
      <c r="C128" s="423" t="s">
        <v>1827</v>
      </c>
      <c r="D128" s="423" t="s">
        <v>1828</v>
      </c>
      <c r="E128" s="424" t="s">
        <v>2071</v>
      </c>
    </row>
    <row r="129" spans="1:5">
      <c r="A129" s="423">
        <v>100</v>
      </c>
      <c r="B129" s="423" t="s">
        <v>2072</v>
      </c>
      <c r="C129" s="423" t="s">
        <v>1827</v>
      </c>
      <c r="D129" s="423" t="s">
        <v>1828</v>
      </c>
      <c r="E129" s="424" t="s">
        <v>2073</v>
      </c>
    </row>
    <row r="130" spans="1:5">
      <c r="A130" s="423">
        <v>75</v>
      </c>
      <c r="B130" s="423" t="s">
        <v>2074</v>
      </c>
      <c r="C130" s="423" t="s">
        <v>1827</v>
      </c>
      <c r="D130" s="423" t="s">
        <v>1828</v>
      </c>
      <c r="E130" s="424" t="s">
        <v>2075</v>
      </c>
    </row>
    <row r="131" spans="1:5">
      <c r="A131" s="423">
        <v>114</v>
      </c>
      <c r="B131" s="423" t="s">
        <v>2076</v>
      </c>
      <c r="C131" s="423" t="s">
        <v>1827</v>
      </c>
      <c r="D131" s="423" t="s">
        <v>1828</v>
      </c>
      <c r="E131" s="424" t="s">
        <v>2077</v>
      </c>
    </row>
    <row r="132" spans="1:5">
      <c r="A132" s="423">
        <v>68</v>
      </c>
      <c r="B132" s="423" t="s">
        <v>2078</v>
      </c>
      <c r="C132" s="423" t="s">
        <v>1827</v>
      </c>
      <c r="D132" s="423" t="s">
        <v>1828</v>
      </c>
      <c r="E132" s="424" t="s">
        <v>2079</v>
      </c>
    </row>
    <row r="133" spans="1:5">
      <c r="A133" s="423">
        <v>86</v>
      </c>
      <c r="B133" s="423" t="s">
        <v>2080</v>
      </c>
      <c r="C133" s="423" t="s">
        <v>1827</v>
      </c>
      <c r="D133" s="423" t="s">
        <v>1828</v>
      </c>
      <c r="E133" s="424" t="s">
        <v>2081</v>
      </c>
    </row>
    <row r="134" spans="1:5">
      <c r="A134" s="423">
        <v>66</v>
      </c>
      <c r="B134" s="423" t="s">
        <v>2082</v>
      </c>
      <c r="C134" s="423" t="s">
        <v>1827</v>
      </c>
      <c r="D134" s="423" t="s">
        <v>1828</v>
      </c>
      <c r="E134" s="424" t="s">
        <v>2083</v>
      </c>
    </row>
    <row r="135" spans="1:5">
      <c r="A135" s="423">
        <v>69</v>
      </c>
      <c r="B135" s="423" t="s">
        <v>2084</v>
      </c>
      <c r="C135" s="423" t="s">
        <v>1827</v>
      </c>
      <c r="D135" s="423" t="s">
        <v>1828</v>
      </c>
      <c r="E135" s="424" t="s">
        <v>2085</v>
      </c>
    </row>
    <row r="136" spans="1:5">
      <c r="A136" s="423">
        <v>83</v>
      </c>
      <c r="B136" s="423" t="s">
        <v>2086</v>
      </c>
      <c r="C136" s="423" t="s">
        <v>1827</v>
      </c>
      <c r="D136" s="423" t="s">
        <v>1828</v>
      </c>
      <c r="E136" s="424" t="s">
        <v>2087</v>
      </c>
    </row>
    <row r="137" spans="1:5">
      <c r="A137" s="423">
        <v>74</v>
      </c>
      <c r="B137" s="423" t="s">
        <v>2088</v>
      </c>
      <c r="C137" s="423" t="s">
        <v>1827</v>
      </c>
      <c r="D137" s="423" t="s">
        <v>1828</v>
      </c>
      <c r="E137" s="424" t="s">
        <v>2089</v>
      </c>
    </row>
    <row r="138" spans="1:5">
      <c r="A138" s="423">
        <v>106</v>
      </c>
      <c r="B138" s="423" t="s">
        <v>2090</v>
      </c>
      <c r="C138" s="423" t="s">
        <v>1827</v>
      </c>
      <c r="D138" s="423" t="s">
        <v>1828</v>
      </c>
      <c r="E138" s="424" t="s">
        <v>2091</v>
      </c>
    </row>
    <row r="139" spans="1:5">
      <c r="A139" s="423">
        <v>87</v>
      </c>
      <c r="B139" s="423" t="s">
        <v>2092</v>
      </c>
      <c r="C139" s="423" t="s">
        <v>1827</v>
      </c>
      <c r="D139" s="423" t="s">
        <v>1828</v>
      </c>
      <c r="E139" s="424" t="s">
        <v>2093</v>
      </c>
    </row>
    <row r="140" spans="1:5">
      <c r="A140" s="423">
        <v>88</v>
      </c>
      <c r="B140" s="423" t="s">
        <v>2094</v>
      </c>
      <c r="C140" s="423" t="s">
        <v>1827</v>
      </c>
      <c r="D140" s="423" t="s">
        <v>1828</v>
      </c>
      <c r="E140" s="424" t="s">
        <v>2095</v>
      </c>
    </row>
    <row r="141" spans="1:5">
      <c r="A141" s="423">
        <v>89</v>
      </c>
      <c r="B141" s="423" t="s">
        <v>2096</v>
      </c>
      <c r="C141" s="423" t="s">
        <v>1827</v>
      </c>
      <c r="D141" s="423" t="s">
        <v>1828</v>
      </c>
      <c r="E141" s="424" t="s">
        <v>2097</v>
      </c>
    </row>
    <row r="142" spans="1:5">
      <c r="A142" s="423">
        <v>90</v>
      </c>
      <c r="B142" s="423" t="s">
        <v>2098</v>
      </c>
      <c r="C142" s="423" t="s">
        <v>1827</v>
      </c>
      <c r="D142" s="423" t="s">
        <v>1828</v>
      </c>
      <c r="E142" s="424" t="s">
        <v>2099</v>
      </c>
    </row>
    <row r="143" spans="1:5">
      <c r="A143" s="423">
        <v>81</v>
      </c>
      <c r="B143" s="423" t="s">
        <v>2100</v>
      </c>
      <c r="C143" s="423" t="s">
        <v>1827</v>
      </c>
      <c r="D143" s="423" t="s">
        <v>1828</v>
      </c>
      <c r="E143" s="424" t="s">
        <v>2101</v>
      </c>
    </row>
    <row r="144" spans="1:5">
      <c r="A144" s="423">
        <v>82</v>
      </c>
      <c r="B144" s="423" t="s">
        <v>2102</v>
      </c>
      <c r="C144" s="423" t="s">
        <v>1827</v>
      </c>
      <c r="D144" s="423" t="s">
        <v>1828</v>
      </c>
      <c r="E144" s="424" t="s">
        <v>2103</v>
      </c>
    </row>
    <row r="145" spans="1:5">
      <c r="A145" s="423">
        <v>105</v>
      </c>
      <c r="B145" s="423" t="s">
        <v>2104</v>
      </c>
      <c r="C145" s="423" t="s">
        <v>1827</v>
      </c>
      <c r="D145" s="423" t="s">
        <v>1828</v>
      </c>
      <c r="E145" s="424" t="s">
        <v>2105</v>
      </c>
    </row>
    <row r="146" spans="1:5">
      <c r="A146" s="423">
        <v>60</v>
      </c>
      <c r="B146" s="423" t="s">
        <v>2106</v>
      </c>
      <c r="C146" s="423" t="s">
        <v>1827</v>
      </c>
      <c r="D146" s="423" t="s">
        <v>1854</v>
      </c>
      <c r="E146" s="424" t="s">
        <v>2107</v>
      </c>
    </row>
    <row r="147" spans="1:5">
      <c r="A147" s="423">
        <v>72</v>
      </c>
      <c r="B147" s="423" t="s">
        <v>2108</v>
      </c>
      <c r="C147" s="423" t="s">
        <v>1827</v>
      </c>
      <c r="D147" s="423" t="s">
        <v>1828</v>
      </c>
      <c r="E147" s="424" t="s">
        <v>2109</v>
      </c>
    </row>
    <row r="148" spans="1:5">
      <c r="A148" s="423">
        <v>70</v>
      </c>
      <c r="B148" s="423" t="s">
        <v>2110</v>
      </c>
      <c r="C148" s="423" t="s">
        <v>1827</v>
      </c>
      <c r="D148" s="423" t="s">
        <v>1828</v>
      </c>
      <c r="E148" s="424" t="s">
        <v>2111</v>
      </c>
    </row>
    <row r="149" spans="1:5">
      <c r="A149" s="423">
        <v>85</v>
      </c>
      <c r="B149" s="423" t="s">
        <v>2112</v>
      </c>
      <c r="C149" s="423" t="s">
        <v>1827</v>
      </c>
      <c r="D149" s="423" t="s">
        <v>1828</v>
      </c>
      <c r="E149" s="424" t="s">
        <v>2113</v>
      </c>
    </row>
    <row r="150" spans="1:5">
      <c r="A150" s="423">
        <v>84</v>
      </c>
      <c r="B150" s="423" t="s">
        <v>2114</v>
      </c>
      <c r="C150" s="423" t="s">
        <v>1827</v>
      </c>
      <c r="D150" s="423" t="s">
        <v>1828</v>
      </c>
      <c r="E150" s="424" t="s">
        <v>2115</v>
      </c>
    </row>
    <row r="151" spans="1:5">
      <c r="A151" s="423">
        <v>37997</v>
      </c>
      <c r="B151" s="423" t="s">
        <v>2116</v>
      </c>
      <c r="C151" s="423" t="s">
        <v>1827</v>
      </c>
      <c r="D151" s="423" t="s">
        <v>1854</v>
      </c>
      <c r="E151" s="424" t="s">
        <v>2117</v>
      </c>
    </row>
    <row r="152" spans="1:5">
      <c r="A152" s="423">
        <v>37998</v>
      </c>
      <c r="B152" s="423" t="s">
        <v>2118</v>
      </c>
      <c r="C152" s="423" t="s">
        <v>1827</v>
      </c>
      <c r="D152" s="423" t="s">
        <v>1854</v>
      </c>
      <c r="E152" s="424" t="s">
        <v>2119</v>
      </c>
    </row>
    <row r="153" spans="1:5">
      <c r="A153" s="423">
        <v>10899</v>
      </c>
      <c r="B153" s="423" t="s">
        <v>2120</v>
      </c>
      <c r="C153" s="423" t="s">
        <v>1827</v>
      </c>
      <c r="D153" s="423" t="s">
        <v>1828</v>
      </c>
      <c r="E153" s="424" t="s">
        <v>2121</v>
      </c>
    </row>
    <row r="154" spans="1:5">
      <c r="A154" s="423">
        <v>10900</v>
      </c>
      <c r="B154" s="423" t="s">
        <v>2122</v>
      </c>
      <c r="C154" s="423" t="s">
        <v>1827</v>
      </c>
      <c r="D154" s="423" t="s">
        <v>1828</v>
      </c>
      <c r="E154" s="424" t="s">
        <v>2123</v>
      </c>
    </row>
    <row r="155" spans="1:5">
      <c r="A155" s="423">
        <v>46</v>
      </c>
      <c r="B155" s="423" t="s">
        <v>2124</v>
      </c>
      <c r="C155" s="423" t="s">
        <v>1827</v>
      </c>
      <c r="D155" s="423" t="s">
        <v>1854</v>
      </c>
      <c r="E155" s="424" t="s">
        <v>2125</v>
      </c>
    </row>
    <row r="156" spans="1:5">
      <c r="A156" s="423">
        <v>51</v>
      </c>
      <c r="B156" s="423" t="s">
        <v>2126</v>
      </c>
      <c r="C156" s="423" t="s">
        <v>1827</v>
      </c>
      <c r="D156" s="423" t="s">
        <v>1854</v>
      </c>
      <c r="E156" s="424" t="s">
        <v>2127</v>
      </c>
    </row>
    <row r="157" spans="1:5">
      <c r="A157" s="423">
        <v>12863</v>
      </c>
      <c r="B157" s="423" t="s">
        <v>2128</v>
      </c>
      <c r="C157" s="423" t="s">
        <v>1827</v>
      </c>
      <c r="D157" s="423" t="s">
        <v>1854</v>
      </c>
      <c r="E157" s="424" t="s">
        <v>2129</v>
      </c>
    </row>
    <row r="158" spans="1:5">
      <c r="A158" s="423">
        <v>50</v>
      </c>
      <c r="B158" s="423" t="s">
        <v>2130</v>
      </c>
      <c r="C158" s="423" t="s">
        <v>1827</v>
      </c>
      <c r="D158" s="423" t="s">
        <v>1854</v>
      </c>
      <c r="E158" s="424" t="s">
        <v>2131</v>
      </c>
    </row>
    <row r="159" spans="1:5">
      <c r="A159" s="423">
        <v>47</v>
      </c>
      <c r="B159" s="423" t="s">
        <v>2132</v>
      </c>
      <c r="C159" s="423" t="s">
        <v>1827</v>
      </c>
      <c r="D159" s="423" t="s">
        <v>1854</v>
      </c>
      <c r="E159" s="424" t="s">
        <v>2133</v>
      </c>
    </row>
    <row r="160" spans="1:5">
      <c r="A160" s="423">
        <v>48</v>
      </c>
      <c r="B160" s="423" t="s">
        <v>2134</v>
      </c>
      <c r="C160" s="423" t="s">
        <v>1827</v>
      </c>
      <c r="D160" s="423" t="s">
        <v>1854</v>
      </c>
      <c r="E160" s="424" t="s">
        <v>2135</v>
      </c>
    </row>
    <row r="161" spans="1:5">
      <c r="A161" s="423">
        <v>52</v>
      </c>
      <c r="B161" s="423" t="s">
        <v>2136</v>
      </c>
      <c r="C161" s="423" t="s">
        <v>1827</v>
      </c>
      <c r="D161" s="423" t="s">
        <v>1854</v>
      </c>
      <c r="E161" s="424" t="s">
        <v>2137</v>
      </c>
    </row>
    <row r="162" spans="1:5">
      <c r="A162" s="423">
        <v>43</v>
      </c>
      <c r="B162" s="423" t="s">
        <v>2138</v>
      </c>
      <c r="C162" s="423" t="s">
        <v>1827</v>
      </c>
      <c r="D162" s="423" t="s">
        <v>1854</v>
      </c>
      <c r="E162" s="424" t="s">
        <v>2139</v>
      </c>
    </row>
    <row r="163" spans="1:5">
      <c r="A163" s="423">
        <v>39719</v>
      </c>
      <c r="B163" s="423" t="s">
        <v>2140</v>
      </c>
      <c r="C163" s="423" t="s">
        <v>1865</v>
      </c>
      <c r="D163" s="423" t="s">
        <v>1828</v>
      </c>
      <c r="E163" s="424" t="s">
        <v>2141</v>
      </c>
    </row>
    <row r="164" spans="1:5">
      <c r="A164" s="423">
        <v>3410</v>
      </c>
      <c r="B164" s="423" t="s">
        <v>2142</v>
      </c>
      <c r="C164" s="423" t="s">
        <v>1973</v>
      </c>
      <c r="D164" s="423" t="s">
        <v>1828</v>
      </c>
      <c r="E164" s="424" t="s">
        <v>2143</v>
      </c>
    </row>
    <row r="165" spans="1:5">
      <c r="A165" s="423">
        <v>4791</v>
      </c>
      <c r="B165" s="423" t="s">
        <v>2144</v>
      </c>
      <c r="C165" s="423" t="s">
        <v>1973</v>
      </c>
      <c r="D165" s="423" t="s">
        <v>1828</v>
      </c>
      <c r="E165" s="424" t="s">
        <v>2145</v>
      </c>
    </row>
    <row r="166" spans="1:5">
      <c r="A166" s="423">
        <v>157</v>
      </c>
      <c r="B166" s="423" t="s">
        <v>2146</v>
      </c>
      <c r="C166" s="423" t="s">
        <v>1973</v>
      </c>
      <c r="D166" s="423" t="s">
        <v>1828</v>
      </c>
      <c r="E166" s="424" t="s">
        <v>2147</v>
      </c>
    </row>
    <row r="167" spans="1:5">
      <c r="A167" s="423">
        <v>156</v>
      </c>
      <c r="B167" s="423" t="s">
        <v>2148</v>
      </c>
      <c r="C167" s="423" t="s">
        <v>1973</v>
      </c>
      <c r="D167" s="423" t="s">
        <v>1828</v>
      </c>
      <c r="E167" s="424" t="s">
        <v>2149</v>
      </c>
    </row>
    <row r="168" spans="1:5">
      <c r="A168" s="423">
        <v>131</v>
      </c>
      <c r="B168" s="423" t="s">
        <v>2150</v>
      </c>
      <c r="C168" s="423" t="s">
        <v>1973</v>
      </c>
      <c r="D168" s="423" t="s">
        <v>1828</v>
      </c>
      <c r="E168" s="424" t="s">
        <v>2151</v>
      </c>
    </row>
    <row r="169" spans="1:5">
      <c r="A169" s="423">
        <v>21114</v>
      </c>
      <c r="B169" s="423" t="s">
        <v>2152</v>
      </c>
      <c r="C169" s="423" t="s">
        <v>1827</v>
      </c>
      <c r="D169" s="423" t="s">
        <v>1828</v>
      </c>
      <c r="E169" s="424" t="s">
        <v>2153</v>
      </c>
    </row>
    <row r="170" spans="1:5">
      <c r="A170" s="423">
        <v>119</v>
      </c>
      <c r="B170" s="423" t="s">
        <v>2154</v>
      </c>
      <c r="C170" s="423" t="s">
        <v>1827</v>
      </c>
      <c r="D170" s="423" t="s">
        <v>1841</v>
      </c>
      <c r="E170" s="424" t="s">
        <v>2155</v>
      </c>
    </row>
    <row r="171" spans="1:5">
      <c r="A171" s="423">
        <v>122</v>
      </c>
      <c r="B171" s="423" t="s">
        <v>2156</v>
      </c>
      <c r="C171" s="423" t="s">
        <v>1827</v>
      </c>
      <c r="D171" s="423" t="s">
        <v>1828</v>
      </c>
      <c r="E171" s="424" t="s">
        <v>2157</v>
      </c>
    </row>
    <row r="172" spans="1:5">
      <c r="A172" s="423">
        <v>20080</v>
      </c>
      <c r="B172" s="423" t="s">
        <v>2158</v>
      </c>
      <c r="C172" s="423" t="s">
        <v>1827</v>
      </c>
      <c r="D172" s="423" t="s">
        <v>1828</v>
      </c>
      <c r="E172" s="424" t="s">
        <v>2159</v>
      </c>
    </row>
    <row r="173" spans="1:5">
      <c r="A173" s="423">
        <v>124</v>
      </c>
      <c r="B173" s="423" t="s">
        <v>2160</v>
      </c>
      <c r="C173" s="423" t="s">
        <v>1865</v>
      </c>
      <c r="D173" s="423" t="s">
        <v>1828</v>
      </c>
      <c r="E173" s="424" t="s">
        <v>2161</v>
      </c>
    </row>
    <row r="174" spans="1:5">
      <c r="A174" s="423">
        <v>7334</v>
      </c>
      <c r="B174" s="423" t="s">
        <v>2162</v>
      </c>
      <c r="C174" s="423" t="s">
        <v>1865</v>
      </c>
      <c r="D174" s="423" t="s">
        <v>1828</v>
      </c>
      <c r="E174" s="424" t="s">
        <v>2163</v>
      </c>
    </row>
    <row r="175" spans="1:5">
      <c r="A175" s="423">
        <v>123</v>
      </c>
      <c r="B175" s="423" t="s">
        <v>2164</v>
      </c>
      <c r="C175" s="423" t="s">
        <v>1865</v>
      </c>
      <c r="D175" s="423" t="s">
        <v>1841</v>
      </c>
      <c r="E175" s="424" t="s">
        <v>2165</v>
      </c>
    </row>
    <row r="176" spans="1:5">
      <c r="A176" s="423">
        <v>127</v>
      </c>
      <c r="B176" s="423" t="s">
        <v>2166</v>
      </c>
      <c r="C176" s="423" t="s">
        <v>1865</v>
      </c>
      <c r="D176" s="423" t="s">
        <v>1828</v>
      </c>
      <c r="E176" s="424" t="s">
        <v>2167</v>
      </c>
    </row>
    <row r="177" spans="1:5">
      <c r="A177" s="423">
        <v>41373</v>
      </c>
      <c r="B177" s="423" t="s">
        <v>2168</v>
      </c>
      <c r="C177" s="423" t="s">
        <v>1865</v>
      </c>
      <c r="D177" s="423" t="s">
        <v>1828</v>
      </c>
      <c r="E177" s="424" t="s">
        <v>2169</v>
      </c>
    </row>
    <row r="178" spans="1:5">
      <c r="A178" s="423">
        <v>133</v>
      </c>
      <c r="B178" s="423" t="s">
        <v>2170</v>
      </c>
      <c r="C178" s="423" t="s">
        <v>1865</v>
      </c>
      <c r="D178" s="423" t="s">
        <v>1828</v>
      </c>
      <c r="E178" s="424" t="s">
        <v>2171</v>
      </c>
    </row>
    <row r="179" spans="1:5">
      <c r="A179" s="423">
        <v>43617</v>
      </c>
      <c r="B179" s="423" t="s">
        <v>2172</v>
      </c>
      <c r="C179" s="423" t="s">
        <v>1865</v>
      </c>
      <c r="D179" s="423" t="s">
        <v>1828</v>
      </c>
      <c r="E179" s="424" t="s">
        <v>2173</v>
      </c>
    </row>
    <row r="180" spans="1:5">
      <c r="A180" s="423">
        <v>132</v>
      </c>
      <c r="B180" s="423" t="s">
        <v>2174</v>
      </c>
      <c r="C180" s="423" t="s">
        <v>1865</v>
      </c>
      <c r="D180" s="423" t="s">
        <v>1828</v>
      </c>
      <c r="E180" s="424" t="s">
        <v>2175</v>
      </c>
    </row>
    <row r="181" spans="1:5">
      <c r="A181" s="423">
        <v>43618</v>
      </c>
      <c r="B181" s="423" t="s">
        <v>2176</v>
      </c>
      <c r="C181" s="423" t="s">
        <v>1973</v>
      </c>
      <c r="D181" s="423" t="s">
        <v>1828</v>
      </c>
      <c r="E181" s="424" t="s">
        <v>2177</v>
      </c>
    </row>
    <row r="182" spans="1:5">
      <c r="A182" s="423">
        <v>37476</v>
      </c>
      <c r="B182" s="423" t="s">
        <v>2178</v>
      </c>
      <c r="C182" s="423" t="s">
        <v>1827</v>
      </c>
      <c r="D182" s="423" t="s">
        <v>1828</v>
      </c>
      <c r="E182" s="424" t="s">
        <v>2179</v>
      </c>
    </row>
    <row r="183" spans="1:5">
      <c r="A183" s="423">
        <v>37478</v>
      </c>
      <c r="B183" s="423" t="s">
        <v>2180</v>
      </c>
      <c r="C183" s="423" t="s">
        <v>1827</v>
      </c>
      <c r="D183" s="423" t="s">
        <v>1828</v>
      </c>
      <c r="E183" s="424" t="s">
        <v>2181</v>
      </c>
    </row>
    <row r="184" spans="1:5">
      <c r="A184" s="423">
        <v>37477</v>
      </c>
      <c r="B184" s="423" t="s">
        <v>2182</v>
      </c>
      <c r="C184" s="423" t="s">
        <v>1827</v>
      </c>
      <c r="D184" s="423" t="s">
        <v>1828</v>
      </c>
      <c r="E184" s="424" t="s">
        <v>2183</v>
      </c>
    </row>
    <row r="185" spans="1:5">
      <c r="A185" s="423">
        <v>37479</v>
      </c>
      <c r="B185" s="423" t="s">
        <v>2184</v>
      </c>
      <c r="C185" s="423" t="s">
        <v>1827</v>
      </c>
      <c r="D185" s="423" t="s">
        <v>1828</v>
      </c>
      <c r="E185" s="424" t="s">
        <v>2185</v>
      </c>
    </row>
    <row r="186" spans="1:5">
      <c r="A186" s="423">
        <v>4319</v>
      </c>
      <c r="B186" s="423" t="s">
        <v>2186</v>
      </c>
      <c r="C186" s="423" t="s">
        <v>1827</v>
      </c>
      <c r="D186" s="423" t="s">
        <v>1828</v>
      </c>
      <c r="E186" s="424" t="s">
        <v>2187</v>
      </c>
    </row>
    <row r="187" spans="1:5">
      <c r="A187" s="423">
        <v>42409</v>
      </c>
      <c r="B187" s="423" t="s">
        <v>2188</v>
      </c>
      <c r="C187" s="423" t="s">
        <v>1973</v>
      </c>
      <c r="D187" s="423" t="s">
        <v>1828</v>
      </c>
      <c r="E187" s="424" t="s">
        <v>2189</v>
      </c>
    </row>
    <row r="188" spans="1:5">
      <c r="A188" s="423">
        <v>40553</v>
      </c>
      <c r="B188" s="423" t="s">
        <v>2190</v>
      </c>
      <c r="C188" s="423" t="s">
        <v>2191</v>
      </c>
      <c r="D188" s="423" t="s">
        <v>1854</v>
      </c>
      <c r="E188" s="424" t="s">
        <v>2192</v>
      </c>
    </row>
    <row r="189" spans="1:5">
      <c r="A189" s="423">
        <v>6114</v>
      </c>
      <c r="B189" s="423" t="s">
        <v>2193</v>
      </c>
      <c r="C189" s="423" t="s">
        <v>2194</v>
      </c>
      <c r="D189" s="423" t="s">
        <v>1828</v>
      </c>
      <c r="E189" s="424" t="s">
        <v>2195</v>
      </c>
    </row>
    <row r="190" spans="1:5">
      <c r="A190" s="423">
        <v>40912</v>
      </c>
      <c r="B190" s="423" t="s">
        <v>2196</v>
      </c>
      <c r="C190" s="423" t="s">
        <v>2197</v>
      </c>
      <c r="D190" s="423" t="s">
        <v>1828</v>
      </c>
      <c r="E190" s="424" t="s">
        <v>2198</v>
      </c>
    </row>
    <row r="191" spans="1:5">
      <c r="A191" s="423">
        <v>247</v>
      </c>
      <c r="B191" s="423" t="s">
        <v>2199</v>
      </c>
      <c r="C191" s="423" t="s">
        <v>2194</v>
      </c>
      <c r="D191" s="423" t="s">
        <v>1828</v>
      </c>
      <c r="E191" s="424" t="s">
        <v>2200</v>
      </c>
    </row>
    <row r="192" spans="1:5">
      <c r="A192" s="423">
        <v>40919</v>
      </c>
      <c r="B192" s="423" t="s">
        <v>2201</v>
      </c>
      <c r="C192" s="423" t="s">
        <v>2197</v>
      </c>
      <c r="D192" s="423" t="s">
        <v>1828</v>
      </c>
      <c r="E192" s="424" t="s">
        <v>2202</v>
      </c>
    </row>
    <row r="193" spans="1:5">
      <c r="A193" s="423">
        <v>25958</v>
      </c>
      <c r="B193" s="423" t="s">
        <v>2203</v>
      </c>
      <c r="C193" s="423" t="s">
        <v>2194</v>
      </c>
      <c r="D193" s="423" t="s">
        <v>1828</v>
      </c>
      <c r="E193" s="424" t="s">
        <v>2204</v>
      </c>
    </row>
    <row r="194" spans="1:5">
      <c r="A194" s="423">
        <v>40984</v>
      </c>
      <c r="B194" s="423" t="s">
        <v>2205</v>
      </c>
      <c r="C194" s="423" t="s">
        <v>2197</v>
      </c>
      <c r="D194" s="423" t="s">
        <v>1828</v>
      </c>
      <c r="E194" s="424" t="s">
        <v>2206</v>
      </c>
    </row>
    <row r="195" spans="1:5">
      <c r="A195" s="423">
        <v>248</v>
      </c>
      <c r="B195" s="423" t="s">
        <v>2207</v>
      </c>
      <c r="C195" s="423" t="s">
        <v>2194</v>
      </c>
      <c r="D195" s="423" t="s">
        <v>1828</v>
      </c>
      <c r="E195" s="424" t="s">
        <v>2208</v>
      </c>
    </row>
    <row r="196" spans="1:5">
      <c r="A196" s="423">
        <v>41086</v>
      </c>
      <c r="B196" s="423" t="s">
        <v>2209</v>
      </c>
      <c r="C196" s="423" t="s">
        <v>2197</v>
      </c>
      <c r="D196" s="423" t="s">
        <v>1828</v>
      </c>
      <c r="E196" s="424" t="s">
        <v>2210</v>
      </c>
    </row>
    <row r="197" spans="1:5">
      <c r="A197" s="423">
        <v>34466</v>
      </c>
      <c r="B197" s="423" t="s">
        <v>2211</v>
      </c>
      <c r="C197" s="423" t="s">
        <v>2194</v>
      </c>
      <c r="D197" s="423" t="s">
        <v>1828</v>
      </c>
      <c r="E197" s="424" t="s">
        <v>2208</v>
      </c>
    </row>
    <row r="198" spans="1:5">
      <c r="A198" s="423">
        <v>41083</v>
      </c>
      <c r="B198" s="423" t="s">
        <v>2212</v>
      </c>
      <c r="C198" s="423" t="s">
        <v>2197</v>
      </c>
      <c r="D198" s="423" t="s">
        <v>1828</v>
      </c>
      <c r="E198" s="424" t="s">
        <v>2210</v>
      </c>
    </row>
    <row r="199" spans="1:5">
      <c r="A199" s="423">
        <v>252</v>
      </c>
      <c r="B199" s="423" t="s">
        <v>2213</v>
      </c>
      <c r="C199" s="423" t="s">
        <v>2194</v>
      </c>
      <c r="D199" s="423" t="s">
        <v>1828</v>
      </c>
      <c r="E199" s="424" t="s">
        <v>2214</v>
      </c>
    </row>
    <row r="200" spans="1:5">
      <c r="A200" s="423">
        <v>40909</v>
      </c>
      <c r="B200" s="423" t="s">
        <v>2215</v>
      </c>
      <c r="C200" s="423" t="s">
        <v>2197</v>
      </c>
      <c r="D200" s="423" t="s">
        <v>1828</v>
      </c>
      <c r="E200" s="424" t="s">
        <v>2216</v>
      </c>
    </row>
    <row r="201" spans="1:5">
      <c r="A201" s="423">
        <v>242</v>
      </c>
      <c r="B201" s="423" t="s">
        <v>2217</v>
      </c>
      <c r="C201" s="423" t="s">
        <v>2194</v>
      </c>
      <c r="D201" s="423" t="s">
        <v>1828</v>
      </c>
      <c r="E201" s="424" t="s">
        <v>2218</v>
      </c>
    </row>
    <row r="202" spans="1:5">
      <c r="A202" s="423">
        <v>41085</v>
      </c>
      <c r="B202" s="423" t="s">
        <v>2219</v>
      </c>
      <c r="C202" s="423" t="s">
        <v>2197</v>
      </c>
      <c r="D202" s="423" t="s">
        <v>1828</v>
      </c>
      <c r="E202" s="424" t="s">
        <v>2220</v>
      </c>
    </row>
    <row r="203" spans="1:5">
      <c r="A203" s="423">
        <v>427</v>
      </c>
      <c r="B203" s="423" t="s">
        <v>2221</v>
      </c>
      <c r="C203" s="423" t="s">
        <v>1827</v>
      </c>
      <c r="D203" s="423" t="s">
        <v>1854</v>
      </c>
      <c r="E203" s="424" t="s">
        <v>2222</v>
      </c>
    </row>
    <row r="204" spans="1:5">
      <c r="A204" s="423">
        <v>417</v>
      </c>
      <c r="B204" s="423" t="s">
        <v>2223</v>
      </c>
      <c r="C204" s="423" t="s">
        <v>1827</v>
      </c>
      <c r="D204" s="423" t="s">
        <v>1854</v>
      </c>
      <c r="E204" s="424" t="s">
        <v>2224</v>
      </c>
    </row>
    <row r="205" spans="1:5">
      <c r="A205" s="423">
        <v>11273</v>
      </c>
      <c r="B205" s="423" t="s">
        <v>2225</v>
      </c>
      <c r="C205" s="423" t="s">
        <v>1827</v>
      </c>
      <c r="D205" s="423" t="s">
        <v>1854</v>
      </c>
      <c r="E205" s="424" t="s">
        <v>2226</v>
      </c>
    </row>
    <row r="206" spans="1:5">
      <c r="A206" s="423">
        <v>11272</v>
      </c>
      <c r="B206" s="423" t="s">
        <v>2227</v>
      </c>
      <c r="C206" s="423" t="s">
        <v>1827</v>
      </c>
      <c r="D206" s="423" t="s">
        <v>1854</v>
      </c>
      <c r="E206" s="424" t="s">
        <v>2228</v>
      </c>
    </row>
    <row r="207" spans="1:5">
      <c r="A207" s="423">
        <v>11275</v>
      </c>
      <c r="B207" s="423" t="s">
        <v>2229</v>
      </c>
      <c r="C207" s="423" t="s">
        <v>1827</v>
      </c>
      <c r="D207" s="423" t="s">
        <v>1854</v>
      </c>
      <c r="E207" s="424" t="s">
        <v>2230</v>
      </c>
    </row>
    <row r="208" spans="1:5">
      <c r="A208" s="423">
        <v>11274</v>
      </c>
      <c r="B208" s="423" t="s">
        <v>2231</v>
      </c>
      <c r="C208" s="423" t="s">
        <v>1827</v>
      </c>
      <c r="D208" s="423" t="s">
        <v>1854</v>
      </c>
      <c r="E208" s="424" t="s">
        <v>2232</v>
      </c>
    </row>
    <row r="209" spans="1:5">
      <c r="A209" s="423">
        <v>38470</v>
      </c>
      <c r="B209" s="423" t="s">
        <v>2233</v>
      </c>
      <c r="C209" s="423" t="s">
        <v>1827</v>
      </c>
      <c r="D209" s="423" t="s">
        <v>1841</v>
      </c>
      <c r="E209" s="424" t="s">
        <v>2234</v>
      </c>
    </row>
    <row r="210" spans="1:5">
      <c r="A210" s="423">
        <v>38547</v>
      </c>
      <c r="B210" s="423" t="s">
        <v>2235</v>
      </c>
      <c r="C210" s="423" t="s">
        <v>1827</v>
      </c>
      <c r="D210" s="423" t="s">
        <v>1828</v>
      </c>
      <c r="E210" s="424" t="s">
        <v>2236</v>
      </c>
    </row>
    <row r="211" spans="1:5">
      <c r="A211" s="423">
        <v>38469</v>
      </c>
      <c r="B211" s="423" t="s">
        <v>2237</v>
      </c>
      <c r="C211" s="423" t="s">
        <v>1827</v>
      </c>
      <c r="D211" s="423" t="s">
        <v>1828</v>
      </c>
      <c r="E211" s="424" t="s">
        <v>2238</v>
      </c>
    </row>
    <row r="212" spans="1:5">
      <c r="A212" s="423">
        <v>38467</v>
      </c>
      <c r="B212" s="423" t="s">
        <v>2239</v>
      </c>
      <c r="C212" s="423" t="s">
        <v>1827</v>
      </c>
      <c r="D212" s="423" t="s">
        <v>1828</v>
      </c>
      <c r="E212" s="424" t="s">
        <v>2240</v>
      </c>
    </row>
    <row r="213" spans="1:5">
      <c r="A213" s="423">
        <v>38468</v>
      </c>
      <c r="B213" s="423" t="s">
        <v>2241</v>
      </c>
      <c r="C213" s="423" t="s">
        <v>1827</v>
      </c>
      <c r="D213" s="423" t="s">
        <v>1828</v>
      </c>
      <c r="E213" s="424" t="s">
        <v>2242</v>
      </c>
    </row>
    <row r="214" spans="1:5">
      <c r="A214" s="423">
        <v>38471</v>
      </c>
      <c r="B214" s="423" t="s">
        <v>2243</v>
      </c>
      <c r="C214" s="423" t="s">
        <v>1827</v>
      </c>
      <c r="D214" s="423" t="s">
        <v>1828</v>
      </c>
      <c r="E214" s="424" t="s">
        <v>2244</v>
      </c>
    </row>
    <row r="215" spans="1:5">
      <c r="A215" s="423">
        <v>37370</v>
      </c>
      <c r="B215" s="423" t="s">
        <v>2245</v>
      </c>
      <c r="C215" s="423" t="s">
        <v>2194</v>
      </c>
      <c r="D215" s="423" t="s">
        <v>1841</v>
      </c>
      <c r="E215" s="424" t="s">
        <v>1911</v>
      </c>
    </row>
    <row r="216" spans="1:5">
      <c r="A216" s="423">
        <v>40862</v>
      </c>
      <c r="B216" s="423" t="s">
        <v>2246</v>
      </c>
      <c r="C216" s="423" t="s">
        <v>2197</v>
      </c>
      <c r="D216" s="423" t="s">
        <v>1841</v>
      </c>
      <c r="E216" s="424" t="s">
        <v>2247</v>
      </c>
    </row>
    <row r="217" spans="1:5">
      <c r="A217" s="423">
        <v>10658</v>
      </c>
      <c r="B217" s="423" t="s">
        <v>2248</v>
      </c>
      <c r="C217" s="423" t="s">
        <v>1827</v>
      </c>
      <c r="D217" s="423" t="s">
        <v>1854</v>
      </c>
      <c r="E217" s="424" t="s">
        <v>2249</v>
      </c>
    </row>
    <row r="218" spans="1:5">
      <c r="A218" s="423">
        <v>253</v>
      </c>
      <c r="B218" s="423" t="s">
        <v>2250</v>
      </c>
      <c r="C218" s="423" t="s">
        <v>2194</v>
      </c>
      <c r="D218" s="423" t="s">
        <v>1841</v>
      </c>
      <c r="E218" s="424" t="s">
        <v>2251</v>
      </c>
    </row>
    <row r="219" spans="1:5">
      <c r="A219" s="423">
        <v>40809</v>
      </c>
      <c r="B219" s="423" t="s">
        <v>2252</v>
      </c>
      <c r="C219" s="423" t="s">
        <v>2197</v>
      </c>
      <c r="D219" s="423" t="s">
        <v>1828</v>
      </c>
      <c r="E219" s="424" t="s">
        <v>2253</v>
      </c>
    </row>
    <row r="220" spans="1:5">
      <c r="A220" s="423">
        <v>42428</v>
      </c>
      <c r="B220" s="423" t="s">
        <v>2254</v>
      </c>
      <c r="C220" s="423" t="s">
        <v>1827</v>
      </c>
      <c r="D220" s="423" t="s">
        <v>1854</v>
      </c>
      <c r="E220" s="424" t="s">
        <v>2255</v>
      </c>
    </row>
    <row r="221" spans="1:5">
      <c r="A221" s="423">
        <v>583</v>
      </c>
      <c r="B221" s="423" t="s">
        <v>2256</v>
      </c>
      <c r="C221" s="423" t="s">
        <v>1973</v>
      </c>
      <c r="D221" s="423" t="s">
        <v>1854</v>
      </c>
      <c r="E221" s="424" t="s">
        <v>2257</v>
      </c>
    </row>
    <row r="222" spans="1:5">
      <c r="A222" s="423">
        <v>299</v>
      </c>
      <c r="B222" s="423" t="s">
        <v>2258</v>
      </c>
      <c r="C222" s="423" t="s">
        <v>1827</v>
      </c>
      <c r="D222" s="423" t="s">
        <v>1828</v>
      </c>
      <c r="E222" s="424" t="s">
        <v>2259</v>
      </c>
    </row>
    <row r="223" spans="1:5">
      <c r="A223" s="423">
        <v>298</v>
      </c>
      <c r="B223" s="423" t="s">
        <v>2260</v>
      </c>
      <c r="C223" s="423" t="s">
        <v>1827</v>
      </c>
      <c r="D223" s="423" t="s">
        <v>1828</v>
      </c>
      <c r="E223" s="424" t="s">
        <v>2261</v>
      </c>
    </row>
    <row r="224" spans="1:5">
      <c r="A224" s="423">
        <v>295</v>
      </c>
      <c r="B224" s="423" t="s">
        <v>2262</v>
      </c>
      <c r="C224" s="423" t="s">
        <v>1827</v>
      </c>
      <c r="D224" s="423" t="s">
        <v>1828</v>
      </c>
      <c r="E224" s="424" t="s">
        <v>2263</v>
      </c>
    </row>
    <row r="225" spans="1:5">
      <c r="A225" s="423">
        <v>296</v>
      </c>
      <c r="B225" s="423" t="s">
        <v>2264</v>
      </c>
      <c r="C225" s="423" t="s">
        <v>1827</v>
      </c>
      <c r="D225" s="423" t="s">
        <v>1828</v>
      </c>
      <c r="E225" s="424" t="s">
        <v>2265</v>
      </c>
    </row>
    <row r="226" spans="1:5">
      <c r="A226" s="423">
        <v>297</v>
      </c>
      <c r="B226" s="423" t="s">
        <v>2266</v>
      </c>
      <c r="C226" s="423" t="s">
        <v>1827</v>
      </c>
      <c r="D226" s="423" t="s">
        <v>1828</v>
      </c>
      <c r="E226" s="424" t="s">
        <v>2267</v>
      </c>
    </row>
    <row r="227" spans="1:5">
      <c r="A227" s="423">
        <v>301</v>
      </c>
      <c r="B227" s="423" t="s">
        <v>2268</v>
      </c>
      <c r="C227" s="423" t="s">
        <v>1827</v>
      </c>
      <c r="D227" s="423" t="s">
        <v>1841</v>
      </c>
      <c r="E227" s="424" t="s">
        <v>2269</v>
      </c>
    </row>
    <row r="228" spans="1:5">
      <c r="A228" s="423">
        <v>300</v>
      </c>
      <c r="B228" s="423" t="s">
        <v>2270</v>
      </c>
      <c r="C228" s="423" t="s">
        <v>1827</v>
      </c>
      <c r="D228" s="423" t="s">
        <v>1828</v>
      </c>
      <c r="E228" s="424" t="s">
        <v>2271</v>
      </c>
    </row>
    <row r="229" spans="1:5">
      <c r="A229" s="423">
        <v>20084</v>
      </c>
      <c r="B229" s="423" t="s">
        <v>2272</v>
      </c>
      <c r="C229" s="423" t="s">
        <v>1827</v>
      </c>
      <c r="D229" s="423" t="s">
        <v>1828</v>
      </c>
      <c r="E229" s="424" t="s">
        <v>2263</v>
      </c>
    </row>
    <row r="230" spans="1:5">
      <c r="A230" s="423">
        <v>20085</v>
      </c>
      <c r="B230" s="423" t="s">
        <v>2273</v>
      </c>
      <c r="C230" s="423" t="s">
        <v>1827</v>
      </c>
      <c r="D230" s="423" t="s">
        <v>1828</v>
      </c>
      <c r="E230" s="424" t="s">
        <v>2274</v>
      </c>
    </row>
    <row r="231" spans="1:5">
      <c r="A231" s="423">
        <v>311</v>
      </c>
      <c r="B231" s="423" t="s">
        <v>2275</v>
      </c>
      <c r="C231" s="423" t="s">
        <v>1827</v>
      </c>
      <c r="D231" s="423" t="s">
        <v>1828</v>
      </c>
      <c r="E231" s="424" t="s">
        <v>2063</v>
      </c>
    </row>
    <row r="232" spans="1:5">
      <c r="A232" s="423">
        <v>318</v>
      </c>
      <c r="B232" s="423" t="s">
        <v>2276</v>
      </c>
      <c r="C232" s="423" t="s">
        <v>1827</v>
      </c>
      <c r="D232" s="423" t="s">
        <v>1828</v>
      </c>
      <c r="E232" s="424" t="s">
        <v>2277</v>
      </c>
    </row>
    <row r="233" spans="1:5">
      <c r="A233" s="423">
        <v>319</v>
      </c>
      <c r="B233" s="423" t="s">
        <v>2278</v>
      </c>
      <c r="C233" s="423" t="s">
        <v>1827</v>
      </c>
      <c r="D233" s="423" t="s">
        <v>1828</v>
      </c>
      <c r="E233" s="424" t="s">
        <v>2279</v>
      </c>
    </row>
    <row r="234" spans="1:5">
      <c r="A234" s="423">
        <v>320</v>
      </c>
      <c r="B234" s="423" t="s">
        <v>2280</v>
      </c>
      <c r="C234" s="423" t="s">
        <v>1827</v>
      </c>
      <c r="D234" s="423" t="s">
        <v>1828</v>
      </c>
      <c r="E234" s="424" t="s">
        <v>2281</v>
      </c>
    </row>
    <row r="235" spans="1:5">
      <c r="A235" s="423">
        <v>314</v>
      </c>
      <c r="B235" s="423" t="s">
        <v>2282</v>
      </c>
      <c r="C235" s="423" t="s">
        <v>1827</v>
      </c>
      <c r="D235" s="423" t="s">
        <v>1828</v>
      </c>
      <c r="E235" s="424" t="s">
        <v>2283</v>
      </c>
    </row>
    <row r="236" spans="1:5">
      <c r="A236" s="423">
        <v>303</v>
      </c>
      <c r="B236" s="423" t="s">
        <v>2284</v>
      </c>
      <c r="C236" s="423" t="s">
        <v>1827</v>
      </c>
      <c r="D236" s="423" t="s">
        <v>1828</v>
      </c>
      <c r="E236" s="424" t="s">
        <v>2285</v>
      </c>
    </row>
    <row r="237" spans="1:5">
      <c r="A237" s="423">
        <v>305</v>
      </c>
      <c r="B237" s="423" t="s">
        <v>2286</v>
      </c>
      <c r="C237" s="423" t="s">
        <v>1827</v>
      </c>
      <c r="D237" s="423" t="s">
        <v>1828</v>
      </c>
      <c r="E237" s="424" t="s">
        <v>2287</v>
      </c>
    </row>
    <row r="238" spans="1:5">
      <c r="A238" s="423">
        <v>306</v>
      </c>
      <c r="B238" s="423" t="s">
        <v>2288</v>
      </c>
      <c r="C238" s="423" t="s">
        <v>1827</v>
      </c>
      <c r="D238" s="423" t="s">
        <v>1828</v>
      </c>
      <c r="E238" s="424" t="s">
        <v>2289</v>
      </c>
    </row>
    <row r="239" spans="1:5">
      <c r="A239" s="423">
        <v>307</v>
      </c>
      <c r="B239" s="423" t="s">
        <v>2290</v>
      </c>
      <c r="C239" s="423" t="s">
        <v>1827</v>
      </c>
      <c r="D239" s="423" t="s">
        <v>1828</v>
      </c>
      <c r="E239" s="424" t="s">
        <v>2291</v>
      </c>
    </row>
    <row r="240" spans="1:5">
      <c r="A240" s="423">
        <v>309</v>
      </c>
      <c r="B240" s="423" t="s">
        <v>2292</v>
      </c>
      <c r="C240" s="423" t="s">
        <v>1827</v>
      </c>
      <c r="D240" s="423" t="s">
        <v>1828</v>
      </c>
      <c r="E240" s="424" t="s">
        <v>2293</v>
      </c>
    </row>
    <row r="241" spans="1:5">
      <c r="A241" s="423">
        <v>310</v>
      </c>
      <c r="B241" s="423" t="s">
        <v>2294</v>
      </c>
      <c r="C241" s="423" t="s">
        <v>1827</v>
      </c>
      <c r="D241" s="423" t="s">
        <v>1828</v>
      </c>
      <c r="E241" s="424" t="s">
        <v>2295</v>
      </c>
    </row>
    <row r="242" spans="1:5">
      <c r="A242" s="423">
        <v>328</v>
      </c>
      <c r="B242" s="423" t="s">
        <v>2296</v>
      </c>
      <c r="C242" s="423" t="s">
        <v>1827</v>
      </c>
      <c r="D242" s="423" t="s">
        <v>1828</v>
      </c>
      <c r="E242" s="424" t="s">
        <v>2297</v>
      </c>
    </row>
    <row r="243" spans="1:5">
      <c r="A243" s="423">
        <v>325</v>
      </c>
      <c r="B243" s="423" t="s">
        <v>2298</v>
      </c>
      <c r="C243" s="423" t="s">
        <v>1827</v>
      </c>
      <c r="D243" s="423" t="s">
        <v>1828</v>
      </c>
      <c r="E243" s="424" t="s">
        <v>2299</v>
      </c>
    </row>
    <row r="244" spans="1:5">
      <c r="A244" s="423">
        <v>20326</v>
      </c>
      <c r="B244" s="423" t="s">
        <v>2300</v>
      </c>
      <c r="C244" s="423" t="s">
        <v>1827</v>
      </c>
      <c r="D244" s="423" t="s">
        <v>1828</v>
      </c>
      <c r="E244" s="424" t="s">
        <v>2301</v>
      </c>
    </row>
    <row r="245" spans="1:5">
      <c r="A245" s="423">
        <v>329</v>
      </c>
      <c r="B245" s="423" t="s">
        <v>2302</v>
      </c>
      <c r="C245" s="423" t="s">
        <v>1827</v>
      </c>
      <c r="D245" s="423" t="s">
        <v>1828</v>
      </c>
      <c r="E245" s="424" t="s">
        <v>2303</v>
      </c>
    </row>
    <row r="246" spans="1:5">
      <c r="A246" s="423">
        <v>308</v>
      </c>
      <c r="B246" s="423" t="s">
        <v>2304</v>
      </c>
      <c r="C246" s="423" t="s">
        <v>1827</v>
      </c>
      <c r="D246" s="423" t="s">
        <v>1828</v>
      </c>
      <c r="E246" s="424" t="s">
        <v>2305</v>
      </c>
    </row>
    <row r="247" spans="1:5">
      <c r="A247" s="423">
        <v>39642</v>
      </c>
      <c r="B247" s="423" t="s">
        <v>2306</v>
      </c>
      <c r="C247" s="423" t="s">
        <v>1827</v>
      </c>
      <c r="D247" s="423" t="s">
        <v>1828</v>
      </c>
      <c r="E247" s="424" t="s">
        <v>2307</v>
      </c>
    </row>
    <row r="248" spans="1:5">
      <c r="A248" s="423">
        <v>39641</v>
      </c>
      <c r="B248" s="423" t="s">
        <v>2308</v>
      </c>
      <c r="C248" s="423" t="s">
        <v>1827</v>
      </c>
      <c r="D248" s="423" t="s">
        <v>1828</v>
      </c>
      <c r="E248" s="424" t="s">
        <v>2309</v>
      </c>
    </row>
    <row r="249" spans="1:5">
      <c r="A249" s="423">
        <v>39643</v>
      </c>
      <c r="B249" s="423" t="s">
        <v>2310</v>
      </c>
      <c r="C249" s="423" t="s">
        <v>1827</v>
      </c>
      <c r="D249" s="423" t="s">
        <v>1828</v>
      </c>
      <c r="E249" s="424" t="s">
        <v>2311</v>
      </c>
    </row>
    <row r="250" spans="1:5">
      <c r="A250" s="423">
        <v>39644</v>
      </c>
      <c r="B250" s="423" t="s">
        <v>2312</v>
      </c>
      <c r="C250" s="423" t="s">
        <v>1827</v>
      </c>
      <c r="D250" s="423" t="s">
        <v>1828</v>
      </c>
      <c r="E250" s="424" t="s">
        <v>2313</v>
      </c>
    </row>
    <row r="251" spans="1:5">
      <c r="A251" s="423">
        <v>39645</v>
      </c>
      <c r="B251" s="423" t="s">
        <v>2314</v>
      </c>
      <c r="C251" s="423" t="s">
        <v>1827</v>
      </c>
      <c r="D251" s="423" t="s">
        <v>1828</v>
      </c>
      <c r="E251" s="424" t="s">
        <v>2315</v>
      </c>
    </row>
    <row r="252" spans="1:5">
      <c r="A252" s="423">
        <v>41610</v>
      </c>
      <c r="B252" s="423" t="s">
        <v>2316</v>
      </c>
      <c r="C252" s="423" t="s">
        <v>1827</v>
      </c>
      <c r="D252" s="423" t="s">
        <v>1828</v>
      </c>
      <c r="E252" s="424" t="s">
        <v>2317</v>
      </c>
    </row>
    <row r="253" spans="1:5">
      <c r="A253" s="423">
        <v>41611</v>
      </c>
      <c r="B253" s="423" t="s">
        <v>2318</v>
      </c>
      <c r="C253" s="423" t="s">
        <v>1827</v>
      </c>
      <c r="D253" s="423" t="s">
        <v>1828</v>
      </c>
      <c r="E253" s="424" t="s">
        <v>2319</v>
      </c>
    </row>
    <row r="254" spans="1:5">
      <c r="A254" s="423">
        <v>41612</v>
      </c>
      <c r="B254" s="423" t="s">
        <v>2320</v>
      </c>
      <c r="C254" s="423" t="s">
        <v>1827</v>
      </c>
      <c r="D254" s="423" t="s">
        <v>1828</v>
      </c>
      <c r="E254" s="424" t="s">
        <v>2321</v>
      </c>
    </row>
    <row r="255" spans="1:5">
      <c r="A255" s="423">
        <v>41637</v>
      </c>
      <c r="B255" s="423" t="s">
        <v>2322</v>
      </c>
      <c r="C255" s="423" t="s">
        <v>1827</v>
      </c>
      <c r="D255" s="423" t="s">
        <v>1828</v>
      </c>
      <c r="E255" s="424" t="s">
        <v>2323</v>
      </c>
    </row>
    <row r="256" spans="1:5">
      <c r="A256" s="423">
        <v>41638</v>
      </c>
      <c r="B256" s="423" t="s">
        <v>2324</v>
      </c>
      <c r="C256" s="423" t="s">
        <v>1827</v>
      </c>
      <c r="D256" s="423" t="s">
        <v>1828</v>
      </c>
      <c r="E256" s="424" t="s">
        <v>2325</v>
      </c>
    </row>
    <row r="257" spans="1:5">
      <c r="A257" s="423">
        <v>41639</v>
      </c>
      <c r="B257" s="423" t="s">
        <v>2326</v>
      </c>
      <c r="C257" s="423" t="s">
        <v>1827</v>
      </c>
      <c r="D257" s="423" t="s">
        <v>1828</v>
      </c>
      <c r="E257" s="424" t="s">
        <v>2327</v>
      </c>
    </row>
    <row r="258" spans="1:5">
      <c r="A258" s="423">
        <v>11789</v>
      </c>
      <c r="B258" s="423" t="s">
        <v>2328</v>
      </c>
      <c r="C258" s="423" t="s">
        <v>1827</v>
      </c>
      <c r="D258" s="423" t="s">
        <v>1854</v>
      </c>
      <c r="E258" s="424" t="s">
        <v>2329</v>
      </c>
    </row>
    <row r="259" spans="1:5">
      <c r="A259" s="423">
        <v>20975</v>
      </c>
      <c r="B259" s="423" t="s">
        <v>2330</v>
      </c>
      <c r="C259" s="423" t="s">
        <v>1827</v>
      </c>
      <c r="D259" s="423" t="s">
        <v>1828</v>
      </c>
      <c r="E259" s="424" t="s">
        <v>2331</v>
      </c>
    </row>
    <row r="260" spans="1:5">
      <c r="A260" s="423">
        <v>20976</v>
      </c>
      <c r="B260" s="423" t="s">
        <v>2332</v>
      </c>
      <c r="C260" s="423" t="s">
        <v>1827</v>
      </c>
      <c r="D260" s="423" t="s">
        <v>1828</v>
      </c>
      <c r="E260" s="424" t="s">
        <v>2333</v>
      </c>
    </row>
    <row r="261" spans="1:5">
      <c r="A261" s="423">
        <v>40340</v>
      </c>
      <c r="B261" s="423" t="s">
        <v>2334</v>
      </c>
      <c r="C261" s="423" t="s">
        <v>1827</v>
      </c>
      <c r="D261" s="423" t="s">
        <v>1828</v>
      </c>
      <c r="E261" s="424" t="s">
        <v>2335</v>
      </c>
    </row>
    <row r="262" spans="1:5">
      <c r="A262" s="423">
        <v>40341</v>
      </c>
      <c r="B262" s="423" t="s">
        <v>2336</v>
      </c>
      <c r="C262" s="423" t="s">
        <v>1827</v>
      </c>
      <c r="D262" s="423" t="s">
        <v>1828</v>
      </c>
      <c r="E262" s="424" t="s">
        <v>2337</v>
      </c>
    </row>
    <row r="263" spans="1:5">
      <c r="A263" s="423">
        <v>40342</v>
      </c>
      <c r="B263" s="423" t="s">
        <v>2338</v>
      </c>
      <c r="C263" s="423" t="s">
        <v>1827</v>
      </c>
      <c r="D263" s="423" t="s">
        <v>1828</v>
      </c>
      <c r="E263" s="424" t="s">
        <v>2339</v>
      </c>
    </row>
    <row r="264" spans="1:5">
      <c r="A264" s="423">
        <v>40343</v>
      </c>
      <c r="B264" s="423" t="s">
        <v>2340</v>
      </c>
      <c r="C264" s="423" t="s">
        <v>1827</v>
      </c>
      <c r="D264" s="423" t="s">
        <v>1828</v>
      </c>
      <c r="E264" s="424" t="s">
        <v>2341</v>
      </c>
    </row>
    <row r="265" spans="1:5">
      <c r="A265" s="423">
        <v>40344</v>
      </c>
      <c r="B265" s="423" t="s">
        <v>2342</v>
      </c>
      <c r="C265" s="423" t="s">
        <v>1827</v>
      </c>
      <c r="D265" s="423" t="s">
        <v>1828</v>
      </c>
      <c r="E265" s="424" t="s">
        <v>2343</v>
      </c>
    </row>
    <row r="266" spans="1:5">
      <c r="A266" s="423">
        <v>40345</v>
      </c>
      <c r="B266" s="423" t="s">
        <v>2344</v>
      </c>
      <c r="C266" s="423" t="s">
        <v>1827</v>
      </c>
      <c r="D266" s="423" t="s">
        <v>1828</v>
      </c>
      <c r="E266" s="424" t="s">
        <v>2345</v>
      </c>
    </row>
    <row r="267" spans="1:5">
      <c r="A267" s="423">
        <v>40346</v>
      </c>
      <c r="B267" s="423" t="s">
        <v>2346</v>
      </c>
      <c r="C267" s="423" t="s">
        <v>1827</v>
      </c>
      <c r="D267" s="423" t="s">
        <v>1828</v>
      </c>
      <c r="E267" s="424" t="s">
        <v>2347</v>
      </c>
    </row>
    <row r="268" spans="1:5">
      <c r="A268" s="423">
        <v>40347</v>
      </c>
      <c r="B268" s="423" t="s">
        <v>2348</v>
      </c>
      <c r="C268" s="423" t="s">
        <v>1827</v>
      </c>
      <c r="D268" s="423" t="s">
        <v>1828</v>
      </c>
      <c r="E268" s="424" t="s">
        <v>2349</v>
      </c>
    </row>
    <row r="269" spans="1:5">
      <c r="A269" s="423">
        <v>6138</v>
      </c>
      <c r="B269" s="423" t="s">
        <v>2350</v>
      </c>
      <c r="C269" s="423" t="s">
        <v>1827</v>
      </c>
      <c r="D269" s="423" t="s">
        <v>1828</v>
      </c>
      <c r="E269" s="424" t="s">
        <v>2351</v>
      </c>
    </row>
    <row r="270" spans="1:5">
      <c r="A270" s="423">
        <v>38840</v>
      </c>
      <c r="B270" s="423" t="s">
        <v>2352</v>
      </c>
      <c r="C270" s="423" t="s">
        <v>1827</v>
      </c>
      <c r="D270" s="423" t="s">
        <v>1854</v>
      </c>
      <c r="E270" s="424" t="s">
        <v>2353</v>
      </c>
    </row>
    <row r="271" spans="1:5">
      <c r="A271" s="423">
        <v>38841</v>
      </c>
      <c r="B271" s="423" t="s">
        <v>2354</v>
      </c>
      <c r="C271" s="423" t="s">
        <v>1827</v>
      </c>
      <c r="D271" s="423" t="s">
        <v>1854</v>
      </c>
      <c r="E271" s="424" t="s">
        <v>1913</v>
      </c>
    </row>
    <row r="272" spans="1:5">
      <c r="A272" s="423">
        <v>38842</v>
      </c>
      <c r="B272" s="423" t="s">
        <v>2355</v>
      </c>
      <c r="C272" s="423" t="s">
        <v>1827</v>
      </c>
      <c r="D272" s="423" t="s">
        <v>1854</v>
      </c>
      <c r="E272" s="424" t="s">
        <v>2356</v>
      </c>
    </row>
    <row r="273" spans="1:5">
      <c r="A273" s="423">
        <v>38843</v>
      </c>
      <c r="B273" s="423" t="s">
        <v>2357</v>
      </c>
      <c r="C273" s="423" t="s">
        <v>1827</v>
      </c>
      <c r="D273" s="423" t="s">
        <v>1854</v>
      </c>
      <c r="E273" s="424" t="s">
        <v>2358</v>
      </c>
    </row>
    <row r="274" spans="1:5">
      <c r="A274" s="423">
        <v>43424</v>
      </c>
      <c r="B274" s="423" t="s">
        <v>2359</v>
      </c>
      <c r="C274" s="423" t="s">
        <v>1827</v>
      </c>
      <c r="D274" s="423" t="s">
        <v>1828</v>
      </c>
      <c r="E274" s="424" t="s">
        <v>2360</v>
      </c>
    </row>
    <row r="275" spans="1:5">
      <c r="A275" s="423">
        <v>43426</v>
      </c>
      <c r="B275" s="423" t="s">
        <v>2361</v>
      </c>
      <c r="C275" s="423" t="s">
        <v>1827</v>
      </c>
      <c r="D275" s="423" t="s">
        <v>1828</v>
      </c>
      <c r="E275" s="424" t="s">
        <v>2362</v>
      </c>
    </row>
    <row r="276" spans="1:5">
      <c r="A276" s="423">
        <v>12565</v>
      </c>
      <c r="B276" s="423" t="s">
        <v>2363</v>
      </c>
      <c r="C276" s="423" t="s">
        <v>1827</v>
      </c>
      <c r="D276" s="423" t="s">
        <v>1828</v>
      </c>
      <c r="E276" s="424" t="s">
        <v>2364</v>
      </c>
    </row>
    <row r="277" spans="1:5">
      <c r="A277" s="423">
        <v>12567</v>
      </c>
      <c r="B277" s="423" t="s">
        <v>2365</v>
      </c>
      <c r="C277" s="423" t="s">
        <v>1827</v>
      </c>
      <c r="D277" s="423" t="s">
        <v>1828</v>
      </c>
      <c r="E277" s="424" t="s">
        <v>2366</v>
      </c>
    </row>
    <row r="278" spans="1:5">
      <c r="A278" s="423">
        <v>12568</v>
      </c>
      <c r="B278" s="423" t="s">
        <v>2367</v>
      </c>
      <c r="C278" s="423" t="s">
        <v>1827</v>
      </c>
      <c r="D278" s="423" t="s">
        <v>1828</v>
      </c>
      <c r="E278" s="424" t="s">
        <v>2368</v>
      </c>
    </row>
    <row r="279" spans="1:5">
      <c r="A279" s="423">
        <v>43441</v>
      </c>
      <c r="B279" s="423" t="s">
        <v>2369</v>
      </c>
      <c r="C279" s="423" t="s">
        <v>1827</v>
      </c>
      <c r="D279" s="423" t="s">
        <v>1828</v>
      </c>
      <c r="E279" s="424" t="s">
        <v>2370</v>
      </c>
    </row>
    <row r="280" spans="1:5">
      <c r="A280" s="423">
        <v>43423</v>
      </c>
      <c r="B280" s="423" t="s">
        <v>2371</v>
      </c>
      <c r="C280" s="423" t="s">
        <v>1827</v>
      </c>
      <c r="D280" s="423" t="s">
        <v>1828</v>
      </c>
      <c r="E280" s="424" t="s">
        <v>2372</v>
      </c>
    </row>
    <row r="281" spans="1:5">
      <c r="A281" s="423">
        <v>12532</v>
      </c>
      <c r="B281" s="423" t="s">
        <v>2373</v>
      </c>
      <c r="C281" s="423" t="s">
        <v>1827</v>
      </c>
      <c r="D281" s="423" t="s">
        <v>1828</v>
      </c>
      <c r="E281" s="424" t="s">
        <v>2374</v>
      </c>
    </row>
    <row r="282" spans="1:5">
      <c r="A282" s="423">
        <v>43444</v>
      </c>
      <c r="B282" s="423" t="s">
        <v>2375</v>
      </c>
      <c r="C282" s="423" t="s">
        <v>1827</v>
      </c>
      <c r="D282" s="423" t="s">
        <v>1828</v>
      </c>
      <c r="E282" s="424" t="s">
        <v>2376</v>
      </c>
    </row>
    <row r="283" spans="1:5">
      <c r="A283" s="423">
        <v>12551</v>
      </c>
      <c r="B283" s="423" t="s">
        <v>2377</v>
      </c>
      <c r="C283" s="423" t="s">
        <v>1827</v>
      </c>
      <c r="D283" s="423" t="s">
        <v>1828</v>
      </c>
      <c r="E283" s="424" t="s">
        <v>2378</v>
      </c>
    </row>
    <row r="284" spans="1:5">
      <c r="A284" s="423">
        <v>43442</v>
      </c>
      <c r="B284" s="423" t="s">
        <v>2379</v>
      </c>
      <c r="C284" s="423" t="s">
        <v>1827</v>
      </c>
      <c r="D284" s="423" t="s">
        <v>1828</v>
      </c>
      <c r="E284" s="424" t="s">
        <v>2380</v>
      </c>
    </row>
    <row r="285" spans="1:5">
      <c r="A285" s="423">
        <v>43443</v>
      </c>
      <c r="B285" s="423" t="s">
        <v>2381</v>
      </c>
      <c r="C285" s="423" t="s">
        <v>1827</v>
      </c>
      <c r="D285" s="423" t="s">
        <v>1828</v>
      </c>
      <c r="E285" s="424" t="s">
        <v>2382</v>
      </c>
    </row>
    <row r="286" spans="1:5">
      <c r="A286" s="423">
        <v>12544</v>
      </c>
      <c r="B286" s="423" t="s">
        <v>2383</v>
      </c>
      <c r="C286" s="423" t="s">
        <v>1827</v>
      </c>
      <c r="D286" s="423" t="s">
        <v>1828</v>
      </c>
      <c r="E286" s="424" t="s">
        <v>2384</v>
      </c>
    </row>
    <row r="287" spans="1:5">
      <c r="A287" s="423">
        <v>12547</v>
      </c>
      <c r="B287" s="423" t="s">
        <v>2385</v>
      </c>
      <c r="C287" s="423" t="s">
        <v>1827</v>
      </c>
      <c r="D287" s="423" t="s">
        <v>1828</v>
      </c>
      <c r="E287" s="424" t="s">
        <v>2386</v>
      </c>
    </row>
    <row r="288" spans="1:5">
      <c r="A288" s="423">
        <v>43445</v>
      </c>
      <c r="B288" s="423" t="s">
        <v>2387</v>
      </c>
      <c r="C288" s="423" t="s">
        <v>1827</v>
      </c>
      <c r="D288" s="423" t="s">
        <v>1828</v>
      </c>
      <c r="E288" s="424" t="s">
        <v>2388</v>
      </c>
    </row>
    <row r="289" spans="1:5">
      <c r="A289" s="423">
        <v>12563</v>
      </c>
      <c r="B289" s="423" t="s">
        <v>2389</v>
      </c>
      <c r="C289" s="423" t="s">
        <v>1827</v>
      </c>
      <c r="D289" s="423" t="s">
        <v>1828</v>
      </c>
      <c r="E289" s="424" t="s">
        <v>2390</v>
      </c>
    </row>
    <row r="290" spans="1:5">
      <c r="A290" s="423">
        <v>43425</v>
      </c>
      <c r="B290" s="423" t="s">
        <v>2391</v>
      </c>
      <c r="C290" s="423" t="s">
        <v>1827</v>
      </c>
      <c r="D290" s="423" t="s">
        <v>1828</v>
      </c>
      <c r="E290" s="424" t="s">
        <v>2392</v>
      </c>
    </row>
    <row r="291" spans="1:5">
      <c r="A291" s="423">
        <v>43446</v>
      </c>
      <c r="B291" s="423" t="s">
        <v>2393</v>
      </c>
      <c r="C291" s="423" t="s">
        <v>1827</v>
      </c>
      <c r="D291" s="423" t="s">
        <v>1828</v>
      </c>
      <c r="E291" s="424" t="s">
        <v>2394</v>
      </c>
    </row>
    <row r="292" spans="1:5">
      <c r="A292" s="423">
        <v>43447</v>
      </c>
      <c r="B292" s="423" t="s">
        <v>2395</v>
      </c>
      <c r="C292" s="423" t="s">
        <v>1827</v>
      </c>
      <c r="D292" s="423" t="s">
        <v>1828</v>
      </c>
      <c r="E292" s="424" t="s">
        <v>2396</v>
      </c>
    </row>
    <row r="293" spans="1:5">
      <c r="A293" s="423">
        <v>43448</v>
      </c>
      <c r="B293" s="423" t="s">
        <v>2397</v>
      </c>
      <c r="C293" s="423" t="s">
        <v>1827</v>
      </c>
      <c r="D293" s="423" t="s">
        <v>1828</v>
      </c>
      <c r="E293" s="424" t="s">
        <v>2398</v>
      </c>
    </row>
    <row r="294" spans="1:5">
      <c r="A294" s="423">
        <v>13761</v>
      </c>
      <c r="B294" s="423" t="s">
        <v>2399</v>
      </c>
      <c r="C294" s="423" t="s">
        <v>1827</v>
      </c>
      <c r="D294" s="423" t="s">
        <v>1854</v>
      </c>
      <c r="E294" s="424" t="s">
        <v>2400</v>
      </c>
    </row>
    <row r="295" spans="1:5">
      <c r="A295" s="423">
        <v>12888</v>
      </c>
      <c r="B295" s="423" t="s">
        <v>2401</v>
      </c>
      <c r="C295" s="423" t="s">
        <v>2402</v>
      </c>
      <c r="D295" s="423" t="s">
        <v>1854</v>
      </c>
      <c r="E295" s="424" t="s">
        <v>2403</v>
      </c>
    </row>
    <row r="296" spans="1:5">
      <c r="A296" s="423">
        <v>12889</v>
      </c>
      <c r="B296" s="423" t="s">
        <v>2404</v>
      </c>
      <c r="C296" s="423" t="s">
        <v>2402</v>
      </c>
      <c r="D296" s="423" t="s">
        <v>1854</v>
      </c>
      <c r="E296" s="424" t="s">
        <v>2405</v>
      </c>
    </row>
    <row r="297" spans="1:5">
      <c r="A297" s="423">
        <v>4814</v>
      </c>
      <c r="B297" s="423" t="s">
        <v>2406</v>
      </c>
      <c r="C297" s="423" t="s">
        <v>1827</v>
      </c>
      <c r="D297" s="423" t="s">
        <v>1828</v>
      </c>
      <c r="E297" s="424" t="s">
        <v>2407</v>
      </c>
    </row>
    <row r="298" spans="1:5">
      <c r="A298" s="423">
        <v>44473</v>
      </c>
      <c r="B298" s="423" t="s">
        <v>2408</v>
      </c>
      <c r="C298" s="423" t="s">
        <v>1827</v>
      </c>
      <c r="D298" s="423" t="s">
        <v>1854</v>
      </c>
      <c r="E298" s="424" t="s">
        <v>2409</v>
      </c>
    </row>
    <row r="299" spans="1:5">
      <c r="A299" s="423">
        <v>6122</v>
      </c>
      <c r="B299" s="423" t="s">
        <v>2410</v>
      </c>
      <c r="C299" s="423" t="s">
        <v>2194</v>
      </c>
      <c r="D299" s="423" t="s">
        <v>1828</v>
      </c>
      <c r="E299" s="424" t="s">
        <v>2411</v>
      </c>
    </row>
    <row r="300" spans="1:5">
      <c r="A300" s="423">
        <v>40810</v>
      </c>
      <c r="B300" s="423" t="s">
        <v>2412</v>
      </c>
      <c r="C300" s="423" t="s">
        <v>2197</v>
      </c>
      <c r="D300" s="423" t="s">
        <v>1828</v>
      </c>
      <c r="E300" s="424" t="s">
        <v>2413</v>
      </c>
    </row>
    <row r="301" spans="1:5">
      <c r="A301" s="423">
        <v>21100</v>
      </c>
      <c r="B301" s="423" t="s">
        <v>2414</v>
      </c>
      <c r="C301" s="423" t="s">
        <v>1827</v>
      </c>
      <c r="D301" s="423" t="s">
        <v>1854</v>
      </c>
      <c r="E301" s="424" t="s">
        <v>2415</v>
      </c>
    </row>
    <row r="302" spans="1:5">
      <c r="A302" s="423">
        <v>11816</v>
      </c>
      <c r="B302" s="423" t="s">
        <v>2416</v>
      </c>
      <c r="C302" s="423" t="s">
        <v>1827</v>
      </c>
      <c r="D302" s="423" t="s">
        <v>1854</v>
      </c>
      <c r="E302" s="424" t="s">
        <v>2417</v>
      </c>
    </row>
    <row r="303" spans="1:5">
      <c r="A303" s="423">
        <v>11814</v>
      </c>
      <c r="B303" s="423" t="s">
        <v>2418</v>
      </c>
      <c r="C303" s="423" t="s">
        <v>1827</v>
      </c>
      <c r="D303" s="423" t="s">
        <v>1854</v>
      </c>
      <c r="E303" s="424" t="s">
        <v>2419</v>
      </c>
    </row>
    <row r="304" spans="1:5">
      <c r="A304" s="423">
        <v>14186</v>
      </c>
      <c r="B304" s="423" t="s">
        <v>2420</v>
      </c>
      <c r="C304" s="423" t="s">
        <v>1827</v>
      </c>
      <c r="D304" s="423" t="s">
        <v>1854</v>
      </c>
      <c r="E304" s="424" t="s">
        <v>2421</v>
      </c>
    </row>
    <row r="305" spans="1:5">
      <c r="A305" s="423">
        <v>14185</v>
      </c>
      <c r="B305" s="423" t="s">
        <v>2422</v>
      </c>
      <c r="C305" s="423" t="s">
        <v>1827</v>
      </c>
      <c r="D305" s="423" t="s">
        <v>1854</v>
      </c>
      <c r="E305" s="424" t="s">
        <v>2423</v>
      </c>
    </row>
    <row r="306" spans="1:5">
      <c r="A306" s="423">
        <v>11811</v>
      </c>
      <c r="B306" s="423" t="s">
        <v>2424</v>
      </c>
      <c r="C306" s="423" t="s">
        <v>1827</v>
      </c>
      <c r="D306" s="423" t="s">
        <v>1854</v>
      </c>
      <c r="E306" s="424" t="s">
        <v>2425</v>
      </c>
    </row>
    <row r="307" spans="1:5">
      <c r="A307" s="423">
        <v>26038</v>
      </c>
      <c r="B307" s="423" t="s">
        <v>2426</v>
      </c>
      <c r="C307" s="423" t="s">
        <v>1827</v>
      </c>
      <c r="D307" s="423" t="s">
        <v>1854</v>
      </c>
      <c r="E307" s="424" t="s">
        <v>2427</v>
      </c>
    </row>
    <row r="308" spans="1:5">
      <c r="A308" s="423">
        <v>34469</v>
      </c>
      <c r="B308" s="423" t="s">
        <v>2428</v>
      </c>
      <c r="C308" s="423" t="s">
        <v>1827</v>
      </c>
      <c r="D308" s="423" t="s">
        <v>1854</v>
      </c>
      <c r="E308" s="424" t="s">
        <v>2429</v>
      </c>
    </row>
    <row r="309" spans="1:5">
      <c r="A309" s="423">
        <v>34476</v>
      </c>
      <c r="B309" s="423" t="s">
        <v>2430</v>
      </c>
      <c r="C309" s="423" t="s">
        <v>1827</v>
      </c>
      <c r="D309" s="423" t="s">
        <v>1854</v>
      </c>
      <c r="E309" s="424" t="s">
        <v>2431</v>
      </c>
    </row>
    <row r="310" spans="1:5">
      <c r="A310" s="423">
        <v>34477</v>
      </c>
      <c r="B310" s="423" t="s">
        <v>2432</v>
      </c>
      <c r="C310" s="423" t="s">
        <v>1827</v>
      </c>
      <c r="D310" s="423" t="s">
        <v>1854</v>
      </c>
      <c r="E310" s="424" t="s">
        <v>2433</v>
      </c>
    </row>
    <row r="311" spans="1:5">
      <c r="A311" s="423">
        <v>34482</v>
      </c>
      <c r="B311" s="423" t="s">
        <v>2434</v>
      </c>
      <c r="C311" s="423" t="s">
        <v>1827</v>
      </c>
      <c r="D311" s="423" t="s">
        <v>1854</v>
      </c>
      <c r="E311" s="424" t="s">
        <v>2435</v>
      </c>
    </row>
    <row r="312" spans="1:5">
      <c r="A312" s="423">
        <v>34472</v>
      </c>
      <c r="B312" s="423" t="s">
        <v>2436</v>
      </c>
      <c r="C312" s="423" t="s">
        <v>1827</v>
      </c>
      <c r="D312" s="423" t="s">
        <v>1854</v>
      </c>
      <c r="E312" s="424" t="s">
        <v>2437</v>
      </c>
    </row>
    <row r="313" spans="1:5">
      <c r="A313" s="423">
        <v>42425</v>
      </c>
      <c r="B313" s="423" t="s">
        <v>2438</v>
      </c>
      <c r="C313" s="423" t="s">
        <v>1827</v>
      </c>
      <c r="D313" s="423" t="s">
        <v>1854</v>
      </c>
      <c r="E313" s="424" t="s">
        <v>2439</v>
      </c>
    </row>
    <row r="314" spans="1:5">
      <c r="A314" s="423">
        <v>42422</v>
      </c>
      <c r="B314" s="423" t="s">
        <v>2440</v>
      </c>
      <c r="C314" s="423" t="s">
        <v>1827</v>
      </c>
      <c r="D314" s="423" t="s">
        <v>1854</v>
      </c>
      <c r="E314" s="424" t="s">
        <v>2441</v>
      </c>
    </row>
    <row r="315" spans="1:5">
      <c r="A315" s="423">
        <v>43184</v>
      </c>
      <c r="B315" s="423" t="s">
        <v>2442</v>
      </c>
      <c r="C315" s="423" t="s">
        <v>1827</v>
      </c>
      <c r="D315" s="423" t="s">
        <v>1854</v>
      </c>
      <c r="E315" s="424" t="s">
        <v>2443</v>
      </c>
    </row>
    <row r="316" spans="1:5">
      <c r="A316" s="423">
        <v>42424</v>
      </c>
      <c r="B316" s="423" t="s">
        <v>2444</v>
      </c>
      <c r="C316" s="423" t="s">
        <v>1827</v>
      </c>
      <c r="D316" s="423" t="s">
        <v>1854</v>
      </c>
      <c r="E316" s="424" t="s">
        <v>2445</v>
      </c>
    </row>
    <row r="317" spans="1:5">
      <c r="A317" s="423">
        <v>42421</v>
      </c>
      <c r="B317" s="423" t="s">
        <v>2446</v>
      </c>
      <c r="C317" s="423" t="s">
        <v>1827</v>
      </c>
      <c r="D317" s="423" t="s">
        <v>1854</v>
      </c>
      <c r="E317" s="424" t="s">
        <v>2447</v>
      </c>
    </row>
    <row r="318" spans="1:5">
      <c r="A318" s="423">
        <v>42416</v>
      </c>
      <c r="B318" s="423" t="s">
        <v>2448</v>
      </c>
      <c r="C318" s="423" t="s">
        <v>1827</v>
      </c>
      <c r="D318" s="423" t="s">
        <v>1854</v>
      </c>
      <c r="E318" s="424" t="s">
        <v>2449</v>
      </c>
    </row>
    <row r="319" spans="1:5">
      <c r="A319" s="423">
        <v>42417</v>
      </c>
      <c r="B319" s="423" t="s">
        <v>2450</v>
      </c>
      <c r="C319" s="423" t="s">
        <v>1827</v>
      </c>
      <c r="D319" s="423" t="s">
        <v>1854</v>
      </c>
      <c r="E319" s="424" t="s">
        <v>2451</v>
      </c>
    </row>
    <row r="320" spans="1:5">
      <c r="A320" s="423">
        <v>42419</v>
      </c>
      <c r="B320" s="423" t="s">
        <v>2452</v>
      </c>
      <c r="C320" s="423" t="s">
        <v>1827</v>
      </c>
      <c r="D320" s="423" t="s">
        <v>1854</v>
      </c>
      <c r="E320" s="424" t="s">
        <v>2453</v>
      </c>
    </row>
    <row r="321" spans="1:5">
      <c r="A321" s="423">
        <v>42420</v>
      </c>
      <c r="B321" s="423" t="s">
        <v>2454</v>
      </c>
      <c r="C321" s="423" t="s">
        <v>1827</v>
      </c>
      <c r="D321" s="423" t="s">
        <v>1854</v>
      </c>
      <c r="E321" s="424" t="s">
        <v>2455</v>
      </c>
    </row>
    <row r="322" spans="1:5">
      <c r="A322" s="423">
        <v>43195</v>
      </c>
      <c r="B322" s="423" t="s">
        <v>2456</v>
      </c>
      <c r="C322" s="423" t="s">
        <v>1827</v>
      </c>
      <c r="D322" s="423" t="s">
        <v>1854</v>
      </c>
      <c r="E322" s="424" t="s">
        <v>2457</v>
      </c>
    </row>
    <row r="323" spans="1:5">
      <c r="A323" s="423">
        <v>43196</v>
      </c>
      <c r="B323" s="423" t="s">
        <v>2458</v>
      </c>
      <c r="C323" s="423" t="s">
        <v>1827</v>
      </c>
      <c r="D323" s="423" t="s">
        <v>1854</v>
      </c>
      <c r="E323" s="424" t="s">
        <v>2459</v>
      </c>
    </row>
    <row r="324" spans="1:5">
      <c r="A324" s="423">
        <v>43198</v>
      </c>
      <c r="B324" s="423" t="s">
        <v>2460</v>
      </c>
      <c r="C324" s="423" t="s">
        <v>1827</v>
      </c>
      <c r="D324" s="423" t="s">
        <v>1854</v>
      </c>
      <c r="E324" s="424" t="s">
        <v>2461</v>
      </c>
    </row>
    <row r="325" spans="1:5">
      <c r="A325" s="423">
        <v>43199</v>
      </c>
      <c r="B325" s="423" t="s">
        <v>2462</v>
      </c>
      <c r="C325" s="423" t="s">
        <v>1827</v>
      </c>
      <c r="D325" s="423" t="s">
        <v>1854</v>
      </c>
      <c r="E325" s="424" t="s">
        <v>2463</v>
      </c>
    </row>
    <row r="326" spans="1:5">
      <c r="A326" s="423">
        <v>43200</v>
      </c>
      <c r="B326" s="423" t="s">
        <v>2464</v>
      </c>
      <c r="C326" s="423" t="s">
        <v>1827</v>
      </c>
      <c r="D326" s="423" t="s">
        <v>1854</v>
      </c>
      <c r="E326" s="424" t="s">
        <v>2465</v>
      </c>
    </row>
    <row r="327" spans="1:5">
      <c r="A327" s="423">
        <v>39556</v>
      </c>
      <c r="B327" s="423" t="s">
        <v>2466</v>
      </c>
      <c r="C327" s="423" t="s">
        <v>1827</v>
      </c>
      <c r="D327" s="423" t="s">
        <v>1854</v>
      </c>
      <c r="E327" s="424" t="s">
        <v>2467</v>
      </c>
    </row>
    <row r="328" spans="1:5">
      <c r="A328" s="423">
        <v>39557</v>
      </c>
      <c r="B328" s="423" t="s">
        <v>2468</v>
      </c>
      <c r="C328" s="423" t="s">
        <v>1827</v>
      </c>
      <c r="D328" s="423" t="s">
        <v>1854</v>
      </c>
      <c r="E328" s="424" t="s">
        <v>2469</v>
      </c>
    </row>
    <row r="329" spans="1:5">
      <c r="A329" s="423">
        <v>39559</v>
      </c>
      <c r="B329" s="423" t="s">
        <v>2470</v>
      </c>
      <c r="C329" s="423" t="s">
        <v>1827</v>
      </c>
      <c r="D329" s="423" t="s">
        <v>1854</v>
      </c>
      <c r="E329" s="424" t="s">
        <v>2471</v>
      </c>
    </row>
    <row r="330" spans="1:5">
      <c r="A330" s="423">
        <v>39560</v>
      </c>
      <c r="B330" s="423" t="s">
        <v>2472</v>
      </c>
      <c r="C330" s="423" t="s">
        <v>1827</v>
      </c>
      <c r="D330" s="423" t="s">
        <v>1854</v>
      </c>
      <c r="E330" s="424" t="s">
        <v>2473</v>
      </c>
    </row>
    <row r="331" spans="1:5">
      <c r="A331" s="423">
        <v>39561</v>
      </c>
      <c r="B331" s="423" t="s">
        <v>2474</v>
      </c>
      <c r="C331" s="423" t="s">
        <v>1827</v>
      </c>
      <c r="D331" s="423" t="s">
        <v>1854</v>
      </c>
      <c r="E331" s="424" t="s">
        <v>2475</v>
      </c>
    </row>
    <row r="332" spans="1:5">
      <c r="A332" s="423">
        <v>43190</v>
      </c>
      <c r="B332" s="423" t="s">
        <v>2476</v>
      </c>
      <c r="C332" s="423" t="s">
        <v>1827</v>
      </c>
      <c r="D332" s="423" t="s">
        <v>1854</v>
      </c>
      <c r="E332" s="424" t="s">
        <v>2477</v>
      </c>
    </row>
    <row r="333" spans="1:5">
      <c r="A333" s="423">
        <v>39555</v>
      </c>
      <c r="B333" s="423" t="s">
        <v>2478</v>
      </c>
      <c r="C333" s="423" t="s">
        <v>1827</v>
      </c>
      <c r="D333" s="423" t="s">
        <v>1854</v>
      </c>
      <c r="E333" s="424" t="s">
        <v>2479</v>
      </c>
    </row>
    <row r="334" spans="1:5">
      <c r="A334" s="423">
        <v>43191</v>
      </c>
      <c r="B334" s="423" t="s">
        <v>2480</v>
      </c>
      <c r="C334" s="423" t="s">
        <v>1827</v>
      </c>
      <c r="D334" s="423" t="s">
        <v>1854</v>
      </c>
      <c r="E334" s="424" t="s">
        <v>2481</v>
      </c>
    </row>
    <row r="335" spans="1:5">
      <c r="A335" s="423">
        <v>39548</v>
      </c>
      <c r="B335" s="423" t="s">
        <v>2482</v>
      </c>
      <c r="C335" s="423" t="s">
        <v>1827</v>
      </c>
      <c r="D335" s="423" t="s">
        <v>1854</v>
      </c>
      <c r="E335" s="424" t="s">
        <v>2483</v>
      </c>
    </row>
    <row r="336" spans="1:5">
      <c r="A336" s="423">
        <v>43192</v>
      </c>
      <c r="B336" s="423" t="s">
        <v>2484</v>
      </c>
      <c r="C336" s="423" t="s">
        <v>1827</v>
      </c>
      <c r="D336" s="423" t="s">
        <v>1854</v>
      </c>
      <c r="E336" s="424" t="s">
        <v>2485</v>
      </c>
    </row>
    <row r="337" spans="1:5">
      <c r="A337" s="423">
        <v>39554</v>
      </c>
      <c r="B337" s="423" t="s">
        <v>2486</v>
      </c>
      <c r="C337" s="423" t="s">
        <v>1827</v>
      </c>
      <c r="D337" s="423" t="s">
        <v>1854</v>
      </c>
      <c r="E337" s="424" t="s">
        <v>2487</v>
      </c>
    </row>
    <row r="338" spans="1:5">
      <c r="A338" s="423">
        <v>43194</v>
      </c>
      <c r="B338" s="423" t="s">
        <v>2488</v>
      </c>
      <c r="C338" s="423" t="s">
        <v>1827</v>
      </c>
      <c r="D338" s="423" t="s">
        <v>1854</v>
      </c>
      <c r="E338" s="424" t="s">
        <v>2489</v>
      </c>
    </row>
    <row r="339" spans="1:5">
      <c r="A339" s="423">
        <v>39551</v>
      </c>
      <c r="B339" s="423" t="s">
        <v>2490</v>
      </c>
      <c r="C339" s="423" t="s">
        <v>1827</v>
      </c>
      <c r="D339" s="423" t="s">
        <v>1854</v>
      </c>
      <c r="E339" s="424" t="s">
        <v>2491</v>
      </c>
    </row>
    <row r="340" spans="1:5">
      <c r="A340" s="423">
        <v>43185</v>
      </c>
      <c r="B340" s="423" t="s">
        <v>2492</v>
      </c>
      <c r="C340" s="423" t="s">
        <v>1827</v>
      </c>
      <c r="D340" s="423" t="s">
        <v>1854</v>
      </c>
      <c r="E340" s="424" t="s">
        <v>2493</v>
      </c>
    </row>
    <row r="341" spans="1:5">
      <c r="A341" s="423">
        <v>43186</v>
      </c>
      <c r="B341" s="423" t="s">
        <v>2494</v>
      </c>
      <c r="C341" s="423" t="s">
        <v>1827</v>
      </c>
      <c r="D341" s="423" t="s">
        <v>1854</v>
      </c>
      <c r="E341" s="424" t="s">
        <v>2495</v>
      </c>
    </row>
    <row r="342" spans="1:5">
      <c r="A342" s="423">
        <v>43187</v>
      </c>
      <c r="B342" s="423" t="s">
        <v>2496</v>
      </c>
      <c r="C342" s="423" t="s">
        <v>1827</v>
      </c>
      <c r="D342" s="423" t="s">
        <v>1854</v>
      </c>
      <c r="E342" s="424" t="s">
        <v>2497</v>
      </c>
    </row>
    <row r="343" spans="1:5">
      <c r="A343" s="423">
        <v>43188</v>
      </c>
      <c r="B343" s="423" t="s">
        <v>2498</v>
      </c>
      <c r="C343" s="423" t="s">
        <v>1827</v>
      </c>
      <c r="D343" s="423" t="s">
        <v>1854</v>
      </c>
      <c r="E343" s="424" t="s">
        <v>2499</v>
      </c>
    </row>
    <row r="344" spans="1:5">
      <c r="A344" s="423">
        <v>43189</v>
      </c>
      <c r="B344" s="423" t="s">
        <v>2500</v>
      </c>
      <c r="C344" s="423" t="s">
        <v>1827</v>
      </c>
      <c r="D344" s="423" t="s">
        <v>1854</v>
      </c>
      <c r="E344" s="424" t="s">
        <v>2501</v>
      </c>
    </row>
    <row r="345" spans="1:5">
      <c r="A345" s="423">
        <v>39580</v>
      </c>
      <c r="B345" s="423" t="s">
        <v>2502</v>
      </c>
      <c r="C345" s="423" t="s">
        <v>1827</v>
      </c>
      <c r="D345" s="423" t="s">
        <v>1854</v>
      </c>
      <c r="E345" s="424" t="s">
        <v>2503</v>
      </c>
    </row>
    <row r="346" spans="1:5">
      <c r="A346" s="423">
        <v>39577</v>
      </c>
      <c r="B346" s="423" t="s">
        <v>2504</v>
      </c>
      <c r="C346" s="423" t="s">
        <v>1827</v>
      </c>
      <c r="D346" s="423" t="s">
        <v>1854</v>
      </c>
      <c r="E346" s="424" t="s">
        <v>2505</v>
      </c>
    </row>
    <row r="347" spans="1:5">
      <c r="A347" s="423">
        <v>39578</v>
      </c>
      <c r="B347" s="423" t="s">
        <v>2506</v>
      </c>
      <c r="C347" s="423" t="s">
        <v>1827</v>
      </c>
      <c r="D347" s="423" t="s">
        <v>1854</v>
      </c>
      <c r="E347" s="424" t="s">
        <v>2507</v>
      </c>
    </row>
    <row r="348" spans="1:5">
      <c r="A348" s="423">
        <v>39579</v>
      </c>
      <c r="B348" s="423" t="s">
        <v>2508</v>
      </c>
      <c r="C348" s="423" t="s">
        <v>1827</v>
      </c>
      <c r="D348" s="423" t="s">
        <v>1854</v>
      </c>
      <c r="E348" s="424" t="s">
        <v>2509</v>
      </c>
    </row>
    <row r="349" spans="1:5">
      <c r="A349" s="423">
        <v>39826</v>
      </c>
      <c r="B349" s="423" t="s">
        <v>2510</v>
      </c>
      <c r="C349" s="423" t="s">
        <v>1827</v>
      </c>
      <c r="D349" s="423" t="s">
        <v>1854</v>
      </c>
      <c r="E349" s="424" t="s">
        <v>2511</v>
      </c>
    </row>
    <row r="350" spans="1:5">
      <c r="A350" s="423">
        <v>10700</v>
      </c>
      <c r="B350" s="423" t="s">
        <v>2512</v>
      </c>
      <c r="C350" s="423" t="s">
        <v>1827</v>
      </c>
      <c r="D350" s="423" t="s">
        <v>1854</v>
      </c>
      <c r="E350" s="424" t="s">
        <v>2513</v>
      </c>
    </row>
    <row r="351" spans="1:5">
      <c r="A351" s="423">
        <v>346</v>
      </c>
      <c r="B351" s="423" t="s">
        <v>2514</v>
      </c>
      <c r="C351" s="423" t="s">
        <v>1973</v>
      </c>
      <c r="D351" s="423" t="s">
        <v>1828</v>
      </c>
      <c r="E351" s="424" t="s">
        <v>2515</v>
      </c>
    </row>
    <row r="352" spans="1:5">
      <c r="A352" s="423">
        <v>3312</v>
      </c>
      <c r="B352" s="423" t="s">
        <v>2516</v>
      </c>
      <c r="C352" s="423" t="s">
        <v>1973</v>
      </c>
      <c r="D352" s="423" t="s">
        <v>1854</v>
      </c>
      <c r="E352" s="424" t="s">
        <v>2517</v>
      </c>
    </row>
    <row r="353" spans="1:5">
      <c r="A353" s="423">
        <v>339</v>
      </c>
      <c r="B353" s="423" t="s">
        <v>2518</v>
      </c>
      <c r="C353" s="423" t="s">
        <v>1874</v>
      </c>
      <c r="D353" s="423" t="s">
        <v>1828</v>
      </c>
      <c r="E353" s="424" t="s">
        <v>2519</v>
      </c>
    </row>
    <row r="354" spans="1:5">
      <c r="A354" s="423">
        <v>340</v>
      </c>
      <c r="B354" s="423" t="s">
        <v>2520</v>
      </c>
      <c r="C354" s="423" t="s">
        <v>1874</v>
      </c>
      <c r="D354" s="423" t="s">
        <v>1828</v>
      </c>
      <c r="E354" s="424" t="s">
        <v>2521</v>
      </c>
    </row>
    <row r="355" spans="1:5">
      <c r="A355" s="423">
        <v>43130</v>
      </c>
      <c r="B355" s="423" t="s">
        <v>2522</v>
      </c>
      <c r="C355" s="423" t="s">
        <v>1973</v>
      </c>
      <c r="D355" s="423" t="s">
        <v>1841</v>
      </c>
      <c r="E355" s="424" t="s">
        <v>2523</v>
      </c>
    </row>
    <row r="356" spans="1:5">
      <c r="A356" s="423">
        <v>344</v>
      </c>
      <c r="B356" s="423" t="s">
        <v>2524</v>
      </c>
      <c r="C356" s="423" t="s">
        <v>1973</v>
      </c>
      <c r="D356" s="423" t="s">
        <v>1828</v>
      </c>
      <c r="E356" s="424" t="s">
        <v>2525</v>
      </c>
    </row>
    <row r="357" spans="1:5">
      <c r="A357" s="423">
        <v>345</v>
      </c>
      <c r="B357" s="423" t="s">
        <v>2526</v>
      </c>
      <c r="C357" s="423" t="s">
        <v>1973</v>
      </c>
      <c r="D357" s="423" t="s">
        <v>1828</v>
      </c>
      <c r="E357" s="424" t="s">
        <v>2527</v>
      </c>
    </row>
    <row r="358" spans="1:5">
      <c r="A358" s="423">
        <v>43131</v>
      </c>
      <c r="B358" s="423" t="s">
        <v>2528</v>
      </c>
      <c r="C358" s="423" t="s">
        <v>1973</v>
      </c>
      <c r="D358" s="423" t="s">
        <v>1828</v>
      </c>
      <c r="E358" s="424" t="s">
        <v>2529</v>
      </c>
    </row>
    <row r="359" spans="1:5">
      <c r="A359" s="423">
        <v>3313</v>
      </c>
      <c r="B359" s="423" t="s">
        <v>2530</v>
      </c>
      <c r="C359" s="423" t="s">
        <v>1973</v>
      </c>
      <c r="D359" s="423" t="s">
        <v>1854</v>
      </c>
      <c r="E359" s="424" t="s">
        <v>2531</v>
      </c>
    </row>
    <row r="360" spans="1:5">
      <c r="A360" s="423">
        <v>43132</v>
      </c>
      <c r="B360" s="423" t="s">
        <v>2532</v>
      </c>
      <c r="C360" s="423" t="s">
        <v>1973</v>
      </c>
      <c r="D360" s="423" t="s">
        <v>1828</v>
      </c>
      <c r="E360" s="424" t="s">
        <v>2523</v>
      </c>
    </row>
    <row r="361" spans="1:5">
      <c r="A361" s="423">
        <v>366</v>
      </c>
      <c r="B361" s="423" t="s">
        <v>2533</v>
      </c>
      <c r="C361" s="423" t="s">
        <v>2191</v>
      </c>
      <c r="D361" s="423" t="s">
        <v>1841</v>
      </c>
      <c r="E361" s="424" t="s">
        <v>2534</v>
      </c>
    </row>
    <row r="362" spans="1:5">
      <c r="A362" s="423">
        <v>367</v>
      </c>
      <c r="B362" s="423" t="s">
        <v>2535</v>
      </c>
      <c r="C362" s="423" t="s">
        <v>2191</v>
      </c>
      <c r="D362" s="423" t="s">
        <v>1841</v>
      </c>
      <c r="E362" s="424" t="s">
        <v>2534</v>
      </c>
    </row>
    <row r="363" spans="1:5">
      <c r="A363" s="423">
        <v>370</v>
      </c>
      <c r="B363" s="423" t="s">
        <v>2536</v>
      </c>
      <c r="C363" s="423" t="s">
        <v>2191</v>
      </c>
      <c r="D363" s="423" t="s">
        <v>1841</v>
      </c>
      <c r="E363" s="424" t="s">
        <v>2534</v>
      </c>
    </row>
    <row r="364" spans="1:5">
      <c r="A364" s="423">
        <v>368</v>
      </c>
      <c r="B364" s="423" t="s">
        <v>2537</v>
      </c>
      <c r="C364" s="423" t="s">
        <v>2191</v>
      </c>
      <c r="D364" s="423" t="s">
        <v>1828</v>
      </c>
      <c r="E364" s="424" t="s">
        <v>2538</v>
      </c>
    </row>
    <row r="365" spans="1:5">
      <c r="A365" s="423">
        <v>11075</v>
      </c>
      <c r="B365" s="423" t="s">
        <v>2539</v>
      </c>
      <c r="C365" s="423" t="s">
        <v>2191</v>
      </c>
      <c r="D365" s="423" t="s">
        <v>1828</v>
      </c>
      <c r="E365" s="424" t="s">
        <v>2540</v>
      </c>
    </row>
    <row r="366" spans="1:5">
      <c r="A366" s="423">
        <v>1381</v>
      </c>
      <c r="B366" s="423" t="s">
        <v>2541</v>
      </c>
      <c r="C366" s="423" t="s">
        <v>1973</v>
      </c>
      <c r="D366" s="423" t="s">
        <v>1841</v>
      </c>
      <c r="E366" s="424" t="s">
        <v>2542</v>
      </c>
    </row>
    <row r="367" spans="1:5">
      <c r="A367" s="423">
        <v>34353</v>
      </c>
      <c r="B367" s="423" t="s">
        <v>2543</v>
      </c>
      <c r="C367" s="423" t="s">
        <v>1973</v>
      </c>
      <c r="D367" s="423" t="s">
        <v>1828</v>
      </c>
      <c r="E367" s="424" t="s">
        <v>1905</v>
      </c>
    </row>
    <row r="368" spans="1:5">
      <c r="A368" s="423">
        <v>37595</v>
      </c>
      <c r="B368" s="423" t="s">
        <v>2544</v>
      </c>
      <c r="C368" s="423" t="s">
        <v>1973</v>
      </c>
      <c r="D368" s="423" t="s">
        <v>1828</v>
      </c>
      <c r="E368" s="424" t="s">
        <v>2545</v>
      </c>
    </row>
    <row r="369" spans="1:5">
      <c r="A369" s="423">
        <v>37596</v>
      </c>
      <c r="B369" s="423" t="s">
        <v>2546</v>
      </c>
      <c r="C369" s="423" t="s">
        <v>1973</v>
      </c>
      <c r="D369" s="423" t="s">
        <v>1828</v>
      </c>
      <c r="E369" s="424" t="s">
        <v>1901</v>
      </c>
    </row>
    <row r="370" spans="1:5">
      <c r="A370" s="423">
        <v>371</v>
      </c>
      <c r="B370" s="423" t="s">
        <v>2547</v>
      </c>
      <c r="C370" s="423" t="s">
        <v>1973</v>
      </c>
      <c r="D370" s="423" t="s">
        <v>1828</v>
      </c>
      <c r="E370" s="424" t="s">
        <v>2548</v>
      </c>
    </row>
    <row r="371" spans="1:5">
      <c r="A371" s="423">
        <v>37553</v>
      </c>
      <c r="B371" s="423" t="s">
        <v>2549</v>
      </c>
      <c r="C371" s="423" t="s">
        <v>1973</v>
      </c>
      <c r="D371" s="423" t="s">
        <v>1828</v>
      </c>
      <c r="E371" s="424" t="s">
        <v>1923</v>
      </c>
    </row>
    <row r="372" spans="1:5">
      <c r="A372" s="423">
        <v>37552</v>
      </c>
      <c r="B372" s="423" t="s">
        <v>2550</v>
      </c>
      <c r="C372" s="423" t="s">
        <v>1973</v>
      </c>
      <c r="D372" s="423" t="s">
        <v>1828</v>
      </c>
      <c r="E372" s="424" t="s">
        <v>2551</v>
      </c>
    </row>
    <row r="373" spans="1:5">
      <c r="A373" s="423">
        <v>36880</v>
      </c>
      <c r="B373" s="423" t="s">
        <v>2552</v>
      </c>
      <c r="C373" s="423" t="s">
        <v>1973</v>
      </c>
      <c r="D373" s="423" t="s">
        <v>1828</v>
      </c>
      <c r="E373" s="424" t="s">
        <v>2553</v>
      </c>
    </row>
    <row r="374" spans="1:5">
      <c r="A374" s="423">
        <v>34355</v>
      </c>
      <c r="B374" s="423" t="s">
        <v>2554</v>
      </c>
      <c r="C374" s="423" t="s">
        <v>1973</v>
      </c>
      <c r="D374" s="423" t="s">
        <v>1828</v>
      </c>
      <c r="E374" s="424" t="s">
        <v>2274</v>
      </c>
    </row>
    <row r="375" spans="1:5">
      <c r="A375" s="423">
        <v>130</v>
      </c>
      <c r="B375" s="423" t="s">
        <v>2555</v>
      </c>
      <c r="C375" s="423" t="s">
        <v>1973</v>
      </c>
      <c r="D375" s="423" t="s">
        <v>1828</v>
      </c>
      <c r="E375" s="424" t="s">
        <v>2556</v>
      </c>
    </row>
    <row r="376" spans="1:5">
      <c r="A376" s="423">
        <v>135</v>
      </c>
      <c r="B376" s="423" t="s">
        <v>2557</v>
      </c>
      <c r="C376" s="423" t="s">
        <v>1973</v>
      </c>
      <c r="D376" s="423" t="s">
        <v>1828</v>
      </c>
      <c r="E376" s="424" t="s">
        <v>2558</v>
      </c>
    </row>
    <row r="377" spans="1:5">
      <c r="A377" s="423">
        <v>36886</v>
      </c>
      <c r="B377" s="423" t="s">
        <v>2559</v>
      </c>
      <c r="C377" s="423" t="s">
        <v>1973</v>
      </c>
      <c r="D377" s="423" t="s">
        <v>1828</v>
      </c>
      <c r="E377" s="424" t="s">
        <v>2560</v>
      </c>
    </row>
    <row r="378" spans="1:5">
      <c r="A378" s="423">
        <v>38546</v>
      </c>
      <c r="B378" s="423" t="s">
        <v>2561</v>
      </c>
      <c r="C378" s="423" t="s">
        <v>2191</v>
      </c>
      <c r="D378" s="423" t="s">
        <v>1828</v>
      </c>
      <c r="E378" s="424" t="s">
        <v>2562</v>
      </c>
    </row>
    <row r="379" spans="1:5">
      <c r="A379" s="423">
        <v>34549</v>
      </c>
      <c r="B379" s="423" t="s">
        <v>2563</v>
      </c>
      <c r="C379" s="423" t="s">
        <v>2191</v>
      </c>
      <c r="D379" s="423" t="s">
        <v>1828</v>
      </c>
      <c r="E379" s="424" t="s">
        <v>2564</v>
      </c>
    </row>
    <row r="380" spans="1:5">
      <c r="A380" s="423">
        <v>6081</v>
      </c>
      <c r="B380" s="423" t="s">
        <v>2565</v>
      </c>
      <c r="C380" s="423" t="s">
        <v>2191</v>
      </c>
      <c r="D380" s="423" t="s">
        <v>1828</v>
      </c>
      <c r="E380" s="424" t="s">
        <v>2566</v>
      </c>
    </row>
    <row r="381" spans="1:5">
      <c r="A381" s="423">
        <v>6077</v>
      </c>
      <c r="B381" s="423" t="s">
        <v>2567</v>
      </c>
      <c r="C381" s="423" t="s">
        <v>2191</v>
      </c>
      <c r="D381" s="423" t="s">
        <v>1828</v>
      </c>
      <c r="E381" s="424" t="s">
        <v>2568</v>
      </c>
    </row>
    <row r="382" spans="1:5">
      <c r="A382" s="423">
        <v>6079</v>
      </c>
      <c r="B382" s="423" t="s">
        <v>2569</v>
      </c>
      <c r="C382" s="423" t="s">
        <v>2191</v>
      </c>
      <c r="D382" s="423" t="s">
        <v>1828</v>
      </c>
      <c r="E382" s="424" t="s">
        <v>2570</v>
      </c>
    </row>
    <row r="383" spans="1:5">
      <c r="A383" s="423">
        <v>1091</v>
      </c>
      <c r="B383" s="423" t="s">
        <v>2571</v>
      </c>
      <c r="C383" s="423" t="s">
        <v>1827</v>
      </c>
      <c r="D383" s="423" t="s">
        <v>1854</v>
      </c>
      <c r="E383" s="424" t="s">
        <v>2572</v>
      </c>
    </row>
    <row r="384" spans="1:5">
      <c r="A384" s="423">
        <v>1094</v>
      </c>
      <c r="B384" s="423" t="s">
        <v>2573</v>
      </c>
      <c r="C384" s="423" t="s">
        <v>1827</v>
      </c>
      <c r="D384" s="423" t="s">
        <v>1854</v>
      </c>
      <c r="E384" s="424" t="s">
        <v>2574</v>
      </c>
    </row>
    <row r="385" spans="1:5">
      <c r="A385" s="423">
        <v>1095</v>
      </c>
      <c r="B385" s="423" t="s">
        <v>2575</v>
      </c>
      <c r="C385" s="423" t="s">
        <v>1827</v>
      </c>
      <c r="D385" s="423" t="s">
        <v>1854</v>
      </c>
      <c r="E385" s="424" t="s">
        <v>2576</v>
      </c>
    </row>
    <row r="386" spans="1:5">
      <c r="A386" s="423">
        <v>1092</v>
      </c>
      <c r="B386" s="423" t="s">
        <v>2577</v>
      </c>
      <c r="C386" s="423" t="s">
        <v>1827</v>
      </c>
      <c r="D386" s="423" t="s">
        <v>1854</v>
      </c>
      <c r="E386" s="424" t="s">
        <v>2578</v>
      </c>
    </row>
    <row r="387" spans="1:5">
      <c r="A387" s="423">
        <v>1093</v>
      </c>
      <c r="B387" s="423" t="s">
        <v>2579</v>
      </c>
      <c r="C387" s="423" t="s">
        <v>1827</v>
      </c>
      <c r="D387" s="423" t="s">
        <v>1854</v>
      </c>
      <c r="E387" s="424" t="s">
        <v>2580</v>
      </c>
    </row>
    <row r="388" spans="1:5">
      <c r="A388" s="423">
        <v>1090</v>
      </c>
      <c r="B388" s="423" t="s">
        <v>2581</v>
      </c>
      <c r="C388" s="423" t="s">
        <v>1827</v>
      </c>
      <c r="D388" s="423" t="s">
        <v>1854</v>
      </c>
      <c r="E388" s="424" t="s">
        <v>2582</v>
      </c>
    </row>
    <row r="389" spans="1:5">
      <c r="A389" s="423">
        <v>1096</v>
      </c>
      <c r="B389" s="423" t="s">
        <v>2583</v>
      </c>
      <c r="C389" s="423" t="s">
        <v>1827</v>
      </c>
      <c r="D389" s="423" t="s">
        <v>1854</v>
      </c>
      <c r="E389" s="424" t="s">
        <v>2584</v>
      </c>
    </row>
    <row r="390" spans="1:5">
      <c r="A390" s="423">
        <v>1097</v>
      </c>
      <c r="B390" s="423" t="s">
        <v>2585</v>
      </c>
      <c r="C390" s="423" t="s">
        <v>1827</v>
      </c>
      <c r="D390" s="423" t="s">
        <v>1854</v>
      </c>
      <c r="E390" s="424" t="s">
        <v>2586</v>
      </c>
    </row>
    <row r="391" spans="1:5">
      <c r="A391" s="423">
        <v>378</v>
      </c>
      <c r="B391" s="423" t="s">
        <v>2587</v>
      </c>
      <c r="C391" s="423" t="s">
        <v>2194</v>
      </c>
      <c r="D391" s="423" t="s">
        <v>1828</v>
      </c>
      <c r="E391" s="424" t="s">
        <v>1980</v>
      </c>
    </row>
    <row r="392" spans="1:5">
      <c r="A392" s="423">
        <v>40911</v>
      </c>
      <c r="B392" s="423" t="s">
        <v>2588</v>
      </c>
      <c r="C392" s="423" t="s">
        <v>2197</v>
      </c>
      <c r="D392" s="423" t="s">
        <v>1828</v>
      </c>
      <c r="E392" s="424" t="s">
        <v>2589</v>
      </c>
    </row>
    <row r="393" spans="1:5">
      <c r="A393" s="423">
        <v>33939</v>
      </c>
      <c r="B393" s="423" t="s">
        <v>2590</v>
      </c>
      <c r="C393" s="423" t="s">
        <v>2194</v>
      </c>
      <c r="D393" s="423" t="s">
        <v>1828</v>
      </c>
      <c r="E393" s="424" t="s">
        <v>2591</v>
      </c>
    </row>
    <row r="394" spans="1:5">
      <c r="A394" s="423">
        <v>40815</v>
      </c>
      <c r="B394" s="423" t="s">
        <v>2592</v>
      </c>
      <c r="C394" s="423" t="s">
        <v>2197</v>
      </c>
      <c r="D394" s="423" t="s">
        <v>1828</v>
      </c>
      <c r="E394" s="424" t="s">
        <v>2593</v>
      </c>
    </row>
    <row r="395" spans="1:5">
      <c r="A395" s="423">
        <v>34760</v>
      </c>
      <c r="B395" s="423" t="s">
        <v>2594</v>
      </c>
      <c r="C395" s="423" t="s">
        <v>2194</v>
      </c>
      <c r="D395" s="423" t="s">
        <v>1828</v>
      </c>
      <c r="E395" s="424" t="s">
        <v>2595</v>
      </c>
    </row>
    <row r="396" spans="1:5">
      <c r="A396" s="423">
        <v>40935</v>
      </c>
      <c r="B396" s="423" t="s">
        <v>2596</v>
      </c>
      <c r="C396" s="423" t="s">
        <v>2197</v>
      </c>
      <c r="D396" s="423" t="s">
        <v>1828</v>
      </c>
      <c r="E396" s="424" t="s">
        <v>2597</v>
      </c>
    </row>
    <row r="397" spans="1:5">
      <c r="A397" s="423">
        <v>33952</v>
      </c>
      <c r="B397" s="423" t="s">
        <v>2598</v>
      </c>
      <c r="C397" s="423" t="s">
        <v>2194</v>
      </c>
      <c r="D397" s="423" t="s">
        <v>1828</v>
      </c>
      <c r="E397" s="424" t="s">
        <v>2599</v>
      </c>
    </row>
    <row r="398" spans="1:5">
      <c r="A398" s="423">
        <v>40816</v>
      </c>
      <c r="B398" s="423" t="s">
        <v>2600</v>
      </c>
      <c r="C398" s="423" t="s">
        <v>2197</v>
      </c>
      <c r="D398" s="423" t="s">
        <v>1828</v>
      </c>
      <c r="E398" s="424" t="s">
        <v>2601</v>
      </c>
    </row>
    <row r="399" spans="1:5">
      <c r="A399" s="423">
        <v>33953</v>
      </c>
      <c r="B399" s="423" t="s">
        <v>2602</v>
      </c>
      <c r="C399" s="423" t="s">
        <v>2194</v>
      </c>
      <c r="D399" s="423" t="s">
        <v>1828</v>
      </c>
      <c r="E399" s="424" t="s">
        <v>2603</v>
      </c>
    </row>
    <row r="400" spans="1:5">
      <c r="A400" s="423">
        <v>40817</v>
      </c>
      <c r="B400" s="423" t="s">
        <v>2604</v>
      </c>
      <c r="C400" s="423" t="s">
        <v>2197</v>
      </c>
      <c r="D400" s="423" t="s">
        <v>1828</v>
      </c>
      <c r="E400" s="424" t="s">
        <v>2605</v>
      </c>
    </row>
    <row r="401" spans="1:5">
      <c r="A401" s="423">
        <v>13348</v>
      </c>
      <c r="B401" s="423" t="s">
        <v>2606</v>
      </c>
      <c r="C401" s="423" t="s">
        <v>1827</v>
      </c>
      <c r="D401" s="423" t="s">
        <v>1854</v>
      </c>
      <c r="E401" s="424" t="s">
        <v>2607</v>
      </c>
    </row>
    <row r="402" spans="1:5">
      <c r="A402" s="423">
        <v>39211</v>
      </c>
      <c r="B402" s="423" t="s">
        <v>2608</v>
      </c>
      <c r="C402" s="423" t="s">
        <v>1827</v>
      </c>
      <c r="D402" s="423" t="s">
        <v>1828</v>
      </c>
      <c r="E402" s="424" t="s">
        <v>2609</v>
      </c>
    </row>
    <row r="403" spans="1:5">
      <c r="A403" s="423">
        <v>39212</v>
      </c>
      <c r="B403" s="423" t="s">
        <v>2610</v>
      </c>
      <c r="C403" s="423" t="s">
        <v>1827</v>
      </c>
      <c r="D403" s="423" t="s">
        <v>1828</v>
      </c>
      <c r="E403" s="424" t="s">
        <v>2611</v>
      </c>
    </row>
    <row r="404" spans="1:5">
      <c r="A404" s="423">
        <v>39208</v>
      </c>
      <c r="B404" s="423" t="s">
        <v>2612</v>
      </c>
      <c r="C404" s="423" t="s">
        <v>1827</v>
      </c>
      <c r="D404" s="423" t="s">
        <v>1828</v>
      </c>
      <c r="E404" s="424" t="s">
        <v>2613</v>
      </c>
    </row>
    <row r="405" spans="1:5">
      <c r="A405" s="423">
        <v>39210</v>
      </c>
      <c r="B405" s="423" t="s">
        <v>2614</v>
      </c>
      <c r="C405" s="423" t="s">
        <v>1827</v>
      </c>
      <c r="D405" s="423" t="s">
        <v>1828</v>
      </c>
      <c r="E405" s="424" t="s">
        <v>2615</v>
      </c>
    </row>
    <row r="406" spans="1:5">
      <c r="A406" s="423">
        <v>39214</v>
      </c>
      <c r="B406" s="423" t="s">
        <v>2616</v>
      </c>
      <c r="C406" s="423" t="s">
        <v>1827</v>
      </c>
      <c r="D406" s="423" t="s">
        <v>1828</v>
      </c>
      <c r="E406" s="424" t="s">
        <v>2617</v>
      </c>
    </row>
    <row r="407" spans="1:5">
      <c r="A407" s="423">
        <v>39213</v>
      </c>
      <c r="B407" s="423" t="s">
        <v>2618</v>
      </c>
      <c r="C407" s="423" t="s">
        <v>1827</v>
      </c>
      <c r="D407" s="423" t="s">
        <v>1828</v>
      </c>
      <c r="E407" s="424" t="s">
        <v>2619</v>
      </c>
    </row>
    <row r="408" spans="1:5">
      <c r="A408" s="423">
        <v>39209</v>
      </c>
      <c r="B408" s="423" t="s">
        <v>2620</v>
      </c>
      <c r="C408" s="423" t="s">
        <v>1827</v>
      </c>
      <c r="D408" s="423" t="s">
        <v>1828</v>
      </c>
      <c r="E408" s="424" t="s">
        <v>1942</v>
      </c>
    </row>
    <row r="409" spans="1:5">
      <c r="A409" s="423">
        <v>39207</v>
      </c>
      <c r="B409" s="423" t="s">
        <v>2621</v>
      </c>
      <c r="C409" s="423" t="s">
        <v>1827</v>
      </c>
      <c r="D409" s="423" t="s">
        <v>1828</v>
      </c>
      <c r="E409" s="424" t="s">
        <v>2615</v>
      </c>
    </row>
    <row r="410" spans="1:5">
      <c r="A410" s="423">
        <v>39215</v>
      </c>
      <c r="B410" s="423" t="s">
        <v>2622</v>
      </c>
      <c r="C410" s="423" t="s">
        <v>1827</v>
      </c>
      <c r="D410" s="423" t="s">
        <v>1828</v>
      </c>
      <c r="E410" s="424" t="s">
        <v>2623</v>
      </c>
    </row>
    <row r="411" spans="1:5">
      <c r="A411" s="423">
        <v>39216</v>
      </c>
      <c r="B411" s="423" t="s">
        <v>2624</v>
      </c>
      <c r="C411" s="423" t="s">
        <v>1827</v>
      </c>
      <c r="D411" s="423" t="s">
        <v>1828</v>
      </c>
      <c r="E411" s="424" t="s">
        <v>2625</v>
      </c>
    </row>
    <row r="412" spans="1:5">
      <c r="A412" s="423">
        <v>11267</v>
      </c>
      <c r="B412" s="423" t="s">
        <v>2626</v>
      </c>
      <c r="C412" s="423" t="s">
        <v>1827</v>
      </c>
      <c r="D412" s="423" t="s">
        <v>1854</v>
      </c>
      <c r="E412" s="424" t="s">
        <v>2627</v>
      </c>
    </row>
    <row r="413" spans="1:5">
      <c r="A413" s="423">
        <v>379</v>
      </c>
      <c r="B413" s="423" t="s">
        <v>2628</v>
      </c>
      <c r="C413" s="423" t="s">
        <v>1827</v>
      </c>
      <c r="D413" s="423" t="s">
        <v>1854</v>
      </c>
      <c r="E413" s="424" t="s">
        <v>2629</v>
      </c>
    </row>
    <row r="414" spans="1:5">
      <c r="A414" s="423">
        <v>510</v>
      </c>
      <c r="B414" s="423" t="s">
        <v>2630</v>
      </c>
      <c r="C414" s="423" t="s">
        <v>1973</v>
      </c>
      <c r="D414" s="423" t="s">
        <v>1828</v>
      </c>
      <c r="E414" s="424" t="s">
        <v>2631</v>
      </c>
    </row>
    <row r="415" spans="1:5">
      <c r="A415" s="423">
        <v>516</v>
      </c>
      <c r="B415" s="423" t="s">
        <v>2632</v>
      </c>
      <c r="C415" s="423" t="s">
        <v>1973</v>
      </c>
      <c r="D415" s="423" t="s">
        <v>1828</v>
      </c>
      <c r="E415" s="424" t="s">
        <v>2633</v>
      </c>
    </row>
    <row r="416" spans="1:5">
      <c r="A416" s="423">
        <v>509</v>
      </c>
      <c r="B416" s="423" t="s">
        <v>2634</v>
      </c>
      <c r="C416" s="423" t="s">
        <v>1973</v>
      </c>
      <c r="D416" s="423" t="s">
        <v>1828</v>
      </c>
      <c r="E416" s="424" t="s">
        <v>2635</v>
      </c>
    </row>
    <row r="417" spans="1:5">
      <c r="A417" s="423">
        <v>40331</v>
      </c>
      <c r="B417" s="423" t="s">
        <v>2636</v>
      </c>
      <c r="C417" s="423" t="s">
        <v>2194</v>
      </c>
      <c r="D417" s="423" t="s">
        <v>1828</v>
      </c>
      <c r="E417" s="424" t="s">
        <v>2637</v>
      </c>
    </row>
    <row r="418" spans="1:5">
      <c r="A418" s="423">
        <v>40930</v>
      </c>
      <c r="B418" s="423" t="s">
        <v>2638</v>
      </c>
      <c r="C418" s="423" t="s">
        <v>2197</v>
      </c>
      <c r="D418" s="423" t="s">
        <v>1828</v>
      </c>
      <c r="E418" s="424" t="s">
        <v>2639</v>
      </c>
    </row>
    <row r="419" spans="1:5">
      <c r="A419" s="423">
        <v>11761</v>
      </c>
      <c r="B419" s="423" t="s">
        <v>2640</v>
      </c>
      <c r="C419" s="423" t="s">
        <v>1827</v>
      </c>
      <c r="D419" s="423" t="s">
        <v>1828</v>
      </c>
      <c r="E419" s="424" t="s">
        <v>2641</v>
      </c>
    </row>
    <row r="420" spans="1:5">
      <c r="A420" s="423">
        <v>377</v>
      </c>
      <c r="B420" s="423" t="s">
        <v>2642</v>
      </c>
      <c r="C420" s="423" t="s">
        <v>1827</v>
      </c>
      <c r="D420" s="423" t="s">
        <v>1841</v>
      </c>
      <c r="E420" s="424" t="s">
        <v>2643</v>
      </c>
    </row>
    <row r="421" spans="1:5">
      <c r="A421" s="423">
        <v>7588</v>
      </c>
      <c r="B421" s="423" t="s">
        <v>2644</v>
      </c>
      <c r="C421" s="423" t="s">
        <v>1827</v>
      </c>
      <c r="D421" s="423" t="s">
        <v>1841</v>
      </c>
      <c r="E421" s="424" t="s">
        <v>2645</v>
      </c>
    </row>
    <row r="422" spans="1:5">
      <c r="A422" s="423">
        <v>34392</v>
      </c>
      <c r="B422" s="423" t="s">
        <v>2646</v>
      </c>
      <c r="C422" s="423" t="s">
        <v>2194</v>
      </c>
      <c r="D422" s="423" t="s">
        <v>1828</v>
      </c>
      <c r="E422" s="424" t="s">
        <v>2647</v>
      </c>
    </row>
    <row r="423" spans="1:5">
      <c r="A423" s="423">
        <v>40908</v>
      </c>
      <c r="B423" s="423" t="s">
        <v>2648</v>
      </c>
      <c r="C423" s="423" t="s">
        <v>2197</v>
      </c>
      <c r="D423" s="423" t="s">
        <v>1828</v>
      </c>
      <c r="E423" s="424" t="s">
        <v>2649</v>
      </c>
    </row>
    <row r="424" spans="1:5">
      <c r="A424" s="423">
        <v>34551</v>
      </c>
      <c r="B424" s="423" t="s">
        <v>2650</v>
      </c>
      <c r="C424" s="423" t="s">
        <v>2194</v>
      </c>
      <c r="D424" s="423" t="s">
        <v>1828</v>
      </c>
      <c r="E424" s="424" t="s">
        <v>2651</v>
      </c>
    </row>
    <row r="425" spans="1:5">
      <c r="A425" s="423">
        <v>41078</v>
      </c>
      <c r="B425" s="423" t="s">
        <v>2652</v>
      </c>
      <c r="C425" s="423" t="s">
        <v>2197</v>
      </c>
      <c r="D425" s="423" t="s">
        <v>1828</v>
      </c>
      <c r="E425" s="424" t="s">
        <v>2653</v>
      </c>
    </row>
    <row r="426" spans="1:5">
      <c r="A426" s="423">
        <v>246</v>
      </c>
      <c r="B426" s="423" t="s">
        <v>2654</v>
      </c>
      <c r="C426" s="423" t="s">
        <v>2194</v>
      </c>
      <c r="D426" s="423" t="s">
        <v>1828</v>
      </c>
      <c r="E426" s="424" t="s">
        <v>2655</v>
      </c>
    </row>
    <row r="427" spans="1:5">
      <c r="A427" s="423">
        <v>40927</v>
      </c>
      <c r="B427" s="423" t="s">
        <v>2656</v>
      </c>
      <c r="C427" s="423" t="s">
        <v>2197</v>
      </c>
      <c r="D427" s="423" t="s">
        <v>1828</v>
      </c>
      <c r="E427" s="424" t="s">
        <v>2657</v>
      </c>
    </row>
    <row r="428" spans="1:5">
      <c r="A428" s="423">
        <v>2350</v>
      </c>
      <c r="B428" s="423" t="s">
        <v>2658</v>
      </c>
      <c r="C428" s="423" t="s">
        <v>2194</v>
      </c>
      <c r="D428" s="423" t="s">
        <v>1828</v>
      </c>
      <c r="E428" s="424" t="s">
        <v>2659</v>
      </c>
    </row>
    <row r="429" spans="1:5">
      <c r="A429" s="423">
        <v>40812</v>
      </c>
      <c r="B429" s="423" t="s">
        <v>2660</v>
      </c>
      <c r="C429" s="423" t="s">
        <v>2197</v>
      </c>
      <c r="D429" s="423" t="s">
        <v>1828</v>
      </c>
      <c r="E429" s="424" t="s">
        <v>2661</v>
      </c>
    </row>
    <row r="430" spans="1:5">
      <c r="A430" s="423">
        <v>245</v>
      </c>
      <c r="B430" s="423" t="s">
        <v>2662</v>
      </c>
      <c r="C430" s="423" t="s">
        <v>2194</v>
      </c>
      <c r="D430" s="423" t="s">
        <v>1828</v>
      </c>
      <c r="E430" s="424" t="s">
        <v>2663</v>
      </c>
    </row>
    <row r="431" spans="1:5">
      <c r="A431" s="423">
        <v>41090</v>
      </c>
      <c r="B431" s="423" t="s">
        <v>2664</v>
      </c>
      <c r="C431" s="423" t="s">
        <v>2197</v>
      </c>
      <c r="D431" s="423" t="s">
        <v>1828</v>
      </c>
      <c r="E431" s="424" t="s">
        <v>2665</v>
      </c>
    </row>
    <row r="432" spans="1:5">
      <c r="A432" s="423">
        <v>251</v>
      </c>
      <c r="B432" s="423" t="s">
        <v>2666</v>
      </c>
      <c r="C432" s="423" t="s">
        <v>2194</v>
      </c>
      <c r="D432" s="423" t="s">
        <v>1828</v>
      </c>
      <c r="E432" s="424" t="s">
        <v>2667</v>
      </c>
    </row>
    <row r="433" spans="1:5">
      <c r="A433" s="423">
        <v>40975</v>
      </c>
      <c r="B433" s="423" t="s">
        <v>2668</v>
      </c>
      <c r="C433" s="423" t="s">
        <v>2197</v>
      </c>
      <c r="D433" s="423" t="s">
        <v>1828</v>
      </c>
      <c r="E433" s="424" t="s">
        <v>2669</v>
      </c>
    </row>
    <row r="434" spans="1:5">
      <c r="A434" s="423">
        <v>6127</v>
      </c>
      <c r="B434" s="423" t="s">
        <v>2670</v>
      </c>
      <c r="C434" s="423" t="s">
        <v>2194</v>
      </c>
      <c r="D434" s="423" t="s">
        <v>1828</v>
      </c>
      <c r="E434" s="424" t="s">
        <v>2671</v>
      </c>
    </row>
    <row r="435" spans="1:5">
      <c r="A435" s="423">
        <v>41072</v>
      </c>
      <c r="B435" s="423" t="s">
        <v>2672</v>
      </c>
      <c r="C435" s="423" t="s">
        <v>2197</v>
      </c>
      <c r="D435" s="423" t="s">
        <v>1828</v>
      </c>
      <c r="E435" s="424" t="s">
        <v>2673</v>
      </c>
    </row>
    <row r="436" spans="1:5">
      <c r="A436" s="423">
        <v>6121</v>
      </c>
      <c r="B436" s="423" t="s">
        <v>2674</v>
      </c>
      <c r="C436" s="423" t="s">
        <v>2194</v>
      </c>
      <c r="D436" s="423" t="s">
        <v>1828</v>
      </c>
      <c r="E436" s="424" t="s">
        <v>2675</v>
      </c>
    </row>
    <row r="437" spans="1:5">
      <c r="A437" s="423">
        <v>41071</v>
      </c>
      <c r="B437" s="423" t="s">
        <v>2676</v>
      </c>
      <c r="C437" s="423" t="s">
        <v>2197</v>
      </c>
      <c r="D437" s="423" t="s">
        <v>1828</v>
      </c>
      <c r="E437" s="424" t="s">
        <v>2677</v>
      </c>
    </row>
    <row r="438" spans="1:5">
      <c r="A438" s="423">
        <v>244</v>
      </c>
      <c r="B438" s="423" t="s">
        <v>2678</v>
      </c>
      <c r="C438" s="423" t="s">
        <v>2194</v>
      </c>
      <c r="D438" s="423" t="s">
        <v>1828</v>
      </c>
      <c r="E438" s="424" t="s">
        <v>2679</v>
      </c>
    </row>
    <row r="439" spans="1:5">
      <c r="A439" s="423">
        <v>41093</v>
      </c>
      <c r="B439" s="423" t="s">
        <v>2680</v>
      </c>
      <c r="C439" s="423" t="s">
        <v>2197</v>
      </c>
      <c r="D439" s="423" t="s">
        <v>1828</v>
      </c>
      <c r="E439" s="424" t="s">
        <v>2681</v>
      </c>
    </row>
    <row r="440" spans="1:5">
      <c r="A440" s="423">
        <v>532</v>
      </c>
      <c r="B440" s="423" t="s">
        <v>2682</v>
      </c>
      <c r="C440" s="423" t="s">
        <v>2194</v>
      </c>
      <c r="D440" s="423" t="s">
        <v>1828</v>
      </c>
      <c r="E440" s="424" t="s">
        <v>2683</v>
      </c>
    </row>
    <row r="441" spans="1:5">
      <c r="A441" s="423">
        <v>40931</v>
      </c>
      <c r="B441" s="423" t="s">
        <v>2684</v>
      </c>
      <c r="C441" s="423" t="s">
        <v>2197</v>
      </c>
      <c r="D441" s="423" t="s">
        <v>1828</v>
      </c>
      <c r="E441" s="424" t="s">
        <v>2685</v>
      </c>
    </row>
    <row r="442" spans="1:5">
      <c r="A442" s="423">
        <v>36150</v>
      </c>
      <c r="B442" s="423" t="s">
        <v>2686</v>
      </c>
      <c r="C442" s="423" t="s">
        <v>1827</v>
      </c>
      <c r="D442" s="423" t="s">
        <v>1828</v>
      </c>
      <c r="E442" s="424" t="s">
        <v>2687</v>
      </c>
    </row>
    <row r="443" spans="1:5">
      <c r="A443" s="423">
        <v>4760</v>
      </c>
      <c r="B443" s="423" t="s">
        <v>2688</v>
      </c>
      <c r="C443" s="423" t="s">
        <v>2194</v>
      </c>
      <c r="D443" s="423" t="s">
        <v>1828</v>
      </c>
      <c r="E443" s="424" t="s">
        <v>2689</v>
      </c>
    </row>
    <row r="444" spans="1:5">
      <c r="A444" s="423">
        <v>41069</v>
      </c>
      <c r="B444" s="423" t="s">
        <v>2690</v>
      </c>
      <c r="C444" s="423" t="s">
        <v>2197</v>
      </c>
      <c r="D444" s="423" t="s">
        <v>1828</v>
      </c>
      <c r="E444" s="424" t="s">
        <v>2691</v>
      </c>
    </row>
    <row r="445" spans="1:5">
      <c r="A445" s="423">
        <v>10422</v>
      </c>
      <c r="B445" s="423" t="s">
        <v>2692</v>
      </c>
      <c r="C445" s="423" t="s">
        <v>1827</v>
      </c>
      <c r="D445" s="423" t="s">
        <v>1828</v>
      </c>
      <c r="E445" s="424" t="s">
        <v>2693</v>
      </c>
    </row>
    <row r="446" spans="1:5">
      <c r="A446" s="423">
        <v>44019</v>
      </c>
      <c r="B446" s="423" t="s">
        <v>2694</v>
      </c>
      <c r="C446" s="423" t="s">
        <v>1827</v>
      </c>
      <c r="D446" s="423" t="s">
        <v>1828</v>
      </c>
      <c r="E446" s="424" t="s">
        <v>2695</v>
      </c>
    </row>
    <row r="447" spans="1:5">
      <c r="A447" s="423">
        <v>36520</v>
      </c>
      <c r="B447" s="423" t="s">
        <v>2696</v>
      </c>
      <c r="C447" s="423" t="s">
        <v>1827</v>
      </c>
      <c r="D447" s="423" t="s">
        <v>1828</v>
      </c>
      <c r="E447" s="424" t="s">
        <v>2697</v>
      </c>
    </row>
    <row r="448" spans="1:5">
      <c r="A448" s="423">
        <v>42319</v>
      </c>
      <c r="B448" s="423" t="s">
        <v>2698</v>
      </c>
      <c r="C448" s="423" t="s">
        <v>1827</v>
      </c>
      <c r="D448" s="423" t="s">
        <v>1828</v>
      </c>
      <c r="E448" s="424" t="s">
        <v>2699</v>
      </c>
    </row>
    <row r="449" spans="1:5">
      <c r="A449" s="423">
        <v>10420</v>
      </c>
      <c r="B449" s="423" t="s">
        <v>2700</v>
      </c>
      <c r="C449" s="423" t="s">
        <v>1827</v>
      </c>
      <c r="D449" s="423" t="s">
        <v>1841</v>
      </c>
      <c r="E449" s="424" t="s">
        <v>2701</v>
      </c>
    </row>
    <row r="450" spans="1:5">
      <c r="A450" s="423">
        <v>10421</v>
      </c>
      <c r="B450" s="423" t="s">
        <v>2702</v>
      </c>
      <c r="C450" s="423" t="s">
        <v>1827</v>
      </c>
      <c r="D450" s="423" t="s">
        <v>1828</v>
      </c>
      <c r="E450" s="424" t="s">
        <v>2703</v>
      </c>
    </row>
    <row r="451" spans="1:5">
      <c r="A451" s="423">
        <v>11786</v>
      </c>
      <c r="B451" s="423" t="s">
        <v>2704</v>
      </c>
      <c r="C451" s="423" t="s">
        <v>1827</v>
      </c>
      <c r="D451" s="423" t="s">
        <v>1828</v>
      </c>
      <c r="E451" s="424" t="s">
        <v>2705</v>
      </c>
    </row>
    <row r="452" spans="1:5">
      <c r="A452" s="423">
        <v>10</v>
      </c>
      <c r="B452" s="423" t="s">
        <v>2706</v>
      </c>
      <c r="C452" s="423" t="s">
        <v>1827</v>
      </c>
      <c r="D452" s="423" t="s">
        <v>1828</v>
      </c>
      <c r="E452" s="424" t="s">
        <v>2707</v>
      </c>
    </row>
    <row r="453" spans="1:5">
      <c r="A453" s="423">
        <v>4815</v>
      </c>
      <c r="B453" s="423" t="s">
        <v>2708</v>
      </c>
      <c r="C453" s="423" t="s">
        <v>1827</v>
      </c>
      <c r="D453" s="423" t="s">
        <v>1828</v>
      </c>
      <c r="E453" s="424" t="s">
        <v>2709</v>
      </c>
    </row>
    <row r="454" spans="1:5">
      <c r="A454" s="423">
        <v>541</v>
      </c>
      <c r="B454" s="423" t="s">
        <v>2710</v>
      </c>
      <c r="C454" s="423" t="s">
        <v>1827</v>
      </c>
      <c r="D454" s="423" t="s">
        <v>1841</v>
      </c>
      <c r="E454" s="424" t="s">
        <v>2711</v>
      </c>
    </row>
    <row r="455" spans="1:5">
      <c r="A455" s="423">
        <v>542</v>
      </c>
      <c r="B455" s="423" t="s">
        <v>2712</v>
      </c>
      <c r="C455" s="423" t="s">
        <v>1827</v>
      </c>
      <c r="D455" s="423" t="s">
        <v>1828</v>
      </c>
      <c r="E455" s="424" t="s">
        <v>2713</v>
      </c>
    </row>
    <row r="456" spans="1:5">
      <c r="A456" s="423">
        <v>540</v>
      </c>
      <c r="B456" s="423" t="s">
        <v>2714</v>
      </c>
      <c r="C456" s="423" t="s">
        <v>1827</v>
      </c>
      <c r="D456" s="423" t="s">
        <v>1828</v>
      </c>
      <c r="E456" s="424" t="s">
        <v>2715</v>
      </c>
    </row>
    <row r="457" spans="1:5">
      <c r="A457" s="423">
        <v>38364</v>
      </c>
      <c r="B457" s="423" t="s">
        <v>2716</v>
      </c>
      <c r="C457" s="423" t="s">
        <v>1827</v>
      </c>
      <c r="D457" s="423" t="s">
        <v>1828</v>
      </c>
      <c r="E457" s="424" t="s">
        <v>2717</v>
      </c>
    </row>
    <row r="458" spans="1:5">
      <c r="A458" s="423">
        <v>11692</v>
      </c>
      <c r="B458" s="423" t="s">
        <v>2718</v>
      </c>
      <c r="C458" s="423" t="s">
        <v>1853</v>
      </c>
      <c r="D458" s="423" t="s">
        <v>1828</v>
      </c>
      <c r="E458" s="424" t="s">
        <v>2719</v>
      </c>
    </row>
    <row r="459" spans="1:5">
      <c r="A459" s="423">
        <v>1746</v>
      </c>
      <c r="B459" s="423" t="s">
        <v>2720</v>
      </c>
      <c r="C459" s="423" t="s">
        <v>1827</v>
      </c>
      <c r="D459" s="423" t="s">
        <v>1841</v>
      </c>
      <c r="E459" s="424" t="s">
        <v>2721</v>
      </c>
    </row>
    <row r="460" spans="1:5">
      <c r="A460" s="423">
        <v>1748</v>
      </c>
      <c r="B460" s="423" t="s">
        <v>2722</v>
      </c>
      <c r="C460" s="423" t="s">
        <v>1827</v>
      </c>
      <c r="D460" s="423" t="s">
        <v>1828</v>
      </c>
      <c r="E460" s="424" t="s">
        <v>2723</v>
      </c>
    </row>
    <row r="461" spans="1:5">
      <c r="A461" s="423">
        <v>1749</v>
      </c>
      <c r="B461" s="423" t="s">
        <v>2724</v>
      </c>
      <c r="C461" s="423" t="s">
        <v>1827</v>
      </c>
      <c r="D461" s="423" t="s">
        <v>1828</v>
      </c>
      <c r="E461" s="424" t="s">
        <v>2725</v>
      </c>
    </row>
    <row r="462" spans="1:5">
      <c r="A462" s="423">
        <v>37412</v>
      </c>
      <c r="B462" s="423" t="s">
        <v>2726</v>
      </c>
      <c r="C462" s="423" t="s">
        <v>1827</v>
      </c>
      <c r="D462" s="423" t="s">
        <v>1828</v>
      </c>
      <c r="E462" s="424" t="s">
        <v>2727</v>
      </c>
    </row>
    <row r="463" spans="1:5">
      <c r="A463" s="423">
        <v>1745</v>
      </c>
      <c r="B463" s="423" t="s">
        <v>2728</v>
      </c>
      <c r="C463" s="423" t="s">
        <v>1827</v>
      </c>
      <c r="D463" s="423" t="s">
        <v>1828</v>
      </c>
      <c r="E463" s="424" t="s">
        <v>2729</v>
      </c>
    </row>
    <row r="464" spans="1:5">
      <c r="A464" s="423">
        <v>1750</v>
      </c>
      <c r="B464" s="423" t="s">
        <v>2730</v>
      </c>
      <c r="C464" s="423" t="s">
        <v>1827</v>
      </c>
      <c r="D464" s="423" t="s">
        <v>1828</v>
      </c>
      <c r="E464" s="424" t="s">
        <v>2731</v>
      </c>
    </row>
    <row r="465" spans="1:5">
      <c r="A465" s="423">
        <v>11687</v>
      </c>
      <c r="B465" s="423" t="s">
        <v>2732</v>
      </c>
      <c r="C465" s="423" t="s">
        <v>1874</v>
      </c>
      <c r="D465" s="423" t="s">
        <v>1828</v>
      </c>
      <c r="E465" s="424" t="s">
        <v>2733</v>
      </c>
    </row>
    <row r="466" spans="1:5">
      <c r="A466" s="423">
        <v>11689</v>
      </c>
      <c r="B466" s="423" t="s">
        <v>2734</v>
      </c>
      <c r="C466" s="423" t="s">
        <v>1874</v>
      </c>
      <c r="D466" s="423" t="s">
        <v>1828</v>
      </c>
      <c r="E466" s="424" t="s">
        <v>2735</v>
      </c>
    </row>
    <row r="467" spans="1:5">
      <c r="A467" s="423">
        <v>11693</v>
      </c>
      <c r="B467" s="423" t="s">
        <v>2736</v>
      </c>
      <c r="C467" s="423" t="s">
        <v>1853</v>
      </c>
      <c r="D467" s="423" t="s">
        <v>1828</v>
      </c>
      <c r="E467" s="424" t="s">
        <v>2737</v>
      </c>
    </row>
    <row r="468" spans="1:5">
      <c r="A468" s="423">
        <v>36215</v>
      </c>
      <c r="B468" s="423" t="s">
        <v>2738</v>
      </c>
      <c r="C468" s="423" t="s">
        <v>1827</v>
      </c>
      <c r="D468" s="423" t="s">
        <v>1854</v>
      </c>
      <c r="E468" s="424" t="s">
        <v>2739</v>
      </c>
    </row>
    <row r="469" spans="1:5">
      <c r="A469" s="423">
        <v>42439</v>
      </c>
      <c r="B469" s="423" t="s">
        <v>2740</v>
      </c>
      <c r="C469" s="423" t="s">
        <v>1827</v>
      </c>
      <c r="D469" s="423" t="s">
        <v>1854</v>
      </c>
      <c r="E469" s="424" t="s">
        <v>2741</v>
      </c>
    </row>
    <row r="470" spans="1:5">
      <c r="A470" s="423">
        <v>38381</v>
      </c>
      <c r="B470" s="423" t="s">
        <v>2742</v>
      </c>
      <c r="C470" s="423" t="s">
        <v>1827</v>
      </c>
      <c r="D470" s="423" t="s">
        <v>1828</v>
      </c>
      <c r="E470" s="424" t="s">
        <v>2743</v>
      </c>
    </row>
    <row r="471" spans="1:5">
      <c r="A471" s="423">
        <v>39621</v>
      </c>
      <c r="B471" s="423" t="s">
        <v>2744</v>
      </c>
      <c r="C471" s="423" t="s">
        <v>2745</v>
      </c>
      <c r="D471" s="423" t="s">
        <v>1828</v>
      </c>
      <c r="E471" s="424" t="s">
        <v>2746</v>
      </c>
    </row>
    <row r="472" spans="1:5">
      <c r="A472" s="423">
        <v>39624</v>
      </c>
      <c r="B472" s="423" t="s">
        <v>2747</v>
      </c>
      <c r="C472" s="423" t="s">
        <v>2745</v>
      </c>
      <c r="D472" s="423" t="s">
        <v>1828</v>
      </c>
      <c r="E472" s="424" t="s">
        <v>2748</v>
      </c>
    </row>
    <row r="473" spans="1:5">
      <c r="A473" s="423">
        <v>39615</v>
      </c>
      <c r="B473" s="423" t="s">
        <v>2749</v>
      </c>
      <c r="C473" s="423" t="s">
        <v>1827</v>
      </c>
      <c r="D473" s="423" t="s">
        <v>1828</v>
      </c>
      <c r="E473" s="424" t="s">
        <v>2750</v>
      </c>
    </row>
    <row r="474" spans="1:5">
      <c r="A474" s="423">
        <v>39620</v>
      </c>
      <c r="B474" s="423" t="s">
        <v>2751</v>
      </c>
      <c r="C474" s="423" t="s">
        <v>1827</v>
      </c>
      <c r="D474" s="423" t="s">
        <v>1828</v>
      </c>
      <c r="E474" s="424" t="s">
        <v>2752</v>
      </c>
    </row>
    <row r="475" spans="1:5">
      <c r="A475" s="423">
        <v>39623</v>
      </c>
      <c r="B475" s="423" t="s">
        <v>2753</v>
      </c>
      <c r="C475" s="423" t="s">
        <v>1827</v>
      </c>
      <c r="D475" s="423" t="s">
        <v>1828</v>
      </c>
      <c r="E475" s="424" t="s">
        <v>2754</v>
      </c>
    </row>
    <row r="476" spans="1:5">
      <c r="A476" s="423">
        <v>36207</v>
      </c>
      <c r="B476" s="423" t="s">
        <v>2755</v>
      </c>
      <c r="C476" s="423" t="s">
        <v>1827</v>
      </c>
      <c r="D476" s="423" t="s">
        <v>1854</v>
      </c>
      <c r="E476" s="424" t="s">
        <v>2756</v>
      </c>
    </row>
    <row r="477" spans="1:5">
      <c r="A477" s="423">
        <v>36209</v>
      </c>
      <c r="B477" s="423" t="s">
        <v>2757</v>
      </c>
      <c r="C477" s="423" t="s">
        <v>1827</v>
      </c>
      <c r="D477" s="423" t="s">
        <v>1854</v>
      </c>
      <c r="E477" s="424" t="s">
        <v>2758</v>
      </c>
    </row>
    <row r="478" spans="1:5">
      <c r="A478" s="423">
        <v>36210</v>
      </c>
      <c r="B478" s="423" t="s">
        <v>2759</v>
      </c>
      <c r="C478" s="423" t="s">
        <v>1827</v>
      </c>
      <c r="D478" s="423" t="s">
        <v>1854</v>
      </c>
      <c r="E478" s="424" t="s">
        <v>2760</v>
      </c>
    </row>
    <row r="479" spans="1:5">
      <c r="A479" s="423">
        <v>36204</v>
      </c>
      <c r="B479" s="423" t="s">
        <v>2761</v>
      </c>
      <c r="C479" s="423" t="s">
        <v>1827</v>
      </c>
      <c r="D479" s="423" t="s">
        <v>1854</v>
      </c>
      <c r="E479" s="424" t="s">
        <v>2762</v>
      </c>
    </row>
    <row r="480" spans="1:5">
      <c r="A480" s="423">
        <v>36205</v>
      </c>
      <c r="B480" s="423" t="s">
        <v>2763</v>
      </c>
      <c r="C480" s="423" t="s">
        <v>1827</v>
      </c>
      <c r="D480" s="423" t="s">
        <v>1854</v>
      </c>
      <c r="E480" s="424" t="s">
        <v>2764</v>
      </c>
    </row>
    <row r="481" spans="1:5">
      <c r="A481" s="423">
        <v>36081</v>
      </c>
      <c r="B481" s="423" t="s">
        <v>2765</v>
      </c>
      <c r="C481" s="423" t="s">
        <v>1827</v>
      </c>
      <c r="D481" s="423" t="s">
        <v>1854</v>
      </c>
      <c r="E481" s="424" t="s">
        <v>2766</v>
      </c>
    </row>
    <row r="482" spans="1:5">
      <c r="A482" s="423">
        <v>36206</v>
      </c>
      <c r="B482" s="423" t="s">
        <v>2767</v>
      </c>
      <c r="C482" s="423" t="s">
        <v>1827</v>
      </c>
      <c r="D482" s="423" t="s">
        <v>1854</v>
      </c>
      <c r="E482" s="424" t="s">
        <v>2768</v>
      </c>
    </row>
    <row r="483" spans="1:5">
      <c r="A483" s="423">
        <v>36218</v>
      </c>
      <c r="B483" s="423" t="s">
        <v>2769</v>
      </c>
      <c r="C483" s="423" t="s">
        <v>1827</v>
      </c>
      <c r="D483" s="423" t="s">
        <v>1854</v>
      </c>
      <c r="E483" s="424" t="s">
        <v>2770</v>
      </c>
    </row>
    <row r="484" spans="1:5">
      <c r="A484" s="423">
        <v>36220</v>
      </c>
      <c r="B484" s="423" t="s">
        <v>2771</v>
      </c>
      <c r="C484" s="423" t="s">
        <v>1827</v>
      </c>
      <c r="D484" s="423" t="s">
        <v>1854</v>
      </c>
      <c r="E484" s="424" t="s">
        <v>2772</v>
      </c>
    </row>
    <row r="485" spans="1:5">
      <c r="A485" s="423">
        <v>36080</v>
      </c>
      <c r="B485" s="423" t="s">
        <v>2773</v>
      </c>
      <c r="C485" s="423" t="s">
        <v>1827</v>
      </c>
      <c r="D485" s="423" t="s">
        <v>1854</v>
      </c>
      <c r="E485" s="424" t="s">
        <v>2774</v>
      </c>
    </row>
    <row r="486" spans="1:5">
      <c r="A486" s="423">
        <v>36223</v>
      </c>
      <c r="B486" s="423" t="s">
        <v>2775</v>
      </c>
      <c r="C486" s="423" t="s">
        <v>1827</v>
      </c>
      <c r="D486" s="423" t="s">
        <v>1854</v>
      </c>
      <c r="E486" s="424" t="s">
        <v>2776</v>
      </c>
    </row>
    <row r="487" spans="1:5">
      <c r="A487" s="423">
        <v>546</v>
      </c>
      <c r="B487" s="423" t="s">
        <v>2777</v>
      </c>
      <c r="C487" s="423" t="s">
        <v>1973</v>
      </c>
      <c r="D487" s="423" t="s">
        <v>1841</v>
      </c>
      <c r="E487" s="424" t="s">
        <v>2778</v>
      </c>
    </row>
    <row r="488" spans="1:5">
      <c r="A488" s="423">
        <v>566</v>
      </c>
      <c r="B488" s="423" t="s">
        <v>2779</v>
      </c>
      <c r="C488" s="423" t="s">
        <v>1874</v>
      </c>
      <c r="D488" s="423" t="s">
        <v>1828</v>
      </c>
      <c r="E488" s="424" t="s">
        <v>2780</v>
      </c>
    </row>
    <row r="489" spans="1:5">
      <c r="A489" s="423">
        <v>565</v>
      </c>
      <c r="B489" s="423" t="s">
        <v>2781</v>
      </c>
      <c r="C489" s="423" t="s">
        <v>1874</v>
      </c>
      <c r="D489" s="423" t="s">
        <v>1828</v>
      </c>
      <c r="E489" s="424" t="s">
        <v>2782</v>
      </c>
    </row>
    <row r="490" spans="1:5">
      <c r="A490" s="423">
        <v>555</v>
      </c>
      <c r="B490" s="423" t="s">
        <v>2783</v>
      </c>
      <c r="C490" s="423" t="s">
        <v>1874</v>
      </c>
      <c r="D490" s="423" t="s">
        <v>1828</v>
      </c>
      <c r="E490" s="424" t="s">
        <v>2784</v>
      </c>
    </row>
    <row r="491" spans="1:5">
      <c r="A491" s="423">
        <v>557</v>
      </c>
      <c r="B491" s="423" t="s">
        <v>2785</v>
      </c>
      <c r="C491" s="423" t="s">
        <v>1874</v>
      </c>
      <c r="D491" s="423" t="s">
        <v>1828</v>
      </c>
      <c r="E491" s="424" t="s">
        <v>2786</v>
      </c>
    </row>
    <row r="492" spans="1:5">
      <c r="A492" s="423">
        <v>552</v>
      </c>
      <c r="B492" s="423" t="s">
        <v>2787</v>
      </c>
      <c r="C492" s="423" t="s">
        <v>1874</v>
      </c>
      <c r="D492" s="423" t="s">
        <v>1828</v>
      </c>
      <c r="E492" s="424" t="s">
        <v>2016</v>
      </c>
    </row>
    <row r="493" spans="1:5">
      <c r="A493" s="423">
        <v>563</v>
      </c>
      <c r="B493" s="423" t="s">
        <v>2788</v>
      </c>
      <c r="C493" s="423" t="s">
        <v>1874</v>
      </c>
      <c r="D493" s="423" t="s">
        <v>1828</v>
      </c>
      <c r="E493" s="424" t="s">
        <v>2789</v>
      </c>
    </row>
    <row r="494" spans="1:5">
      <c r="A494" s="423">
        <v>549</v>
      </c>
      <c r="B494" s="423" t="s">
        <v>2790</v>
      </c>
      <c r="C494" s="423" t="s">
        <v>1874</v>
      </c>
      <c r="D494" s="423" t="s">
        <v>1828</v>
      </c>
      <c r="E494" s="424" t="s">
        <v>2791</v>
      </c>
    </row>
    <row r="495" spans="1:5">
      <c r="A495" s="423">
        <v>551</v>
      </c>
      <c r="B495" s="423" t="s">
        <v>2792</v>
      </c>
      <c r="C495" s="423" t="s">
        <v>1874</v>
      </c>
      <c r="D495" s="423" t="s">
        <v>1828</v>
      </c>
      <c r="E495" s="424" t="s">
        <v>2793</v>
      </c>
    </row>
    <row r="496" spans="1:5">
      <c r="A496" s="423">
        <v>559</v>
      </c>
      <c r="B496" s="423" t="s">
        <v>2794</v>
      </c>
      <c r="C496" s="423" t="s">
        <v>1874</v>
      </c>
      <c r="D496" s="423" t="s">
        <v>1828</v>
      </c>
      <c r="E496" s="424" t="s">
        <v>2795</v>
      </c>
    </row>
    <row r="497" spans="1:5">
      <c r="A497" s="423">
        <v>560</v>
      </c>
      <c r="B497" s="423" t="s">
        <v>2796</v>
      </c>
      <c r="C497" s="423" t="s">
        <v>1874</v>
      </c>
      <c r="D497" s="423" t="s">
        <v>1828</v>
      </c>
      <c r="E497" s="424" t="s">
        <v>2797</v>
      </c>
    </row>
    <row r="498" spans="1:5">
      <c r="A498" s="423">
        <v>547</v>
      </c>
      <c r="B498" s="423" t="s">
        <v>2798</v>
      </c>
      <c r="C498" s="423" t="s">
        <v>1874</v>
      </c>
      <c r="D498" s="423" t="s">
        <v>1828</v>
      </c>
      <c r="E498" s="424" t="s">
        <v>2799</v>
      </c>
    </row>
    <row r="499" spans="1:5">
      <c r="A499" s="423">
        <v>38127</v>
      </c>
      <c r="B499" s="423" t="s">
        <v>2800</v>
      </c>
      <c r="C499" s="423" t="s">
        <v>1827</v>
      </c>
      <c r="D499" s="423" t="s">
        <v>1828</v>
      </c>
      <c r="E499" s="424" t="s">
        <v>2801</v>
      </c>
    </row>
    <row r="500" spans="1:5">
      <c r="A500" s="423">
        <v>38060</v>
      </c>
      <c r="B500" s="423" t="s">
        <v>2802</v>
      </c>
      <c r="C500" s="423" t="s">
        <v>1827</v>
      </c>
      <c r="D500" s="423" t="s">
        <v>1828</v>
      </c>
      <c r="E500" s="424" t="s">
        <v>2803</v>
      </c>
    </row>
    <row r="501" spans="1:5">
      <c r="A501" s="423">
        <v>10956</v>
      </c>
      <c r="B501" s="423" t="s">
        <v>2804</v>
      </c>
      <c r="C501" s="423" t="s">
        <v>1827</v>
      </c>
      <c r="D501" s="423" t="s">
        <v>1828</v>
      </c>
      <c r="E501" s="424" t="s">
        <v>2805</v>
      </c>
    </row>
    <row r="502" spans="1:5">
      <c r="A502" s="423">
        <v>39380</v>
      </c>
      <c r="B502" s="423" t="s">
        <v>2806</v>
      </c>
      <c r="C502" s="423" t="s">
        <v>1827</v>
      </c>
      <c r="D502" s="423" t="s">
        <v>1854</v>
      </c>
      <c r="E502" s="424" t="s">
        <v>2807</v>
      </c>
    </row>
    <row r="503" spans="1:5">
      <c r="A503" s="423">
        <v>13374</v>
      </c>
      <c r="B503" s="423" t="s">
        <v>2808</v>
      </c>
      <c r="C503" s="423" t="s">
        <v>1827</v>
      </c>
      <c r="D503" s="423" t="s">
        <v>1854</v>
      </c>
      <c r="E503" s="424" t="s">
        <v>2809</v>
      </c>
    </row>
    <row r="504" spans="1:5">
      <c r="A504" s="423">
        <v>37597</v>
      </c>
      <c r="B504" s="423" t="s">
        <v>2810</v>
      </c>
      <c r="C504" s="423" t="s">
        <v>1827</v>
      </c>
      <c r="D504" s="423" t="s">
        <v>1854</v>
      </c>
      <c r="E504" s="424" t="s">
        <v>2811</v>
      </c>
    </row>
    <row r="505" spans="1:5">
      <c r="A505" s="423">
        <v>183</v>
      </c>
      <c r="B505" s="423" t="s">
        <v>2812</v>
      </c>
      <c r="C505" s="423" t="s">
        <v>2813</v>
      </c>
      <c r="D505" s="423" t="s">
        <v>1841</v>
      </c>
      <c r="E505" s="424" t="s">
        <v>2814</v>
      </c>
    </row>
    <row r="506" spans="1:5">
      <c r="A506" s="423">
        <v>184</v>
      </c>
      <c r="B506" s="423" t="s">
        <v>2815</v>
      </c>
      <c r="C506" s="423" t="s">
        <v>2813</v>
      </c>
      <c r="D506" s="423" t="s">
        <v>1828</v>
      </c>
      <c r="E506" s="424" t="s">
        <v>2816</v>
      </c>
    </row>
    <row r="507" spans="1:5">
      <c r="A507" s="423">
        <v>181</v>
      </c>
      <c r="B507" s="423" t="s">
        <v>2817</v>
      </c>
      <c r="C507" s="423" t="s">
        <v>2813</v>
      </c>
      <c r="D507" s="423" t="s">
        <v>1828</v>
      </c>
      <c r="E507" s="424" t="s">
        <v>2818</v>
      </c>
    </row>
    <row r="508" spans="1:5">
      <c r="A508" s="423">
        <v>20001</v>
      </c>
      <c r="B508" s="423" t="s">
        <v>2819</v>
      </c>
      <c r="C508" s="423" t="s">
        <v>2813</v>
      </c>
      <c r="D508" s="423" t="s">
        <v>1828</v>
      </c>
      <c r="E508" s="424" t="s">
        <v>2820</v>
      </c>
    </row>
    <row r="509" spans="1:5">
      <c r="A509" s="423">
        <v>39837</v>
      </c>
      <c r="B509" s="423" t="s">
        <v>2821</v>
      </c>
      <c r="C509" s="423" t="s">
        <v>2813</v>
      </c>
      <c r="D509" s="423" t="s">
        <v>1854</v>
      </c>
      <c r="E509" s="424" t="s">
        <v>2822</v>
      </c>
    </row>
    <row r="510" spans="1:5">
      <c r="A510" s="423">
        <v>10535</v>
      </c>
      <c r="B510" s="423" t="s">
        <v>2823</v>
      </c>
      <c r="C510" s="423" t="s">
        <v>1827</v>
      </c>
      <c r="D510" s="423" t="s">
        <v>1841</v>
      </c>
      <c r="E510" s="424" t="s">
        <v>2824</v>
      </c>
    </row>
    <row r="511" spans="1:5">
      <c r="A511" s="423">
        <v>10537</v>
      </c>
      <c r="B511" s="423" t="s">
        <v>2825</v>
      </c>
      <c r="C511" s="423" t="s">
        <v>1827</v>
      </c>
      <c r="D511" s="423" t="s">
        <v>1828</v>
      </c>
      <c r="E511" s="424" t="s">
        <v>2826</v>
      </c>
    </row>
    <row r="512" spans="1:5">
      <c r="A512" s="423">
        <v>13891</v>
      </c>
      <c r="B512" s="423" t="s">
        <v>2827</v>
      </c>
      <c r="C512" s="423" t="s">
        <v>1827</v>
      </c>
      <c r="D512" s="423" t="s">
        <v>1828</v>
      </c>
      <c r="E512" s="424" t="s">
        <v>2828</v>
      </c>
    </row>
    <row r="513" spans="1:5">
      <c r="A513" s="423">
        <v>25975</v>
      </c>
      <c r="B513" s="423" t="s">
        <v>2829</v>
      </c>
      <c r="C513" s="423" t="s">
        <v>1827</v>
      </c>
      <c r="D513" s="423" t="s">
        <v>1828</v>
      </c>
      <c r="E513" s="424" t="s">
        <v>2830</v>
      </c>
    </row>
    <row r="514" spans="1:5">
      <c r="A514" s="423">
        <v>36396</v>
      </c>
      <c r="B514" s="423" t="s">
        <v>2831</v>
      </c>
      <c r="C514" s="423" t="s">
        <v>1827</v>
      </c>
      <c r="D514" s="423" t="s">
        <v>1828</v>
      </c>
      <c r="E514" s="424" t="s">
        <v>2832</v>
      </c>
    </row>
    <row r="515" spans="1:5">
      <c r="A515" s="423">
        <v>36397</v>
      </c>
      <c r="B515" s="423" t="s">
        <v>2833</v>
      </c>
      <c r="C515" s="423" t="s">
        <v>1827</v>
      </c>
      <c r="D515" s="423" t="s">
        <v>1828</v>
      </c>
      <c r="E515" s="424" t="s">
        <v>2834</v>
      </c>
    </row>
    <row r="516" spans="1:5">
      <c r="A516" s="423">
        <v>36398</v>
      </c>
      <c r="B516" s="423" t="s">
        <v>2835</v>
      </c>
      <c r="C516" s="423" t="s">
        <v>1827</v>
      </c>
      <c r="D516" s="423" t="s">
        <v>1828</v>
      </c>
      <c r="E516" s="424" t="s">
        <v>2836</v>
      </c>
    </row>
    <row r="517" spans="1:5">
      <c r="A517" s="423">
        <v>647</v>
      </c>
      <c r="B517" s="423" t="s">
        <v>2837</v>
      </c>
      <c r="C517" s="423" t="s">
        <v>2194</v>
      </c>
      <c r="D517" s="423" t="s">
        <v>1828</v>
      </c>
      <c r="E517" s="424" t="s">
        <v>2838</v>
      </c>
    </row>
    <row r="518" spans="1:5">
      <c r="A518" s="423">
        <v>40920</v>
      </c>
      <c r="B518" s="423" t="s">
        <v>2839</v>
      </c>
      <c r="C518" s="423" t="s">
        <v>2197</v>
      </c>
      <c r="D518" s="423" t="s">
        <v>1828</v>
      </c>
      <c r="E518" s="424" t="s">
        <v>2840</v>
      </c>
    </row>
    <row r="519" spans="1:5">
      <c r="A519" s="423">
        <v>715</v>
      </c>
      <c r="B519" s="423" t="s">
        <v>2841</v>
      </c>
      <c r="C519" s="423" t="s">
        <v>1827</v>
      </c>
      <c r="D519" s="423" t="s">
        <v>1854</v>
      </c>
      <c r="E519" s="424" t="s">
        <v>2842</v>
      </c>
    </row>
    <row r="520" spans="1:5">
      <c r="A520" s="423">
        <v>716</v>
      </c>
      <c r="B520" s="423" t="s">
        <v>2843</v>
      </c>
      <c r="C520" s="423" t="s">
        <v>1827</v>
      </c>
      <c r="D520" s="423" t="s">
        <v>1854</v>
      </c>
      <c r="E520" s="424" t="s">
        <v>2844</v>
      </c>
    </row>
    <row r="521" spans="1:5">
      <c r="A521" s="423">
        <v>38783</v>
      </c>
      <c r="B521" s="423" t="s">
        <v>2845</v>
      </c>
      <c r="C521" s="423" t="s">
        <v>1827</v>
      </c>
      <c r="D521" s="423" t="s">
        <v>1828</v>
      </c>
      <c r="E521" s="424" t="s">
        <v>2846</v>
      </c>
    </row>
    <row r="522" spans="1:5">
      <c r="A522" s="423">
        <v>37593</v>
      </c>
      <c r="B522" s="423" t="s">
        <v>2847</v>
      </c>
      <c r="C522" s="423" t="s">
        <v>1827</v>
      </c>
      <c r="D522" s="423" t="s">
        <v>1828</v>
      </c>
      <c r="E522" s="424" t="s">
        <v>2848</v>
      </c>
    </row>
    <row r="523" spans="1:5">
      <c r="A523" s="423">
        <v>37594</v>
      </c>
      <c r="B523" s="423" t="s">
        <v>2849</v>
      </c>
      <c r="C523" s="423" t="s">
        <v>1827</v>
      </c>
      <c r="D523" s="423" t="s">
        <v>1828</v>
      </c>
      <c r="E523" s="424" t="s">
        <v>2850</v>
      </c>
    </row>
    <row r="524" spans="1:5">
      <c r="A524" s="423">
        <v>37592</v>
      </c>
      <c r="B524" s="423" t="s">
        <v>2851</v>
      </c>
      <c r="C524" s="423" t="s">
        <v>1827</v>
      </c>
      <c r="D524" s="423" t="s">
        <v>1828</v>
      </c>
      <c r="E524" s="424" t="s">
        <v>2852</v>
      </c>
    </row>
    <row r="525" spans="1:5">
      <c r="A525" s="423">
        <v>7270</v>
      </c>
      <c r="B525" s="423" t="s">
        <v>2853</v>
      </c>
      <c r="C525" s="423" t="s">
        <v>1827</v>
      </c>
      <c r="D525" s="423" t="s">
        <v>1828</v>
      </c>
      <c r="E525" s="424" t="s">
        <v>2854</v>
      </c>
    </row>
    <row r="526" spans="1:5">
      <c r="A526" s="423">
        <v>7267</v>
      </c>
      <c r="B526" s="423" t="s">
        <v>2855</v>
      </c>
      <c r="C526" s="423" t="s">
        <v>1827</v>
      </c>
      <c r="D526" s="423" t="s">
        <v>1828</v>
      </c>
      <c r="E526" s="424" t="s">
        <v>2856</v>
      </c>
    </row>
    <row r="527" spans="1:5">
      <c r="A527" s="423">
        <v>7271</v>
      </c>
      <c r="B527" s="423" t="s">
        <v>2857</v>
      </c>
      <c r="C527" s="423" t="s">
        <v>1827</v>
      </c>
      <c r="D527" s="423" t="s">
        <v>1828</v>
      </c>
      <c r="E527" s="424" t="s">
        <v>2858</v>
      </c>
    </row>
    <row r="528" spans="1:5">
      <c r="A528" s="423">
        <v>7266</v>
      </c>
      <c r="B528" s="423" t="s">
        <v>2859</v>
      </c>
      <c r="C528" s="423" t="s">
        <v>2860</v>
      </c>
      <c r="D528" s="423" t="s">
        <v>1841</v>
      </c>
      <c r="E528" s="424" t="s">
        <v>2861</v>
      </c>
    </row>
    <row r="529" spans="1:5">
      <c r="A529" s="423">
        <v>7268</v>
      </c>
      <c r="B529" s="423" t="s">
        <v>2862</v>
      </c>
      <c r="C529" s="423" t="s">
        <v>1827</v>
      </c>
      <c r="D529" s="423" t="s">
        <v>1828</v>
      </c>
      <c r="E529" s="424" t="s">
        <v>2863</v>
      </c>
    </row>
    <row r="530" spans="1:5">
      <c r="A530" s="423">
        <v>34556</v>
      </c>
      <c r="B530" s="423" t="s">
        <v>2864</v>
      </c>
      <c r="C530" s="423" t="s">
        <v>1827</v>
      </c>
      <c r="D530" s="423" t="s">
        <v>1828</v>
      </c>
      <c r="E530" s="424" t="s">
        <v>2267</v>
      </c>
    </row>
    <row r="531" spans="1:5">
      <c r="A531" s="423">
        <v>37873</v>
      </c>
      <c r="B531" s="423" t="s">
        <v>2865</v>
      </c>
      <c r="C531" s="423" t="s">
        <v>1827</v>
      </c>
      <c r="D531" s="423" t="s">
        <v>1828</v>
      </c>
      <c r="E531" s="424" t="s">
        <v>2866</v>
      </c>
    </row>
    <row r="532" spans="1:5">
      <c r="A532" s="423">
        <v>34564</v>
      </c>
      <c r="B532" s="423" t="s">
        <v>2867</v>
      </c>
      <c r="C532" s="423" t="s">
        <v>1827</v>
      </c>
      <c r="D532" s="423" t="s">
        <v>1828</v>
      </c>
      <c r="E532" s="424" t="s">
        <v>2868</v>
      </c>
    </row>
    <row r="533" spans="1:5">
      <c r="A533" s="423">
        <v>34565</v>
      </c>
      <c r="B533" s="423" t="s">
        <v>2869</v>
      </c>
      <c r="C533" s="423" t="s">
        <v>1827</v>
      </c>
      <c r="D533" s="423" t="s">
        <v>1828</v>
      </c>
      <c r="E533" s="424" t="s">
        <v>2870</v>
      </c>
    </row>
    <row r="534" spans="1:5">
      <c r="A534" s="423">
        <v>38590</v>
      </c>
      <c r="B534" s="423" t="s">
        <v>2871</v>
      </c>
      <c r="C534" s="423" t="s">
        <v>1827</v>
      </c>
      <c r="D534" s="423" t="s">
        <v>1828</v>
      </c>
      <c r="E534" s="424" t="s">
        <v>2872</v>
      </c>
    </row>
    <row r="535" spans="1:5">
      <c r="A535" s="423">
        <v>34566</v>
      </c>
      <c r="B535" s="423" t="s">
        <v>2873</v>
      </c>
      <c r="C535" s="423" t="s">
        <v>1827</v>
      </c>
      <c r="D535" s="423" t="s">
        <v>1828</v>
      </c>
      <c r="E535" s="424" t="s">
        <v>2874</v>
      </c>
    </row>
    <row r="536" spans="1:5">
      <c r="A536" s="423">
        <v>34567</v>
      </c>
      <c r="B536" s="423" t="s">
        <v>2875</v>
      </c>
      <c r="C536" s="423" t="s">
        <v>1827</v>
      </c>
      <c r="D536" s="423" t="s">
        <v>1828</v>
      </c>
      <c r="E536" s="424" t="s">
        <v>2876</v>
      </c>
    </row>
    <row r="537" spans="1:5">
      <c r="A537" s="423">
        <v>38591</v>
      </c>
      <c r="B537" s="423" t="s">
        <v>2877</v>
      </c>
      <c r="C537" s="423" t="s">
        <v>1827</v>
      </c>
      <c r="D537" s="423" t="s">
        <v>1828</v>
      </c>
      <c r="E537" s="424" t="s">
        <v>2878</v>
      </c>
    </row>
    <row r="538" spans="1:5">
      <c r="A538" s="423">
        <v>34568</v>
      </c>
      <c r="B538" s="423" t="s">
        <v>2879</v>
      </c>
      <c r="C538" s="423" t="s">
        <v>1827</v>
      </c>
      <c r="D538" s="423" t="s">
        <v>1828</v>
      </c>
      <c r="E538" s="424" t="s">
        <v>2558</v>
      </c>
    </row>
    <row r="539" spans="1:5">
      <c r="A539" s="423">
        <v>34569</v>
      </c>
      <c r="B539" s="423" t="s">
        <v>2880</v>
      </c>
      <c r="C539" s="423" t="s">
        <v>1827</v>
      </c>
      <c r="D539" s="423" t="s">
        <v>1828</v>
      </c>
      <c r="E539" s="424" t="s">
        <v>2870</v>
      </c>
    </row>
    <row r="540" spans="1:5">
      <c r="A540" s="423">
        <v>34570</v>
      </c>
      <c r="B540" s="423" t="s">
        <v>2881</v>
      </c>
      <c r="C540" s="423" t="s">
        <v>1827</v>
      </c>
      <c r="D540" s="423" t="s">
        <v>1828</v>
      </c>
      <c r="E540" s="424" t="s">
        <v>2882</v>
      </c>
    </row>
    <row r="541" spans="1:5">
      <c r="A541" s="423">
        <v>25070</v>
      </c>
      <c r="B541" s="423" t="s">
        <v>2883</v>
      </c>
      <c r="C541" s="423" t="s">
        <v>1827</v>
      </c>
      <c r="D541" s="423" t="s">
        <v>1828</v>
      </c>
      <c r="E541" s="424" t="s">
        <v>2884</v>
      </c>
    </row>
    <row r="542" spans="1:5">
      <c r="A542" s="423">
        <v>34571</v>
      </c>
      <c r="B542" s="423" t="s">
        <v>2885</v>
      </c>
      <c r="C542" s="423" t="s">
        <v>1827</v>
      </c>
      <c r="D542" s="423" t="s">
        <v>1828</v>
      </c>
      <c r="E542" s="424" t="s">
        <v>2886</v>
      </c>
    </row>
    <row r="543" spans="1:5">
      <c r="A543" s="423">
        <v>34573</v>
      </c>
      <c r="B543" s="423" t="s">
        <v>2887</v>
      </c>
      <c r="C543" s="423" t="s">
        <v>1827</v>
      </c>
      <c r="D543" s="423" t="s">
        <v>1828</v>
      </c>
      <c r="E543" s="424" t="s">
        <v>2888</v>
      </c>
    </row>
    <row r="544" spans="1:5">
      <c r="A544" s="423">
        <v>37107</v>
      </c>
      <c r="B544" s="423" t="s">
        <v>2889</v>
      </c>
      <c r="C544" s="423" t="s">
        <v>1827</v>
      </c>
      <c r="D544" s="423" t="s">
        <v>1828</v>
      </c>
      <c r="E544" s="424" t="s">
        <v>2890</v>
      </c>
    </row>
    <row r="545" spans="1:5">
      <c r="A545" s="423">
        <v>34576</v>
      </c>
      <c r="B545" s="423" t="s">
        <v>2891</v>
      </c>
      <c r="C545" s="423" t="s">
        <v>1827</v>
      </c>
      <c r="D545" s="423" t="s">
        <v>1828</v>
      </c>
      <c r="E545" s="424" t="s">
        <v>2892</v>
      </c>
    </row>
    <row r="546" spans="1:5">
      <c r="A546" s="423">
        <v>34577</v>
      </c>
      <c r="B546" s="423" t="s">
        <v>2893</v>
      </c>
      <c r="C546" s="423" t="s">
        <v>1827</v>
      </c>
      <c r="D546" s="423" t="s">
        <v>1828</v>
      </c>
      <c r="E546" s="424" t="s">
        <v>2894</v>
      </c>
    </row>
    <row r="547" spans="1:5">
      <c r="A547" s="423">
        <v>34578</v>
      </c>
      <c r="B547" s="423" t="s">
        <v>2895</v>
      </c>
      <c r="C547" s="423" t="s">
        <v>1827</v>
      </c>
      <c r="D547" s="423" t="s">
        <v>1828</v>
      </c>
      <c r="E547" s="424" t="s">
        <v>2896</v>
      </c>
    </row>
    <row r="548" spans="1:5">
      <c r="A548" s="423">
        <v>34579</v>
      </c>
      <c r="B548" s="423" t="s">
        <v>2897</v>
      </c>
      <c r="C548" s="423" t="s">
        <v>1827</v>
      </c>
      <c r="D548" s="423" t="s">
        <v>1828</v>
      </c>
      <c r="E548" s="424" t="s">
        <v>2898</v>
      </c>
    </row>
    <row r="549" spans="1:5">
      <c r="A549" s="423">
        <v>25067</v>
      </c>
      <c r="B549" s="423" t="s">
        <v>2899</v>
      </c>
      <c r="C549" s="423" t="s">
        <v>1827</v>
      </c>
      <c r="D549" s="423" t="s">
        <v>1828</v>
      </c>
      <c r="E549" s="424" t="s">
        <v>2900</v>
      </c>
    </row>
    <row r="550" spans="1:5">
      <c r="A550" s="423">
        <v>34580</v>
      </c>
      <c r="B550" s="423" t="s">
        <v>2901</v>
      </c>
      <c r="C550" s="423" t="s">
        <v>1827</v>
      </c>
      <c r="D550" s="423" t="s">
        <v>1828</v>
      </c>
      <c r="E550" s="424" t="s">
        <v>2902</v>
      </c>
    </row>
    <row r="551" spans="1:5">
      <c r="A551" s="423">
        <v>25071</v>
      </c>
      <c r="B551" s="423" t="s">
        <v>2903</v>
      </c>
      <c r="C551" s="423" t="s">
        <v>1827</v>
      </c>
      <c r="D551" s="423" t="s">
        <v>1828</v>
      </c>
      <c r="E551" s="424" t="s">
        <v>2904</v>
      </c>
    </row>
    <row r="552" spans="1:5">
      <c r="A552" s="423">
        <v>38395</v>
      </c>
      <c r="B552" s="423" t="s">
        <v>2905</v>
      </c>
      <c r="C552" s="423" t="s">
        <v>1827</v>
      </c>
      <c r="D552" s="423" t="s">
        <v>1828</v>
      </c>
      <c r="E552" s="424" t="s">
        <v>2906</v>
      </c>
    </row>
    <row r="553" spans="1:5">
      <c r="A553" s="423">
        <v>34583</v>
      </c>
      <c r="B553" s="423" t="s">
        <v>2907</v>
      </c>
      <c r="C553" s="423" t="s">
        <v>1853</v>
      </c>
      <c r="D553" s="423" t="s">
        <v>1854</v>
      </c>
      <c r="E553" s="424" t="s">
        <v>2908</v>
      </c>
    </row>
    <row r="554" spans="1:5">
      <c r="A554" s="423">
        <v>34584</v>
      </c>
      <c r="B554" s="423" t="s">
        <v>2909</v>
      </c>
      <c r="C554" s="423" t="s">
        <v>1853</v>
      </c>
      <c r="D554" s="423" t="s">
        <v>1854</v>
      </c>
      <c r="E554" s="424" t="s">
        <v>2910</v>
      </c>
    </row>
    <row r="555" spans="1:5">
      <c r="A555" s="423">
        <v>709</v>
      </c>
      <c r="B555" s="423" t="s">
        <v>2911</v>
      </c>
      <c r="C555" s="423" t="s">
        <v>1853</v>
      </c>
      <c r="D555" s="423" t="s">
        <v>1854</v>
      </c>
      <c r="E555" s="424" t="s">
        <v>2912</v>
      </c>
    </row>
    <row r="556" spans="1:5">
      <c r="A556" s="423">
        <v>34599</v>
      </c>
      <c r="B556" s="423" t="s">
        <v>2913</v>
      </c>
      <c r="C556" s="423" t="s">
        <v>1827</v>
      </c>
      <c r="D556" s="423" t="s">
        <v>1828</v>
      </c>
      <c r="E556" s="424" t="s">
        <v>2914</v>
      </c>
    </row>
    <row r="557" spans="1:5">
      <c r="A557" s="423">
        <v>34592</v>
      </c>
      <c r="B557" s="423" t="s">
        <v>2915</v>
      </c>
      <c r="C557" s="423" t="s">
        <v>1827</v>
      </c>
      <c r="D557" s="423" t="s">
        <v>1828</v>
      </c>
      <c r="E557" s="424" t="s">
        <v>2916</v>
      </c>
    </row>
    <row r="558" spans="1:5">
      <c r="A558" s="423">
        <v>37103</v>
      </c>
      <c r="B558" s="423" t="s">
        <v>2917</v>
      </c>
      <c r="C558" s="423" t="s">
        <v>1827</v>
      </c>
      <c r="D558" s="423" t="s">
        <v>1828</v>
      </c>
      <c r="E558" s="424" t="s">
        <v>2918</v>
      </c>
    </row>
    <row r="559" spans="1:5">
      <c r="A559" s="423">
        <v>34555</v>
      </c>
      <c r="B559" s="423" t="s">
        <v>2919</v>
      </c>
      <c r="C559" s="423" t="s">
        <v>1827</v>
      </c>
      <c r="D559" s="423" t="s">
        <v>1828</v>
      </c>
      <c r="E559" s="424" t="s">
        <v>2920</v>
      </c>
    </row>
    <row r="560" spans="1:5">
      <c r="A560" s="423">
        <v>674</v>
      </c>
      <c r="B560" s="423" t="s">
        <v>2921</v>
      </c>
      <c r="C560" s="423" t="s">
        <v>1853</v>
      </c>
      <c r="D560" s="423" t="s">
        <v>1854</v>
      </c>
      <c r="E560" s="424" t="s">
        <v>2922</v>
      </c>
    </row>
    <row r="561" spans="1:5">
      <c r="A561" s="423">
        <v>34600</v>
      </c>
      <c r="B561" s="423" t="s">
        <v>2923</v>
      </c>
      <c r="C561" s="423" t="s">
        <v>1853</v>
      </c>
      <c r="D561" s="423" t="s">
        <v>1854</v>
      </c>
      <c r="E561" s="424" t="s">
        <v>2924</v>
      </c>
    </row>
    <row r="562" spans="1:5">
      <c r="A562" s="423">
        <v>652</v>
      </c>
      <c r="B562" s="423" t="s">
        <v>2925</v>
      </c>
      <c r="C562" s="423" t="s">
        <v>1853</v>
      </c>
      <c r="D562" s="423" t="s">
        <v>1854</v>
      </c>
      <c r="E562" s="424" t="s">
        <v>2926</v>
      </c>
    </row>
    <row r="563" spans="1:5">
      <c r="A563" s="423">
        <v>651</v>
      </c>
      <c r="B563" s="423" t="s">
        <v>2927</v>
      </c>
      <c r="C563" s="423" t="s">
        <v>1827</v>
      </c>
      <c r="D563" s="423" t="s">
        <v>1828</v>
      </c>
      <c r="E563" s="424" t="s">
        <v>2928</v>
      </c>
    </row>
    <row r="564" spans="1:5">
      <c r="A564" s="423">
        <v>654</v>
      </c>
      <c r="B564" s="423" t="s">
        <v>2929</v>
      </c>
      <c r="C564" s="423" t="s">
        <v>1827</v>
      </c>
      <c r="D564" s="423" t="s">
        <v>1828</v>
      </c>
      <c r="E564" s="424" t="s">
        <v>2267</v>
      </c>
    </row>
    <row r="565" spans="1:5">
      <c r="A565" s="423">
        <v>650</v>
      </c>
      <c r="B565" s="423" t="s">
        <v>2930</v>
      </c>
      <c r="C565" s="423" t="s">
        <v>1827</v>
      </c>
      <c r="D565" s="423" t="s">
        <v>1841</v>
      </c>
      <c r="E565" s="424" t="s">
        <v>2931</v>
      </c>
    </row>
    <row r="566" spans="1:5">
      <c r="A566" s="423">
        <v>718</v>
      </c>
      <c r="B566" s="423" t="s">
        <v>2932</v>
      </c>
      <c r="C566" s="423" t="s">
        <v>1827</v>
      </c>
      <c r="D566" s="423" t="s">
        <v>1854</v>
      </c>
      <c r="E566" s="424" t="s">
        <v>2933</v>
      </c>
    </row>
    <row r="567" spans="1:5">
      <c r="A567" s="423">
        <v>11981</v>
      </c>
      <c r="B567" s="423" t="s">
        <v>2934</v>
      </c>
      <c r="C567" s="423" t="s">
        <v>1827</v>
      </c>
      <c r="D567" s="423" t="s">
        <v>1854</v>
      </c>
      <c r="E567" s="424" t="s">
        <v>2935</v>
      </c>
    </row>
    <row r="568" spans="1:5">
      <c r="A568" s="423">
        <v>34586</v>
      </c>
      <c r="B568" s="423" t="s">
        <v>2936</v>
      </c>
      <c r="C568" s="423" t="s">
        <v>1827</v>
      </c>
      <c r="D568" s="423" t="s">
        <v>1828</v>
      </c>
      <c r="E568" s="424" t="s">
        <v>2914</v>
      </c>
    </row>
    <row r="569" spans="1:5">
      <c r="A569" s="423">
        <v>38603</v>
      </c>
      <c r="B569" s="423" t="s">
        <v>2937</v>
      </c>
      <c r="C569" s="423" t="s">
        <v>1827</v>
      </c>
      <c r="D569" s="423" t="s">
        <v>1828</v>
      </c>
      <c r="E569" s="424" t="s">
        <v>2938</v>
      </c>
    </row>
    <row r="570" spans="1:5">
      <c r="A570" s="423">
        <v>34588</v>
      </c>
      <c r="B570" s="423" t="s">
        <v>2939</v>
      </c>
      <c r="C570" s="423" t="s">
        <v>1827</v>
      </c>
      <c r="D570" s="423" t="s">
        <v>1828</v>
      </c>
      <c r="E570" s="424" t="s">
        <v>2307</v>
      </c>
    </row>
    <row r="571" spans="1:5">
      <c r="A571" s="423">
        <v>34590</v>
      </c>
      <c r="B571" s="423" t="s">
        <v>2940</v>
      </c>
      <c r="C571" s="423" t="s">
        <v>1827</v>
      </c>
      <c r="D571" s="423" t="s">
        <v>1828</v>
      </c>
      <c r="E571" s="424" t="s">
        <v>2941</v>
      </c>
    </row>
    <row r="572" spans="1:5">
      <c r="A572" s="423">
        <v>34591</v>
      </c>
      <c r="B572" s="423" t="s">
        <v>2942</v>
      </c>
      <c r="C572" s="423" t="s">
        <v>1827</v>
      </c>
      <c r="D572" s="423" t="s">
        <v>1828</v>
      </c>
      <c r="E572" s="424" t="s">
        <v>2943</v>
      </c>
    </row>
    <row r="573" spans="1:5">
      <c r="A573" s="423">
        <v>41372</v>
      </c>
      <c r="B573" s="423" t="s">
        <v>2944</v>
      </c>
      <c r="C573" s="423" t="s">
        <v>1853</v>
      </c>
      <c r="D573" s="423" t="s">
        <v>1854</v>
      </c>
      <c r="E573" s="424" t="s">
        <v>2945</v>
      </c>
    </row>
    <row r="574" spans="1:5">
      <c r="A574" s="423">
        <v>41371</v>
      </c>
      <c r="B574" s="423" t="s">
        <v>2946</v>
      </c>
      <c r="C574" s="423" t="s">
        <v>1853</v>
      </c>
      <c r="D574" s="423" t="s">
        <v>1854</v>
      </c>
      <c r="E574" s="424" t="s">
        <v>2947</v>
      </c>
    </row>
    <row r="575" spans="1:5">
      <c r="A575" s="423">
        <v>40517</v>
      </c>
      <c r="B575" s="423" t="s">
        <v>2948</v>
      </c>
      <c r="C575" s="423" t="s">
        <v>1853</v>
      </c>
      <c r="D575" s="423" t="s">
        <v>1828</v>
      </c>
      <c r="E575" s="424" t="s">
        <v>2949</v>
      </c>
    </row>
    <row r="576" spans="1:5">
      <c r="A576" s="423">
        <v>40515</v>
      </c>
      <c r="B576" s="423" t="s">
        <v>2950</v>
      </c>
      <c r="C576" s="423" t="s">
        <v>1853</v>
      </c>
      <c r="D576" s="423" t="s">
        <v>1828</v>
      </c>
      <c r="E576" s="424" t="s">
        <v>2951</v>
      </c>
    </row>
    <row r="577" spans="1:5">
      <c r="A577" s="423">
        <v>40529</v>
      </c>
      <c r="B577" s="423" t="s">
        <v>2952</v>
      </c>
      <c r="C577" s="423" t="s">
        <v>1853</v>
      </c>
      <c r="D577" s="423" t="s">
        <v>1828</v>
      </c>
      <c r="E577" s="424" t="s">
        <v>2953</v>
      </c>
    </row>
    <row r="578" spans="1:5">
      <c r="A578" s="423">
        <v>36170</v>
      </c>
      <c r="B578" s="423" t="s">
        <v>2954</v>
      </c>
      <c r="C578" s="423" t="s">
        <v>1853</v>
      </c>
      <c r="D578" s="423" t="s">
        <v>1841</v>
      </c>
      <c r="E578" s="424" t="s">
        <v>2955</v>
      </c>
    </row>
    <row r="579" spans="1:5">
      <c r="A579" s="423">
        <v>40524</v>
      </c>
      <c r="B579" s="423" t="s">
        <v>2956</v>
      </c>
      <c r="C579" s="423" t="s">
        <v>1853</v>
      </c>
      <c r="D579" s="423" t="s">
        <v>1828</v>
      </c>
      <c r="E579" s="424" t="s">
        <v>2957</v>
      </c>
    </row>
    <row r="580" spans="1:5">
      <c r="A580" s="423">
        <v>36156</v>
      </c>
      <c r="B580" s="423" t="s">
        <v>2958</v>
      </c>
      <c r="C580" s="423" t="s">
        <v>1853</v>
      </c>
      <c r="D580" s="423" t="s">
        <v>1828</v>
      </c>
      <c r="E580" s="424" t="s">
        <v>2959</v>
      </c>
    </row>
    <row r="581" spans="1:5">
      <c r="A581" s="423">
        <v>36155</v>
      </c>
      <c r="B581" s="423" t="s">
        <v>2960</v>
      </c>
      <c r="C581" s="423" t="s">
        <v>1853</v>
      </c>
      <c r="D581" s="423" t="s">
        <v>1828</v>
      </c>
      <c r="E581" s="424" t="s">
        <v>2961</v>
      </c>
    </row>
    <row r="582" spans="1:5">
      <c r="A582" s="423">
        <v>36154</v>
      </c>
      <c r="B582" s="423" t="s">
        <v>2962</v>
      </c>
      <c r="C582" s="423" t="s">
        <v>1853</v>
      </c>
      <c r="D582" s="423" t="s">
        <v>1828</v>
      </c>
      <c r="E582" s="424" t="s">
        <v>2963</v>
      </c>
    </row>
    <row r="583" spans="1:5">
      <c r="A583" s="423">
        <v>695</v>
      </c>
      <c r="B583" s="423" t="s">
        <v>2964</v>
      </c>
      <c r="C583" s="423" t="s">
        <v>1853</v>
      </c>
      <c r="D583" s="423" t="s">
        <v>1828</v>
      </c>
      <c r="E583" s="424" t="s">
        <v>2965</v>
      </c>
    </row>
    <row r="584" spans="1:5">
      <c r="A584" s="423">
        <v>679</v>
      </c>
      <c r="B584" s="423" t="s">
        <v>2966</v>
      </c>
      <c r="C584" s="423" t="s">
        <v>1853</v>
      </c>
      <c r="D584" s="423" t="s">
        <v>1828</v>
      </c>
      <c r="E584" s="424" t="s">
        <v>2953</v>
      </c>
    </row>
    <row r="585" spans="1:5">
      <c r="A585" s="423">
        <v>711</v>
      </c>
      <c r="B585" s="423" t="s">
        <v>2967</v>
      </c>
      <c r="C585" s="423" t="s">
        <v>1853</v>
      </c>
      <c r="D585" s="423" t="s">
        <v>1828</v>
      </c>
      <c r="E585" s="424" t="s">
        <v>2968</v>
      </c>
    </row>
    <row r="586" spans="1:5">
      <c r="A586" s="423">
        <v>712</v>
      </c>
      <c r="B586" s="423" t="s">
        <v>2969</v>
      </c>
      <c r="C586" s="423" t="s">
        <v>1853</v>
      </c>
      <c r="D586" s="423" t="s">
        <v>1828</v>
      </c>
      <c r="E586" s="424" t="s">
        <v>2970</v>
      </c>
    </row>
    <row r="587" spans="1:5">
      <c r="A587" s="423">
        <v>12614</v>
      </c>
      <c r="B587" s="423" t="s">
        <v>2971</v>
      </c>
      <c r="C587" s="423" t="s">
        <v>1827</v>
      </c>
      <c r="D587" s="423" t="s">
        <v>1854</v>
      </c>
      <c r="E587" s="424" t="s">
        <v>1872</v>
      </c>
    </row>
    <row r="588" spans="1:5">
      <c r="A588" s="423">
        <v>6140</v>
      </c>
      <c r="B588" s="423" t="s">
        <v>2972</v>
      </c>
      <c r="C588" s="423" t="s">
        <v>1827</v>
      </c>
      <c r="D588" s="423" t="s">
        <v>1828</v>
      </c>
      <c r="E588" s="424" t="s">
        <v>2973</v>
      </c>
    </row>
    <row r="589" spans="1:5">
      <c r="A589" s="423">
        <v>38399</v>
      </c>
      <c r="B589" s="423" t="s">
        <v>2974</v>
      </c>
      <c r="C589" s="423" t="s">
        <v>1827</v>
      </c>
      <c r="D589" s="423" t="s">
        <v>1828</v>
      </c>
      <c r="E589" s="424" t="s">
        <v>2975</v>
      </c>
    </row>
    <row r="590" spans="1:5">
      <c r="A590" s="423">
        <v>735</v>
      </c>
      <c r="B590" s="423" t="s">
        <v>2976</v>
      </c>
      <c r="C590" s="423" t="s">
        <v>1827</v>
      </c>
      <c r="D590" s="423" t="s">
        <v>1828</v>
      </c>
      <c r="E590" s="424" t="s">
        <v>2977</v>
      </c>
    </row>
    <row r="591" spans="1:5">
      <c r="A591" s="423">
        <v>736</v>
      </c>
      <c r="B591" s="423" t="s">
        <v>2978</v>
      </c>
      <c r="C591" s="423" t="s">
        <v>1827</v>
      </c>
      <c r="D591" s="423" t="s">
        <v>1828</v>
      </c>
      <c r="E591" s="424" t="s">
        <v>2979</v>
      </c>
    </row>
    <row r="592" spans="1:5">
      <c r="A592" s="423">
        <v>729</v>
      </c>
      <c r="B592" s="423" t="s">
        <v>2980</v>
      </c>
      <c r="C592" s="423" t="s">
        <v>1827</v>
      </c>
      <c r="D592" s="423" t="s">
        <v>1841</v>
      </c>
      <c r="E592" s="424" t="s">
        <v>2981</v>
      </c>
    </row>
    <row r="593" spans="1:5">
      <c r="A593" s="423">
        <v>39925</v>
      </c>
      <c r="B593" s="423" t="s">
        <v>2982</v>
      </c>
      <c r="C593" s="423" t="s">
        <v>1827</v>
      </c>
      <c r="D593" s="423" t="s">
        <v>1828</v>
      </c>
      <c r="E593" s="424" t="s">
        <v>2983</v>
      </c>
    </row>
    <row r="594" spans="1:5">
      <c r="A594" s="423">
        <v>731</v>
      </c>
      <c r="B594" s="423" t="s">
        <v>2984</v>
      </c>
      <c r="C594" s="423" t="s">
        <v>1827</v>
      </c>
      <c r="D594" s="423" t="s">
        <v>1828</v>
      </c>
      <c r="E594" s="424" t="s">
        <v>2985</v>
      </c>
    </row>
    <row r="595" spans="1:5">
      <c r="A595" s="423">
        <v>10575</v>
      </c>
      <c r="B595" s="423" t="s">
        <v>2986</v>
      </c>
      <c r="C595" s="423" t="s">
        <v>1827</v>
      </c>
      <c r="D595" s="423" t="s">
        <v>1828</v>
      </c>
      <c r="E595" s="424" t="s">
        <v>2987</v>
      </c>
    </row>
    <row r="596" spans="1:5">
      <c r="A596" s="423">
        <v>733</v>
      </c>
      <c r="B596" s="423" t="s">
        <v>2988</v>
      </c>
      <c r="C596" s="423" t="s">
        <v>1827</v>
      </c>
      <c r="D596" s="423" t="s">
        <v>1828</v>
      </c>
      <c r="E596" s="424" t="s">
        <v>2989</v>
      </c>
    </row>
    <row r="597" spans="1:5">
      <c r="A597" s="423">
        <v>732</v>
      </c>
      <c r="B597" s="423" t="s">
        <v>2990</v>
      </c>
      <c r="C597" s="423" t="s">
        <v>1827</v>
      </c>
      <c r="D597" s="423" t="s">
        <v>1828</v>
      </c>
      <c r="E597" s="424" t="s">
        <v>2991</v>
      </c>
    </row>
    <row r="598" spans="1:5">
      <c r="A598" s="423">
        <v>737</v>
      </c>
      <c r="B598" s="423" t="s">
        <v>2992</v>
      </c>
      <c r="C598" s="423" t="s">
        <v>1827</v>
      </c>
      <c r="D598" s="423" t="s">
        <v>1828</v>
      </c>
      <c r="E598" s="424" t="s">
        <v>2993</v>
      </c>
    </row>
    <row r="599" spans="1:5">
      <c r="A599" s="423">
        <v>738</v>
      </c>
      <c r="B599" s="423" t="s">
        <v>2994</v>
      </c>
      <c r="C599" s="423" t="s">
        <v>1827</v>
      </c>
      <c r="D599" s="423" t="s">
        <v>1828</v>
      </c>
      <c r="E599" s="424" t="s">
        <v>2995</v>
      </c>
    </row>
    <row r="600" spans="1:5">
      <c r="A600" s="423">
        <v>740</v>
      </c>
      <c r="B600" s="423" t="s">
        <v>2996</v>
      </c>
      <c r="C600" s="423" t="s">
        <v>1827</v>
      </c>
      <c r="D600" s="423" t="s">
        <v>1828</v>
      </c>
      <c r="E600" s="424" t="s">
        <v>2997</v>
      </c>
    </row>
    <row r="601" spans="1:5">
      <c r="A601" s="423">
        <v>734</v>
      </c>
      <c r="B601" s="423" t="s">
        <v>2998</v>
      </c>
      <c r="C601" s="423" t="s">
        <v>1827</v>
      </c>
      <c r="D601" s="423" t="s">
        <v>1828</v>
      </c>
      <c r="E601" s="424" t="s">
        <v>2999</v>
      </c>
    </row>
    <row r="602" spans="1:5">
      <c r="A602" s="423">
        <v>39008</v>
      </c>
      <c r="B602" s="423" t="s">
        <v>3000</v>
      </c>
      <c r="C602" s="423" t="s">
        <v>1827</v>
      </c>
      <c r="D602" s="423" t="s">
        <v>1828</v>
      </c>
      <c r="E602" s="424" t="s">
        <v>3001</v>
      </c>
    </row>
    <row r="603" spans="1:5">
      <c r="A603" s="423">
        <v>39009</v>
      </c>
      <c r="B603" s="423" t="s">
        <v>3002</v>
      </c>
      <c r="C603" s="423" t="s">
        <v>1827</v>
      </c>
      <c r="D603" s="423" t="s">
        <v>1828</v>
      </c>
      <c r="E603" s="424" t="s">
        <v>3003</v>
      </c>
    </row>
    <row r="604" spans="1:5">
      <c r="A604" s="423">
        <v>10587</v>
      </c>
      <c r="B604" s="423" t="s">
        <v>3004</v>
      </c>
      <c r="C604" s="423" t="s">
        <v>1827</v>
      </c>
      <c r="D604" s="423" t="s">
        <v>1854</v>
      </c>
      <c r="E604" s="424" t="s">
        <v>3005</v>
      </c>
    </row>
    <row r="605" spans="1:5">
      <c r="A605" s="423">
        <v>759</v>
      </c>
      <c r="B605" s="423" t="s">
        <v>3006</v>
      </c>
      <c r="C605" s="423" t="s">
        <v>1827</v>
      </c>
      <c r="D605" s="423" t="s">
        <v>1854</v>
      </c>
      <c r="E605" s="424" t="s">
        <v>3007</v>
      </c>
    </row>
    <row r="606" spans="1:5">
      <c r="A606" s="423">
        <v>761</v>
      </c>
      <c r="B606" s="423" t="s">
        <v>3008</v>
      </c>
      <c r="C606" s="423" t="s">
        <v>1827</v>
      </c>
      <c r="D606" s="423" t="s">
        <v>1854</v>
      </c>
      <c r="E606" s="424" t="s">
        <v>3009</v>
      </c>
    </row>
    <row r="607" spans="1:5">
      <c r="A607" s="423">
        <v>750</v>
      </c>
      <c r="B607" s="423" t="s">
        <v>3010</v>
      </c>
      <c r="C607" s="423" t="s">
        <v>1827</v>
      </c>
      <c r="D607" s="423" t="s">
        <v>1854</v>
      </c>
      <c r="E607" s="424" t="s">
        <v>3011</v>
      </c>
    </row>
    <row r="608" spans="1:5">
      <c r="A608" s="423">
        <v>755</v>
      </c>
      <c r="B608" s="423" t="s">
        <v>3012</v>
      </c>
      <c r="C608" s="423" t="s">
        <v>1827</v>
      </c>
      <c r="D608" s="423" t="s">
        <v>1854</v>
      </c>
      <c r="E608" s="424" t="s">
        <v>3013</v>
      </c>
    </row>
    <row r="609" spans="1:5">
      <c r="A609" s="423">
        <v>749</v>
      </c>
      <c r="B609" s="423" t="s">
        <v>3014</v>
      </c>
      <c r="C609" s="423" t="s">
        <v>1827</v>
      </c>
      <c r="D609" s="423" t="s">
        <v>1854</v>
      </c>
      <c r="E609" s="424" t="s">
        <v>3015</v>
      </c>
    </row>
    <row r="610" spans="1:5">
      <c r="A610" s="423">
        <v>756</v>
      </c>
      <c r="B610" s="423" t="s">
        <v>3016</v>
      </c>
      <c r="C610" s="423" t="s">
        <v>1827</v>
      </c>
      <c r="D610" s="423" t="s">
        <v>1854</v>
      </c>
      <c r="E610" s="424" t="s">
        <v>3017</v>
      </c>
    </row>
    <row r="611" spans="1:5">
      <c r="A611" s="423">
        <v>757</v>
      </c>
      <c r="B611" s="423" t="s">
        <v>3018</v>
      </c>
      <c r="C611" s="423" t="s">
        <v>1827</v>
      </c>
      <c r="D611" s="423" t="s">
        <v>1854</v>
      </c>
      <c r="E611" s="424" t="s">
        <v>3019</v>
      </c>
    </row>
    <row r="612" spans="1:5">
      <c r="A612" s="423">
        <v>10588</v>
      </c>
      <c r="B612" s="423" t="s">
        <v>3020</v>
      </c>
      <c r="C612" s="423" t="s">
        <v>1827</v>
      </c>
      <c r="D612" s="423" t="s">
        <v>1854</v>
      </c>
      <c r="E612" s="424" t="s">
        <v>3021</v>
      </c>
    </row>
    <row r="613" spans="1:5">
      <c r="A613" s="423">
        <v>10592</v>
      </c>
      <c r="B613" s="423" t="s">
        <v>3022</v>
      </c>
      <c r="C613" s="423" t="s">
        <v>1827</v>
      </c>
      <c r="D613" s="423" t="s">
        <v>1854</v>
      </c>
      <c r="E613" s="424" t="s">
        <v>3023</v>
      </c>
    </row>
    <row r="614" spans="1:5">
      <c r="A614" s="423">
        <v>10589</v>
      </c>
      <c r="B614" s="423" t="s">
        <v>3024</v>
      </c>
      <c r="C614" s="423" t="s">
        <v>1827</v>
      </c>
      <c r="D614" s="423" t="s">
        <v>1854</v>
      </c>
      <c r="E614" s="424" t="s">
        <v>3025</v>
      </c>
    </row>
    <row r="615" spans="1:5">
      <c r="A615" s="423">
        <v>760</v>
      </c>
      <c r="B615" s="423" t="s">
        <v>3026</v>
      </c>
      <c r="C615" s="423" t="s">
        <v>1827</v>
      </c>
      <c r="D615" s="423" t="s">
        <v>1854</v>
      </c>
      <c r="E615" s="424" t="s">
        <v>3027</v>
      </c>
    </row>
    <row r="616" spans="1:5">
      <c r="A616" s="423">
        <v>751</v>
      </c>
      <c r="B616" s="423" t="s">
        <v>3028</v>
      </c>
      <c r="C616" s="423" t="s">
        <v>1827</v>
      </c>
      <c r="D616" s="423" t="s">
        <v>1854</v>
      </c>
      <c r="E616" s="424" t="s">
        <v>3029</v>
      </c>
    </row>
    <row r="617" spans="1:5">
      <c r="A617" s="423">
        <v>754</v>
      </c>
      <c r="B617" s="423" t="s">
        <v>3030</v>
      </c>
      <c r="C617" s="423" t="s">
        <v>1827</v>
      </c>
      <c r="D617" s="423" t="s">
        <v>1854</v>
      </c>
      <c r="E617" s="424" t="s">
        <v>3031</v>
      </c>
    </row>
    <row r="618" spans="1:5">
      <c r="A618" s="423">
        <v>14013</v>
      </c>
      <c r="B618" s="423" t="s">
        <v>3032</v>
      </c>
      <c r="C618" s="423" t="s">
        <v>1827</v>
      </c>
      <c r="D618" s="423" t="s">
        <v>1828</v>
      </c>
      <c r="E618" s="424" t="s">
        <v>3033</v>
      </c>
    </row>
    <row r="619" spans="1:5">
      <c r="A619" s="423">
        <v>39917</v>
      </c>
      <c r="B619" s="423" t="s">
        <v>3034</v>
      </c>
      <c r="C619" s="423" t="s">
        <v>1827</v>
      </c>
      <c r="D619" s="423" t="s">
        <v>1828</v>
      </c>
      <c r="E619" s="424" t="s">
        <v>3035</v>
      </c>
    </row>
    <row r="620" spans="1:5">
      <c r="A620" s="423">
        <v>38167</v>
      </c>
      <c r="B620" s="423" t="s">
        <v>3036</v>
      </c>
      <c r="C620" s="423" t="s">
        <v>2745</v>
      </c>
      <c r="D620" s="423" t="s">
        <v>1828</v>
      </c>
      <c r="E620" s="424" t="s">
        <v>3037</v>
      </c>
    </row>
    <row r="621" spans="1:5">
      <c r="A621" s="423">
        <v>36145</v>
      </c>
      <c r="B621" s="423" t="s">
        <v>3038</v>
      </c>
      <c r="C621" s="423" t="s">
        <v>2745</v>
      </c>
      <c r="D621" s="423" t="s">
        <v>1828</v>
      </c>
      <c r="E621" s="424" t="s">
        <v>3039</v>
      </c>
    </row>
    <row r="622" spans="1:5">
      <c r="A622" s="423">
        <v>12893</v>
      </c>
      <c r="B622" s="423" t="s">
        <v>3040</v>
      </c>
      <c r="C622" s="423" t="s">
        <v>2745</v>
      </c>
      <c r="D622" s="423" t="s">
        <v>1828</v>
      </c>
      <c r="E622" s="424" t="s">
        <v>3041</v>
      </c>
    </row>
    <row r="623" spans="1:5">
      <c r="A623" s="423">
        <v>11685</v>
      </c>
      <c r="B623" s="423" t="s">
        <v>3042</v>
      </c>
      <c r="C623" s="423" t="s">
        <v>1827</v>
      </c>
      <c r="D623" s="423" t="s">
        <v>1854</v>
      </c>
      <c r="E623" s="424" t="s">
        <v>3043</v>
      </c>
    </row>
    <row r="624" spans="1:5">
      <c r="A624" s="423">
        <v>11680</v>
      </c>
      <c r="B624" s="423" t="s">
        <v>3044</v>
      </c>
      <c r="C624" s="423" t="s">
        <v>1827</v>
      </c>
      <c r="D624" s="423" t="s">
        <v>1828</v>
      </c>
      <c r="E624" s="424" t="s">
        <v>3045</v>
      </c>
    </row>
    <row r="625" spans="1:5">
      <c r="A625" s="423">
        <v>11679</v>
      </c>
      <c r="B625" s="423" t="s">
        <v>3046</v>
      </c>
      <c r="C625" s="423" t="s">
        <v>1827</v>
      </c>
      <c r="D625" s="423" t="s">
        <v>1828</v>
      </c>
      <c r="E625" s="424" t="s">
        <v>3047</v>
      </c>
    </row>
    <row r="626" spans="1:5">
      <c r="A626" s="423">
        <v>2512</v>
      </c>
      <c r="B626" s="423" t="s">
        <v>3048</v>
      </c>
      <c r="C626" s="423" t="s">
        <v>1827</v>
      </c>
      <c r="D626" s="423" t="s">
        <v>1854</v>
      </c>
      <c r="E626" s="424" t="s">
        <v>3049</v>
      </c>
    </row>
    <row r="627" spans="1:5">
      <c r="A627" s="423">
        <v>4374</v>
      </c>
      <c r="B627" s="423" t="s">
        <v>3050</v>
      </c>
      <c r="C627" s="423" t="s">
        <v>1827</v>
      </c>
      <c r="D627" s="423" t="s">
        <v>1828</v>
      </c>
      <c r="E627" s="424" t="s">
        <v>3051</v>
      </c>
    </row>
    <row r="628" spans="1:5">
      <c r="A628" s="423">
        <v>7568</v>
      </c>
      <c r="B628" s="423" t="s">
        <v>3052</v>
      </c>
      <c r="C628" s="423" t="s">
        <v>1827</v>
      </c>
      <c r="D628" s="423" t="s">
        <v>1828</v>
      </c>
      <c r="E628" s="424" t="s">
        <v>2115</v>
      </c>
    </row>
    <row r="629" spans="1:5">
      <c r="A629" s="423">
        <v>7584</v>
      </c>
      <c r="B629" s="423" t="s">
        <v>3053</v>
      </c>
      <c r="C629" s="423" t="s">
        <v>1827</v>
      </c>
      <c r="D629" s="423" t="s">
        <v>1828</v>
      </c>
      <c r="E629" s="424" t="s">
        <v>2846</v>
      </c>
    </row>
    <row r="630" spans="1:5">
      <c r="A630" s="423">
        <v>11945</v>
      </c>
      <c r="B630" s="423" t="s">
        <v>3054</v>
      </c>
      <c r="C630" s="423" t="s">
        <v>1827</v>
      </c>
      <c r="D630" s="423" t="s">
        <v>1828</v>
      </c>
      <c r="E630" s="424" t="s">
        <v>1889</v>
      </c>
    </row>
    <row r="631" spans="1:5">
      <c r="A631" s="423">
        <v>11946</v>
      </c>
      <c r="B631" s="423" t="s">
        <v>3055</v>
      </c>
      <c r="C631" s="423" t="s">
        <v>1827</v>
      </c>
      <c r="D631" s="423" t="s">
        <v>1828</v>
      </c>
      <c r="E631" s="424" t="s">
        <v>1889</v>
      </c>
    </row>
    <row r="632" spans="1:5">
      <c r="A632" s="423">
        <v>4375</v>
      </c>
      <c r="B632" s="423" t="s">
        <v>3056</v>
      </c>
      <c r="C632" s="423" t="s">
        <v>1827</v>
      </c>
      <c r="D632" s="423" t="s">
        <v>1841</v>
      </c>
      <c r="E632" s="424" t="s">
        <v>3057</v>
      </c>
    </row>
    <row r="633" spans="1:5">
      <c r="A633" s="423">
        <v>11950</v>
      </c>
      <c r="B633" s="423" t="s">
        <v>3058</v>
      </c>
      <c r="C633" s="423" t="s">
        <v>1827</v>
      </c>
      <c r="D633" s="423" t="s">
        <v>1828</v>
      </c>
      <c r="E633" s="424" t="s">
        <v>3059</v>
      </c>
    </row>
    <row r="634" spans="1:5">
      <c r="A634" s="423">
        <v>4376</v>
      </c>
      <c r="B634" s="423" t="s">
        <v>3060</v>
      </c>
      <c r="C634" s="423" t="s">
        <v>1827</v>
      </c>
      <c r="D634" s="423" t="s">
        <v>1828</v>
      </c>
      <c r="E634" s="424" t="s">
        <v>3061</v>
      </c>
    </row>
    <row r="635" spans="1:5">
      <c r="A635" s="423">
        <v>7583</v>
      </c>
      <c r="B635" s="423" t="s">
        <v>3062</v>
      </c>
      <c r="C635" s="423" t="s">
        <v>1827</v>
      </c>
      <c r="D635" s="423" t="s">
        <v>1828</v>
      </c>
      <c r="E635" s="424" t="s">
        <v>3063</v>
      </c>
    </row>
    <row r="636" spans="1:5">
      <c r="A636" s="423">
        <v>4350</v>
      </c>
      <c r="B636" s="423" t="s">
        <v>3064</v>
      </c>
      <c r="C636" s="423" t="s">
        <v>1827</v>
      </c>
      <c r="D636" s="423" t="s">
        <v>1828</v>
      </c>
      <c r="E636" s="424" t="s">
        <v>3065</v>
      </c>
    </row>
    <row r="637" spans="1:5">
      <c r="A637" s="423">
        <v>39886</v>
      </c>
      <c r="B637" s="423" t="s">
        <v>3066</v>
      </c>
      <c r="C637" s="423" t="s">
        <v>1827</v>
      </c>
      <c r="D637" s="423" t="s">
        <v>1854</v>
      </c>
      <c r="E637" s="424" t="s">
        <v>3067</v>
      </c>
    </row>
    <row r="638" spans="1:5">
      <c r="A638" s="423">
        <v>39887</v>
      </c>
      <c r="B638" s="423" t="s">
        <v>3068</v>
      </c>
      <c r="C638" s="423" t="s">
        <v>1827</v>
      </c>
      <c r="D638" s="423" t="s">
        <v>1854</v>
      </c>
      <c r="E638" s="424" t="s">
        <v>3069</v>
      </c>
    </row>
    <row r="639" spans="1:5">
      <c r="A639" s="423">
        <v>39888</v>
      </c>
      <c r="B639" s="423" t="s">
        <v>3070</v>
      </c>
      <c r="C639" s="423" t="s">
        <v>1827</v>
      </c>
      <c r="D639" s="423" t="s">
        <v>1854</v>
      </c>
      <c r="E639" s="424" t="s">
        <v>3071</v>
      </c>
    </row>
    <row r="640" spans="1:5">
      <c r="A640" s="423">
        <v>39890</v>
      </c>
      <c r="B640" s="423" t="s">
        <v>3072</v>
      </c>
      <c r="C640" s="423" t="s">
        <v>1827</v>
      </c>
      <c r="D640" s="423" t="s">
        <v>1854</v>
      </c>
      <c r="E640" s="424" t="s">
        <v>3073</v>
      </c>
    </row>
    <row r="641" spans="1:5">
      <c r="A641" s="423">
        <v>39891</v>
      </c>
      <c r="B641" s="423" t="s">
        <v>3074</v>
      </c>
      <c r="C641" s="423" t="s">
        <v>1827</v>
      </c>
      <c r="D641" s="423" t="s">
        <v>1854</v>
      </c>
      <c r="E641" s="424" t="s">
        <v>3075</v>
      </c>
    </row>
    <row r="642" spans="1:5">
      <c r="A642" s="423">
        <v>39892</v>
      </c>
      <c r="B642" s="423" t="s">
        <v>3076</v>
      </c>
      <c r="C642" s="423" t="s">
        <v>1827</v>
      </c>
      <c r="D642" s="423" t="s">
        <v>1854</v>
      </c>
      <c r="E642" s="424" t="s">
        <v>3077</v>
      </c>
    </row>
    <row r="643" spans="1:5">
      <c r="A643" s="423">
        <v>790</v>
      </c>
      <c r="B643" s="423" t="s">
        <v>3078</v>
      </c>
      <c r="C643" s="423" t="s">
        <v>1827</v>
      </c>
      <c r="D643" s="423" t="s">
        <v>1854</v>
      </c>
      <c r="E643" s="424" t="s">
        <v>3079</v>
      </c>
    </row>
    <row r="644" spans="1:5">
      <c r="A644" s="423">
        <v>766</v>
      </c>
      <c r="B644" s="423" t="s">
        <v>3080</v>
      </c>
      <c r="C644" s="423" t="s">
        <v>1827</v>
      </c>
      <c r="D644" s="423" t="s">
        <v>1854</v>
      </c>
      <c r="E644" s="424" t="s">
        <v>3079</v>
      </c>
    </row>
    <row r="645" spans="1:5">
      <c r="A645" s="423">
        <v>791</v>
      </c>
      <c r="B645" s="423" t="s">
        <v>3081</v>
      </c>
      <c r="C645" s="423" t="s">
        <v>1827</v>
      </c>
      <c r="D645" s="423" t="s">
        <v>1854</v>
      </c>
      <c r="E645" s="424" t="s">
        <v>3079</v>
      </c>
    </row>
    <row r="646" spans="1:5">
      <c r="A646" s="423">
        <v>767</v>
      </c>
      <c r="B646" s="423" t="s">
        <v>3082</v>
      </c>
      <c r="C646" s="423" t="s">
        <v>1827</v>
      </c>
      <c r="D646" s="423" t="s">
        <v>1854</v>
      </c>
      <c r="E646" s="424" t="s">
        <v>3079</v>
      </c>
    </row>
    <row r="647" spans="1:5">
      <c r="A647" s="423">
        <v>768</v>
      </c>
      <c r="B647" s="423" t="s">
        <v>3083</v>
      </c>
      <c r="C647" s="423" t="s">
        <v>1827</v>
      </c>
      <c r="D647" s="423" t="s">
        <v>1854</v>
      </c>
      <c r="E647" s="424" t="s">
        <v>3084</v>
      </c>
    </row>
    <row r="648" spans="1:5">
      <c r="A648" s="423">
        <v>789</v>
      </c>
      <c r="B648" s="423" t="s">
        <v>3085</v>
      </c>
      <c r="C648" s="423" t="s">
        <v>1827</v>
      </c>
      <c r="D648" s="423" t="s">
        <v>1854</v>
      </c>
      <c r="E648" s="424" t="s">
        <v>3086</v>
      </c>
    </row>
    <row r="649" spans="1:5">
      <c r="A649" s="423">
        <v>769</v>
      </c>
      <c r="B649" s="423" t="s">
        <v>3087</v>
      </c>
      <c r="C649" s="423" t="s">
        <v>1827</v>
      </c>
      <c r="D649" s="423" t="s">
        <v>1854</v>
      </c>
      <c r="E649" s="424" t="s">
        <v>3084</v>
      </c>
    </row>
    <row r="650" spans="1:5">
      <c r="A650" s="423">
        <v>770</v>
      </c>
      <c r="B650" s="423" t="s">
        <v>3088</v>
      </c>
      <c r="C650" s="423" t="s">
        <v>1827</v>
      </c>
      <c r="D650" s="423" t="s">
        <v>1854</v>
      </c>
      <c r="E650" s="424" t="s">
        <v>2898</v>
      </c>
    </row>
    <row r="651" spans="1:5">
      <c r="A651" s="423">
        <v>12394</v>
      </c>
      <c r="B651" s="423" t="s">
        <v>3089</v>
      </c>
      <c r="C651" s="423" t="s">
        <v>1827</v>
      </c>
      <c r="D651" s="423" t="s">
        <v>1854</v>
      </c>
      <c r="E651" s="424" t="s">
        <v>2898</v>
      </c>
    </row>
    <row r="652" spans="1:5">
      <c r="A652" s="423">
        <v>764</v>
      </c>
      <c r="B652" s="423" t="s">
        <v>3090</v>
      </c>
      <c r="C652" s="423" t="s">
        <v>1827</v>
      </c>
      <c r="D652" s="423" t="s">
        <v>1854</v>
      </c>
      <c r="E652" s="424" t="s">
        <v>3091</v>
      </c>
    </row>
    <row r="653" spans="1:5">
      <c r="A653" s="423">
        <v>765</v>
      </c>
      <c r="B653" s="423" t="s">
        <v>3092</v>
      </c>
      <c r="C653" s="423" t="s">
        <v>1827</v>
      </c>
      <c r="D653" s="423" t="s">
        <v>1854</v>
      </c>
      <c r="E653" s="424" t="s">
        <v>3091</v>
      </c>
    </row>
    <row r="654" spans="1:5">
      <c r="A654" s="423">
        <v>787</v>
      </c>
      <c r="B654" s="423" t="s">
        <v>3093</v>
      </c>
      <c r="C654" s="423" t="s">
        <v>1827</v>
      </c>
      <c r="D654" s="423" t="s">
        <v>1854</v>
      </c>
      <c r="E654" s="424" t="s">
        <v>3094</v>
      </c>
    </row>
    <row r="655" spans="1:5">
      <c r="A655" s="423">
        <v>774</v>
      </c>
      <c r="B655" s="423" t="s">
        <v>3095</v>
      </c>
      <c r="C655" s="423" t="s">
        <v>1827</v>
      </c>
      <c r="D655" s="423" t="s">
        <v>1854</v>
      </c>
      <c r="E655" s="424" t="s">
        <v>3094</v>
      </c>
    </row>
    <row r="656" spans="1:5">
      <c r="A656" s="423">
        <v>773</v>
      </c>
      <c r="B656" s="423" t="s">
        <v>3096</v>
      </c>
      <c r="C656" s="423" t="s">
        <v>1827</v>
      </c>
      <c r="D656" s="423" t="s">
        <v>1854</v>
      </c>
      <c r="E656" s="424" t="s">
        <v>3094</v>
      </c>
    </row>
    <row r="657" spans="1:5">
      <c r="A657" s="423">
        <v>775</v>
      </c>
      <c r="B657" s="423" t="s">
        <v>3097</v>
      </c>
      <c r="C657" s="423" t="s">
        <v>1827</v>
      </c>
      <c r="D657" s="423" t="s">
        <v>1854</v>
      </c>
      <c r="E657" s="424" t="s">
        <v>3094</v>
      </c>
    </row>
    <row r="658" spans="1:5">
      <c r="A658" s="423">
        <v>788</v>
      </c>
      <c r="B658" s="423" t="s">
        <v>3098</v>
      </c>
      <c r="C658" s="423" t="s">
        <v>1827</v>
      </c>
      <c r="D658" s="423" t="s">
        <v>1854</v>
      </c>
      <c r="E658" s="424" t="s">
        <v>3099</v>
      </c>
    </row>
    <row r="659" spans="1:5">
      <c r="A659" s="423">
        <v>772</v>
      </c>
      <c r="B659" s="423" t="s">
        <v>3100</v>
      </c>
      <c r="C659" s="423" t="s">
        <v>1827</v>
      </c>
      <c r="D659" s="423" t="s">
        <v>1854</v>
      </c>
      <c r="E659" s="424" t="s">
        <v>3099</v>
      </c>
    </row>
    <row r="660" spans="1:5">
      <c r="A660" s="423">
        <v>771</v>
      </c>
      <c r="B660" s="423" t="s">
        <v>3101</v>
      </c>
      <c r="C660" s="423" t="s">
        <v>1827</v>
      </c>
      <c r="D660" s="423" t="s">
        <v>1854</v>
      </c>
      <c r="E660" s="424" t="s">
        <v>3099</v>
      </c>
    </row>
    <row r="661" spans="1:5">
      <c r="A661" s="423">
        <v>779</v>
      </c>
      <c r="B661" s="423" t="s">
        <v>3102</v>
      </c>
      <c r="C661" s="423" t="s">
        <v>1827</v>
      </c>
      <c r="D661" s="423" t="s">
        <v>1854</v>
      </c>
      <c r="E661" s="424" t="s">
        <v>3103</v>
      </c>
    </row>
    <row r="662" spans="1:5">
      <c r="A662" s="423">
        <v>776</v>
      </c>
      <c r="B662" s="423" t="s">
        <v>3104</v>
      </c>
      <c r="C662" s="423" t="s">
        <v>1827</v>
      </c>
      <c r="D662" s="423" t="s">
        <v>1854</v>
      </c>
      <c r="E662" s="424" t="s">
        <v>3105</v>
      </c>
    </row>
    <row r="663" spans="1:5">
      <c r="A663" s="423">
        <v>777</v>
      </c>
      <c r="B663" s="423" t="s">
        <v>3106</v>
      </c>
      <c r="C663" s="423" t="s">
        <v>1827</v>
      </c>
      <c r="D663" s="423" t="s">
        <v>1854</v>
      </c>
      <c r="E663" s="424" t="s">
        <v>3107</v>
      </c>
    </row>
    <row r="664" spans="1:5">
      <c r="A664" s="423">
        <v>780</v>
      </c>
      <c r="B664" s="423" t="s">
        <v>3108</v>
      </c>
      <c r="C664" s="423" t="s">
        <v>1827</v>
      </c>
      <c r="D664" s="423" t="s">
        <v>1854</v>
      </c>
      <c r="E664" s="424" t="s">
        <v>3109</v>
      </c>
    </row>
    <row r="665" spans="1:5">
      <c r="A665" s="423">
        <v>778</v>
      </c>
      <c r="B665" s="423" t="s">
        <v>3110</v>
      </c>
      <c r="C665" s="423" t="s">
        <v>1827</v>
      </c>
      <c r="D665" s="423" t="s">
        <v>1854</v>
      </c>
      <c r="E665" s="424" t="s">
        <v>3105</v>
      </c>
    </row>
    <row r="666" spans="1:5">
      <c r="A666" s="423">
        <v>781</v>
      </c>
      <c r="B666" s="423" t="s">
        <v>3111</v>
      </c>
      <c r="C666" s="423" t="s">
        <v>1827</v>
      </c>
      <c r="D666" s="423" t="s">
        <v>1854</v>
      </c>
      <c r="E666" s="424" t="s">
        <v>3112</v>
      </c>
    </row>
    <row r="667" spans="1:5">
      <c r="A667" s="423">
        <v>786</v>
      </c>
      <c r="B667" s="423" t="s">
        <v>3113</v>
      </c>
      <c r="C667" s="423" t="s">
        <v>1827</v>
      </c>
      <c r="D667" s="423" t="s">
        <v>1854</v>
      </c>
      <c r="E667" s="424" t="s">
        <v>3112</v>
      </c>
    </row>
    <row r="668" spans="1:5">
      <c r="A668" s="423">
        <v>782</v>
      </c>
      <c r="B668" s="423" t="s">
        <v>3114</v>
      </c>
      <c r="C668" s="423" t="s">
        <v>1827</v>
      </c>
      <c r="D668" s="423" t="s">
        <v>1854</v>
      </c>
      <c r="E668" s="424" t="s">
        <v>3112</v>
      </c>
    </row>
    <row r="669" spans="1:5">
      <c r="A669" s="423">
        <v>783</v>
      </c>
      <c r="B669" s="423" t="s">
        <v>3115</v>
      </c>
      <c r="C669" s="423" t="s">
        <v>1827</v>
      </c>
      <c r="D669" s="423" t="s">
        <v>1854</v>
      </c>
      <c r="E669" s="424" t="s">
        <v>3116</v>
      </c>
    </row>
    <row r="670" spans="1:5">
      <c r="A670" s="423">
        <v>785</v>
      </c>
      <c r="B670" s="423" t="s">
        <v>3117</v>
      </c>
      <c r="C670" s="423" t="s">
        <v>1827</v>
      </c>
      <c r="D670" s="423" t="s">
        <v>1854</v>
      </c>
      <c r="E670" s="424" t="s">
        <v>3118</v>
      </c>
    </row>
    <row r="671" spans="1:5">
      <c r="A671" s="423">
        <v>784</v>
      </c>
      <c r="B671" s="423" t="s">
        <v>3119</v>
      </c>
      <c r="C671" s="423" t="s">
        <v>1827</v>
      </c>
      <c r="D671" s="423" t="s">
        <v>1854</v>
      </c>
      <c r="E671" s="424" t="s">
        <v>3120</v>
      </c>
    </row>
    <row r="672" spans="1:5">
      <c r="A672" s="423">
        <v>831</v>
      </c>
      <c r="B672" s="423" t="s">
        <v>3121</v>
      </c>
      <c r="C672" s="423" t="s">
        <v>1827</v>
      </c>
      <c r="D672" s="423" t="s">
        <v>1828</v>
      </c>
      <c r="E672" s="424" t="s">
        <v>3122</v>
      </c>
    </row>
    <row r="673" spans="1:5">
      <c r="A673" s="423">
        <v>828</v>
      </c>
      <c r="B673" s="423" t="s">
        <v>3123</v>
      </c>
      <c r="C673" s="423" t="s">
        <v>1827</v>
      </c>
      <c r="D673" s="423" t="s">
        <v>1828</v>
      </c>
      <c r="E673" s="424" t="s">
        <v>1942</v>
      </c>
    </row>
    <row r="674" spans="1:5">
      <c r="A674" s="423">
        <v>829</v>
      </c>
      <c r="B674" s="423" t="s">
        <v>3124</v>
      </c>
      <c r="C674" s="423" t="s">
        <v>1827</v>
      </c>
      <c r="D674" s="423" t="s">
        <v>1828</v>
      </c>
      <c r="E674" s="424" t="s">
        <v>3125</v>
      </c>
    </row>
    <row r="675" spans="1:5">
      <c r="A675" s="423">
        <v>812</v>
      </c>
      <c r="B675" s="423" t="s">
        <v>3126</v>
      </c>
      <c r="C675" s="423" t="s">
        <v>1827</v>
      </c>
      <c r="D675" s="423" t="s">
        <v>1828</v>
      </c>
      <c r="E675" s="424" t="s">
        <v>3127</v>
      </c>
    </row>
    <row r="676" spans="1:5">
      <c r="A676" s="423">
        <v>819</v>
      </c>
      <c r="B676" s="423" t="s">
        <v>3128</v>
      </c>
      <c r="C676" s="423" t="s">
        <v>1827</v>
      </c>
      <c r="D676" s="423" t="s">
        <v>1828</v>
      </c>
      <c r="E676" s="424" t="s">
        <v>3129</v>
      </c>
    </row>
    <row r="677" spans="1:5">
      <c r="A677" s="423">
        <v>818</v>
      </c>
      <c r="B677" s="423" t="s">
        <v>3130</v>
      </c>
      <c r="C677" s="423" t="s">
        <v>1827</v>
      </c>
      <c r="D677" s="423" t="s">
        <v>1828</v>
      </c>
      <c r="E677" s="424" t="s">
        <v>3131</v>
      </c>
    </row>
    <row r="678" spans="1:5">
      <c r="A678" s="423">
        <v>823</v>
      </c>
      <c r="B678" s="423" t="s">
        <v>3132</v>
      </c>
      <c r="C678" s="423" t="s">
        <v>1827</v>
      </c>
      <c r="D678" s="423" t="s">
        <v>1828</v>
      </c>
      <c r="E678" s="424" t="s">
        <v>3133</v>
      </c>
    </row>
    <row r="679" spans="1:5">
      <c r="A679" s="423">
        <v>830</v>
      </c>
      <c r="B679" s="423" t="s">
        <v>3134</v>
      </c>
      <c r="C679" s="423" t="s">
        <v>1827</v>
      </c>
      <c r="D679" s="423" t="s">
        <v>1828</v>
      </c>
      <c r="E679" s="424" t="s">
        <v>3135</v>
      </c>
    </row>
    <row r="680" spans="1:5">
      <c r="A680" s="423">
        <v>826</v>
      </c>
      <c r="B680" s="423" t="s">
        <v>3136</v>
      </c>
      <c r="C680" s="423" t="s">
        <v>1827</v>
      </c>
      <c r="D680" s="423" t="s">
        <v>1828</v>
      </c>
      <c r="E680" s="424" t="s">
        <v>3137</v>
      </c>
    </row>
    <row r="681" spans="1:5">
      <c r="A681" s="423">
        <v>827</v>
      </c>
      <c r="B681" s="423" t="s">
        <v>3138</v>
      </c>
      <c r="C681" s="423" t="s">
        <v>1827</v>
      </c>
      <c r="D681" s="423" t="s">
        <v>1828</v>
      </c>
      <c r="E681" s="424" t="s">
        <v>3139</v>
      </c>
    </row>
    <row r="682" spans="1:5">
      <c r="A682" s="423">
        <v>832</v>
      </c>
      <c r="B682" s="423" t="s">
        <v>3140</v>
      </c>
      <c r="C682" s="423" t="s">
        <v>1827</v>
      </c>
      <c r="D682" s="423" t="s">
        <v>1828</v>
      </c>
      <c r="E682" s="424" t="s">
        <v>2617</v>
      </c>
    </row>
    <row r="683" spans="1:5">
      <c r="A683" s="423">
        <v>833</v>
      </c>
      <c r="B683" s="423" t="s">
        <v>3141</v>
      </c>
      <c r="C683" s="423" t="s">
        <v>1827</v>
      </c>
      <c r="D683" s="423" t="s">
        <v>1828</v>
      </c>
      <c r="E683" s="424" t="s">
        <v>2051</v>
      </c>
    </row>
    <row r="684" spans="1:5">
      <c r="A684" s="423">
        <v>834</v>
      </c>
      <c r="B684" s="423" t="s">
        <v>3142</v>
      </c>
      <c r="C684" s="423" t="s">
        <v>1827</v>
      </c>
      <c r="D684" s="423" t="s">
        <v>1828</v>
      </c>
      <c r="E684" s="424" t="s">
        <v>3143</v>
      </c>
    </row>
    <row r="685" spans="1:5">
      <c r="A685" s="423">
        <v>825</v>
      </c>
      <c r="B685" s="423" t="s">
        <v>3144</v>
      </c>
      <c r="C685" s="423" t="s">
        <v>1827</v>
      </c>
      <c r="D685" s="423" t="s">
        <v>1828</v>
      </c>
      <c r="E685" s="424" t="s">
        <v>2906</v>
      </c>
    </row>
    <row r="686" spans="1:5">
      <c r="A686" s="423">
        <v>813</v>
      </c>
      <c r="B686" s="423" t="s">
        <v>3145</v>
      </c>
      <c r="C686" s="423" t="s">
        <v>1827</v>
      </c>
      <c r="D686" s="423" t="s">
        <v>1828</v>
      </c>
      <c r="E686" s="424" t="s">
        <v>1967</v>
      </c>
    </row>
    <row r="687" spans="1:5">
      <c r="A687" s="423">
        <v>820</v>
      </c>
      <c r="B687" s="423" t="s">
        <v>3146</v>
      </c>
      <c r="C687" s="423" t="s">
        <v>1827</v>
      </c>
      <c r="D687" s="423" t="s">
        <v>1828</v>
      </c>
      <c r="E687" s="424" t="s">
        <v>3147</v>
      </c>
    </row>
    <row r="688" spans="1:5">
      <c r="A688" s="423">
        <v>816</v>
      </c>
      <c r="B688" s="423" t="s">
        <v>3148</v>
      </c>
      <c r="C688" s="423" t="s">
        <v>1827</v>
      </c>
      <c r="D688" s="423" t="s">
        <v>1828</v>
      </c>
      <c r="E688" s="424" t="s">
        <v>3149</v>
      </c>
    </row>
    <row r="689" spans="1:5">
      <c r="A689" s="423">
        <v>814</v>
      </c>
      <c r="B689" s="423" t="s">
        <v>3150</v>
      </c>
      <c r="C689" s="423" t="s">
        <v>1827</v>
      </c>
      <c r="D689" s="423" t="s">
        <v>1828</v>
      </c>
      <c r="E689" s="424" t="s">
        <v>3151</v>
      </c>
    </row>
    <row r="690" spans="1:5">
      <c r="A690" s="423">
        <v>815</v>
      </c>
      <c r="B690" s="423" t="s">
        <v>3152</v>
      </c>
      <c r="C690" s="423" t="s">
        <v>1827</v>
      </c>
      <c r="D690" s="423" t="s">
        <v>1828</v>
      </c>
      <c r="E690" s="424" t="s">
        <v>3153</v>
      </c>
    </row>
    <row r="691" spans="1:5">
      <c r="A691" s="423">
        <v>822</v>
      </c>
      <c r="B691" s="423" t="s">
        <v>3154</v>
      </c>
      <c r="C691" s="423" t="s">
        <v>1827</v>
      </c>
      <c r="D691" s="423" t="s">
        <v>1828</v>
      </c>
      <c r="E691" s="424" t="s">
        <v>3155</v>
      </c>
    </row>
    <row r="692" spans="1:5">
      <c r="A692" s="423">
        <v>821</v>
      </c>
      <c r="B692" s="423" t="s">
        <v>3156</v>
      </c>
      <c r="C692" s="423" t="s">
        <v>1827</v>
      </c>
      <c r="D692" s="423" t="s">
        <v>1828</v>
      </c>
      <c r="E692" s="424" t="s">
        <v>3157</v>
      </c>
    </row>
    <row r="693" spans="1:5">
      <c r="A693" s="423">
        <v>817</v>
      </c>
      <c r="B693" s="423" t="s">
        <v>3158</v>
      </c>
      <c r="C693" s="423" t="s">
        <v>1827</v>
      </c>
      <c r="D693" s="423" t="s">
        <v>1828</v>
      </c>
      <c r="E693" s="424" t="s">
        <v>3159</v>
      </c>
    </row>
    <row r="694" spans="1:5">
      <c r="A694" s="423">
        <v>20086</v>
      </c>
      <c r="B694" s="423" t="s">
        <v>3160</v>
      </c>
      <c r="C694" s="423" t="s">
        <v>1827</v>
      </c>
      <c r="D694" s="423" t="s">
        <v>1828</v>
      </c>
      <c r="E694" s="424" t="s">
        <v>3161</v>
      </c>
    </row>
    <row r="695" spans="1:5">
      <c r="A695" s="423">
        <v>39191</v>
      </c>
      <c r="B695" s="423" t="s">
        <v>3162</v>
      </c>
      <c r="C695" s="423" t="s">
        <v>1827</v>
      </c>
      <c r="D695" s="423" t="s">
        <v>1828</v>
      </c>
      <c r="E695" s="424" t="s">
        <v>3163</v>
      </c>
    </row>
    <row r="696" spans="1:5">
      <c r="A696" s="423">
        <v>39190</v>
      </c>
      <c r="B696" s="423" t="s">
        <v>3164</v>
      </c>
      <c r="C696" s="423" t="s">
        <v>1827</v>
      </c>
      <c r="D696" s="423" t="s">
        <v>1828</v>
      </c>
      <c r="E696" s="424" t="s">
        <v>3165</v>
      </c>
    </row>
    <row r="697" spans="1:5">
      <c r="A697" s="423">
        <v>39189</v>
      </c>
      <c r="B697" s="423" t="s">
        <v>3166</v>
      </c>
      <c r="C697" s="423" t="s">
        <v>1827</v>
      </c>
      <c r="D697" s="423" t="s">
        <v>1828</v>
      </c>
      <c r="E697" s="424" t="s">
        <v>3167</v>
      </c>
    </row>
    <row r="698" spans="1:5">
      <c r="A698" s="423">
        <v>39186</v>
      </c>
      <c r="B698" s="423" t="s">
        <v>3168</v>
      </c>
      <c r="C698" s="423" t="s">
        <v>1827</v>
      </c>
      <c r="D698" s="423" t="s">
        <v>1828</v>
      </c>
      <c r="E698" s="424" t="s">
        <v>3169</v>
      </c>
    </row>
    <row r="699" spans="1:5">
      <c r="A699" s="423">
        <v>39188</v>
      </c>
      <c r="B699" s="423" t="s">
        <v>3170</v>
      </c>
      <c r="C699" s="423" t="s">
        <v>1827</v>
      </c>
      <c r="D699" s="423" t="s">
        <v>1828</v>
      </c>
      <c r="E699" s="424" t="s">
        <v>3171</v>
      </c>
    </row>
    <row r="700" spans="1:5">
      <c r="A700" s="423">
        <v>39187</v>
      </c>
      <c r="B700" s="423" t="s">
        <v>3172</v>
      </c>
      <c r="C700" s="423" t="s">
        <v>1827</v>
      </c>
      <c r="D700" s="423" t="s">
        <v>1828</v>
      </c>
      <c r="E700" s="424" t="s">
        <v>3173</v>
      </c>
    </row>
    <row r="701" spans="1:5">
      <c r="A701" s="423">
        <v>39184</v>
      </c>
      <c r="B701" s="423" t="s">
        <v>3174</v>
      </c>
      <c r="C701" s="423" t="s">
        <v>1827</v>
      </c>
      <c r="D701" s="423" t="s">
        <v>1828</v>
      </c>
      <c r="E701" s="424" t="s">
        <v>2623</v>
      </c>
    </row>
    <row r="702" spans="1:5">
      <c r="A702" s="423">
        <v>39185</v>
      </c>
      <c r="B702" s="423" t="s">
        <v>3175</v>
      </c>
      <c r="C702" s="423" t="s">
        <v>1827</v>
      </c>
      <c r="D702" s="423" t="s">
        <v>1828</v>
      </c>
      <c r="E702" s="424" t="s">
        <v>3176</v>
      </c>
    </row>
    <row r="703" spans="1:5">
      <c r="A703" s="423">
        <v>39198</v>
      </c>
      <c r="B703" s="423" t="s">
        <v>3177</v>
      </c>
      <c r="C703" s="423" t="s">
        <v>1827</v>
      </c>
      <c r="D703" s="423" t="s">
        <v>1828</v>
      </c>
      <c r="E703" s="424" t="s">
        <v>3178</v>
      </c>
    </row>
    <row r="704" spans="1:5">
      <c r="A704" s="423">
        <v>39197</v>
      </c>
      <c r="B704" s="423" t="s">
        <v>3179</v>
      </c>
      <c r="C704" s="423" t="s">
        <v>1827</v>
      </c>
      <c r="D704" s="423" t="s">
        <v>1828</v>
      </c>
      <c r="E704" s="424" t="s">
        <v>3180</v>
      </c>
    </row>
    <row r="705" spans="1:5">
      <c r="A705" s="423">
        <v>39196</v>
      </c>
      <c r="B705" s="423" t="s">
        <v>3181</v>
      </c>
      <c r="C705" s="423" t="s">
        <v>1827</v>
      </c>
      <c r="D705" s="423" t="s">
        <v>1828</v>
      </c>
      <c r="E705" s="424" t="s">
        <v>3182</v>
      </c>
    </row>
    <row r="706" spans="1:5">
      <c r="A706" s="423">
        <v>39199</v>
      </c>
      <c r="B706" s="423" t="s">
        <v>3183</v>
      </c>
      <c r="C706" s="423" t="s">
        <v>1827</v>
      </c>
      <c r="D706" s="423" t="s">
        <v>1828</v>
      </c>
      <c r="E706" s="424" t="s">
        <v>3184</v>
      </c>
    </row>
    <row r="707" spans="1:5">
      <c r="A707" s="423">
        <v>39195</v>
      </c>
      <c r="B707" s="423" t="s">
        <v>3185</v>
      </c>
      <c r="C707" s="423" t="s">
        <v>1827</v>
      </c>
      <c r="D707" s="423" t="s">
        <v>1828</v>
      </c>
      <c r="E707" s="424" t="s">
        <v>3186</v>
      </c>
    </row>
    <row r="708" spans="1:5">
      <c r="A708" s="423">
        <v>39194</v>
      </c>
      <c r="B708" s="423" t="s">
        <v>3187</v>
      </c>
      <c r="C708" s="423" t="s">
        <v>1827</v>
      </c>
      <c r="D708" s="423" t="s">
        <v>1828</v>
      </c>
      <c r="E708" s="424" t="s">
        <v>3188</v>
      </c>
    </row>
    <row r="709" spans="1:5">
      <c r="A709" s="423">
        <v>39193</v>
      </c>
      <c r="B709" s="423" t="s">
        <v>3189</v>
      </c>
      <c r="C709" s="423" t="s">
        <v>1827</v>
      </c>
      <c r="D709" s="423" t="s">
        <v>1828</v>
      </c>
      <c r="E709" s="424" t="s">
        <v>3190</v>
      </c>
    </row>
    <row r="710" spans="1:5">
      <c r="A710" s="423">
        <v>39192</v>
      </c>
      <c r="B710" s="423" t="s">
        <v>3191</v>
      </c>
      <c r="C710" s="423" t="s">
        <v>1827</v>
      </c>
      <c r="D710" s="423" t="s">
        <v>1828</v>
      </c>
      <c r="E710" s="424" t="s">
        <v>3192</v>
      </c>
    </row>
    <row r="711" spans="1:5">
      <c r="A711" s="423">
        <v>39920</v>
      </c>
      <c r="B711" s="423" t="s">
        <v>3193</v>
      </c>
      <c r="C711" s="423" t="s">
        <v>1827</v>
      </c>
      <c r="D711" s="423" t="s">
        <v>1828</v>
      </c>
      <c r="E711" s="424" t="s">
        <v>3194</v>
      </c>
    </row>
    <row r="712" spans="1:5">
      <c r="A712" s="423">
        <v>39201</v>
      </c>
      <c r="B712" s="423" t="s">
        <v>3195</v>
      </c>
      <c r="C712" s="423" t="s">
        <v>1827</v>
      </c>
      <c r="D712" s="423" t="s">
        <v>1828</v>
      </c>
      <c r="E712" s="424" t="s">
        <v>3196</v>
      </c>
    </row>
    <row r="713" spans="1:5">
      <c r="A713" s="423">
        <v>39200</v>
      </c>
      <c r="B713" s="423" t="s">
        <v>3197</v>
      </c>
      <c r="C713" s="423" t="s">
        <v>1827</v>
      </c>
      <c r="D713" s="423" t="s">
        <v>1828</v>
      </c>
      <c r="E713" s="424" t="s">
        <v>3198</v>
      </c>
    </row>
    <row r="714" spans="1:5">
      <c r="A714" s="423">
        <v>39203</v>
      </c>
      <c r="B714" s="423" t="s">
        <v>3199</v>
      </c>
      <c r="C714" s="423" t="s">
        <v>1827</v>
      </c>
      <c r="D714" s="423" t="s">
        <v>1828</v>
      </c>
      <c r="E714" s="424" t="s">
        <v>3200</v>
      </c>
    </row>
    <row r="715" spans="1:5">
      <c r="A715" s="423">
        <v>39202</v>
      </c>
      <c r="B715" s="423" t="s">
        <v>3201</v>
      </c>
      <c r="C715" s="423" t="s">
        <v>1827</v>
      </c>
      <c r="D715" s="423" t="s">
        <v>1828</v>
      </c>
      <c r="E715" s="424" t="s">
        <v>3202</v>
      </c>
    </row>
    <row r="716" spans="1:5">
      <c r="A716" s="423">
        <v>39205</v>
      </c>
      <c r="B716" s="423" t="s">
        <v>3203</v>
      </c>
      <c r="C716" s="423" t="s">
        <v>1827</v>
      </c>
      <c r="D716" s="423" t="s">
        <v>1828</v>
      </c>
      <c r="E716" s="424" t="s">
        <v>3204</v>
      </c>
    </row>
    <row r="717" spans="1:5">
      <c r="A717" s="423">
        <v>39204</v>
      </c>
      <c r="B717" s="423" t="s">
        <v>3205</v>
      </c>
      <c r="C717" s="423" t="s">
        <v>1827</v>
      </c>
      <c r="D717" s="423" t="s">
        <v>1828</v>
      </c>
      <c r="E717" s="424" t="s">
        <v>3206</v>
      </c>
    </row>
    <row r="718" spans="1:5">
      <c r="A718" s="423">
        <v>39206</v>
      </c>
      <c r="B718" s="423" t="s">
        <v>3207</v>
      </c>
      <c r="C718" s="423" t="s">
        <v>1827</v>
      </c>
      <c r="D718" s="423" t="s">
        <v>1828</v>
      </c>
      <c r="E718" s="424" t="s">
        <v>3208</v>
      </c>
    </row>
    <row r="719" spans="1:5">
      <c r="A719" s="423">
        <v>797</v>
      </c>
      <c r="B719" s="423" t="s">
        <v>3209</v>
      </c>
      <c r="C719" s="423" t="s">
        <v>1827</v>
      </c>
      <c r="D719" s="423" t="s">
        <v>1828</v>
      </c>
      <c r="E719" s="424" t="s">
        <v>3210</v>
      </c>
    </row>
    <row r="720" spans="1:5">
      <c r="A720" s="423">
        <v>798</v>
      </c>
      <c r="B720" s="423" t="s">
        <v>3211</v>
      </c>
      <c r="C720" s="423" t="s">
        <v>1827</v>
      </c>
      <c r="D720" s="423" t="s">
        <v>1828</v>
      </c>
      <c r="E720" s="424" t="s">
        <v>1923</v>
      </c>
    </row>
    <row r="721" spans="1:5">
      <c r="A721" s="423">
        <v>796</v>
      </c>
      <c r="B721" s="423" t="s">
        <v>3212</v>
      </c>
      <c r="C721" s="423" t="s">
        <v>1827</v>
      </c>
      <c r="D721" s="423" t="s">
        <v>1828</v>
      </c>
      <c r="E721" s="424" t="s">
        <v>3213</v>
      </c>
    </row>
    <row r="722" spans="1:5">
      <c r="A722" s="423">
        <v>799</v>
      </c>
      <c r="B722" s="423" t="s">
        <v>3214</v>
      </c>
      <c r="C722" s="423" t="s">
        <v>1827</v>
      </c>
      <c r="D722" s="423" t="s">
        <v>1828</v>
      </c>
      <c r="E722" s="424" t="s">
        <v>3215</v>
      </c>
    </row>
    <row r="723" spans="1:5">
      <c r="A723" s="423">
        <v>792</v>
      </c>
      <c r="B723" s="423" t="s">
        <v>3216</v>
      </c>
      <c r="C723" s="423" t="s">
        <v>1827</v>
      </c>
      <c r="D723" s="423" t="s">
        <v>1828</v>
      </c>
      <c r="E723" s="424" t="s">
        <v>3217</v>
      </c>
    </row>
    <row r="724" spans="1:5">
      <c r="A724" s="423">
        <v>804</v>
      </c>
      <c r="B724" s="423" t="s">
        <v>3218</v>
      </c>
      <c r="C724" s="423" t="s">
        <v>1827</v>
      </c>
      <c r="D724" s="423" t="s">
        <v>1828</v>
      </c>
      <c r="E724" s="424" t="s">
        <v>3219</v>
      </c>
    </row>
    <row r="725" spans="1:5">
      <c r="A725" s="423">
        <v>793</v>
      </c>
      <c r="B725" s="423" t="s">
        <v>3220</v>
      </c>
      <c r="C725" s="423" t="s">
        <v>1827</v>
      </c>
      <c r="D725" s="423" t="s">
        <v>1828</v>
      </c>
      <c r="E725" s="424" t="s">
        <v>3221</v>
      </c>
    </row>
    <row r="726" spans="1:5">
      <c r="A726" s="423">
        <v>801</v>
      </c>
      <c r="B726" s="423" t="s">
        <v>3222</v>
      </c>
      <c r="C726" s="423" t="s">
        <v>1827</v>
      </c>
      <c r="D726" s="423" t="s">
        <v>1828</v>
      </c>
      <c r="E726" s="424" t="s">
        <v>3131</v>
      </c>
    </row>
    <row r="727" spans="1:5">
      <c r="A727" s="423">
        <v>794</v>
      </c>
      <c r="B727" s="423" t="s">
        <v>3223</v>
      </c>
      <c r="C727" s="423" t="s">
        <v>1827</v>
      </c>
      <c r="D727" s="423" t="s">
        <v>1828</v>
      </c>
      <c r="E727" s="424" t="s">
        <v>3224</v>
      </c>
    </row>
    <row r="728" spans="1:5">
      <c r="A728" s="423">
        <v>802</v>
      </c>
      <c r="B728" s="423" t="s">
        <v>3225</v>
      </c>
      <c r="C728" s="423" t="s">
        <v>1827</v>
      </c>
      <c r="D728" s="423" t="s">
        <v>1828</v>
      </c>
      <c r="E728" s="424" t="s">
        <v>3226</v>
      </c>
    </row>
    <row r="729" spans="1:5">
      <c r="A729" s="423">
        <v>803</v>
      </c>
      <c r="B729" s="423" t="s">
        <v>3227</v>
      </c>
      <c r="C729" s="423" t="s">
        <v>1827</v>
      </c>
      <c r="D729" s="423" t="s">
        <v>1828</v>
      </c>
      <c r="E729" s="424" t="s">
        <v>3228</v>
      </c>
    </row>
    <row r="730" spans="1:5">
      <c r="A730" s="423">
        <v>38001</v>
      </c>
      <c r="B730" s="423" t="s">
        <v>3229</v>
      </c>
      <c r="C730" s="423" t="s">
        <v>1827</v>
      </c>
      <c r="D730" s="423" t="s">
        <v>1854</v>
      </c>
      <c r="E730" s="424" t="s">
        <v>2846</v>
      </c>
    </row>
    <row r="731" spans="1:5">
      <c r="A731" s="423">
        <v>38002</v>
      </c>
      <c r="B731" s="423" t="s">
        <v>3230</v>
      </c>
      <c r="C731" s="423" t="s">
        <v>1827</v>
      </c>
      <c r="D731" s="423" t="s">
        <v>1854</v>
      </c>
      <c r="E731" s="424" t="s">
        <v>3231</v>
      </c>
    </row>
    <row r="732" spans="1:5">
      <c r="A732" s="423">
        <v>38003</v>
      </c>
      <c r="B732" s="423" t="s">
        <v>3232</v>
      </c>
      <c r="C732" s="423" t="s">
        <v>1827</v>
      </c>
      <c r="D732" s="423" t="s">
        <v>1854</v>
      </c>
      <c r="E732" s="424" t="s">
        <v>3233</v>
      </c>
    </row>
    <row r="733" spans="1:5">
      <c r="A733" s="423">
        <v>38004</v>
      </c>
      <c r="B733" s="423" t="s">
        <v>3234</v>
      </c>
      <c r="C733" s="423" t="s">
        <v>1827</v>
      </c>
      <c r="D733" s="423" t="s">
        <v>1854</v>
      </c>
      <c r="E733" s="424" t="s">
        <v>3235</v>
      </c>
    </row>
    <row r="734" spans="1:5">
      <c r="A734" s="423">
        <v>36327</v>
      </c>
      <c r="B734" s="423" t="s">
        <v>3236</v>
      </c>
      <c r="C734" s="423" t="s">
        <v>1827</v>
      </c>
      <c r="D734" s="423" t="s">
        <v>1854</v>
      </c>
      <c r="E734" s="424" t="s">
        <v>3237</v>
      </c>
    </row>
    <row r="735" spans="1:5">
      <c r="A735" s="423">
        <v>38992</v>
      </c>
      <c r="B735" s="423" t="s">
        <v>3238</v>
      </c>
      <c r="C735" s="423" t="s">
        <v>1827</v>
      </c>
      <c r="D735" s="423" t="s">
        <v>1854</v>
      </c>
      <c r="E735" s="424" t="s">
        <v>3239</v>
      </c>
    </row>
    <row r="736" spans="1:5">
      <c r="A736" s="423">
        <v>38993</v>
      </c>
      <c r="B736" s="423" t="s">
        <v>3240</v>
      </c>
      <c r="C736" s="423" t="s">
        <v>1827</v>
      </c>
      <c r="D736" s="423" t="s">
        <v>1854</v>
      </c>
      <c r="E736" s="424" t="s">
        <v>3241</v>
      </c>
    </row>
    <row r="737" spans="1:5">
      <c r="A737" s="423">
        <v>38418</v>
      </c>
      <c r="B737" s="423" t="s">
        <v>3242</v>
      </c>
      <c r="C737" s="423" t="s">
        <v>1827</v>
      </c>
      <c r="D737" s="423" t="s">
        <v>1828</v>
      </c>
      <c r="E737" s="424" t="s">
        <v>3243</v>
      </c>
    </row>
    <row r="738" spans="1:5">
      <c r="A738" s="423">
        <v>39178</v>
      </c>
      <c r="B738" s="423" t="s">
        <v>3244</v>
      </c>
      <c r="C738" s="423" t="s">
        <v>1827</v>
      </c>
      <c r="D738" s="423" t="s">
        <v>1828</v>
      </c>
      <c r="E738" s="424" t="s">
        <v>3245</v>
      </c>
    </row>
    <row r="739" spans="1:5">
      <c r="A739" s="423">
        <v>39177</v>
      </c>
      <c r="B739" s="423" t="s">
        <v>3246</v>
      </c>
      <c r="C739" s="423" t="s">
        <v>1827</v>
      </c>
      <c r="D739" s="423" t="s">
        <v>1828</v>
      </c>
      <c r="E739" s="424" t="s">
        <v>3247</v>
      </c>
    </row>
    <row r="740" spans="1:5">
      <c r="A740" s="423">
        <v>39174</v>
      </c>
      <c r="B740" s="423" t="s">
        <v>3248</v>
      </c>
      <c r="C740" s="423" t="s">
        <v>1827</v>
      </c>
      <c r="D740" s="423" t="s">
        <v>1828</v>
      </c>
      <c r="E740" s="424" t="s">
        <v>3249</v>
      </c>
    </row>
    <row r="741" spans="1:5">
      <c r="A741" s="423">
        <v>39176</v>
      </c>
      <c r="B741" s="423" t="s">
        <v>3250</v>
      </c>
      <c r="C741" s="423" t="s">
        <v>1827</v>
      </c>
      <c r="D741" s="423" t="s">
        <v>1828</v>
      </c>
      <c r="E741" s="424" t="s">
        <v>3251</v>
      </c>
    </row>
    <row r="742" spans="1:5">
      <c r="A742" s="423">
        <v>39180</v>
      </c>
      <c r="B742" s="423" t="s">
        <v>3252</v>
      </c>
      <c r="C742" s="423" t="s">
        <v>1827</v>
      </c>
      <c r="D742" s="423" t="s">
        <v>1828</v>
      </c>
      <c r="E742" s="424" t="s">
        <v>2285</v>
      </c>
    </row>
    <row r="743" spans="1:5">
      <c r="A743" s="423">
        <v>39179</v>
      </c>
      <c r="B743" s="423" t="s">
        <v>3253</v>
      </c>
      <c r="C743" s="423" t="s">
        <v>1827</v>
      </c>
      <c r="D743" s="423" t="s">
        <v>1828</v>
      </c>
      <c r="E743" s="424" t="s">
        <v>3254</v>
      </c>
    </row>
    <row r="744" spans="1:5">
      <c r="A744" s="423">
        <v>39175</v>
      </c>
      <c r="B744" s="423" t="s">
        <v>3255</v>
      </c>
      <c r="C744" s="423" t="s">
        <v>1827</v>
      </c>
      <c r="D744" s="423" t="s">
        <v>1828</v>
      </c>
      <c r="E744" s="424" t="s">
        <v>1895</v>
      </c>
    </row>
    <row r="745" spans="1:5">
      <c r="A745" s="423">
        <v>39217</v>
      </c>
      <c r="B745" s="423" t="s">
        <v>3256</v>
      </c>
      <c r="C745" s="423" t="s">
        <v>1827</v>
      </c>
      <c r="D745" s="423" t="s">
        <v>1828</v>
      </c>
      <c r="E745" s="424" t="s">
        <v>2854</v>
      </c>
    </row>
    <row r="746" spans="1:5">
      <c r="A746" s="423">
        <v>39181</v>
      </c>
      <c r="B746" s="423" t="s">
        <v>3257</v>
      </c>
      <c r="C746" s="423" t="s">
        <v>1827</v>
      </c>
      <c r="D746" s="423" t="s">
        <v>1828</v>
      </c>
      <c r="E746" s="424" t="s">
        <v>3258</v>
      </c>
    </row>
    <row r="747" spans="1:5">
      <c r="A747" s="423">
        <v>39182</v>
      </c>
      <c r="B747" s="423" t="s">
        <v>3259</v>
      </c>
      <c r="C747" s="423" t="s">
        <v>1827</v>
      </c>
      <c r="D747" s="423" t="s">
        <v>1828</v>
      </c>
      <c r="E747" s="424" t="s">
        <v>3260</v>
      </c>
    </row>
    <row r="748" spans="1:5">
      <c r="A748" s="423">
        <v>12616</v>
      </c>
      <c r="B748" s="423" t="s">
        <v>3261</v>
      </c>
      <c r="C748" s="423" t="s">
        <v>1827</v>
      </c>
      <c r="D748" s="423" t="s">
        <v>1854</v>
      </c>
      <c r="E748" s="424" t="s">
        <v>3262</v>
      </c>
    </row>
    <row r="749" spans="1:5">
      <c r="A749" s="423">
        <v>1049</v>
      </c>
      <c r="B749" s="423" t="s">
        <v>3263</v>
      </c>
      <c r="C749" s="423" t="s">
        <v>1827</v>
      </c>
      <c r="D749" s="423" t="s">
        <v>1828</v>
      </c>
      <c r="E749" s="424" t="s">
        <v>3264</v>
      </c>
    </row>
    <row r="750" spans="1:5">
      <c r="A750" s="423">
        <v>1099</v>
      </c>
      <c r="B750" s="423" t="s">
        <v>3265</v>
      </c>
      <c r="C750" s="423" t="s">
        <v>1827</v>
      </c>
      <c r="D750" s="423" t="s">
        <v>1828</v>
      </c>
      <c r="E750" s="424" t="s">
        <v>3103</v>
      </c>
    </row>
    <row r="751" spans="1:5">
      <c r="A751" s="423">
        <v>39678</v>
      </c>
      <c r="B751" s="423" t="s">
        <v>3266</v>
      </c>
      <c r="C751" s="423" t="s">
        <v>1827</v>
      </c>
      <c r="D751" s="423" t="s">
        <v>1828</v>
      </c>
      <c r="E751" s="424" t="s">
        <v>2872</v>
      </c>
    </row>
    <row r="752" spans="1:5">
      <c r="A752" s="423">
        <v>1050</v>
      </c>
      <c r="B752" s="423" t="s">
        <v>3267</v>
      </c>
      <c r="C752" s="423" t="s">
        <v>1827</v>
      </c>
      <c r="D752" s="423" t="s">
        <v>1828</v>
      </c>
      <c r="E752" s="424" t="s">
        <v>3268</v>
      </c>
    </row>
    <row r="753" spans="1:5">
      <c r="A753" s="423">
        <v>1101</v>
      </c>
      <c r="B753" s="423" t="s">
        <v>3269</v>
      </c>
      <c r="C753" s="423" t="s">
        <v>1827</v>
      </c>
      <c r="D753" s="423" t="s">
        <v>1828</v>
      </c>
      <c r="E753" s="424" t="s">
        <v>3270</v>
      </c>
    </row>
    <row r="754" spans="1:5">
      <c r="A754" s="423">
        <v>1100</v>
      </c>
      <c r="B754" s="423" t="s">
        <v>3271</v>
      </c>
      <c r="C754" s="423" t="s">
        <v>1827</v>
      </c>
      <c r="D754" s="423" t="s">
        <v>1828</v>
      </c>
      <c r="E754" s="424" t="s">
        <v>3272</v>
      </c>
    </row>
    <row r="755" spans="1:5">
      <c r="A755" s="423">
        <v>39679</v>
      </c>
      <c r="B755" s="423" t="s">
        <v>3273</v>
      </c>
      <c r="C755" s="423" t="s">
        <v>1827</v>
      </c>
      <c r="D755" s="423" t="s">
        <v>1828</v>
      </c>
      <c r="E755" s="424" t="s">
        <v>3274</v>
      </c>
    </row>
    <row r="756" spans="1:5">
      <c r="A756" s="423">
        <v>1098</v>
      </c>
      <c r="B756" s="423" t="s">
        <v>3275</v>
      </c>
      <c r="C756" s="423" t="s">
        <v>1827</v>
      </c>
      <c r="D756" s="423" t="s">
        <v>1828</v>
      </c>
      <c r="E756" s="424" t="s">
        <v>3276</v>
      </c>
    </row>
    <row r="757" spans="1:5">
      <c r="A757" s="423">
        <v>1102</v>
      </c>
      <c r="B757" s="423" t="s">
        <v>3277</v>
      </c>
      <c r="C757" s="423" t="s">
        <v>1827</v>
      </c>
      <c r="D757" s="423" t="s">
        <v>1828</v>
      </c>
      <c r="E757" s="424" t="s">
        <v>3278</v>
      </c>
    </row>
    <row r="758" spans="1:5">
      <c r="A758" s="423">
        <v>1051</v>
      </c>
      <c r="B758" s="423" t="s">
        <v>3279</v>
      </c>
      <c r="C758" s="423" t="s">
        <v>1827</v>
      </c>
      <c r="D758" s="423" t="s">
        <v>1828</v>
      </c>
      <c r="E758" s="424" t="s">
        <v>3280</v>
      </c>
    </row>
    <row r="759" spans="1:5">
      <c r="A759" s="423">
        <v>37399</v>
      </c>
      <c r="B759" s="423" t="s">
        <v>3281</v>
      </c>
      <c r="C759" s="423" t="s">
        <v>1827</v>
      </c>
      <c r="D759" s="423" t="s">
        <v>1828</v>
      </c>
      <c r="E759" s="424" t="s">
        <v>3282</v>
      </c>
    </row>
    <row r="760" spans="1:5">
      <c r="A760" s="423">
        <v>41955</v>
      </c>
      <c r="B760" s="423" t="s">
        <v>3283</v>
      </c>
      <c r="C760" s="423" t="s">
        <v>1973</v>
      </c>
      <c r="D760" s="423" t="s">
        <v>1828</v>
      </c>
      <c r="E760" s="424" t="s">
        <v>3284</v>
      </c>
    </row>
    <row r="761" spans="1:5">
      <c r="A761" s="423">
        <v>41953</v>
      </c>
      <c r="B761" s="423" t="s">
        <v>3285</v>
      </c>
      <c r="C761" s="423" t="s">
        <v>1973</v>
      </c>
      <c r="D761" s="423" t="s">
        <v>1828</v>
      </c>
      <c r="E761" s="424" t="s">
        <v>3286</v>
      </c>
    </row>
    <row r="762" spans="1:5">
      <c r="A762" s="423">
        <v>41954</v>
      </c>
      <c r="B762" s="423" t="s">
        <v>3287</v>
      </c>
      <c r="C762" s="423" t="s">
        <v>1973</v>
      </c>
      <c r="D762" s="423" t="s">
        <v>1828</v>
      </c>
      <c r="E762" s="424" t="s">
        <v>3288</v>
      </c>
    </row>
    <row r="763" spans="1:5">
      <c r="A763" s="423">
        <v>25004</v>
      </c>
      <c r="B763" s="423" t="s">
        <v>3289</v>
      </c>
      <c r="C763" s="423" t="s">
        <v>1973</v>
      </c>
      <c r="D763" s="423" t="s">
        <v>1854</v>
      </c>
      <c r="E763" s="424" t="s">
        <v>3290</v>
      </c>
    </row>
    <row r="764" spans="1:5">
      <c r="A764" s="423">
        <v>25002</v>
      </c>
      <c r="B764" s="423" t="s">
        <v>3291</v>
      </c>
      <c r="C764" s="423" t="s">
        <v>1973</v>
      </c>
      <c r="D764" s="423" t="s">
        <v>1854</v>
      </c>
      <c r="E764" s="424" t="s">
        <v>3292</v>
      </c>
    </row>
    <row r="765" spans="1:5">
      <c r="A765" s="423">
        <v>37409</v>
      </c>
      <c r="B765" s="423" t="s">
        <v>3293</v>
      </c>
      <c r="C765" s="423" t="s">
        <v>1973</v>
      </c>
      <c r="D765" s="423" t="s">
        <v>1854</v>
      </c>
      <c r="E765" s="424" t="s">
        <v>3294</v>
      </c>
    </row>
    <row r="766" spans="1:5">
      <c r="A766" s="423">
        <v>841</v>
      </c>
      <c r="B766" s="423" t="s">
        <v>3295</v>
      </c>
      <c r="C766" s="423" t="s">
        <v>1973</v>
      </c>
      <c r="D766" s="423" t="s">
        <v>1854</v>
      </c>
      <c r="E766" s="424" t="s">
        <v>3296</v>
      </c>
    </row>
    <row r="767" spans="1:5">
      <c r="A767" s="423">
        <v>25005</v>
      </c>
      <c r="B767" s="423" t="s">
        <v>3297</v>
      </c>
      <c r="C767" s="423" t="s">
        <v>1973</v>
      </c>
      <c r="D767" s="423" t="s">
        <v>1854</v>
      </c>
      <c r="E767" s="424" t="s">
        <v>3298</v>
      </c>
    </row>
    <row r="768" spans="1:5">
      <c r="A768" s="423">
        <v>25003</v>
      </c>
      <c r="B768" s="423" t="s">
        <v>3299</v>
      </c>
      <c r="C768" s="423" t="s">
        <v>1973</v>
      </c>
      <c r="D768" s="423" t="s">
        <v>1854</v>
      </c>
      <c r="E768" s="424" t="s">
        <v>3300</v>
      </c>
    </row>
    <row r="769" spans="1:5">
      <c r="A769" s="423">
        <v>37410</v>
      </c>
      <c r="B769" s="423" t="s">
        <v>3301</v>
      </c>
      <c r="C769" s="423" t="s">
        <v>1973</v>
      </c>
      <c r="D769" s="423" t="s">
        <v>1854</v>
      </c>
      <c r="E769" s="424" t="s">
        <v>3298</v>
      </c>
    </row>
    <row r="770" spans="1:5">
      <c r="A770" s="423">
        <v>842</v>
      </c>
      <c r="B770" s="423" t="s">
        <v>3302</v>
      </c>
      <c r="C770" s="423" t="s">
        <v>1973</v>
      </c>
      <c r="D770" s="423" t="s">
        <v>1854</v>
      </c>
      <c r="E770" s="424" t="s">
        <v>3303</v>
      </c>
    </row>
    <row r="771" spans="1:5">
      <c r="A771" s="423">
        <v>862</v>
      </c>
      <c r="B771" s="423" t="s">
        <v>3304</v>
      </c>
      <c r="C771" s="423" t="s">
        <v>1874</v>
      </c>
      <c r="D771" s="423" t="s">
        <v>1828</v>
      </c>
      <c r="E771" s="424" t="s">
        <v>3305</v>
      </c>
    </row>
    <row r="772" spans="1:5">
      <c r="A772" s="423">
        <v>866</v>
      </c>
      <c r="B772" s="423" t="s">
        <v>3306</v>
      </c>
      <c r="C772" s="423" t="s">
        <v>1874</v>
      </c>
      <c r="D772" s="423" t="s">
        <v>1828</v>
      </c>
      <c r="E772" s="424" t="s">
        <v>3307</v>
      </c>
    </row>
    <row r="773" spans="1:5">
      <c r="A773" s="423">
        <v>892</v>
      </c>
      <c r="B773" s="423" t="s">
        <v>3308</v>
      </c>
      <c r="C773" s="423" t="s">
        <v>1874</v>
      </c>
      <c r="D773" s="423" t="s">
        <v>1828</v>
      </c>
      <c r="E773" s="424" t="s">
        <v>3309</v>
      </c>
    </row>
    <row r="774" spans="1:5">
      <c r="A774" s="423">
        <v>857</v>
      </c>
      <c r="B774" s="423" t="s">
        <v>3310</v>
      </c>
      <c r="C774" s="423" t="s">
        <v>1874</v>
      </c>
      <c r="D774" s="423" t="s">
        <v>1841</v>
      </c>
      <c r="E774" s="424" t="s">
        <v>3311</v>
      </c>
    </row>
    <row r="775" spans="1:5">
      <c r="A775" s="423">
        <v>37404</v>
      </c>
      <c r="B775" s="423" t="s">
        <v>3312</v>
      </c>
      <c r="C775" s="423" t="s">
        <v>1874</v>
      </c>
      <c r="D775" s="423" t="s">
        <v>1828</v>
      </c>
      <c r="E775" s="424" t="s">
        <v>3313</v>
      </c>
    </row>
    <row r="776" spans="1:5">
      <c r="A776" s="423">
        <v>868</v>
      </c>
      <c r="B776" s="423" t="s">
        <v>3314</v>
      </c>
      <c r="C776" s="423" t="s">
        <v>1874</v>
      </c>
      <c r="D776" s="423" t="s">
        <v>1828</v>
      </c>
      <c r="E776" s="424" t="s">
        <v>3315</v>
      </c>
    </row>
    <row r="777" spans="1:5">
      <c r="A777" s="423">
        <v>870</v>
      </c>
      <c r="B777" s="423" t="s">
        <v>3316</v>
      </c>
      <c r="C777" s="423" t="s">
        <v>1874</v>
      </c>
      <c r="D777" s="423" t="s">
        <v>1828</v>
      </c>
      <c r="E777" s="424" t="s">
        <v>3317</v>
      </c>
    </row>
    <row r="778" spans="1:5">
      <c r="A778" s="423">
        <v>863</v>
      </c>
      <c r="B778" s="423" t="s">
        <v>3318</v>
      </c>
      <c r="C778" s="423" t="s">
        <v>1874</v>
      </c>
      <c r="D778" s="423" t="s">
        <v>1828</v>
      </c>
      <c r="E778" s="424" t="s">
        <v>2805</v>
      </c>
    </row>
    <row r="779" spans="1:5">
      <c r="A779" s="423">
        <v>867</v>
      </c>
      <c r="B779" s="423" t="s">
        <v>3319</v>
      </c>
      <c r="C779" s="423" t="s">
        <v>1874</v>
      </c>
      <c r="D779" s="423" t="s">
        <v>1828</v>
      </c>
      <c r="E779" s="424" t="s">
        <v>3320</v>
      </c>
    </row>
    <row r="780" spans="1:5">
      <c r="A780" s="423">
        <v>891</v>
      </c>
      <c r="B780" s="423" t="s">
        <v>3321</v>
      </c>
      <c r="C780" s="423" t="s">
        <v>1874</v>
      </c>
      <c r="D780" s="423" t="s">
        <v>1828</v>
      </c>
      <c r="E780" s="424" t="s">
        <v>3322</v>
      </c>
    </row>
    <row r="781" spans="1:5">
      <c r="A781" s="423">
        <v>864</v>
      </c>
      <c r="B781" s="423" t="s">
        <v>3323</v>
      </c>
      <c r="C781" s="423" t="s">
        <v>1874</v>
      </c>
      <c r="D781" s="423" t="s">
        <v>1828</v>
      </c>
      <c r="E781" s="424" t="s">
        <v>3324</v>
      </c>
    </row>
    <row r="782" spans="1:5">
      <c r="A782" s="423">
        <v>865</v>
      </c>
      <c r="B782" s="423" t="s">
        <v>3325</v>
      </c>
      <c r="C782" s="423" t="s">
        <v>1874</v>
      </c>
      <c r="D782" s="423" t="s">
        <v>1828</v>
      </c>
      <c r="E782" s="424" t="s">
        <v>3326</v>
      </c>
    </row>
    <row r="783" spans="1:5">
      <c r="A783" s="423">
        <v>1006</v>
      </c>
      <c r="B783" s="423" t="s">
        <v>3327</v>
      </c>
      <c r="C783" s="423" t="s">
        <v>1874</v>
      </c>
      <c r="D783" s="423" t="s">
        <v>1828</v>
      </c>
      <c r="E783" s="424" t="s">
        <v>3328</v>
      </c>
    </row>
    <row r="784" spans="1:5">
      <c r="A784" s="423">
        <v>948</v>
      </c>
      <c r="B784" s="423" t="s">
        <v>3329</v>
      </c>
      <c r="C784" s="423" t="s">
        <v>1874</v>
      </c>
      <c r="D784" s="423" t="s">
        <v>1828</v>
      </c>
      <c r="E784" s="424" t="s">
        <v>3330</v>
      </c>
    </row>
    <row r="785" spans="1:5">
      <c r="A785" s="423">
        <v>947</v>
      </c>
      <c r="B785" s="423" t="s">
        <v>3331</v>
      </c>
      <c r="C785" s="423" t="s">
        <v>1874</v>
      </c>
      <c r="D785" s="423" t="s">
        <v>1828</v>
      </c>
      <c r="E785" s="424" t="s">
        <v>3332</v>
      </c>
    </row>
    <row r="786" spans="1:5">
      <c r="A786" s="423">
        <v>911</v>
      </c>
      <c r="B786" s="423" t="s">
        <v>3333</v>
      </c>
      <c r="C786" s="423" t="s">
        <v>1874</v>
      </c>
      <c r="D786" s="423" t="s">
        <v>1828</v>
      </c>
      <c r="E786" s="424" t="s">
        <v>3334</v>
      </c>
    </row>
    <row r="787" spans="1:5">
      <c r="A787" s="423">
        <v>925</v>
      </c>
      <c r="B787" s="423" t="s">
        <v>3335</v>
      </c>
      <c r="C787" s="423" t="s">
        <v>1874</v>
      </c>
      <c r="D787" s="423" t="s">
        <v>1828</v>
      </c>
      <c r="E787" s="424" t="s">
        <v>3122</v>
      </c>
    </row>
    <row r="788" spans="1:5">
      <c r="A788" s="423">
        <v>954</v>
      </c>
      <c r="B788" s="423" t="s">
        <v>3336</v>
      </c>
      <c r="C788" s="423" t="s">
        <v>1874</v>
      </c>
      <c r="D788" s="423" t="s">
        <v>1828</v>
      </c>
      <c r="E788" s="424" t="s">
        <v>3337</v>
      </c>
    </row>
    <row r="789" spans="1:5">
      <c r="A789" s="423">
        <v>901</v>
      </c>
      <c r="B789" s="423" t="s">
        <v>3338</v>
      </c>
      <c r="C789" s="423" t="s">
        <v>1874</v>
      </c>
      <c r="D789" s="423" t="s">
        <v>1828</v>
      </c>
      <c r="E789" s="424" t="s">
        <v>3339</v>
      </c>
    </row>
    <row r="790" spans="1:5">
      <c r="A790" s="423">
        <v>926</v>
      </c>
      <c r="B790" s="423" t="s">
        <v>3340</v>
      </c>
      <c r="C790" s="423" t="s">
        <v>1874</v>
      </c>
      <c r="D790" s="423" t="s">
        <v>1828</v>
      </c>
      <c r="E790" s="424" t="s">
        <v>3341</v>
      </c>
    </row>
    <row r="791" spans="1:5">
      <c r="A791" s="423">
        <v>912</v>
      </c>
      <c r="B791" s="423" t="s">
        <v>3342</v>
      </c>
      <c r="C791" s="423" t="s">
        <v>1874</v>
      </c>
      <c r="D791" s="423" t="s">
        <v>1828</v>
      </c>
      <c r="E791" s="424" t="s">
        <v>3343</v>
      </c>
    </row>
    <row r="792" spans="1:5">
      <c r="A792" s="423">
        <v>955</v>
      </c>
      <c r="B792" s="423" t="s">
        <v>3344</v>
      </c>
      <c r="C792" s="423" t="s">
        <v>1874</v>
      </c>
      <c r="D792" s="423" t="s">
        <v>1828</v>
      </c>
      <c r="E792" s="424" t="s">
        <v>3345</v>
      </c>
    </row>
    <row r="793" spans="1:5">
      <c r="A793" s="423">
        <v>946</v>
      </c>
      <c r="B793" s="423" t="s">
        <v>3346</v>
      </c>
      <c r="C793" s="423" t="s">
        <v>1874</v>
      </c>
      <c r="D793" s="423" t="s">
        <v>1828</v>
      </c>
      <c r="E793" s="424" t="s">
        <v>3347</v>
      </c>
    </row>
    <row r="794" spans="1:5">
      <c r="A794" s="423">
        <v>953</v>
      </c>
      <c r="B794" s="423" t="s">
        <v>3348</v>
      </c>
      <c r="C794" s="423" t="s">
        <v>1874</v>
      </c>
      <c r="D794" s="423" t="s">
        <v>1828</v>
      </c>
      <c r="E794" s="424" t="s">
        <v>3349</v>
      </c>
    </row>
    <row r="795" spans="1:5">
      <c r="A795" s="423">
        <v>902</v>
      </c>
      <c r="B795" s="423" t="s">
        <v>3350</v>
      </c>
      <c r="C795" s="423" t="s">
        <v>1874</v>
      </c>
      <c r="D795" s="423" t="s">
        <v>1828</v>
      </c>
      <c r="E795" s="424" t="s">
        <v>3351</v>
      </c>
    </row>
    <row r="796" spans="1:5">
      <c r="A796" s="423">
        <v>927</v>
      </c>
      <c r="B796" s="423" t="s">
        <v>3352</v>
      </c>
      <c r="C796" s="423" t="s">
        <v>1874</v>
      </c>
      <c r="D796" s="423" t="s">
        <v>1828</v>
      </c>
      <c r="E796" s="424" t="s">
        <v>3353</v>
      </c>
    </row>
    <row r="797" spans="1:5">
      <c r="A797" s="423">
        <v>913</v>
      </c>
      <c r="B797" s="423" t="s">
        <v>3354</v>
      </c>
      <c r="C797" s="423" t="s">
        <v>1874</v>
      </c>
      <c r="D797" s="423" t="s">
        <v>1828</v>
      </c>
      <c r="E797" s="424" t="s">
        <v>3355</v>
      </c>
    </row>
    <row r="798" spans="1:5">
      <c r="A798" s="423">
        <v>903</v>
      </c>
      <c r="B798" s="423" t="s">
        <v>3356</v>
      </c>
      <c r="C798" s="423" t="s">
        <v>1874</v>
      </c>
      <c r="D798" s="423" t="s">
        <v>1828</v>
      </c>
      <c r="E798" s="424" t="s">
        <v>3357</v>
      </c>
    </row>
    <row r="799" spans="1:5">
      <c r="A799" s="423">
        <v>945</v>
      </c>
      <c r="B799" s="423" t="s">
        <v>3358</v>
      </c>
      <c r="C799" s="423" t="s">
        <v>1874</v>
      </c>
      <c r="D799" s="423" t="s">
        <v>1828</v>
      </c>
      <c r="E799" s="424" t="s">
        <v>3359</v>
      </c>
    </row>
    <row r="800" spans="1:5">
      <c r="A800" s="423">
        <v>914</v>
      </c>
      <c r="B800" s="423" t="s">
        <v>3360</v>
      </c>
      <c r="C800" s="423" t="s">
        <v>1874</v>
      </c>
      <c r="D800" s="423" t="s">
        <v>1828</v>
      </c>
      <c r="E800" s="424" t="s">
        <v>3361</v>
      </c>
    </row>
    <row r="801" spans="1:5">
      <c r="A801" s="423">
        <v>993</v>
      </c>
      <c r="B801" s="423" t="s">
        <v>3362</v>
      </c>
      <c r="C801" s="423" t="s">
        <v>1874</v>
      </c>
      <c r="D801" s="423" t="s">
        <v>1828</v>
      </c>
      <c r="E801" s="424" t="s">
        <v>3363</v>
      </c>
    </row>
    <row r="802" spans="1:5">
      <c r="A802" s="423">
        <v>1020</v>
      </c>
      <c r="B802" s="423" t="s">
        <v>3364</v>
      </c>
      <c r="C802" s="423" t="s">
        <v>1874</v>
      </c>
      <c r="D802" s="423" t="s">
        <v>1828</v>
      </c>
      <c r="E802" s="424" t="s">
        <v>3365</v>
      </c>
    </row>
    <row r="803" spans="1:5">
      <c r="A803" s="423">
        <v>1017</v>
      </c>
      <c r="B803" s="423" t="s">
        <v>3366</v>
      </c>
      <c r="C803" s="423" t="s">
        <v>1874</v>
      </c>
      <c r="D803" s="423" t="s">
        <v>1828</v>
      </c>
      <c r="E803" s="424" t="s">
        <v>3367</v>
      </c>
    </row>
    <row r="804" spans="1:5">
      <c r="A804" s="423">
        <v>999</v>
      </c>
      <c r="B804" s="423" t="s">
        <v>3368</v>
      </c>
      <c r="C804" s="423" t="s">
        <v>1874</v>
      </c>
      <c r="D804" s="423" t="s">
        <v>1828</v>
      </c>
      <c r="E804" s="424" t="s">
        <v>3369</v>
      </c>
    </row>
    <row r="805" spans="1:5">
      <c r="A805" s="423">
        <v>995</v>
      </c>
      <c r="B805" s="423" t="s">
        <v>3370</v>
      </c>
      <c r="C805" s="423" t="s">
        <v>1874</v>
      </c>
      <c r="D805" s="423" t="s">
        <v>1828</v>
      </c>
      <c r="E805" s="424" t="s">
        <v>3371</v>
      </c>
    </row>
    <row r="806" spans="1:5">
      <c r="A806" s="423">
        <v>1000</v>
      </c>
      <c r="B806" s="423" t="s">
        <v>3372</v>
      </c>
      <c r="C806" s="423" t="s">
        <v>1874</v>
      </c>
      <c r="D806" s="423" t="s">
        <v>1828</v>
      </c>
      <c r="E806" s="424" t="s">
        <v>3373</v>
      </c>
    </row>
    <row r="807" spans="1:5">
      <c r="A807" s="423">
        <v>1022</v>
      </c>
      <c r="B807" s="423" t="s">
        <v>3374</v>
      </c>
      <c r="C807" s="423" t="s">
        <v>1874</v>
      </c>
      <c r="D807" s="423" t="s">
        <v>1828</v>
      </c>
      <c r="E807" s="424" t="s">
        <v>3375</v>
      </c>
    </row>
    <row r="808" spans="1:5">
      <c r="A808" s="423">
        <v>1015</v>
      </c>
      <c r="B808" s="423" t="s">
        <v>3376</v>
      </c>
      <c r="C808" s="423" t="s">
        <v>1874</v>
      </c>
      <c r="D808" s="423" t="s">
        <v>1828</v>
      </c>
      <c r="E808" s="424" t="s">
        <v>3377</v>
      </c>
    </row>
    <row r="809" spans="1:5">
      <c r="A809" s="423">
        <v>996</v>
      </c>
      <c r="B809" s="423" t="s">
        <v>3378</v>
      </c>
      <c r="C809" s="423" t="s">
        <v>1874</v>
      </c>
      <c r="D809" s="423" t="s">
        <v>1828</v>
      </c>
      <c r="E809" s="424" t="s">
        <v>3379</v>
      </c>
    </row>
    <row r="810" spans="1:5">
      <c r="A810" s="423">
        <v>1001</v>
      </c>
      <c r="B810" s="423" t="s">
        <v>3380</v>
      </c>
      <c r="C810" s="423" t="s">
        <v>1874</v>
      </c>
      <c r="D810" s="423" t="s">
        <v>1828</v>
      </c>
      <c r="E810" s="424" t="s">
        <v>3381</v>
      </c>
    </row>
    <row r="811" spans="1:5">
      <c r="A811" s="423">
        <v>1019</v>
      </c>
      <c r="B811" s="423" t="s">
        <v>3382</v>
      </c>
      <c r="C811" s="423" t="s">
        <v>1874</v>
      </c>
      <c r="D811" s="423" t="s">
        <v>1828</v>
      </c>
      <c r="E811" s="424" t="s">
        <v>3383</v>
      </c>
    </row>
    <row r="812" spans="1:5">
      <c r="A812" s="423">
        <v>1021</v>
      </c>
      <c r="B812" s="423" t="s">
        <v>3384</v>
      </c>
      <c r="C812" s="423" t="s">
        <v>1874</v>
      </c>
      <c r="D812" s="423" t="s">
        <v>1828</v>
      </c>
      <c r="E812" s="424" t="s">
        <v>2117</v>
      </c>
    </row>
    <row r="813" spans="1:5">
      <c r="A813" s="423">
        <v>39249</v>
      </c>
      <c r="B813" s="423" t="s">
        <v>3385</v>
      </c>
      <c r="C813" s="423" t="s">
        <v>1874</v>
      </c>
      <c r="D813" s="423" t="s">
        <v>1828</v>
      </c>
      <c r="E813" s="424" t="s">
        <v>3386</v>
      </c>
    </row>
    <row r="814" spans="1:5">
      <c r="A814" s="423">
        <v>1018</v>
      </c>
      <c r="B814" s="423" t="s">
        <v>3387</v>
      </c>
      <c r="C814" s="423" t="s">
        <v>1874</v>
      </c>
      <c r="D814" s="423" t="s">
        <v>1828</v>
      </c>
      <c r="E814" s="424" t="s">
        <v>3388</v>
      </c>
    </row>
    <row r="815" spans="1:5">
      <c r="A815" s="423">
        <v>39250</v>
      </c>
      <c r="B815" s="423" t="s">
        <v>3389</v>
      </c>
      <c r="C815" s="423" t="s">
        <v>1874</v>
      </c>
      <c r="D815" s="423" t="s">
        <v>1828</v>
      </c>
      <c r="E815" s="424" t="s">
        <v>3390</v>
      </c>
    </row>
    <row r="816" spans="1:5">
      <c r="A816" s="423">
        <v>994</v>
      </c>
      <c r="B816" s="423" t="s">
        <v>3391</v>
      </c>
      <c r="C816" s="423" t="s">
        <v>1874</v>
      </c>
      <c r="D816" s="423" t="s">
        <v>1828</v>
      </c>
      <c r="E816" s="424" t="s">
        <v>3392</v>
      </c>
    </row>
    <row r="817" spans="1:5">
      <c r="A817" s="423">
        <v>977</v>
      </c>
      <c r="B817" s="423" t="s">
        <v>3393</v>
      </c>
      <c r="C817" s="423" t="s">
        <v>1874</v>
      </c>
      <c r="D817" s="423" t="s">
        <v>1828</v>
      </c>
      <c r="E817" s="424" t="s">
        <v>3394</v>
      </c>
    </row>
    <row r="818" spans="1:5">
      <c r="A818" s="423">
        <v>998</v>
      </c>
      <c r="B818" s="423" t="s">
        <v>3395</v>
      </c>
      <c r="C818" s="423" t="s">
        <v>1874</v>
      </c>
      <c r="D818" s="423" t="s">
        <v>1828</v>
      </c>
      <c r="E818" s="424" t="s">
        <v>3396</v>
      </c>
    </row>
    <row r="819" spans="1:5">
      <c r="A819" s="423">
        <v>39251</v>
      </c>
      <c r="B819" s="423" t="s">
        <v>3397</v>
      </c>
      <c r="C819" s="423" t="s">
        <v>1874</v>
      </c>
      <c r="D819" s="423" t="s">
        <v>1828</v>
      </c>
      <c r="E819" s="424" t="s">
        <v>3398</v>
      </c>
    </row>
    <row r="820" spans="1:5">
      <c r="A820" s="423">
        <v>1011</v>
      </c>
      <c r="B820" s="423" t="s">
        <v>3399</v>
      </c>
      <c r="C820" s="423" t="s">
        <v>1874</v>
      </c>
      <c r="D820" s="423" t="s">
        <v>1828</v>
      </c>
      <c r="E820" s="424" t="s">
        <v>3400</v>
      </c>
    </row>
    <row r="821" spans="1:5">
      <c r="A821" s="423">
        <v>39252</v>
      </c>
      <c r="B821" s="423" t="s">
        <v>3401</v>
      </c>
      <c r="C821" s="423" t="s">
        <v>1874</v>
      </c>
      <c r="D821" s="423" t="s">
        <v>1828</v>
      </c>
      <c r="E821" s="424" t="s">
        <v>3402</v>
      </c>
    </row>
    <row r="822" spans="1:5">
      <c r="A822" s="423">
        <v>1013</v>
      </c>
      <c r="B822" s="423" t="s">
        <v>3403</v>
      </c>
      <c r="C822" s="423" t="s">
        <v>1874</v>
      </c>
      <c r="D822" s="423" t="s">
        <v>1828</v>
      </c>
      <c r="E822" s="424" t="s">
        <v>3404</v>
      </c>
    </row>
    <row r="823" spans="1:5">
      <c r="A823" s="423">
        <v>980</v>
      </c>
      <c r="B823" s="423" t="s">
        <v>3405</v>
      </c>
      <c r="C823" s="423" t="s">
        <v>1874</v>
      </c>
      <c r="D823" s="423" t="s">
        <v>1828</v>
      </c>
      <c r="E823" s="424" t="s">
        <v>3149</v>
      </c>
    </row>
    <row r="824" spans="1:5">
      <c r="A824" s="423">
        <v>39237</v>
      </c>
      <c r="B824" s="423" t="s">
        <v>3406</v>
      </c>
      <c r="C824" s="423" t="s">
        <v>1874</v>
      </c>
      <c r="D824" s="423" t="s">
        <v>1828</v>
      </c>
      <c r="E824" s="424" t="s">
        <v>3407</v>
      </c>
    </row>
    <row r="825" spans="1:5">
      <c r="A825" s="423">
        <v>39238</v>
      </c>
      <c r="B825" s="423" t="s">
        <v>3408</v>
      </c>
      <c r="C825" s="423" t="s">
        <v>1874</v>
      </c>
      <c r="D825" s="423" t="s">
        <v>1828</v>
      </c>
      <c r="E825" s="424" t="s">
        <v>3409</v>
      </c>
    </row>
    <row r="826" spans="1:5">
      <c r="A826" s="423">
        <v>979</v>
      </c>
      <c r="B826" s="423" t="s">
        <v>3410</v>
      </c>
      <c r="C826" s="423" t="s">
        <v>1874</v>
      </c>
      <c r="D826" s="423" t="s">
        <v>1828</v>
      </c>
      <c r="E826" s="424" t="s">
        <v>3411</v>
      </c>
    </row>
    <row r="827" spans="1:5">
      <c r="A827" s="423">
        <v>39239</v>
      </c>
      <c r="B827" s="423" t="s">
        <v>3412</v>
      </c>
      <c r="C827" s="423" t="s">
        <v>1874</v>
      </c>
      <c r="D827" s="423" t="s">
        <v>1828</v>
      </c>
      <c r="E827" s="424" t="s">
        <v>3413</v>
      </c>
    </row>
    <row r="828" spans="1:5">
      <c r="A828" s="423">
        <v>1014</v>
      </c>
      <c r="B828" s="423" t="s">
        <v>3414</v>
      </c>
      <c r="C828" s="423" t="s">
        <v>1874</v>
      </c>
      <c r="D828" s="423" t="s">
        <v>1828</v>
      </c>
      <c r="E828" s="424" t="s">
        <v>3415</v>
      </c>
    </row>
    <row r="829" spans="1:5">
      <c r="A829" s="423">
        <v>39240</v>
      </c>
      <c r="B829" s="423" t="s">
        <v>3416</v>
      </c>
      <c r="C829" s="423" t="s">
        <v>1874</v>
      </c>
      <c r="D829" s="423" t="s">
        <v>1828</v>
      </c>
      <c r="E829" s="424" t="s">
        <v>3417</v>
      </c>
    </row>
    <row r="830" spans="1:5">
      <c r="A830" s="423">
        <v>39232</v>
      </c>
      <c r="B830" s="423" t="s">
        <v>3418</v>
      </c>
      <c r="C830" s="423" t="s">
        <v>1874</v>
      </c>
      <c r="D830" s="423" t="s">
        <v>1828</v>
      </c>
      <c r="E830" s="424" t="s">
        <v>3419</v>
      </c>
    </row>
    <row r="831" spans="1:5">
      <c r="A831" s="423">
        <v>39233</v>
      </c>
      <c r="B831" s="423" t="s">
        <v>3420</v>
      </c>
      <c r="C831" s="423" t="s">
        <v>1874</v>
      </c>
      <c r="D831" s="423" t="s">
        <v>1828</v>
      </c>
      <c r="E831" s="424" t="s">
        <v>3421</v>
      </c>
    </row>
    <row r="832" spans="1:5">
      <c r="A832" s="423">
        <v>981</v>
      </c>
      <c r="B832" s="423" t="s">
        <v>3422</v>
      </c>
      <c r="C832" s="423" t="s">
        <v>1874</v>
      </c>
      <c r="D832" s="423" t="s">
        <v>1841</v>
      </c>
      <c r="E832" s="424" t="s">
        <v>3423</v>
      </c>
    </row>
    <row r="833" spans="1:5">
      <c r="A833" s="423">
        <v>39234</v>
      </c>
      <c r="B833" s="423" t="s">
        <v>3424</v>
      </c>
      <c r="C833" s="423" t="s">
        <v>1874</v>
      </c>
      <c r="D833" s="423" t="s">
        <v>1828</v>
      </c>
      <c r="E833" s="424" t="s">
        <v>3425</v>
      </c>
    </row>
    <row r="834" spans="1:5">
      <c r="A834" s="423">
        <v>982</v>
      </c>
      <c r="B834" s="423" t="s">
        <v>3426</v>
      </c>
      <c r="C834" s="423" t="s">
        <v>1874</v>
      </c>
      <c r="D834" s="423" t="s">
        <v>1828</v>
      </c>
      <c r="E834" s="424" t="s">
        <v>3427</v>
      </c>
    </row>
    <row r="835" spans="1:5">
      <c r="A835" s="423">
        <v>39235</v>
      </c>
      <c r="B835" s="423" t="s">
        <v>3428</v>
      </c>
      <c r="C835" s="423" t="s">
        <v>1874</v>
      </c>
      <c r="D835" s="423" t="s">
        <v>1828</v>
      </c>
      <c r="E835" s="424" t="s">
        <v>3429</v>
      </c>
    </row>
    <row r="836" spans="1:5">
      <c r="A836" s="423">
        <v>39236</v>
      </c>
      <c r="B836" s="423" t="s">
        <v>3430</v>
      </c>
      <c r="C836" s="423" t="s">
        <v>1874</v>
      </c>
      <c r="D836" s="423" t="s">
        <v>1828</v>
      </c>
      <c r="E836" s="424" t="s">
        <v>3431</v>
      </c>
    </row>
    <row r="837" spans="1:5">
      <c r="A837" s="423">
        <v>876</v>
      </c>
      <c r="B837" s="423" t="s">
        <v>3432</v>
      </c>
      <c r="C837" s="423" t="s">
        <v>1874</v>
      </c>
      <c r="D837" s="423" t="s">
        <v>1828</v>
      </c>
      <c r="E837" s="424" t="s">
        <v>3433</v>
      </c>
    </row>
    <row r="838" spans="1:5">
      <c r="A838" s="423">
        <v>877</v>
      </c>
      <c r="B838" s="423" t="s">
        <v>3434</v>
      </c>
      <c r="C838" s="423" t="s">
        <v>1874</v>
      </c>
      <c r="D838" s="423" t="s">
        <v>1828</v>
      </c>
      <c r="E838" s="424" t="s">
        <v>3435</v>
      </c>
    </row>
    <row r="839" spans="1:5">
      <c r="A839" s="423">
        <v>882</v>
      </c>
      <c r="B839" s="423" t="s">
        <v>3436</v>
      </c>
      <c r="C839" s="423" t="s">
        <v>1874</v>
      </c>
      <c r="D839" s="423" t="s">
        <v>1828</v>
      </c>
      <c r="E839" s="424" t="s">
        <v>3437</v>
      </c>
    </row>
    <row r="840" spans="1:5">
      <c r="A840" s="423">
        <v>878</v>
      </c>
      <c r="B840" s="423" t="s">
        <v>3438</v>
      </c>
      <c r="C840" s="423" t="s">
        <v>1874</v>
      </c>
      <c r="D840" s="423" t="s">
        <v>1828</v>
      </c>
      <c r="E840" s="424" t="s">
        <v>3439</v>
      </c>
    </row>
    <row r="841" spans="1:5">
      <c r="A841" s="423">
        <v>879</v>
      </c>
      <c r="B841" s="423" t="s">
        <v>3440</v>
      </c>
      <c r="C841" s="423" t="s">
        <v>1874</v>
      </c>
      <c r="D841" s="423" t="s">
        <v>1828</v>
      </c>
      <c r="E841" s="424" t="s">
        <v>3441</v>
      </c>
    </row>
    <row r="842" spans="1:5">
      <c r="A842" s="423">
        <v>880</v>
      </c>
      <c r="B842" s="423" t="s">
        <v>3442</v>
      </c>
      <c r="C842" s="423" t="s">
        <v>1874</v>
      </c>
      <c r="D842" s="423" t="s">
        <v>1828</v>
      </c>
      <c r="E842" s="424" t="s">
        <v>3443</v>
      </c>
    </row>
    <row r="843" spans="1:5">
      <c r="A843" s="423">
        <v>873</v>
      </c>
      <c r="B843" s="423" t="s">
        <v>3444</v>
      </c>
      <c r="C843" s="423" t="s">
        <v>1874</v>
      </c>
      <c r="D843" s="423" t="s">
        <v>1828</v>
      </c>
      <c r="E843" s="424" t="s">
        <v>3445</v>
      </c>
    </row>
    <row r="844" spans="1:5">
      <c r="A844" s="423">
        <v>881</v>
      </c>
      <c r="B844" s="423" t="s">
        <v>3446</v>
      </c>
      <c r="C844" s="423" t="s">
        <v>1874</v>
      </c>
      <c r="D844" s="423" t="s">
        <v>1828</v>
      </c>
      <c r="E844" s="424" t="s">
        <v>3447</v>
      </c>
    </row>
    <row r="845" spans="1:5">
      <c r="A845" s="423">
        <v>874</v>
      </c>
      <c r="B845" s="423" t="s">
        <v>3448</v>
      </c>
      <c r="C845" s="423" t="s">
        <v>1874</v>
      </c>
      <c r="D845" s="423" t="s">
        <v>1828</v>
      </c>
      <c r="E845" s="424" t="s">
        <v>3449</v>
      </c>
    </row>
    <row r="846" spans="1:5">
      <c r="A846" s="423">
        <v>875</v>
      </c>
      <c r="B846" s="423" t="s">
        <v>3450</v>
      </c>
      <c r="C846" s="423" t="s">
        <v>1874</v>
      </c>
      <c r="D846" s="423" t="s">
        <v>1828</v>
      </c>
      <c r="E846" s="424" t="s">
        <v>3451</v>
      </c>
    </row>
    <row r="847" spans="1:5">
      <c r="A847" s="423">
        <v>983</v>
      </c>
      <c r="B847" s="423" t="s">
        <v>3452</v>
      </c>
      <c r="C847" s="423" t="s">
        <v>1874</v>
      </c>
      <c r="D847" s="423" t="s">
        <v>1828</v>
      </c>
      <c r="E847" s="424" t="s">
        <v>2519</v>
      </c>
    </row>
    <row r="848" spans="1:5">
      <c r="A848" s="423">
        <v>985</v>
      </c>
      <c r="B848" s="423" t="s">
        <v>3453</v>
      </c>
      <c r="C848" s="423" t="s">
        <v>1874</v>
      </c>
      <c r="D848" s="423" t="s">
        <v>1828</v>
      </c>
      <c r="E848" s="424" t="s">
        <v>3454</v>
      </c>
    </row>
    <row r="849" spans="1:5">
      <c r="A849" s="423">
        <v>990</v>
      </c>
      <c r="B849" s="423" t="s">
        <v>3455</v>
      </c>
      <c r="C849" s="423" t="s">
        <v>1874</v>
      </c>
      <c r="D849" s="423" t="s">
        <v>1828</v>
      </c>
      <c r="E849" s="424" t="s">
        <v>3456</v>
      </c>
    </row>
    <row r="850" spans="1:5">
      <c r="A850" s="423">
        <v>39241</v>
      </c>
      <c r="B850" s="423" t="s">
        <v>3457</v>
      </c>
      <c r="C850" s="423" t="s">
        <v>1874</v>
      </c>
      <c r="D850" s="423" t="s">
        <v>1828</v>
      </c>
      <c r="E850" s="424" t="s">
        <v>3458</v>
      </c>
    </row>
    <row r="851" spans="1:5">
      <c r="A851" s="423">
        <v>1005</v>
      </c>
      <c r="B851" s="423" t="s">
        <v>3459</v>
      </c>
      <c r="C851" s="423" t="s">
        <v>1874</v>
      </c>
      <c r="D851" s="423" t="s">
        <v>1828</v>
      </c>
      <c r="E851" s="424" t="s">
        <v>3460</v>
      </c>
    </row>
    <row r="852" spans="1:5">
      <c r="A852" s="423">
        <v>984</v>
      </c>
      <c r="B852" s="423" t="s">
        <v>3461</v>
      </c>
      <c r="C852" s="423" t="s">
        <v>1874</v>
      </c>
      <c r="D852" s="423" t="s">
        <v>1828</v>
      </c>
      <c r="E852" s="424" t="s">
        <v>3462</v>
      </c>
    </row>
    <row r="853" spans="1:5">
      <c r="A853" s="423">
        <v>991</v>
      </c>
      <c r="B853" s="423" t="s">
        <v>3463</v>
      </c>
      <c r="C853" s="423" t="s">
        <v>1874</v>
      </c>
      <c r="D853" s="423" t="s">
        <v>1828</v>
      </c>
      <c r="E853" s="424" t="s">
        <v>3464</v>
      </c>
    </row>
    <row r="854" spans="1:5">
      <c r="A854" s="423">
        <v>986</v>
      </c>
      <c r="B854" s="423" t="s">
        <v>3465</v>
      </c>
      <c r="C854" s="423" t="s">
        <v>1874</v>
      </c>
      <c r="D854" s="423" t="s">
        <v>1828</v>
      </c>
      <c r="E854" s="424" t="s">
        <v>3466</v>
      </c>
    </row>
    <row r="855" spans="1:5">
      <c r="A855" s="423">
        <v>1024</v>
      </c>
      <c r="B855" s="423" t="s">
        <v>3467</v>
      </c>
      <c r="C855" s="423" t="s">
        <v>1874</v>
      </c>
      <c r="D855" s="423" t="s">
        <v>1828</v>
      </c>
      <c r="E855" s="424" t="s">
        <v>3468</v>
      </c>
    </row>
    <row r="856" spans="1:5">
      <c r="A856" s="423">
        <v>987</v>
      </c>
      <c r="B856" s="423" t="s">
        <v>3469</v>
      </c>
      <c r="C856" s="423" t="s">
        <v>1874</v>
      </c>
      <c r="D856" s="423" t="s">
        <v>1828</v>
      </c>
      <c r="E856" s="424" t="s">
        <v>3470</v>
      </c>
    </row>
    <row r="857" spans="1:5">
      <c r="A857" s="423">
        <v>1003</v>
      </c>
      <c r="B857" s="423" t="s">
        <v>3471</v>
      </c>
      <c r="C857" s="423" t="s">
        <v>1874</v>
      </c>
      <c r="D857" s="423" t="s">
        <v>1828</v>
      </c>
      <c r="E857" s="424" t="s">
        <v>3472</v>
      </c>
    </row>
    <row r="858" spans="1:5">
      <c r="A858" s="423">
        <v>992</v>
      </c>
      <c r="B858" s="423" t="s">
        <v>3473</v>
      </c>
      <c r="C858" s="423" t="s">
        <v>1874</v>
      </c>
      <c r="D858" s="423" t="s">
        <v>1828</v>
      </c>
      <c r="E858" s="424" t="s">
        <v>3474</v>
      </c>
    </row>
    <row r="859" spans="1:5">
      <c r="A859" s="423">
        <v>1007</v>
      </c>
      <c r="B859" s="423" t="s">
        <v>3475</v>
      </c>
      <c r="C859" s="423" t="s">
        <v>1874</v>
      </c>
      <c r="D859" s="423" t="s">
        <v>1828</v>
      </c>
      <c r="E859" s="424" t="s">
        <v>3476</v>
      </c>
    </row>
    <row r="860" spans="1:5">
      <c r="A860" s="423">
        <v>39242</v>
      </c>
      <c r="B860" s="423" t="s">
        <v>3477</v>
      </c>
      <c r="C860" s="423" t="s">
        <v>1874</v>
      </c>
      <c r="D860" s="423" t="s">
        <v>1828</v>
      </c>
      <c r="E860" s="424" t="s">
        <v>3478</v>
      </c>
    </row>
    <row r="861" spans="1:5">
      <c r="A861" s="423">
        <v>1008</v>
      </c>
      <c r="B861" s="423" t="s">
        <v>3479</v>
      </c>
      <c r="C861" s="423" t="s">
        <v>1874</v>
      </c>
      <c r="D861" s="423" t="s">
        <v>1828</v>
      </c>
      <c r="E861" s="424" t="s">
        <v>3480</v>
      </c>
    </row>
    <row r="862" spans="1:5">
      <c r="A862" s="423">
        <v>988</v>
      </c>
      <c r="B862" s="423" t="s">
        <v>3481</v>
      </c>
      <c r="C862" s="423" t="s">
        <v>1874</v>
      </c>
      <c r="D862" s="423" t="s">
        <v>1828</v>
      </c>
      <c r="E862" s="424" t="s">
        <v>3482</v>
      </c>
    </row>
    <row r="863" spans="1:5">
      <c r="A863" s="423">
        <v>989</v>
      </c>
      <c r="B863" s="423" t="s">
        <v>3483</v>
      </c>
      <c r="C863" s="423" t="s">
        <v>1874</v>
      </c>
      <c r="D863" s="423" t="s">
        <v>1828</v>
      </c>
      <c r="E863" s="424" t="s">
        <v>3484</v>
      </c>
    </row>
    <row r="864" spans="1:5">
      <c r="A864" s="423">
        <v>39598</v>
      </c>
      <c r="B864" s="423" t="s">
        <v>3485</v>
      </c>
      <c r="C864" s="423" t="s">
        <v>1874</v>
      </c>
      <c r="D864" s="423" t="s">
        <v>1854</v>
      </c>
      <c r="E864" s="424" t="s">
        <v>2904</v>
      </c>
    </row>
    <row r="865" spans="1:5">
      <c r="A865" s="423">
        <v>39599</v>
      </c>
      <c r="B865" s="423" t="s">
        <v>3486</v>
      </c>
      <c r="C865" s="423" t="s">
        <v>1874</v>
      </c>
      <c r="D865" s="423" t="s">
        <v>1854</v>
      </c>
      <c r="E865" s="424" t="s">
        <v>3487</v>
      </c>
    </row>
    <row r="866" spans="1:5">
      <c r="A866" s="423">
        <v>34602</v>
      </c>
      <c r="B866" s="423" t="s">
        <v>3488</v>
      </c>
      <c r="C866" s="423" t="s">
        <v>1874</v>
      </c>
      <c r="D866" s="423" t="s">
        <v>1828</v>
      </c>
      <c r="E866" s="424" t="s">
        <v>3489</v>
      </c>
    </row>
    <row r="867" spans="1:5">
      <c r="A867" s="423">
        <v>34603</v>
      </c>
      <c r="B867" s="423" t="s">
        <v>3490</v>
      </c>
      <c r="C867" s="423" t="s">
        <v>1874</v>
      </c>
      <c r="D867" s="423" t="s">
        <v>1828</v>
      </c>
      <c r="E867" s="424" t="s">
        <v>3491</v>
      </c>
    </row>
    <row r="868" spans="1:5">
      <c r="A868" s="423">
        <v>34607</v>
      </c>
      <c r="B868" s="423" t="s">
        <v>3492</v>
      </c>
      <c r="C868" s="423" t="s">
        <v>1874</v>
      </c>
      <c r="D868" s="423" t="s">
        <v>1828</v>
      </c>
      <c r="E868" s="424" t="s">
        <v>3493</v>
      </c>
    </row>
    <row r="869" spans="1:5">
      <c r="A869" s="423">
        <v>34609</v>
      </c>
      <c r="B869" s="423" t="s">
        <v>3494</v>
      </c>
      <c r="C869" s="423" t="s">
        <v>1874</v>
      </c>
      <c r="D869" s="423" t="s">
        <v>1828</v>
      </c>
      <c r="E869" s="424" t="s">
        <v>3495</v>
      </c>
    </row>
    <row r="870" spans="1:5">
      <c r="A870" s="423">
        <v>34618</v>
      </c>
      <c r="B870" s="423" t="s">
        <v>3496</v>
      </c>
      <c r="C870" s="423" t="s">
        <v>1874</v>
      </c>
      <c r="D870" s="423" t="s">
        <v>1828</v>
      </c>
      <c r="E870" s="424" t="s">
        <v>3497</v>
      </c>
    </row>
    <row r="871" spans="1:5">
      <c r="A871" s="423">
        <v>34620</v>
      </c>
      <c r="B871" s="423" t="s">
        <v>3498</v>
      </c>
      <c r="C871" s="423" t="s">
        <v>1874</v>
      </c>
      <c r="D871" s="423" t="s">
        <v>1828</v>
      </c>
      <c r="E871" s="424" t="s">
        <v>3499</v>
      </c>
    </row>
    <row r="872" spans="1:5">
      <c r="A872" s="423">
        <v>34621</v>
      </c>
      <c r="B872" s="423" t="s">
        <v>3500</v>
      </c>
      <c r="C872" s="423" t="s">
        <v>1874</v>
      </c>
      <c r="D872" s="423" t="s">
        <v>1828</v>
      </c>
      <c r="E872" s="424" t="s">
        <v>3501</v>
      </c>
    </row>
    <row r="873" spans="1:5">
      <c r="A873" s="423">
        <v>34622</v>
      </c>
      <c r="B873" s="423" t="s">
        <v>3502</v>
      </c>
      <c r="C873" s="423" t="s">
        <v>1874</v>
      </c>
      <c r="D873" s="423" t="s">
        <v>1828</v>
      </c>
      <c r="E873" s="424" t="s">
        <v>3503</v>
      </c>
    </row>
    <row r="874" spans="1:5">
      <c r="A874" s="423">
        <v>34624</v>
      </c>
      <c r="B874" s="423" t="s">
        <v>3504</v>
      </c>
      <c r="C874" s="423" t="s">
        <v>1874</v>
      </c>
      <c r="D874" s="423" t="s">
        <v>1828</v>
      </c>
      <c r="E874" s="424" t="s">
        <v>3505</v>
      </c>
    </row>
    <row r="875" spans="1:5">
      <c r="A875" s="423">
        <v>34626</v>
      </c>
      <c r="B875" s="423" t="s">
        <v>3506</v>
      </c>
      <c r="C875" s="423" t="s">
        <v>1874</v>
      </c>
      <c r="D875" s="423" t="s">
        <v>1828</v>
      </c>
      <c r="E875" s="424" t="s">
        <v>3507</v>
      </c>
    </row>
    <row r="876" spans="1:5">
      <c r="A876" s="423">
        <v>34627</v>
      </c>
      <c r="B876" s="423" t="s">
        <v>3508</v>
      </c>
      <c r="C876" s="423" t="s">
        <v>1874</v>
      </c>
      <c r="D876" s="423" t="s">
        <v>1828</v>
      </c>
      <c r="E876" s="424" t="s">
        <v>3509</v>
      </c>
    </row>
    <row r="877" spans="1:5">
      <c r="A877" s="423">
        <v>34629</v>
      </c>
      <c r="B877" s="423" t="s">
        <v>3510</v>
      </c>
      <c r="C877" s="423" t="s">
        <v>1874</v>
      </c>
      <c r="D877" s="423" t="s">
        <v>1828</v>
      </c>
      <c r="E877" s="424" t="s">
        <v>2789</v>
      </c>
    </row>
    <row r="878" spans="1:5">
      <c r="A878" s="423">
        <v>39257</v>
      </c>
      <c r="B878" s="423" t="s">
        <v>3511</v>
      </c>
      <c r="C878" s="423" t="s">
        <v>1874</v>
      </c>
      <c r="D878" s="423" t="s">
        <v>1828</v>
      </c>
      <c r="E878" s="424" t="s">
        <v>3512</v>
      </c>
    </row>
    <row r="879" spans="1:5">
      <c r="A879" s="423">
        <v>39261</v>
      </c>
      <c r="B879" s="423" t="s">
        <v>3513</v>
      </c>
      <c r="C879" s="423" t="s">
        <v>1874</v>
      </c>
      <c r="D879" s="423" t="s">
        <v>1828</v>
      </c>
      <c r="E879" s="424" t="s">
        <v>3514</v>
      </c>
    </row>
    <row r="880" spans="1:5">
      <c r="A880" s="423">
        <v>39268</v>
      </c>
      <c r="B880" s="423" t="s">
        <v>3515</v>
      </c>
      <c r="C880" s="423" t="s">
        <v>1874</v>
      </c>
      <c r="D880" s="423" t="s">
        <v>1828</v>
      </c>
      <c r="E880" s="424" t="s">
        <v>3516</v>
      </c>
    </row>
    <row r="881" spans="1:5">
      <c r="A881" s="423">
        <v>39262</v>
      </c>
      <c r="B881" s="423" t="s">
        <v>3517</v>
      </c>
      <c r="C881" s="423" t="s">
        <v>1874</v>
      </c>
      <c r="D881" s="423" t="s">
        <v>1828</v>
      </c>
      <c r="E881" s="424" t="s">
        <v>3518</v>
      </c>
    </row>
    <row r="882" spans="1:5">
      <c r="A882" s="423">
        <v>39258</v>
      </c>
      <c r="B882" s="423" t="s">
        <v>3519</v>
      </c>
      <c r="C882" s="423" t="s">
        <v>1874</v>
      </c>
      <c r="D882" s="423" t="s">
        <v>1828</v>
      </c>
      <c r="E882" s="424" t="s">
        <v>3520</v>
      </c>
    </row>
    <row r="883" spans="1:5">
      <c r="A883" s="423">
        <v>39263</v>
      </c>
      <c r="B883" s="423" t="s">
        <v>3521</v>
      </c>
      <c r="C883" s="423" t="s">
        <v>1874</v>
      </c>
      <c r="D883" s="423" t="s">
        <v>1828</v>
      </c>
      <c r="E883" s="424" t="s">
        <v>3522</v>
      </c>
    </row>
    <row r="884" spans="1:5">
      <c r="A884" s="423">
        <v>39264</v>
      </c>
      <c r="B884" s="423" t="s">
        <v>3523</v>
      </c>
      <c r="C884" s="423" t="s">
        <v>1874</v>
      </c>
      <c r="D884" s="423" t="s">
        <v>1828</v>
      </c>
      <c r="E884" s="424" t="s">
        <v>3524</v>
      </c>
    </row>
    <row r="885" spans="1:5">
      <c r="A885" s="423">
        <v>39259</v>
      </c>
      <c r="B885" s="423" t="s">
        <v>3525</v>
      </c>
      <c r="C885" s="423" t="s">
        <v>1874</v>
      </c>
      <c r="D885" s="423" t="s">
        <v>1828</v>
      </c>
      <c r="E885" s="424" t="s">
        <v>2411</v>
      </c>
    </row>
    <row r="886" spans="1:5">
      <c r="A886" s="423">
        <v>39265</v>
      </c>
      <c r="B886" s="423" t="s">
        <v>3526</v>
      </c>
      <c r="C886" s="423" t="s">
        <v>1874</v>
      </c>
      <c r="D886" s="423" t="s">
        <v>1828</v>
      </c>
      <c r="E886" s="424" t="s">
        <v>3527</v>
      </c>
    </row>
    <row r="887" spans="1:5">
      <c r="A887" s="423">
        <v>39260</v>
      </c>
      <c r="B887" s="423" t="s">
        <v>3528</v>
      </c>
      <c r="C887" s="423" t="s">
        <v>1874</v>
      </c>
      <c r="D887" s="423" t="s">
        <v>1828</v>
      </c>
      <c r="E887" s="424" t="s">
        <v>3529</v>
      </c>
    </row>
    <row r="888" spans="1:5">
      <c r="A888" s="423">
        <v>39266</v>
      </c>
      <c r="B888" s="423" t="s">
        <v>3530</v>
      </c>
      <c r="C888" s="423" t="s">
        <v>1874</v>
      </c>
      <c r="D888" s="423" t="s">
        <v>1828</v>
      </c>
      <c r="E888" s="424" t="s">
        <v>3531</v>
      </c>
    </row>
    <row r="889" spans="1:5">
      <c r="A889" s="423">
        <v>39267</v>
      </c>
      <c r="B889" s="423" t="s">
        <v>3532</v>
      </c>
      <c r="C889" s="423" t="s">
        <v>1874</v>
      </c>
      <c r="D889" s="423" t="s">
        <v>1828</v>
      </c>
      <c r="E889" s="424" t="s">
        <v>3533</v>
      </c>
    </row>
    <row r="890" spans="1:5">
      <c r="A890" s="423">
        <v>11901</v>
      </c>
      <c r="B890" s="423" t="s">
        <v>3534</v>
      </c>
      <c r="C890" s="423" t="s">
        <v>1874</v>
      </c>
      <c r="D890" s="423" t="s">
        <v>1841</v>
      </c>
      <c r="E890" s="424" t="s">
        <v>2560</v>
      </c>
    </row>
    <row r="891" spans="1:5">
      <c r="A891" s="423">
        <v>11902</v>
      </c>
      <c r="B891" s="423" t="s">
        <v>3535</v>
      </c>
      <c r="C891" s="423" t="s">
        <v>1874</v>
      </c>
      <c r="D891" s="423" t="s">
        <v>1828</v>
      </c>
      <c r="E891" s="424" t="s">
        <v>3536</v>
      </c>
    </row>
    <row r="892" spans="1:5">
      <c r="A892" s="423">
        <v>11903</v>
      </c>
      <c r="B892" s="423" t="s">
        <v>3537</v>
      </c>
      <c r="C892" s="423" t="s">
        <v>1874</v>
      </c>
      <c r="D892" s="423" t="s">
        <v>1828</v>
      </c>
      <c r="E892" s="424" t="s">
        <v>3538</v>
      </c>
    </row>
    <row r="893" spans="1:5">
      <c r="A893" s="423">
        <v>11904</v>
      </c>
      <c r="B893" s="423" t="s">
        <v>3539</v>
      </c>
      <c r="C893" s="423" t="s">
        <v>1874</v>
      </c>
      <c r="D893" s="423" t="s">
        <v>1828</v>
      </c>
      <c r="E893" s="424" t="s">
        <v>3540</v>
      </c>
    </row>
    <row r="894" spans="1:5">
      <c r="A894" s="423">
        <v>11905</v>
      </c>
      <c r="B894" s="423" t="s">
        <v>3541</v>
      </c>
      <c r="C894" s="423" t="s">
        <v>1874</v>
      </c>
      <c r="D894" s="423" t="s">
        <v>1828</v>
      </c>
      <c r="E894" s="424" t="s">
        <v>3542</v>
      </c>
    </row>
    <row r="895" spans="1:5">
      <c r="A895" s="423">
        <v>11906</v>
      </c>
      <c r="B895" s="423" t="s">
        <v>3543</v>
      </c>
      <c r="C895" s="423" t="s">
        <v>1874</v>
      </c>
      <c r="D895" s="423" t="s">
        <v>1828</v>
      </c>
      <c r="E895" s="424" t="s">
        <v>3544</v>
      </c>
    </row>
    <row r="896" spans="1:5">
      <c r="A896" s="423">
        <v>11919</v>
      </c>
      <c r="B896" s="423" t="s">
        <v>3545</v>
      </c>
      <c r="C896" s="423" t="s">
        <v>1874</v>
      </c>
      <c r="D896" s="423" t="s">
        <v>1828</v>
      </c>
      <c r="E896" s="424" t="s">
        <v>3546</v>
      </c>
    </row>
    <row r="897" spans="1:5">
      <c r="A897" s="423">
        <v>11920</v>
      </c>
      <c r="B897" s="423" t="s">
        <v>3547</v>
      </c>
      <c r="C897" s="423" t="s">
        <v>1874</v>
      </c>
      <c r="D897" s="423" t="s">
        <v>1828</v>
      </c>
      <c r="E897" s="424" t="s">
        <v>3548</v>
      </c>
    </row>
    <row r="898" spans="1:5">
      <c r="A898" s="423">
        <v>11924</v>
      </c>
      <c r="B898" s="423" t="s">
        <v>3549</v>
      </c>
      <c r="C898" s="423" t="s">
        <v>1874</v>
      </c>
      <c r="D898" s="423" t="s">
        <v>1828</v>
      </c>
      <c r="E898" s="424" t="s">
        <v>3550</v>
      </c>
    </row>
    <row r="899" spans="1:5">
      <c r="A899" s="423">
        <v>11921</v>
      </c>
      <c r="B899" s="423" t="s">
        <v>3551</v>
      </c>
      <c r="C899" s="423" t="s">
        <v>1874</v>
      </c>
      <c r="D899" s="423" t="s">
        <v>1828</v>
      </c>
      <c r="E899" s="424" t="s">
        <v>3047</v>
      </c>
    </row>
    <row r="900" spans="1:5">
      <c r="A900" s="423">
        <v>11922</v>
      </c>
      <c r="B900" s="423" t="s">
        <v>3552</v>
      </c>
      <c r="C900" s="423" t="s">
        <v>1874</v>
      </c>
      <c r="D900" s="423" t="s">
        <v>1828</v>
      </c>
      <c r="E900" s="424" t="s">
        <v>3553</v>
      </c>
    </row>
    <row r="901" spans="1:5">
      <c r="A901" s="423">
        <v>11923</v>
      </c>
      <c r="B901" s="423" t="s">
        <v>3554</v>
      </c>
      <c r="C901" s="423" t="s">
        <v>1874</v>
      </c>
      <c r="D901" s="423" t="s">
        <v>1828</v>
      </c>
      <c r="E901" s="424" t="s">
        <v>3555</v>
      </c>
    </row>
    <row r="902" spans="1:5">
      <c r="A902" s="423">
        <v>11916</v>
      </c>
      <c r="B902" s="423" t="s">
        <v>3556</v>
      </c>
      <c r="C902" s="423" t="s">
        <v>1874</v>
      </c>
      <c r="D902" s="423" t="s">
        <v>1828</v>
      </c>
      <c r="E902" s="424" t="s">
        <v>3557</v>
      </c>
    </row>
    <row r="903" spans="1:5">
      <c r="A903" s="423">
        <v>11914</v>
      </c>
      <c r="B903" s="423" t="s">
        <v>3558</v>
      </c>
      <c r="C903" s="423" t="s">
        <v>1874</v>
      </c>
      <c r="D903" s="423" t="s">
        <v>1828</v>
      </c>
      <c r="E903" s="424" t="s">
        <v>3559</v>
      </c>
    </row>
    <row r="904" spans="1:5">
      <c r="A904" s="423">
        <v>11917</v>
      </c>
      <c r="B904" s="423" t="s">
        <v>3560</v>
      </c>
      <c r="C904" s="423" t="s">
        <v>1874</v>
      </c>
      <c r="D904" s="423" t="s">
        <v>1828</v>
      </c>
      <c r="E904" s="424" t="s">
        <v>3561</v>
      </c>
    </row>
    <row r="905" spans="1:5">
      <c r="A905" s="423">
        <v>11918</v>
      </c>
      <c r="B905" s="423" t="s">
        <v>3562</v>
      </c>
      <c r="C905" s="423" t="s">
        <v>1874</v>
      </c>
      <c r="D905" s="423" t="s">
        <v>1828</v>
      </c>
      <c r="E905" s="424" t="s">
        <v>3563</v>
      </c>
    </row>
    <row r="906" spans="1:5">
      <c r="A906" s="423">
        <v>37734</v>
      </c>
      <c r="B906" s="423" t="s">
        <v>3564</v>
      </c>
      <c r="C906" s="423" t="s">
        <v>1827</v>
      </c>
      <c r="D906" s="423" t="s">
        <v>1854</v>
      </c>
      <c r="E906" s="424" t="s">
        <v>3565</v>
      </c>
    </row>
    <row r="907" spans="1:5">
      <c r="A907" s="423">
        <v>42251</v>
      </c>
      <c r="B907" s="423" t="s">
        <v>3566</v>
      </c>
      <c r="C907" s="423" t="s">
        <v>1827</v>
      </c>
      <c r="D907" s="423" t="s">
        <v>1854</v>
      </c>
      <c r="E907" s="424" t="s">
        <v>3567</v>
      </c>
    </row>
    <row r="908" spans="1:5">
      <c r="A908" s="423">
        <v>37733</v>
      </c>
      <c r="B908" s="423" t="s">
        <v>3568</v>
      </c>
      <c r="C908" s="423" t="s">
        <v>1827</v>
      </c>
      <c r="D908" s="423" t="s">
        <v>1854</v>
      </c>
      <c r="E908" s="424" t="s">
        <v>3569</v>
      </c>
    </row>
    <row r="909" spans="1:5">
      <c r="A909" s="423">
        <v>37735</v>
      </c>
      <c r="B909" s="423" t="s">
        <v>3570</v>
      </c>
      <c r="C909" s="423" t="s">
        <v>1827</v>
      </c>
      <c r="D909" s="423" t="s">
        <v>1854</v>
      </c>
      <c r="E909" s="424" t="s">
        <v>3571</v>
      </c>
    </row>
    <row r="910" spans="1:5">
      <c r="A910" s="423">
        <v>5090</v>
      </c>
      <c r="B910" s="423" t="s">
        <v>3572</v>
      </c>
      <c r="C910" s="423" t="s">
        <v>1827</v>
      </c>
      <c r="D910" s="423" t="s">
        <v>1841</v>
      </c>
      <c r="E910" s="424" t="s">
        <v>3573</v>
      </c>
    </row>
    <row r="911" spans="1:5">
      <c r="A911" s="423">
        <v>5085</v>
      </c>
      <c r="B911" s="423" t="s">
        <v>3574</v>
      </c>
      <c r="C911" s="423" t="s">
        <v>1827</v>
      </c>
      <c r="D911" s="423" t="s">
        <v>1828</v>
      </c>
      <c r="E911" s="424" t="s">
        <v>3575</v>
      </c>
    </row>
    <row r="912" spans="1:5">
      <c r="A912" s="423">
        <v>43603</v>
      </c>
      <c r="B912" s="423" t="s">
        <v>3576</v>
      </c>
      <c r="C912" s="423" t="s">
        <v>1827</v>
      </c>
      <c r="D912" s="423" t="s">
        <v>1828</v>
      </c>
      <c r="E912" s="424" t="s">
        <v>3577</v>
      </c>
    </row>
    <row r="913" spans="1:5">
      <c r="A913" s="423">
        <v>38374</v>
      </c>
      <c r="B913" s="423" t="s">
        <v>3578</v>
      </c>
      <c r="C913" s="423" t="s">
        <v>1827</v>
      </c>
      <c r="D913" s="423" t="s">
        <v>1828</v>
      </c>
      <c r="E913" s="424" t="s">
        <v>3579</v>
      </c>
    </row>
    <row r="914" spans="1:5">
      <c r="A914" s="423">
        <v>20209</v>
      </c>
      <c r="B914" s="423" t="s">
        <v>3580</v>
      </c>
      <c r="C914" s="423" t="s">
        <v>1874</v>
      </c>
      <c r="D914" s="423" t="s">
        <v>1828</v>
      </c>
      <c r="E914" s="424" t="s">
        <v>2059</v>
      </c>
    </row>
    <row r="915" spans="1:5">
      <c r="A915" s="423">
        <v>20212</v>
      </c>
      <c r="B915" s="423" t="s">
        <v>3581</v>
      </c>
      <c r="C915" s="423" t="s">
        <v>1874</v>
      </c>
      <c r="D915" s="423" t="s">
        <v>1828</v>
      </c>
      <c r="E915" s="424" t="s">
        <v>3582</v>
      </c>
    </row>
    <row r="916" spans="1:5">
      <c r="A916" s="423">
        <v>4433</v>
      </c>
      <c r="B916" s="423" t="s">
        <v>3583</v>
      </c>
      <c r="C916" s="423" t="s">
        <v>1874</v>
      </c>
      <c r="D916" s="423" t="s">
        <v>1828</v>
      </c>
      <c r="E916" s="424" t="s">
        <v>3584</v>
      </c>
    </row>
    <row r="917" spans="1:5">
      <c r="A917" s="423">
        <v>4430</v>
      </c>
      <c r="B917" s="423" t="s">
        <v>3585</v>
      </c>
      <c r="C917" s="423" t="s">
        <v>1874</v>
      </c>
      <c r="D917" s="423" t="s">
        <v>1841</v>
      </c>
      <c r="E917" s="424" t="s">
        <v>3586</v>
      </c>
    </row>
    <row r="918" spans="1:5">
      <c r="A918" s="423">
        <v>4400</v>
      </c>
      <c r="B918" s="423" t="s">
        <v>3587</v>
      </c>
      <c r="C918" s="423" t="s">
        <v>1874</v>
      </c>
      <c r="D918" s="423" t="s">
        <v>1828</v>
      </c>
      <c r="E918" s="424" t="s">
        <v>3228</v>
      </c>
    </row>
    <row r="919" spans="1:5">
      <c r="A919" s="423">
        <v>2729</v>
      </c>
      <c r="B919" s="423" t="s">
        <v>3588</v>
      </c>
      <c r="C919" s="423" t="s">
        <v>1827</v>
      </c>
      <c r="D919" s="423" t="s">
        <v>1854</v>
      </c>
      <c r="E919" s="424" t="s">
        <v>3589</v>
      </c>
    </row>
    <row r="920" spans="1:5">
      <c r="A920" s="423">
        <v>4513</v>
      </c>
      <c r="B920" s="423" t="s">
        <v>3590</v>
      </c>
      <c r="C920" s="423" t="s">
        <v>1874</v>
      </c>
      <c r="D920" s="423" t="s">
        <v>1828</v>
      </c>
      <c r="E920" s="424" t="s">
        <v>3591</v>
      </c>
    </row>
    <row r="921" spans="1:5">
      <c r="A921" s="423">
        <v>11871</v>
      </c>
      <c r="B921" s="423" t="s">
        <v>3592</v>
      </c>
      <c r="C921" s="423" t="s">
        <v>1827</v>
      </c>
      <c r="D921" s="423" t="s">
        <v>1854</v>
      </c>
      <c r="E921" s="424" t="s">
        <v>3593</v>
      </c>
    </row>
    <row r="922" spans="1:5">
      <c r="A922" s="423">
        <v>34636</v>
      </c>
      <c r="B922" s="423" t="s">
        <v>3594</v>
      </c>
      <c r="C922" s="423" t="s">
        <v>1827</v>
      </c>
      <c r="D922" s="423" t="s">
        <v>1841</v>
      </c>
      <c r="E922" s="424" t="s">
        <v>3595</v>
      </c>
    </row>
    <row r="923" spans="1:5">
      <c r="A923" s="423">
        <v>34639</v>
      </c>
      <c r="B923" s="423" t="s">
        <v>3596</v>
      </c>
      <c r="C923" s="423" t="s">
        <v>1827</v>
      </c>
      <c r="D923" s="423" t="s">
        <v>1828</v>
      </c>
      <c r="E923" s="424" t="s">
        <v>3597</v>
      </c>
    </row>
    <row r="924" spans="1:5">
      <c r="A924" s="423">
        <v>34640</v>
      </c>
      <c r="B924" s="423" t="s">
        <v>3598</v>
      </c>
      <c r="C924" s="423" t="s">
        <v>1827</v>
      </c>
      <c r="D924" s="423" t="s">
        <v>1828</v>
      </c>
      <c r="E924" s="424" t="s">
        <v>3599</v>
      </c>
    </row>
    <row r="925" spans="1:5">
      <c r="A925" s="423">
        <v>34637</v>
      </c>
      <c r="B925" s="423" t="s">
        <v>3600</v>
      </c>
      <c r="C925" s="423" t="s">
        <v>1827</v>
      </c>
      <c r="D925" s="423" t="s">
        <v>1828</v>
      </c>
      <c r="E925" s="424" t="s">
        <v>3601</v>
      </c>
    </row>
    <row r="926" spans="1:5">
      <c r="A926" s="423">
        <v>34638</v>
      </c>
      <c r="B926" s="423" t="s">
        <v>3602</v>
      </c>
      <c r="C926" s="423" t="s">
        <v>1827</v>
      </c>
      <c r="D926" s="423" t="s">
        <v>1828</v>
      </c>
      <c r="E926" s="424" t="s">
        <v>3603</v>
      </c>
    </row>
    <row r="927" spans="1:5">
      <c r="A927" s="423">
        <v>11868</v>
      </c>
      <c r="B927" s="423" t="s">
        <v>3604</v>
      </c>
      <c r="C927" s="423" t="s">
        <v>1827</v>
      </c>
      <c r="D927" s="423" t="s">
        <v>1854</v>
      </c>
      <c r="E927" s="424" t="s">
        <v>3605</v>
      </c>
    </row>
    <row r="928" spans="1:5">
      <c r="A928" s="423">
        <v>37106</v>
      </c>
      <c r="B928" s="423" t="s">
        <v>3606</v>
      </c>
      <c r="C928" s="423" t="s">
        <v>1827</v>
      </c>
      <c r="D928" s="423" t="s">
        <v>1854</v>
      </c>
      <c r="E928" s="424" t="s">
        <v>3607</v>
      </c>
    </row>
    <row r="929" spans="1:5">
      <c r="A929" s="423">
        <v>11869</v>
      </c>
      <c r="B929" s="423" t="s">
        <v>3608</v>
      </c>
      <c r="C929" s="423" t="s">
        <v>1827</v>
      </c>
      <c r="D929" s="423" t="s">
        <v>1854</v>
      </c>
      <c r="E929" s="424" t="s">
        <v>3609</v>
      </c>
    </row>
    <row r="930" spans="1:5">
      <c r="A930" s="423">
        <v>37104</v>
      </c>
      <c r="B930" s="423" t="s">
        <v>3610</v>
      </c>
      <c r="C930" s="423" t="s">
        <v>1827</v>
      </c>
      <c r="D930" s="423" t="s">
        <v>1854</v>
      </c>
      <c r="E930" s="424" t="s">
        <v>3611</v>
      </c>
    </row>
    <row r="931" spans="1:5">
      <c r="A931" s="423">
        <v>37105</v>
      </c>
      <c r="B931" s="423" t="s">
        <v>3612</v>
      </c>
      <c r="C931" s="423" t="s">
        <v>1827</v>
      </c>
      <c r="D931" s="423" t="s">
        <v>1854</v>
      </c>
      <c r="E931" s="424" t="s">
        <v>3613</v>
      </c>
    </row>
    <row r="932" spans="1:5">
      <c r="A932" s="423">
        <v>34641</v>
      </c>
      <c r="B932" s="423" t="s">
        <v>3614</v>
      </c>
      <c r="C932" s="423" t="s">
        <v>1827</v>
      </c>
      <c r="D932" s="423" t="s">
        <v>1828</v>
      </c>
      <c r="E932" s="424" t="s">
        <v>3615</v>
      </c>
    </row>
    <row r="933" spans="1:5">
      <c r="A933" s="423">
        <v>43434</v>
      </c>
      <c r="B933" s="423" t="s">
        <v>3616</v>
      </c>
      <c r="C933" s="423" t="s">
        <v>1827</v>
      </c>
      <c r="D933" s="423" t="s">
        <v>1828</v>
      </c>
      <c r="E933" s="424" t="s">
        <v>3617</v>
      </c>
    </row>
    <row r="934" spans="1:5">
      <c r="A934" s="423">
        <v>43435</v>
      </c>
      <c r="B934" s="423" t="s">
        <v>3618</v>
      </c>
      <c r="C934" s="423" t="s">
        <v>1827</v>
      </c>
      <c r="D934" s="423" t="s">
        <v>1828</v>
      </c>
      <c r="E934" s="424" t="s">
        <v>3619</v>
      </c>
    </row>
    <row r="935" spans="1:5">
      <c r="A935" s="423">
        <v>43436</v>
      </c>
      <c r="B935" s="423" t="s">
        <v>3620</v>
      </c>
      <c r="C935" s="423" t="s">
        <v>1827</v>
      </c>
      <c r="D935" s="423" t="s">
        <v>1828</v>
      </c>
      <c r="E935" s="424" t="s">
        <v>3621</v>
      </c>
    </row>
    <row r="936" spans="1:5">
      <c r="A936" s="423">
        <v>43437</v>
      </c>
      <c r="B936" s="423" t="s">
        <v>3622</v>
      </c>
      <c r="C936" s="423" t="s">
        <v>1827</v>
      </c>
      <c r="D936" s="423" t="s">
        <v>1828</v>
      </c>
      <c r="E936" s="424" t="s">
        <v>3623</v>
      </c>
    </row>
    <row r="937" spans="1:5">
      <c r="A937" s="423">
        <v>43438</v>
      </c>
      <c r="B937" s="423" t="s">
        <v>3624</v>
      </c>
      <c r="C937" s="423" t="s">
        <v>1827</v>
      </c>
      <c r="D937" s="423" t="s">
        <v>1828</v>
      </c>
      <c r="E937" s="424" t="s">
        <v>3625</v>
      </c>
    </row>
    <row r="938" spans="1:5">
      <c r="A938" s="423">
        <v>41627</v>
      </c>
      <c r="B938" s="423" t="s">
        <v>3626</v>
      </c>
      <c r="C938" s="423" t="s">
        <v>1827</v>
      </c>
      <c r="D938" s="423" t="s">
        <v>1828</v>
      </c>
      <c r="E938" s="424" t="s">
        <v>3627</v>
      </c>
    </row>
    <row r="939" spans="1:5">
      <c r="A939" s="423">
        <v>41628</v>
      </c>
      <c r="B939" s="423" t="s">
        <v>3628</v>
      </c>
      <c r="C939" s="423" t="s">
        <v>1827</v>
      </c>
      <c r="D939" s="423" t="s">
        <v>1828</v>
      </c>
      <c r="E939" s="424" t="s">
        <v>3629</v>
      </c>
    </row>
    <row r="940" spans="1:5">
      <c r="A940" s="423">
        <v>41629</v>
      </c>
      <c r="B940" s="423" t="s">
        <v>3630</v>
      </c>
      <c r="C940" s="423" t="s">
        <v>1827</v>
      </c>
      <c r="D940" s="423" t="s">
        <v>1828</v>
      </c>
      <c r="E940" s="424" t="s">
        <v>3631</v>
      </c>
    </row>
    <row r="941" spans="1:5">
      <c r="A941" s="423">
        <v>43429</v>
      </c>
      <c r="B941" s="423" t="s">
        <v>3632</v>
      </c>
      <c r="C941" s="423" t="s">
        <v>1827</v>
      </c>
      <c r="D941" s="423" t="s">
        <v>1828</v>
      </c>
      <c r="E941" s="424" t="s">
        <v>3274</v>
      </c>
    </row>
    <row r="942" spans="1:5">
      <c r="A942" s="423">
        <v>43430</v>
      </c>
      <c r="B942" s="423" t="s">
        <v>3633</v>
      </c>
      <c r="C942" s="423" t="s">
        <v>1827</v>
      </c>
      <c r="D942" s="423" t="s">
        <v>1828</v>
      </c>
      <c r="E942" s="424" t="s">
        <v>3634</v>
      </c>
    </row>
    <row r="943" spans="1:5">
      <c r="A943" s="423">
        <v>43431</v>
      </c>
      <c r="B943" s="423" t="s">
        <v>3635</v>
      </c>
      <c r="C943" s="423" t="s">
        <v>1827</v>
      </c>
      <c r="D943" s="423" t="s">
        <v>1828</v>
      </c>
      <c r="E943" s="424" t="s">
        <v>3636</v>
      </c>
    </row>
    <row r="944" spans="1:5">
      <c r="A944" s="423">
        <v>43432</v>
      </c>
      <c r="B944" s="423" t="s">
        <v>3637</v>
      </c>
      <c r="C944" s="423" t="s">
        <v>1827</v>
      </c>
      <c r="D944" s="423" t="s">
        <v>1828</v>
      </c>
      <c r="E944" s="424" t="s">
        <v>3638</v>
      </c>
    </row>
    <row r="945" spans="1:5">
      <c r="A945" s="423">
        <v>43433</v>
      </c>
      <c r="B945" s="423" t="s">
        <v>3639</v>
      </c>
      <c r="C945" s="423" t="s">
        <v>1827</v>
      </c>
      <c r="D945" s="423" t="s">
        <v>1828</v>
      </c>
      <c r="E945" s="424" t="s">
        <v>3640</v>
      </c>
    </row>
    <row r="946" spans="1:5">
      <c r="A946" s="423">
        <v>43094</v>
      </c>
      <c r="B946" s="423" t="s">
        <v>3641</v>
      </c>
      <c r="C946" s="423" t="s">
        <v>1827</v>
      </c>
      <c r="D946" s="423" t="s">
        <v>1828</v>
      </c>
      <c r="E946" s="424" t="s">
        <v>3642</v>
      </c>
    </row>
    <row r="947" spans="1:5">
      <c r="A947" s="423">
        <v>43093</v>
      </c>
      <c r="B947" s="423" t="s">
        <v>3643</v>
      </c>
      <c r="C947" s="423" t="s">
        <v>1827</v>
      </c>
      <c r="D947" s="423" t="s">
        <v>1828</v>
      </c>
      <c r="E947" s="424" t="s">
        <v>3644</v>
      </c>
    </row>
    <row r="948" spans="1:5">
      <c r="A948" s="423">
        <v>1030</v>
      </c>
      <c r="B948" s="423" t="s">
        <v>3645</v>
      </c>
      <c r="C948" s="423" t="s">
        <v>1827</v>
      </c>
      <c r="D948" s="423" t="s">
        <v>1841</v>
      </c>
      <c r="E948" s="424" t="s">
        <v>3646</v>
      </c>
    </row>
    <row r="949" spans="1:5">
      <c r="A949" s="423">
        <v>11694</v>
      </c>
      <c r="B949" s="423" t="s">
        <v>3647</v>
      </c>
      <c r="C949" s="423" t="s">
        <v>1827</v>
      </c>
      <c r="D949" s="423" t="s">
        <v>1828</v>
      </c>
      <c r="E949" s="424" t="s">
        <v>3648</v>
      </c>
    </row>
    <row r="950" spans="1:5">
      <c r="A950" s="423">
        <v>11881</v>
      </c>
      <c r="B950" s="423" t="s">
        <v>3649</v>
      </c>
      <c r="C950" s="423" t="s">
        <v>1827</v>
      </c>
      <c r="D950" s="423" t="s">
        <v>1828</v>
      </c>
      <c r="E950" s="424" t="s">
        <v>2384</v>
      </c>
    </row>
    <row r="951" spans="1:5">
      <c r="A951" s="423">
        <v>35277</v>
      </c>
      <c r="B951" s="423" t="s">
        <v>3650</v>
      </c>
      <c r="C951" s="423" t="s">
        <v>1827</v>
      </c>
      <c r="D951" s="423" t="s">
        <v>1828</v>
      </c>
      <c r="E951" s="424" t="s">
        <v>3651</v>
      </c>
    </row>
    <row r="952" spans="1:5">
      <c r="A952" s="423">
        <v>10521</v>
      </c>
      <c r="B952" s="423" t="s">
        <v>3652</v>
      </c>
      <c r="C952" s="423" t="s">
        <v>1827</v>
      </c>
      <c r="D952" s="423" t="s">
        <v>1828</v>
      </c>
      <c r="E952" s="424" t="s">
        <v>3653</v>
      </c>
    </row>
    <row r="953" spans="1:5">
      <c r="A953" s="423">
        <v>10885</v>
      </c>
      <c r="B953" s="423" t="s">
        <v>3654</v>
      </c>
      <c r="C953" s="423" t="s">
        <v>1827</v>
      </c>
      <c r="D953" s="423" t="s">
        <v>1828</v>
      </c>
      <c r="E953" s="424" t="s">
        <v>3655</v>
      </c>
    </row>
    <row r="954" spans="1:5">
      <c r="A954" s="423">
        <v>20962</v>
      </c>
      <c r="B954" s="423" t="s">
        <v>3656</v>
      </c>
      <c r="C954" s="423" t="s">
        <v>1827</v>
      </c>
      <c r="D954" s="423" t="s">
        <v>1841</v>
      </c>
      <c r="E954" s="424" t="s">
        <v>3657</v>
      </c>
    </row>
    <row r="955" spans="1:5">
      <c r="A955" s="423">
        <v>20963</v>
      </c>
      <c r="B955" s="423" t="s">
        <v>3658</v>
      </c>
      <c r="C955" s="423" t="s">
        <v>1827</v>
      </c>
      <c r="D955" s="423" t="s">
        <v>1828</v>
      </c>
      <c r="E955" s="424" t="s">
        <v>3659</v>
      </c>
    </row>
    <row r="956" spans="1:5">
      <c r="A956" s="423">
        <v>34643</v>
      </c>
      <c r="B956" s="423" t="s">
        <v>3660</v>
      </c>
      <c r="C956" s="423" t="s">
        <v>1827</v>
      </c>
      <c r="D956" s="423" t="s">
        <v>1828</v>
      </c>
      <c r="E956" s="424" t="s">
        <v>3661</v>
      </c>
    </row>
    <row r="957" spans="1:5">
      <c r="A957" s="423">
        <v>41480</v>
      </c>
      <c r="B957" s="423" t="s">
        <v>3662</v>
      </c>
      <c r="C957" s="423" t="s">
        <v>1827</v>
      </c>
      <c r="D957" s="423" t="s">
        <v>1828</v>
      </c>
      <c r="E957" s="424" t="s">
        <v>3663</v>
      </c>
    </row>
    <row r="958" spans="1:5">
      <c r="A958" s="423">
        <v>41474</v>
      </c>
      <c r="B958" s="423" t="s">
        <v>3664</v>
      </c>
      <c r="C958" s="423" t="s">
        <v>1827</v>
      </c>
      <c r="D958" s="423" t="s">
        <v>1828</v>
      </c>
      <c r="E958" s="424" t="s">
        <v>3665</v>
      </c>
    </row>
    <row r="959" spans="1:5">
      <c r="A959" s="423">
        <v>41475</v>
      </c>
      <c r="B959" s="423" t="s">
        <v>3666</v>
      </c>
      <c r="C959" s="423" t="s">
        <v>1827</v>
      </c>
      <c r="D959" s="423" t="s">
        <v>1828</v>
      </c>
      <c r="E959" s="424" t="s">
        <v>3667</v>
      </c>
    </row>
    <row r="960" spans="1:5">
      <c r="A960" s="423">
        <v>41476</v>
      </c>
      <c r="B960" s="423" t="s">
        <v>3668</v>
      </c>
      <c r="C960" s="423" t="s">
        <v>1827</v>
      </c>
      <c r="D960" s="423" t="s">
        <v>1828</v>
      </c>
      <c r="E960" s="424" t="s">
        <v>3669</v>
      </c>
    </row>
    <row r="961" spans="1:5">
      <c r="A961" s="423">
        <v>2555</v>
      </c>
      <c r="B961" s="423" t="s">
        <v>3670</v>
      </c>
      <c r="C961" s="423" t="s">
        <v>1827</v>
      </c>
      <c r="D961" s="423" t="s">
        <v>1828</v>
      </c>
      <c r="E961" s="424" t="s">
        <v>3671</v>
      </c>
    </row>
    <row r="962" spans="1:5">
      <c r="A962" s="423">
        <v>2556</v>
      </c>
      <c r="B962" s="423" t="s">
        <v>3672</v>
      </c>
      <c r="C962" s="423" t="s">
        <v>1827</v>
      </c>
      <c r="D962" s="423" t="s">
        <v>1828</v>
      </c>
      <c r="E962" s="424" t="s">
        <v>2619</v>
      </c>
    </row>
    <row r="963" spans="1:5">
      <c r="A963" s="423">
        <v>2557</v>
      </c>
      <c r="B963" s="423" t="s">
        <v>3673</v>
      </c>
      <c r="C963" s="423" t="s">
        <v>1827</v>
      </c>
      <c r="D963" s="423" t="s">
        <v>1828</v>
      </c>
      <c r="E963" s="424" t="s">
        <v>3674</v>
      </c>
    </row>
    <row r="964" spans="1:5">
      <c r="A964" s="423">
        <v>10569</v>
      </c>
      <c r="B964" s="423" t="s">
        <v>3675</v>
      </c>
      <c r="C964" s="423" t="s">
        <v>1827</v>
      </c>
      <c r="D964" s="423" t="s">
        <v>1828</v>
      </c>
      <c r="E964" s="424" t="s">
        <v>3674</v>
      </c>
    </row>
    <row r="965" spans="1:5">
      <c r="A965" s="423">
        <v>39810</v>
      </c>
      <c r="B965" s="423" t="s">
        <v>3676</v>
      </c>
      <c r="C965" s="423" t="s">
        <v>1827</v>
      </c>
      <c r="D965" s="423" t="s">
        <v>1828</v>
      </c>
      <c r="E965" s="424" t="s">
        <v>3677</v>
      </c>
    </row>
    <row r="966" spans="1:5">
      <c r="A966" s="423">
        <v>39811</v>
      </c>
      <c r="B966" s="423" t="s">
        <v>3678</v>
      </c>
      <c r="C966" s="423" t="s">
        <v>1827</v>
      </c>
      <c r="D966" s="423" t="s">
        <v>1828</v>
      </c>
      <c r="E966" s="424" t="s">
        <v>3679</v>
      </c>
    </row>
    <row r="967" spans="1:5">
      <c r="A967" s="423">
        <v>39812</v>
      </c>
      <c r="B967" s="423" t="s">
        <v>3680</v>
      </c>
      <c r="C967" s="423" t="s">
        <v>1827</v>
      </c>
      <c r="D967" s="423" t="s">
        <v>1828</v>
      </c>
      <c r="E967" s="424" t="s">
        <v>3681</v>
      </c>
    </row>
    <row r="968" spans="1:5">
      <c r="A968" s="423">
        <v>43096</v>
      </c>
      <c r="B968" s="423" t="s">
        <v>3682</v>
      </c>
      <c r="C968" s="423" t="s">
        <v>1827</v>
      </c>
      <c r="D968" s="423" t="s">
        <v>1828</v>
      </c>
      <c r="E968" s="424" t="s">
        <v>3683</v>
      </c>
    </row>
    <row r="969" spans="1:5">
      <c r="A969" s="423">
        <v>43102</v>
      </c>
      <c r="B969" s="423" t="s">
        <v>3684</v>
      </c>
      <c r="C969" s="423" t="s">
        <v>1827</v>
      </c>
      <c r="D969" s="423" t="s">
        <v>1828</v>
      </c>
      <c r="E969" s="424" t="s">
        <v>3685</v>
      </c>
    </row>
    <row r="970" spans="1:5">
      <c r="A970" s="423">
        <v>43103</v>
      </c>
      <c r="B970" s="423" t="s">
        <v>3686</v>
      </c>
      <c r="C970" s="423" t="s">
        <v>1827</v>
      </c>
      <c r="D970" s="423" t="s">
        <v>1828</v>
      </c>
      <c r="E970" s="424" t="s">
        <v>3687</v>
      </c>
    </row>
    <row r="971" spans="1:5">
      <c r="A971" s="423">
        <v>43098</v>
      </c>
      <c r="B971" s="423" t="s">
        <v>3688</v>
      </c>
      <c r="C971" s="423" t="s">
        <v>1827</v>
      </c>
      <c r="D971" s="423" t="s">
        <v>1828</v>
      </c>
      <c r="E971" s="424" t="s">
        <v>3689</v>
      </c>
    </row>
    <row r="972" spans="1:5">
      <c r="A972" s="423">
        <v>43097</v>
      </c>
      <c r="B972" s="423" t="s">
        <v>3690</v>
      </c>
      <c r="C972" s="423" t="s">
        <v>1827</v>
      </c>
      <c r="D972" s="423" t="s">
        <v>1828</v>
      </c>
      <c r="E972" s="424" t="s">
        <v>3691</v>
      </c>
    </row>
    <row r="973" spans="1:5">
      <c r="A973" s="423">
        <v>43104</v>
      </c>
      <c r="B973" s="423" t="s">
        <v>3692</v>
      </c>
      <c r="C973" s="423" t="s">
        <v>1827</v>
      </c>
      <c r="D973" s="423" t="s">
        <v>1828</v>
      </c>
      <c r="E973" s="424" t="s">
        <v>3693</v>
      </c>
    </row>
    <row r="974" spans="1:5">
      <c r="A974" s="423">
        <v>39771</v>
      </c>
      <c r="B974" s="423" t="s">
        <v>3694</v>
      </c>
      <c r="C974" s="423" t="s">
        <v>1827</v>
      </c>
      <c r="D974" s="423" t="s">
        <v>1828</v>
      </c>
      <c r="E974" s="424" t="s">
        <v>3695</v>
      </c>
    </row>
    <row r="975" spans="1:5">
      <c r="A975" s="423">
        <v>39772</v>
      </c>
      <c r="B975" s="423" t="s">
        <v>3696</v>
      </c>
      <c r="C975" s="423" t="s">
        <v>1827</v>
      </c>
      <c r="D975" s="423" t="s">
        <v>1828</v>
      </c>
      <c r="E975" s="424" t="s">
        <v>3697</v>
      </c>
    </row>
    <row r="976" spans="1:5">
      <c r="A976" s="423">
        <v>39773</v>
      </c>
      <c r="B976" s="423" t="s">
        <v>3698</v>
      </c>
      <c r="C976" s="423" t="s">
        <v>1827</v>
      </c>
      <c r="D976" s="423" t="s">
        <v>1828</v>
      </c>
      <c r="E976" s="424" t="s">
        <v>3699</v>
      </c>
    </row>
    <row r="977" spans="1:5">
      <c r="A977" s="423">
        <v>39774</v>
      </c>
      <c r="B977" s="423" t="s">
        <v>3700</v>
      </c>
      <c r="C977" s="423" t="s">
        <v>1827</v>
      </c>
      <c r="D977" s="423" t="s">
        <v>1828</v>
      </c>
      <c r="E977" s="424" t="s">
        <v>3701</v>
      </c>
    </row>
    <row r="978" spans="1:5">
      <c r="A978" s="423">
        <v>39775</v>
      </c>
      <c r="B978" s="423" t="s">
        <v>3702</v>
      </c>
      <c r="C978" s="423" t="s">
        <v>1827</v>
      </c>
      <c r="D978" s="423" t="s">
        <v>1828</v>
      </c>
      <c r="E978" s="424" t="s">
        <v>3703</v>
      </c>
    </row>
    <row r="979" spans="1:5">
      <c r="A979" s="423">
        <v>39776</v>
      </c>
      <c r="B979" s="423" t="s">
        <v>3704</v>
      </c>
      <c r="C979" s="423" t="s">
        <v>1827</v>
      </c>
      <c r="D979" s="423" t="s">
        <v>1828</v>
      </c>
      <c r="E979" s="424" t="s">
        <v>3705</v>
      </c>
    </row>
    <row r="980" spans="1:5">
      <c r="A980" s="423">
        <v>39777</v>
      </c>
      <c r="B980" s="423" t="s">
        <v>3706</v>
      </c>
      <c r="C980" s="423" t="s">
        <v>1827</v>
      </c>
      <c r="D980" s="423" t="s">
        <v>1828</v>
      </c>
      <c r="E980" s="424" t="s">
        <v>3707</v>
      </c>
    </row>
    <row r="981" spans="1:5">
      <c r="A981" s="423">
        <v>20254</v>
      </c>
      <c r="B981" s="423" t="s">
        <v>3708</v>
      </c>
      <c r="C981" s="423" t="s">
        <v>1827</v>
      </c>
      <c r="D981" s="423" t="s">
        <v>1828</v>
      </c>
      <c r="E981" s="424" t="s">
        <v>3709</v>
      </c>
    </row>
    <row r="982" spans="1:5">
      <c r="A982" s="423">
        <v>20253</v>
      </c>
      <c r="B982" s="423" t="s">
        <v>3710</v>
      </c>
      <c r="C982" s="423" t="s">
        <v>1827</v>
      </c>
      <c r="D982" s="423" t="s">
        <v>1828</v>
      </c>
      <c r="E982" s="424" t="s">
        <v>3711</v>
      </c>
    </row>
    <row r="983" spans="1:5">
      <c r="A983" s="423">
        <v>11247</v>
      </c>
      <c r="B983" s="423" t="s">
        <v>3712</v>
      </c>
      <c r="C983" s="423" t="s">
        <v>1827</v>
      </c>
      <c r="D983" s="423" t="s">
        <v>1828</v>
      </c>
      <c r="E983" s="424" t="s">
        <v>3713</v>
      </c>
    </row>
    <row r="984" spans="1:5">
      <c r="A984" s="423">
        <v>11250</v>
      </c>
      <c r="B984" s="423" t="s">
        <v>3714</v>
      </c>
      <c r="C984" s="423" t="s">
        <v>1827</v>
      </c>
      <c r="D984" s="423" t="s">
        <v>1828</v>
      </c>
      <c r="E984" s="424" t="s">
        <v>3715</v>
      </c>
    </row>
    <row r="985" spans="1:5">
      <c r="A985" s="423">
        <v>11249</v>
      </c>
      <c r="B985" s="423" t="s">
        <v>3716</v>
      </c>
      <c r="C985" s="423" t="s">
        <v>1827</v>
      </c>
      <c r="D985" s="423" t="s">
        <v>1828</v>
      </c>
      <c r="E985" s="424" t="s">
        <v>3717</v>
      </c>
    </row>
    <row r="986" spans="1:5">
      <c r="A986" s="423">
        <v>11251</v>
      </c>
      <c r="B986" s="423" t="s">
        <v>3718</v>
      </c>
      <c r="C986" s="423" t="s">
        <v>1827</v>
      </c>
      <c r="D986" s="423" t="s">
        <v>1828</v>
      </c>
      <c r="E986" s="424" t="s">
        <v>3719</v>
      </c>
    </row>
    <row r="987" spans="1:5">
      <c r="A987" s="423">
        <v>11253</v>
      </c>
      <c r="B987" s="423" t="s">
        <v>3720</v>
      </c>
      <c r="C987" s="423" t="s">
        <v>1827</v>
      </c>
      <c r="D987" s="423" t="s">
        <v>1828</v>
      </c>
      <c r="E987" s="424" t="s">
        <v>3721</v>
      </c>
    </row>
    <row r="988" spans="1:5">
      <c r="A988" s="423">
        <v>11255</v>
      </c>
      <c r="B988" s="423" t="s">
        <v>3722</v>
      </c>
      <c r="C988" s="423" t="s">
        <v>1827</v>
      </c>
      <c r="D988" s="423" t="s">
        <v>1828</v>
      </c>
      <c r="E988" s="424" t="s">
        <v>3723</v>
      </c>
    </row>
    <row r="989" spans="1:5">
      <c r="A989" s="423">
        <v>14055</v>
      </c>
      <c r="B989" s="423" t="s">
        <v>3724</v>
      </c>
      <c r="C989" s="423" t="s">
        <v>1827</v>
      </c>
      <c r="D989" s="423" t="s">
        <v>1828</v>
      </c>
      <c r="E989" s="424" t="s">
        <v>3725</v>
      </c>
    </row>
    <row r="990" spans="1:5">
      <c r="A990" s="423">
        <v>11256</v>
      </c>
      <c r="B990" s="423" t="s">
        <v>3726</v>
      </c>
      <c r="C990" s="423" t="s">
        <v>1827</v>
      </c>
      <c r="D990" s="423" t="s">
        <v>1828</v>
      </c>
      <c r="E990" s="424" t="s">
        <v>3727</v>
      </c>
    </row>
    <row r="991" spans="1:5">
      <c r="A991" s="423">
        <v>1872</v>
      </c>
      <c r="B991" s="423" t="s">
        <v>3728</v>
      </c>
      <c r="C991" s="423" t="s">
        <v>1827</v>
      </c>
      <c r="D991" s="423" t="s">
        <v>1828</v>
      </c>
      <c r="E991" s="424" t="s">
        <v>3729</v>
      </c>
    </row>
    <row r="992" spans="1:5">
      <c r="A992" s="423">
        <v>1873</v>
      </c>
      <c r="B992" s="423" t="s">
        <v>3730</v>
      </c>
      <c r="C992" s="423" t="s">
        <v>1827</v>
      </c>
      <c r="D992" s="423" t="s">
        <v>1828</v>
      </c>
      <c r="E992" s="424" t="s">
        <v>3731</v>
      </c>
    </row>
    <row r="993" spans="1:5">
      <c r="A993" s="423">
        <v>39693</v>
      </c>
      <c r="B993" s="423" t="s">
        <v>3732</v>
      </c>
      <c r="C993" s="423" t="s">
        <v>1827</v>
      </c>
      <c r="D993" s="423" t="s">
        <v>1828</v>
      </c>
      <c r="E993" s="424" t="s">
        <v>3733</v>
      </c>
    </row>
    <row r="994" spans="1:5">
      <c r="A994" s="423">
        <v>39692</v>
      </c>
      <c r="B994" s="423" t="s">
        <v>3734</v>
      </c>
      <c r="C994" s="423" t="s">
        <v>1827</v>
      </c>
      <c r="D994" s="423" t="s">
        <v>1828</v>
      </c>
      <c r="E994" s="424" t="s">
        <v>3735</v>
      </c>
    </row>
    <row r="995" spans="1:5">
      <c r="A995" s="423">
        <v>1062</v>
      </c>
      <c r="B995" s="423" t="s">
        <v>3736</v>
      </c>
      <c r="C995" s="423" t="s">
        <v>1827</v>
      </c>
      <c r="D995" s="423" t="s">
        <v>1828</v>
      </c>
      <c r="E995" s="424" t="s">
        <v>3737</v>
      </c>
    </row>
    <row r="996" spans="1:5">
      <c r="A996" s="423">
        <v>39686</v>
      </c>
      <c r="B996" s="423" t="s">
        <v>3738</v>
      </c>
      <c r="C996" s="423" t="s">
        <v>1827</v>
      </c>
      <c r="D996" s="423" t="s">
        <v>1828</v>
      </c>
      <c r="E996" s="424" t="s">
        <v>3739</v>
      </c>
    </row>
    <row r="997" spans="1:5">
      <c r="A997" s="423">
        <v>43095</v>
      </c>
      <c r="B997" s="423" t="s">
        <v>3740</v>
      </c>
      <c r="C997" s="423" t="s">
        <v>1827</v>
      </c>
      <c r="D997" s="423" t="s">
        <v>1828</v>
      </c>
      <c r="E997" s="424" t="s">
        <v>3741</v>
      </c>
    </row>
    <row r="998" spans="1:5">
      <c r="A998" s="423">
        <v>1871</v>
      </c>
      <c r="B998" s="423" t="s">
        <v>3742</v>
      </c>
      <c r="C998" s="423" t="s">
        <v>1827</v>
      </c>
      <c r="D998" s="423" t="s">
        <v>1828</v>
      </c>
      <c r="E998" s="424" t="s">
        <v>3743</v>
      </c>
    </row>
    <row r="999" spans="1:5">
      <c r="A999" s="423">
        <v>12001</v>
      </c>
      <c r="B999" s="423" t="s">
        <v>3744</v>
      </c>
      <c r="C999" s="423" t="s">
        <v>1827</v>
      </c>
      <c r="D999" s="423" t="s">
        <v>1828</v>
      </c>
      <c r="E999" s="424" t="s">
        <v>3472</v>
      </c>
    </row>
    <row r="1000" spans="1:5">
      <c r="A1000" s="423">
        <v>11882</v>
      </c>
      <c r="B1000" s="423" t="s">
        <v>3745</v>
      </c>
      <c r="C1000" s="423" t="s">
        <v>1827</v>
      </c>
      <c r="D1000" s="423" t="s">
        <v>1828</v>
      </c>
      <c r="E1000" s="424" t="s">
        <v>3746</v>
      </c>
    </row>
    <row r="1001" spans="1:5">
      <c r="A1001" s="423">
        <v>1068</v>
      </c>
      <c r="B1001" s="423" t="s">
        <v>3747</v>
      </c>
      <c r="C1001" s="423" t="s">
        <v>1827</v>
      </c>
      <c r="D1001" s="423" t="s">
        <v>1828</v>
      </c>
      <c r="E1001" s="424" t="s">
        <v>3748</v>
      </c>
    </row>
    <row r="1002" spans="1:5">
      <c r="A1002" s="423">
        <v>39690</v>
      </c>
      <c r="B1002" s="423" t="s">
        <v>3749</v>
      </c>
      <c r="C1002" s="423" t="s">
        <v>1827</v>
      </c>
      <c r="D1002" s="423" t="s">
        <v>1828</v>
      </c>
      <c r="E1002" s="424" t="s">
        <v>3750</v>
      </c>
    </row>
    <row r="1003" spans="1:5">
      <c r="A1003" s="423">
        <v>39691</v>
      </c>
      <c r="B1003" s="423" t="s">
        <v>3751</v>
      </c>
      <c r="C1003" s="423" t="s">
        <v>1827</v>
      </c>
      <c r="D1003" s="423" t="s">
        <v>1828</v>
      </c>
      <c r="E1003" s="424" t="s">
        <v>3752</v>
      </c>
    </row>
    <row r="1004" spans="1:5">
      <c r="A1004" s="423">
        <v>39808</v>
      </c>
      <c r="B1004" s="423" t="s">
        <v>3753</v>
      </c>
      <c r="C1004" s="423" t="s">
        <v>1827</v>
      </c>
      <c r="D1004" s="423" t="s">
        <v>1828</v>
      </c>
      <c r="E1004" s="424" t="s">
        <v>3754</v>
      </c>
    </row>
    <row r="1005" spans="1:5">
      <c r="A1005" s="423">
        <v>39809</v>
      </c>
      <c r="B1005" s="423" t="s">
        <v>3755</v>
      </c>
      <c r="C1005" s="423" t="s">
        <v>1827</v>
      </c>
      <c r="D1005" s="423" t="s">
        <v>1828</v>
      </c>
      <c r="E1005" s="424" t="s">
        <v>3756</v>
      </c>
    </row>
    <row r="1006" spans="1:5">
      <c r="A1006" s="423">
        <v>43439</v>
      </c>
      <c r="B1006" s="423" t="s">
        <v>3757</v>
      </c>
      <c r="C1006" s="423" t="s">
        <v>1827</v>
      </c>
      <c r="D1006" s="423" t="s">
        <v>1828</v>
      </c>
      <c r="E1006" s="424" t="s">
        <v>3758</v>
      </c>
    </row>
    <row r="1007" spans="1:5">
      <c r="A1007" s="423">
        <v>5103</v>
      </c>
      <c r="B1007" s="423" t="s">
        <v>3759</v>
      </c>
      <c r="C1007" s="423" t="s">
        <v>1827</v>
      </c>
      <c r="D1007" s="423" t="s">
        <v>1828</v>
      </c>
      <c r="E1007" s="424" t="s">
        <v>3760</v>
      </c>
    </row>
    <row r="1008" spans="1:5">
      <c r="A1008" s="423">
        <v>11880</v>
      </c>
      <c r="B1008" s="423" t="s">
        <v>3761</v>
      </c>
      <c r="C1008" s="423" t="s">
        <v>1827</v>
      </c>
      <c r="D1008" s="423" t="s">
        <v>1828</v>
      </c>
      <c r="E1008" s="424" t="s">
        <v>3762</v>
      </c>
    </row>
    <row r="1009" spans="1:5">
      <c r="A1009" s="423">
        <v>11714</v>
      </c>
      <c r="B1009" s="423" t="s">
        <v>3763</v>
      </c>
      <c r="C1009" s="423" t="s">
        <v>1827</v>
      </c>
      <c r="D1009" s="423" t="s">
        <v>1828</v>
      </c>
      <c r="E1009" s="424" t="s">
        <v>3764</v>
      </c>
    </row>
    <row r="1010" spans="1:5">
      <c r="A1010" s="423">
        <v>11712</v>
      </c>
      <c r="B1010" s="423" t="s">
        <v>3765</v>
      </c>
      <c r="C1010" s="423" t="s">
        <v>1827</v>
      </c>
      <c r="D1010" s="423" t="s">
        <v>1841</v>
      </c>
      <c r="E1010" s="424" t="s">
        <v>3766</v>
      </c>
    </row>
    <row r="1011" spans="1:5">
      <c r="A1011" s="423">
        <v>11717</v>
      </c>
      <c r="B1011" s="423" t="s">
        <v>3767</v>
      </c>
      <c r="C1011" s="423" t="s">
        <v>1827</v>
      </c>
      <c r="D1011" s="423" t="s">
        <v>1828</v>
      </c>
      <c r="E1011" s="424" t="s">
        <v>3768</v>
      </c>
    </row>
    <row r="1012" spans="1:5">
      <c r="A1012" s="423">
        <v>1106</v>
      </c>
      <c r="B1012" s="423" t="s">
        <v>3769</v>
      </c>
      <c r="C1012" s="423" t="s">
        <v>1973</v>
      </c>
      <c r="D1012" s="423" t="s">
        <v>1841</v>
      </c>
      <c r="E1012" s="424" t="s">
        <v>3400</v>
      </c>
    </row>
    <row r="1013" spans="1:5">
      <c r="A1013" s="423">
        <v>11161</v>
      </c>
      <c r="B1013" s="423" t="s">
        <v>3770</v>
      </c>
      <c r="C1013" s="423" t="s">
        <v>1973</v>
      </c>
      <c r="D1013" s="423" t="s">
        <v>1828</v>
      </c>
      <c r="E1013" s="424" t="s">
        <v>3771</v>
      </c>
    </row>
    <row r="1014" spans="1:5">
      <c r="A1014" s="423">
        <v>1107</v>
      </c>
      <c r="B1014" s="423" t="s">
        <v>3772</v>
      </c>
      <c r="C1014" s="423" t="s">
        <v>1973</v>
      </c>
      <c r="D1014" s="423" t="s">
        <v>1828</v>
      </c>
      <c r="E1014" s="424" t="s">
        <v>3773</v>
      </c>
    </row>
    <row r="1015" spans="1:5">
      <c r="A1015" s="423">
        <v>44479</v>
      </c>
      <c r="B1015" s="423" t="s">
        <v>3774</v>
      </c>
      <c r="C1015" s="423" t="s">
        <v>1973</v>
      </c>
      <c r="D1015" s="423" t="s">
        <v>1828</v>
      </c>
      <c r="E1015" s="424" t="s">
        <v>3775</v>
      </c>
    </row>
    <row r="1016" spans="1:5">
      <c r="A1016" s="423">
        <v>4759</v>
      </c>
      <c r="B1016" s="423" t="s">
        <v>3776</v>
      </c>
      <c r="C1016" s="423" t="s">
        <v>2194</v>
      </c>
      <c r="D1016" s="423" t="s">
        <v>1828</v>
      </c>
      <c r="E1016" s="424" t="s">
        <v>3777</v>
      </c>
    </row>
    <row r="1017" spans="1:5">
      <c r="A1017" s="423">
        <v>41068</v>
      </c>
      <c r="B1017" s="423" t="s">
        <v>3778</v>
      </c>
      <c r="C1017" s="423" t="s">
        <v>2197</v>
      </c>
      <c r="D1017" s="423" t="s">
        <v>1828</v>
      </c>
      <c r="E1017" s="424" t="s">
        <v>3779</v>
      </c>
    </row>
    <row r="1018" spans="1:5">
      <c r="A1018" s="423">
        <v>1108</v>
      </c>
      <c r="B1018" s="423" t="s">
        <v>3780</v>
      </c>
      <c r="C1018" s="423" t="s">
        <v>1874</v>
      </c>
      <c r="D1018" s="423" t="s">
        <v>1828</v>
      </c>
      <c r="E1018" s="424" t="s">
        <v>3781</v>
      </c>
    </row>
    <row r="1019" spans="1:5">
      <c r="A1019" s="423">
        <v>1117</v>
      </c>
      <c r="B1019" s="423" t="s">
        <v>3782</v>
      </c>
      <c r="C1019" s="423" t="s">
        <v>1874</v>
      </c>
      <c r="D1019" s="423" t="s">
        <v>1828</v>
      </c>
      <c r="E1019" s="424" t="s">
        <v>3783</v>
      </c>
    </row>
    <row r="1020" spans="1:5">
      <c r="A1020" s="423">
        <v>1118</v>
      </c>
      <c r="B1020" s="423" t="s">
        <v>3784</v>
      </c>
      <c r="C1020" s="423" t="s">
        <v>1874</v>
      </c>
      <c r="D1020" s="423" t="s">
        <v>1828</v>
      </c>
      <c r="E1020" s="424" t="s">
        <v>3785</v>
      </c>
    </row>
    <row r="1021" spans="1:5">
      <c r="A1021" s="423">
        <v>1110</v>
      </c>
      <c r="B1021" s="423" t="s">
        <v>3786</v>
      </c>
      <c r="C1021" s="423" t="s">
        <v>1874</v>
      </c>
      <c r="D1021" s="423" t="s">
        <v>1828</v>
      </c>
      <c r="E1021" s="424" t="s">
        <v>3785</v>
      </c>
    </row>
    <row r="1022" spans="1:5">
      <c r="A1022" s="423">
        <v>12618</v>
      </c>
      <c r="B1022" s="423" t="s">
        <v>3787</v>
      </c>
      <c r="C1022" s="423" t="s">
        <v>1827</v>
      </c>
      <c r="D1022" s="423" t="s">
        <v>1854</v>
      </c>
      <c r="E1022" s="424" t="s">
        <v>3788</v>
      </c>
    </row>
    <row r="1023" spans="1:5">
      <c r="A1023" s="423">
        <v>40784</v>
      </c>
      <c r="B1023" s="423" t="s">
        <v>3789</v>
      </c>
      <c r="C1023" s="423" t="s">
        <v>1874</v>
      </c>
      <c r="D1023" s="423" t="s">
        <v>1828</v>
      </c>
      <c r="E1023" s="424" t="s">
        <v>3790</v>
      </c>
    </row>
    <row r="1024" spans="1:5">
      <c r="A1024" s="423">
        <v>40782</v>
      </c>
      <c r="B1024" s="423" t="s">
        <v>3791</v>
      </c>
      <c r="C1024" s="423" t="s">
        <v>1874</v>
      </c>
      <c r="D1024" s="423" t="s">
        <v>1828</v>
      </c>
      <c r="E1024" s="424" t="s">
        <v>3792</v>
      </c>
    </row>
    <row r="1025" spans="1:5">
      <c r="A1025" s="423">
        <v>40783</v>
      </c>
      <c r="B1025" s="423" t="s">
        <v>3793</v>
      </c>
      <c r="C1025" s="423" t="s">
        <v>1874</v>
      </c>
      <c r="D1025" s="423" t="s">
        <v>1828</v>
      </c>
      <c r="E1025" s="424" t="s">
        <v>3794</v>
      </c>
    </row>
    <row r="1026" spans="1:5">
      <c r="A1026" s="423">
        <v>1109</v>
      </c>
      <c r="B1026" s="423" t="s">
        <v>3795</v>
      </c>
      <c r="C1026" s="423" t="s">
        <v>1874</v>
      </c>
      <c r="D1026" s="423" t="s">
        <v>1828</v>
      </c>
      <c r="E1026" s="424" t="s">
        <v>3781</v>
      </c>
    </row>
    <row r="1027" spans="1:5">
      <c r="A1027" s="423">
        <v>1119</v>
      </c>
      <c r="B1027" s="423" t="s">
        <v>3796</v>
      </c>
      <c r="C1027" s="423" t="s">
        <v>1874</v>
      </c>
      <c r="D1027" s="423" t="s">
        <v>1828</v>
      </c>
      <c r="E1027" s="424" t="s">
        <v>3797</v>
      </c>
    </row>
    <row r="1028" spans="1:5">
      <c r="A1028" s="423">
        <v>13115</v>
      </c>
      <c r="B1028" s="423" t="s">
        <v>3798</v>
      </c>
      <c r="C1028" s="423" t="s">
        <v>1874</v>
      </c>
      <c r="D1028" s="423" t="s">
        <v>1828</v>
      </c>
      <c r="E1028" s="424" t="s">
        <v>3799</v>
      </c>
    </row>
    <row r="1029" spans="1:5">
      <c r="A1029" s="423">
        <v>10541</v>
      </c>
      <c r="B1029" s="423" t="s">
        <v>3800</v>
      </c>
      <c r="C1029" s="423" t="s">
        <v>1874</v>
      </c>
      <c r="D1029" s="423" t="s">
        <v>1828</v>
      </c>
      <c r="E1029" s="424" t="s">
        <v>3801</v>
      </c>
    </row>
    <row r="1030" spans="1:5">
      <c r="A1030" s="423">
        <v>10542</v>
      </c>
      <c r="B1030" s="423" t="s">
        <v>3802</v>
      </c>
      <c r="C1030" s="423" t="s">
        <v>1874</v>
      </c>
      <c r="D1030" s="423" t="s">
        <v>1828</v>
      </c>
      <c r="E1030" s="424" t="s">
        <v>2683</v>
      </c>
    </row>
    <row r="1031" spans="1:5">
      <c r="A1031" s="423">
        <v>10543</v>
      </c>
      <c r="B1031" s="423" t="s">
        <v>3803</v>
      </c>
      <c r="C1031" s="423" t="s">
        <v>1874</v>
      </c>
      <c r="D1031" s="423" t="s">
        <v>1828</v>
      </c>
      <c r="E1031" s="424" t="s">
        <v>3804</v>
      </c>
    </row>
    <row r="1032" spans="1:5">
      <c r="A1032" s="423">
        <v>10544</v>
      </c>
      <c r="B1032" s="423" t="s">
        <v>3805</v>
      </c>
      <c r="C1032" s="423" t="s">
        <v>1874</v>
      </c>
      <c r="D1032" s="423" t="s">
        <v>1828</v>
      </c>
      <c r="E1032" s="424" t="s">
        <v>3806</v>
      </c>
    </row>
    <row r="1033" spans="1:5">
      <c r="A1033" s="423">
        <v>10545</v>
      </c>
      <c r="B1033" s="423" t="s">
        <v>3807</v>
      </c>
      <c r="C1033" s="423" t="s">
        <v>1874</v>
      </c>
      <c r="D1033" s="423" t="s">
        <v>1828</v>
      </c>
      <c r="E1033" s="424" t="s">
        <v>3808</v>
      </c>
    </row>
    <row r="1034" spans="1:5">
      <c r="A1034" s="423">
        <v>38365</v>
      </c>
      <c r="B1034" s="423" t="s">
        <v>3809</v>
      </c>
      <c r="C1034" s="423" t="s">
        <v>1853</v>
      </c>
      <c r="D1034" s="423" t="s">
        <v>1828</v>
      </c>
      <c r="E1034" s="424" t="s">
        <v>3810</v>
      </c>
    </row>
    <row r="1035" spans="1:5">
      <c r="A1035" s="423">
        <v>37745</v>
      </c>
      <c r="B1035" s="423" t="s">
        <v>3811</v>
      </c>
      <c r="C1035" s="423" t="s">
        <v>1827</v>
      </c>
      <c r="D1035" s="423" t="s">
        <v>1854</v>
      </c>
      <c r="E1035" s="424" t="s">
        <v>3812</v>
      </c>
    </row>
    <row r="1036" spans="1:5">
      <c r="A1036" s="423">
        <v>37754</v>
      </c>
      <c r="B1036" s="423" t="s">
        <v>3813</v>
      </c>
      <c r="C1036" s="423" t="s">
        <v>1827</v>
      </c>
      <c r="D1036" s="423" t="s">
        <v>1854</v>
      </c>
      <c r="E1036" s="424" t="s">
        <v>3814</v>
      </c>
    </row>
    <row r="1037" spans="1:5">
      <c r="A1037" s="423">
        <v>37748</v>
      </c>
      <c r="B1037" s="423" t="s">
        <v>3815</v>
      </c>
      <c r="C1037" s="423" t="s">
        <v>1827</v>
      </c>
      <c r="D1037" s="423" t="s">
        <v>1854</v>
      </c>
      <c r="E1037" s="424" t="s">
        <v>3816</v>
      </c>
    </row>
    <row r="1038" spans="1:5">
      <c r="A1038" s="423">
        <v>37761</v>
      </c>
      <c r="B1038" s="423" t="s">
        <v>3817</v>
      </c>
      <c r="C1038" s="423" t="s">
        <v>1827</v>
      </c>
      <c r="D1038" s="423" t="s">
        <v>1854</v>
      </c>
      <c r="E1038" s="424" t="s">
        <v>3818</v>
      </c>
    </row>
    <row r="1039" spans="1:5">
      <c r="A1039" s="423">
        <v>37757</v>
      </c>
      <c r="B1039" s="423" t="s">
        <v>3819</v>
      </c>
      <c r="C1039" s="423" t="s">
        <v>1827</v>
      </c>
      <c r="D1039" s="423" t="s">
        <v>1854</v>
      </c>
      <c r="E1039" s="424" t="s">
        <v>3820</v>
      </c>
    </row>
    <row r="1040" spans="1:5">
      <c r="A1040" s="423">
        <v>37759</v>
      </c>
      <c r="B1040" s="423" t="s">
        <v>3821</v>
      </c>
      <c r="C1040" s="423" t="s">
        <v>1827</v>
      </c>
      <c r="D1040" s="423" t="s">
        <v>1854</v>
      </c>
      <c r="E1040" s="424" t="s">
        <v>3822</v>
      </c>
    </row>
    <row r="1041" spans="1:5">
      <c r="A1041" s="423">
        <v>37766</v>
      </c>
      <c r="B1041" s="423" t="s">
        <v>3823</v>
      </c>
      <c r="C1041" s="423" t="s">
        <v>1827</v>
      </c>
      <c r="D1041" s="423" t="s">
        <v>1854</v>
      </c>
      <c r="E1041" s="424" t="s">
        <v>3824</v>
      </c>
    </row>
    <row r="1042" spans="1:5">
      <c r="A1042" s="423">
        <v>37752</v>
      </c>
      <c r="B1042" s="423" t="s">
        <v>3825</v>
      </c>
      <c r="C1042" s="423" t="s">
        <v>1827</v>
      </c>
      <c r="D1042" s="423" t="s">
        <v>1854</v>
      </c>
      <c r="E1042" s="424" t="s">
        <v>3826</v>
      </c>
    </row>
    <row r="1043" spans="1:5">
      <c r="A1043" s="423">
        <v>37760</v>
      </c>
      <c r="B1043" s="423" t="s">
        <v>3827</v>
      </c>
      <c r="C1043" s="423" t="s">
        <v>1827</v>
      </c>
      <c r="D1043" s="423" t="s">
        <v>1854</v>
      </c>
      <c r="E1043" s="424" t="s">
        <v>3828</v>
      </c>
    </row>
    <row r="1044" spans="1:5">
      <c r="A1044" s="423">
        <v>37765</v>
      </c>
      <c r="B1044" s="423" t="s">
        <v>3829</v>
      </c>
      <c r="C1044" s="423" t="s">
        <v>1827</v>
      </c>
      <c r="D1044" s="423" t="s">
        <v>1854</v>
      </c>
      <c r="E1044" s="424" t="s">
        <v>3830</v>
      </c>
    </row>
    <row r="1045" spans="1:5">
      <c r="A1045" s="423">
        <v>37746</v>
      </c>
      <c r="B1045" s="423" t="s">
        <v>3831</v>
      </c>
      <c r="C1045" s="423" t="s">
        <v>1827</v>
      </c>
      <c r="D1045" s="423" t="s">
        <v>1854</v>
      </c>
      <c r="E1045" s="424" t="s">
        <v>3832</v>
      </c>
    </row>
    <row r="1046" spans="1:5">
      <c r="A1046" s="423">
        <v>37750</v>
      </c>
      <c r="B1046" s="423" t="s">
        <v>3833</v>
      </c>
      <c r="C1046" s="423" t="s">
        <v>1827</v>
      </c>
      <c r="D1046" s="423" t="s">
        <v>1854</v>
      </c>
      <c r="E1046" s="424" t="s">
        <v>3834</v>
      </c>
    </row>
    <row r="1047" spans="1:5">
      <c r="A1047" s="423">
        <v>37753</v>
      </c>
      <c r="B1047" s="423" t="s">
        <v>3835</v>
      </c>
      <c r="C1047" s="423" t="s">
        <v>1827</v>
      </c>
      <c r="D1047" s="423" t="s">
        <v>1854</v>
      </c>
      <c r="E1047" s="424" t="s">
        <v>3836</v>
      </c>
    </row>
    <row r="1048" spans="1:5">
      <c r="A1048" s="423">
        <v>37756</v>
      </c>
      <c r="B1048" s="423" t="s">
        <v>3837</v>
      </c>
      <c r="C1048" s="423" t="s">
        <v>1827</v>
      </c>
      <c r="D1048" s="423" t="s">
        <v>1854</v>
      </c>
      <c r="E1048" s="424" t="s">
        <v>3818</v>
      </c>
    </row>
    <row r="1049" spans="1:5">
      <c r="A1049" s="423">
        <v>37755</v>
      </c>
      <c r="B1049" s="423" t="s">
        <v>3838</v>
      </c>
      <c r="C1049" s="423" t="s">
        <v>1827</v>
      </c>
      <c r="D1049" s="423" t="s">
        <v>1854</v>
      </c>
      <c r="E1049" s="424" t="s">
        <v>3839</v>
      </c>
    </row>
    <row r="1050" spans="1:5">
      <c r="A1050" s="423">
        <v>37758</v>
      </c>
      <c r="B1050" s="423" t="s">
        <v>3840</v>
      </c>
      <c r="C1050" s="423" t="s">
        <v>1827</v>
      </c>
      <c r="D1050" s="423" t="s">
        <v>1854</v>
      </c>
      <c r="E1050" s="424" t="s">
        <v>3841</v>
      </c>
    </row>
    <row r="1051" spans="1:5">
      <c r="A1051" s="423">
        <v>37747</v>
      </c>
      <c r="B1051" s="423" t="s">
        <v>3842</v>
      </c>
      <c r="C1051" s="423" t="s">
        <v>1827</v>
      </c>
      <c r="D1051" s="423" t="s">
        <v>1854</v>
      </c>
      <c r="E1051" s="424" t="s">
        <v>3843</v>
      </c>
    </row>
    <row r="1052" spans="1:5">
      <c r="A1052" s="423">
        <v>37767</v>
      </c>
      <c r="B1052" s="423" t="s">
        <v>3844</v>
      </c>
      <c r="C1052" s="423" t="s">
        <v>1827</v>
      </c>
      <c r="D1052" s="423" t="s">
        <v>1854</v>
      </c>
      <c r="E1052" s="424" t="s">
        <v>3845</v>
      </c>
    </row>
    <row r="1053" spans="1:5">
      <c r="A1053" s="423">
        <v>37751</v>
      </c>
      <c r="B1053" s="423" t="s">
        <v>3846</v>
      </c>
      <c r="C1053" s="423" t="s">
        <v>1827</v>
      </c>
      <c r="D1053" s="423" t="s">
        <v>1854</v>
      </c>
      <c r="E1053" s="424" t="s">
        <v>3845</v>
      </c>
    </row>
    <row r="1054" spans="1:5">
      <c r="A1054" s="423">
        <v>37749</v>
      </c>
      <c r="B1054" s="423" t="s">
        <v>3847</v>
      </c>
      <c r="C1054" s="423" t="s">
        <v>1827</v>
      </c>
      <c r="D1054" s="423" t="s">
        <v>1854</v>
      </c>
      <c r="E1054" s="424" t="s">
        <v>3848</v>
      </c>
    </row>
    <row r="1055" spans="1:5">
      <c r="A1055" s="423">
        <v>1159</v>
      </c>
      <c r="B1055" s="423" t="s">
        <v>3849</v>
      </c>
      <c r="C1055" s="423" t="s">
        <v>1827</v>
      </c>
      <c r="D1055" s="423" t="s">
        <v>1841</v>
      </c>
      <c r="E1055" s="424" t="s">
        <v>3850</v>
      </c>
    </row>
    <row r="1056" spans="1:5">
      <c r="A1056" s="423">
        <v>12114</v>
      </c>
      <c r="B1056" s="423" t="s">
        <v>3851</v>
      </c>
      <c r="C1056" s="423" t="s">
        <v>1827</v>
      </c>
      <c r="D1056" s="423" t="s">
        <v>1828</v>
      </c>
      <c r="E1056" s="424" t="s">
        <v>3852</v>
      </c>
    </row>
    <row r="1057" spans="1:5">
      <c r="A1057" s="423">
        <v>38106</v>
      </c>
      <c r="B1057" s="423" t="s">
        <v>3853</v>
      </c>
      <c r="C1057" s="423" t="s">
        <v>1827</v>
      </c>
      <c r="D1057" s="423" t="s">
        <v>1828</v>
      </c>
      <c r="E1057" s="424" t="s">
        <v>3854</v>
      </c>
    </row>
    <row r="1058" spans="1:5">
      <c r="A1058" s="423">
        <v>38085</v>
      </c>
      <c r="B1058" s="423" t="s">
        <v>3855</v>
      </c>
      <c r="C1058" s="423" t="s">
        <v>1827</v>
      </c>
      <c r="D1058" s="423" t="s">
        <v>1828</v>
      </c>
      <c r="E1058" s="424" t="s">
        <v>3856</v>
      </c>
    </row>
    <row r="1059" spans="1:5">
      <c r="A1059" s="423">
        <v>38599</v>
      </c>
      <c r="B1059" s="423" t="s">
        <v>3857</v>
      </c>
      <c r="C1059" s="423" t="s">
        <v>1827</v>
      </c>
      <c r="D1059" s="423" t="s">
        <v>1828</v>
      </c>
      <c r="E1059" s="424" t="s">
        <v>3858</v>
      </c>
    </row>
    <row r="1060" spans="1:5">
      <c r="A1060" s="423">
        <v>38596</v>
      </c>
      <c r="B1060" s="423" t="s">
        <v>3859</v>
      </c>
      <c r="C1060" s="423" t="s">
        <v>1827</v>
      </c>
      <c r="D1060" s="423" t="s">
        <v>1828</v>
      </c>
      <c r="E1060" s="424" t="s">
        <v>3860</v>
      </c>
    </row>
    <row r="1061" spans="1:5">
      <c r="A1061" s="423">
        <v>38600</v>
      </c>
      <c r="B1061" s="423" t="s">
        <v>3861</v>
      </c>
      <c r="C1061" s="423" t="s">
        <v>1827</v>
      </c>
      <c r="D1061" s="423" t="s">
        <v>1828</v>
      </c>
      <c r="E1061" s="424" t="s">
        <v>3862</v>
      </c>
    </row>
    <row r="1062" spans="1:5">
      <c r="A1062" s="423">
        <v>38597</v>
      </c>
      <c r="B1062" s="423" t="s">
        <v>3863</v>
      </c>
      <c r="C1062" s="423" t="s">
        <v>1827</v>
      </c>
      <c r="D1062" s="423" t="s">
        <v>1828</v>
      </c>
      <c r="E1062" s="424" t="s">
        <v>3864</v>
      </c>
    </row>
    <row r="1063" spans="1:5">
      <c r="A1063" s="423">
        <v>659</v>
      </c>
      <c r="B1063" s="423" t="s">
        <v>3865</v>
      </c>
      <c r="C1063" s="423" t="s">
        <v>1827</v>
      </c>
      <c r="D1063" s="423" t="s">
        <v>1828</v>
      </c>
      <c r="E1063" s="424" t="s">
        <v>2309</v>
      </c>
    </row>
    <row r="1064" spans="1:5">
      <c r="A1064" s="423">
        <v>660</v>
      </c>
      <c r="B1064" s="423" t="s">
        <v>3866</v>
      </c>
      <c r="C1064" s="423" t="s">
        <v>1827</v>
      </c>
      <c r="D1064" s="423" t="s">
        <v>1828</v>
      </c>
      <c r="E1064" s="424" t="s">
        <v>3867</v>
      </c>
    </row>
    <row r="1065" spans="1:5">
      <c r="A1065" s="423">
        <v>658</v>
      </c>
      <c r="B1065" s="423" t="s">
        <v>3868</v>
      </c>
      <c r="C1065" s="423" t="s">
        <v>1827</v>
      </c>
      <c r="D1065" s="423" t="s">
        <v>1828</v>
      </c>
      <c r="E1065" s="424" t="s">
        <v>3869</v>
      </c>
    </row>
    <row r="1066" spans="1:5">
      <c r="A1066" s="423">
        <v>38548</v>
      </c>
      <c r="B1066" s="423" t="s">
        <v>3870</v>
      </c>
      <c r="C1066" s="423" t="s">
        <v>1827</v>
      </c>
      <c r="D1066" s="423" t="s">
        <v>1828</v>
      </c>
      <c r="E1066" s="424" t="s">
        <v>3871</v>
      </c>
    </row>
    <row r="1067" spans="1:5">
      <c r="A1067" s="423">
        <v>34649</v>
      </c>
      <c r="B1067" s="423" t="s">
        <v>3872</v>
      </c>
      <c r="C1067" s="423" t="s">
        <v>1827</v>
      </c>
      <c r="D1067" s="423" t="s">
        <v>1828</v>
      </c>
      <c r="E1067" s="424" t="s">
        <v>2848</v>
      </c>
    </row>
    <row r="1068" spans="1:5">
      <c r="A1068" s="423">
        <v>34655</v>
      </c>
      <c r="B1068" s="423" t="s">
        <v>3873</v>
      </c>
      <c r="C1068" s="423" t="s">
        <v>1827</v>
      </c>
      <c r="D1068" s="423" t="s">
        <v>1828</v>
      </c>
      <c r="E1068" s="424" t="s">
        <v>3874</v>
      </c>
    </row>
    <row r="1069" spans="1:5">
      <c r="A1069" s="423">
        <v>40607</v>
      </c>
      <c r="B1069" s="423" t="s">
        <v>3875</v>
      </c>
      <c r="C1069" s="423" t="s">
        <v>1827</v>
      </c>
      <c r="D1069" s="423" t="s">
        <v>1854</v>
      </c>
      <c r="E1069" s="424" t="s">
        <v>3423</v>
      </c>
    </row>
    <row r="1070" spans="1:5">
      <c r="A1070" s="423">
        <v>567</v>
      </c>
      <c r="B1070" s="423" t="s">
        <v>3876</v>
      </c>
      <c r="C1070" s="423" t="s">
        <v>1874</v>
      </c>
      <c r="D1070" s="423" t="s">
        <v>1828</v>
      </c>
      <c r="E1070" s="424" t="s">
        <v>3877</v>
      </c>
    </row>
    <row r="1071" spans="1:5">
      <c r="A1071" s="423">
        <v>574</v>
      </c>
      <c r="B1071" s="423" t="s">
        <v>3878</v>
      </c>
      <c r="C1071" s="423" t="s">
        <v>1874</v>
      </c>
      <c r="D1071" s="423" t="s">
        <v>1828</v>
      </c>
      <c r="E1071" s="424" t="s">
        <v>3879</v>
      </c>
    </row>
    <row r="1072" spans="1:5">
      <c r="A1072" s="423">
        <v>568</v>
      </c>
      <c r="B1072" s="423" t="s">
        <v>3880</v>
      </c>
      <c r="C1072" s="423" t="s">
        <v>1874</v>
      </c>
      <c r="D1072" s="423" t="s">
        <v>1828</v>
      </c>
      <c r="E1072" s="424" t="s">
        <v>3881</v>
      </c>
    </row>
    <row r="1073" spans="1:5">
      <c r="A1073" s="423">
        <v>585</v>
      </c>
      <c r="B1073" s="423" t="s">
        <v>3882</v>
      </c>
      <c r="C1073" s="423" t="s">
        <v>1973</v>
      </c>
      <c r="D1073" s="423" t="s">
        <v>1854</v>
      </c>
      <c r="E1073" s="424" t="s">
        <v>3883</v>
      </c>
    </row>
    <row r="1074" spans="1:5">
      <c r="A1074" s="423">
        <v>4777</v>
      </c>
      <c r="B1074" s="423" t="s">
        <v>3884</v>
      </c>
      <c r="C1074" s="423" t="s">
        <v>1973</v>
      </c>
      <c r="D1074" s="423" t="s">
        <v>1854</v>
      </c>
      <c r="E1074" s="424" t="s">
        <v>3885</v>
      </c>
    </row>
    <row r="1075" spans="1:5">
      <c r="A1075" s="423">
        <v>587</v>
      </c>
      <c r="B1075" s="423" t="s">
        <v>3886</v>
      </c>
      <c r="C1075" s="423" t="s">
        <v>1973</v>
      </c>
      <c r="D1075" s="423" t="s">
        <v>1854</v>
      </c>
      <c r="E1075" s="424" t="s">
        <v>3887</v>
      </c>
    </row>
    <row r="1076" spans="1:5">
      <c r="A1076" s="423">
        <v>590</v>
      </c>
      <c r="B1076" s="423" t="s">
        <v>3888</v>
      </c>
      <c r="C1076" s="423" t="s">
        <v>1973</v>
      </c>
      <c r="D1076" s="423" t="s">
        <v>1854</v>
      </c>
      <c r="E1076" s="424" t="s">
        <v>3889</v>
      </c>
    </row>
    <row r="1077" spans="1:5">
      <c r="A1077" s="423">
        <v>592</v>
      </c>
      <c r="B1077" s="423" t="s">
        <v>3890</v>
      </c>
      <c r="C1077" s="423" t="s">
        <v>1973</v>
      </c>
      <c r="D1077" s="423" t="s">
        <v>1854</v>
      </c>
      <c r="E1077" s="424" t="s">
        <v>3887</v>
      </c>
    </row>
    <row r="1078" spans="1:5">
      <c r="A1078" s="423">
        <v>586</v>
      </c>
      <c r="B1078" s="423" t="s">
        <v>3891</v>
      </c>
      <c r="C1078" s="423" t="s">
        <v>1874</v>
      </c>
      <c r="D1078" s="423" t="s">
        <v>1854</v>
      </c>
      <c r="E1078" s="424" t="s">
        <v>3892</v>
      </c>
    </row>
    <row r="1079" spans="1:5">
      <c r="A1079" s="423">
        <v>591</v>
      </c>
      <c r="B1079" s="423" t="s">
        <v>3893</v>
      </c>
      <c r="C1079" s="423" t="s">
        <v>1973</v>
      </c>
      <c r="D1079" s="423" t="s">
        <v>1854</v>
      </c>
      <c r="E1079" s="424" t="s">
        <v>3883</v>
      </c>
    </row>
    <row r="1080" spans="1:5">
      <c r="A1080" s="423">
        <v>588</v>
      </c>
      <c r="B1080" s="423" t="s">
        <v>3894</v>
      </c>
      <c r="C1080" s="423" t="s">
        <v>1874</v>
      </c>
      <c r="D1080" s="423" t="s">
        <v>1854</v>
      </c>
      <c r="E1080" s="424" t="s">
        <v>3895</v>
      </c>
    </row>
    <row r="1081" spans="1:5">
      <c r="A1081" s="423">
        <v>589</v>
      </c>
      <c r="B1081" s="423" t="s">
        <v>3896</v>
      </c>
      <c r="C1081" s="423" t="s">
        <v>1874</v>
      </c>
      <c r="D1081" s="423" t="s">
        <v>1854</v>
      </c>
      <c r="E1081" s="424" t="s">
        <v>3897</v>
      </c>
    </row>
    <row r="1082" spans="1:5">
      <c r="A1082" s="423">
        <v>584</v>
      </c>
      <c r="B1082" s="423" t="s">
        <v>3898</v>
      </c>
      <c r="C1082" s="423" t="s">
        <v>1874</v>
      </c>
      <c r="D1082" s="423" t="s">
        <v>1854</v>
      </c>
      <c r="E1082" s="424" t="s">
        <v>3899</v>
      </c>
    </row>
    <row r="1083" spans="1:5">
      <c r="A1083" s="423">
        <v>1165</v>
      </c>
      <c r="B1083" s="423" t="s">
        <v>3900</v>
      </c>
      <c r="C1083" s="423" t="s">
        <v>1827</v>
      </c>
      <c r="D1083" s="423" t="s">
        <v>1854</v>
      </c>
      <c r="E1083" s="424" t="s">
        <v>3901</v>
      </c>
    </row>
    <row r="1084" spans="1:5">
      <c r="A1084" s="423">
        <v>1164</v>
      </c>
      <c r="B1084" s="423" t="s">
        <v>3902</v>
      </c>
      <c r="C1084" s="423" t="s">
        <v>1827</v>
      </c>
      <c r="D1084" s="423" t="s">
        <v>1854</v>
      </c>
      <c r="E1084" s="424" t="s">
        <v>3903</v>
      </c>
    </row>
    <row r="1085" spans="1:5">
      <c r="A1085" s="423">
        <v>1162</v>
      </c>
      <c r="B1085" s="423" t="s">
        <v>3904</v>
      </c>
      <c r="C1085" s="423" t="s">
        <v>1827</v>
      </c>
      <c r="D1085" s="423" t="s">
        <v>1854</v>
      </c>
      <c r="E1085" s="424" t="s">
        <v>3905</v>
      </c>
    </row>
    <row r="1086" spans="1:5">
      <c r="A1086" s="423">
        <v>12395</v>
      </c>
      <c r="B1086" s="423" t="s">
        <v>3906</v>
      </c>
      <c r="C1086" s="423" t="s">
        <v>1827</v>
      </c>
      <c r="D1086" s="423" t="s">
        <v>1854</v>
      </c>
      <c r="E1086" s="424" t="s">
        <v>3907</v>
      </c>
    </row>
    <row r="1087" spans="1:5">
      <c r="A1087" s="423">
        <v>1170</v>
      </c>
      <c r="B1087" s="423" t="s">
        <v>3908</v>
      </c>
      <c r="C1087" s="423" t="s">
        <v>1827</v>
      </c>
      <c r="D1087" s="423" t="s">
        <v>1854</v>
      </c>
      <c r="E1087" s="424" t="s">
        <v>3909</v>
      </c>
    </row>
    <row r="1088" spans="1:5">
      <c r="A1088" s="423">
        <v>1169</v>
      </c>
      <c r="B1088" s="423" t="s">
        <v>3910</v>
      </c>
      <c r="C1088" s="423" t="s">
        <v>1827</v>
      </c>
      <c r="D1088" s="423" t="s">
        <v>1854</v>
      </c>
      <c r="E1088" s="424" t="s">
        <v>3911</v>
      </c>
    </row>
    <row r="1089" spans="1:5">
      <c r="A1089" s="423">
        <v>1166</v>
      </c>
      <c r="B1089" s="423" t="s">
        <v>3912</v>
      </c>
      <c r="C1089" s="423" t="s">
        <v>1827</v>
      </c>
      <c r="D1089" s="423" t="s">
        <v>1854</v>
      </c>
      <c r="E1089" s="424" t="s">
        <v>3913</v>
      </c>
    </row>
    <row r="1090" spans="1:5">
      <c r="A1090" s="423">
        <v>1163</v>
      </c>
      <c r="B1090" s="423" t="s">
        <v>3914</v>
      </c>
      <c r="C1090" s="423" t="s">
        <v>1827</v>
      </c>
      <c r="D1090" s="423" t="s">
        <v>1854</v>
      </c>
      <c r="E1090" s="424" t="s">
        <v>3915</v>
      </c>
    </row>
    <row r="1091" spans="1:5">
      <c r="A1091" s="423">
        <v>12396</v>
      </c>
      <c r="B1091" s="423" t="s">
        <v>3916</v>
      </c>
      <c r="C1091" s="423" t="s">
        <v>1827</v>
      </c>
      <c r="D1091" s="423" t="s">
        <v>1854</v>
      </c>
      <c r="E1091" s="424" t="s">
        <v>3907</v>
      </c>
    </row>
    <row r="1092" spans="1:5">
      <c r="A1092" s="423">
        <v>1168</v>
      </c>
      <c r="B1092" s="423" t="s">
        <v>3917</v>
      </c>
      <c r="C1092" s="423" t="s">
        <v>1827</v>
      </c>
      <c r="D1092" s="423" t="s">
        <v>1854</v>
      </c>
      <c r="E1092" s="424" t="s">
        <v>3918</v>
      </c>
    </row>
    <row r="1093" spans="1:5">
      <c r="A1093" s="423">
        <v>1167</v>
      </c>
      <c r="B1093" s="423" t="s">
        <v>3919</v>
      </c>
      <c r="C1093" s="423" t="s">
        <v>1827</v>
      </c>
      <c r="D1093" s="423" t="s">
        <v>1854</v>
      </c>
      <c r="E1093" s="424" t="s">
        <v>3920</v>
      </c>
    </row>
    <row r="1094" spans="1:5">
      <c r="A1094" s="423">
        <v>36331</v>
      </c>
      <c r="B1094" s="423" t="s">
        <v>3921</v>
      </c>
      <c r="C1094" s="423" t="s">
        <v>1827</v>
      </c>
      <c r="D1094" s="423" t="s">
        <v>1854</v>
      </c>
      <c r="E1094" s="424" t="s">
        <v>3922</v>
      </c>
    </row>
    <row r="1095" spans="1:5">
      <c r="A1095" s="423">
        <v>36346</v>
      </c>
      <c r="B1095" s="423" t="s">
        <v>3923</v>
      </c>
      <c r="C1095" s="423" t="s">
        <v>1827</v>
      </c>
      <c r="D1095" s="423" t="s">
        <v>1854</v>
      </c>
      <c r="E1095" s="424" t="s">
        <v>3924</v>
      </c>
    </row>
    <row r="1096" spans="1:5">
      <c r="A1096" s="423">
        <v>1210</v>
      </c>
      <c r="B1096" s="423" t="s">
        <v>3925</v>
      </c>
      <c r="C1096" s="423" t="s">
        <v>1827</v>
      </c>
      <c r="D1096" s="423" t="s">
        <v>1828</v>
      </c>
      <c r="E1096" s="424" t="s">
        <v>3926</v>
      </c>
    </row>
    <row r="1097" spans="1:5">
      <c r="A1097" s="423">
        <v>1203</v>
      </c>
      <c r="B1097" s="423" t="s">
        <v>3927</v>
      </c>
      <c r="C1097" s="423" t="s">
        <v>1827</v>
      </c>
      <c r="D1097" s="423" t="s">
        <v>1828</v>
      </c>
      <c r="E1097" s="424" t="s">
        <v>3928</v>
      </c>
    </row>
    <row r="1098" spans="1:5">
      <c r="A1098" s="423">
        <v>1197</v>
      </c>
      <c r="B1098" s="423" t="s">
        <v>3929</v>
      </c>
      <c r="C1098" s="423" t="s">
        <v>1827</v>
      </c>
      <c r="D1098" s="423" t="s">
        <v>1828</v>
      </c>
      <c r="E1098" s="424" t="s">
        <v>3245</v>
      </c>
    </row>
    <row r="1099" spans="1:5">
      <c r="A1099" s="423">
        <v>1202</v>
      </c>
      <c r="B1099" s="423" t="s">
        <v>3930</v>
      </c>
      <c r="C1099" s="423" t="s">
        <v>1827</v>
      </c>
      <c r="D1099" s="423" t="s">
        <v>1828</v>
      </c>
      <c r="E1099" s="424" t="s">
        <v>3931</v>
      </c>
    </row>
    <row r="1100" spans="1:5">
      <c r="A1100" s="423">
        <v>1188</v>
      </c>
      <c r="B1100" s="423" t="s">
        <v>3932</v>
      </c>
      <c r="C1100" s="423" t="s">
        <v>1827</v>
      </c>
      <c r="D1100" s="423" t="s">
        <v>1828</v>
      </c>
      <c r="E1100" s="424" t="s">
        <v>3933</v>
      </c>
    </row>
    <row r="1101" spans="1:5">
      <c r="A1101" s="423">
        <v>1211</v>
      </c>
      <c r="B1101" s="423" t="s">
        <v>3934</v>
      </c>
      <c r="C1101" s="423" t="s">
        <v>1827</v>
      </c>
      <c r="D1101" s="423" t="s">
        <v>1828</v>
      </c>
      <c r="E1101" s="424" t="s">
        <v>3935</v>
      </c>
    </row>
    <row r="1102" spans="1:5">
      <c r="A1102" s="423">
        <v>1198</v>
      </c>
      <c r="B1102" s="423" t="s">
        <v>3936</v>
      </c>
      <c r="C1102" s="423" t="s">
        <v>1827</v>
      </c>
      <c r="D1102" s="423" t="s">
        <v>1828</v>
      </c>
      <c r="E1102" s="424" t="s">
        <v>2886</v>
      </c>
    </row>
    <row r="1103" spans="1:5">
      <c r="A1103" s="423">
        <v>1199</v>
      </c>
      <c r="B1103" s="423" t="s">
        <v>3937</v>
      </c>
      <c r="C1103" s="423" t="s">
        <v>1827</v>
      </c>
      <c r="D1103" s="423" t="s">
        <v>1828</v>
      </c>
      <c r="E1103" s="424" t="s">
        <v>3938</v>
      </c>
    </row>
    <row r="1104" spans="1:5">
      <c r="A1104" s="423">
        <v>20088</v>
      </c>
      <c r="B1104" s="423" t="s">
        <v>3939</v>
      </c>
      <c r="C1104" s="423" t="s">
        <v>1827</v>
      </c>
      <c r="D1104" s="423" t="s">
        <v>1828</v>
      </c>
      <c r="E1104" s="424" t="s">
        <v>3940</v>
      </c>
    </row>
    <row r="1105" spans="1:5">
      <c r="A1105" s="423">
        <v>20089</v>
      </c>
      <c r="B1105" s="423" t="s">
        <v>3941</v>
      </c>
      <c r="C1105" s="423" t="s">
        <v>1827</v>
      </c>
      <c r="D1105" s="423" t="s">
        <v>1828</v>
      </c>
      <c r="E1105" s="424" t="s">
        <v>3942</v>
      </c>
    </row>
    <row r="1106" spans="1:5">
      <c r="A1106" s="423">
        <v>20087</v>
      </c>
      <c r="B1106" s="423" t="s">
        <v>3943</v>
      </c>
      <c r="C1106" s="423" t="s">
        <v>1827</v>
      </c>
      <c r="D1106" s="423" t="s">
        <v>1828</v>
      </c>
      <c r="E1106" s="424" t="s">
        <v>3944</v>
      </c>
    </row>
    <row r="1107" spans="1:5">
      <c r="A1107" s="423">
        <v>1200</v>
      </c>
      <c r="B1107" s="423" t="s">
        <v>3945</v>
      </c>
      <c r="C1107" s="423" t="s">
        <v>1827</v>
      </c>
      <c r="D1107" s="423" t="s">
        <v>1828</v>
      </c>
      <c r="E1107" s="424" t="s">
        <v>2667</v>
      </c>
    </row>
    <row r="1108" spans="1:5">
      <c r="A1108" s="423">
        <v>12909</v>
      </c>
      <c r="B1108" s="423" t="s">
        <v>3946</v>
      </c>
      <c r="C1108" s="423" t="s">
        <v>1827</v>
      </c>
      <c r="D1108" s="423" t="s">
        <v>1828</v>
      </c>
      <c r="E1108" s="424" t="s">
        <v>3731</v>
      </c>
    </row>
    <row r="1109" spans="1:5">
      <c r="A1109" s="423">
        <v>12910</v>
      </c>
      <c r="B1109" s="423" t="s">
        <v>3947</v>
      </c>
      <c r="C1109" s="423" t="s">
        <v>1827</v>
      </c>
      <c r="D1109" s="423" t="s">
        <v>1828</v>
      </c>
      <c r="E1109" s="424" t="s">
        <v>3948</v>
      </c>
    </row>
    <row r="1110" spans="1:5">
      <c r="A1110" s="423">
        <v>1184</v>
      </c>
      <c r="B1110" s="423" t="s">
        <v>3949</v>
      </c>
      <c r="C1110" s="423" t="s">
        <v>1827</v>
      </c>
      <c r="D1110" s="423" t="s">
        <v>1828</v>
      </c>
      <c r="E1110" s="424" t="s">
        <v>3950</v>
      </c>
    </row>
    <row r="1111" spans="1:5">
      <c r="A1111" s="423">
        <v>1191</v>
      </c>
      <c r="B1111" s="423" t="s">
        <v>3951</v>
      </c>
      <c r="C1111" s="423" t="s">
        <v>1827</v>
      </c>
      <c r="D1111" s="423" t="s">
        <v>1828</v>
      </c>
      <c r="E1111" s="424" t="s">
        <v>3952</v>
      </c>
    </row>
    <row r="1112" spans="1:5">
      <c r="A1112" s="423">
        <v>1185</v>
      </c>
      <c r="B1112" s="423" t="s">
        <v>3953</v>
      </c>
      <c r="C1112" s="423" t="s">
        <v>1827</v>
      </c>
      <c r="D1112" s="423" t="s">
        <v>1828</v>
      </c>
      <c r="E1112" s="424" t="s">
        <v>3954</v>
      </c>
    </row>
    <row r="1113" spans="1:5">
      <c r="A1113" s="423">
        <v>1189</v>
      </c>
      <c r="B1113" s="423" t="s">
        <v>3955</v>
      </c>
      <c r="C1113" s="423" t="s">
        <v>1827</v>
      </c>
      <c r="D1113" s="423" t="s">
        <v>1828</v>
      </c>
      <c r="E1113" s="424" t="s">
        <v>3956</v>
      </c>
    </row>
    <row r="1114" spans="1:5">
      <c r="A1114" s="423">
        <v>1193</v>
      </c>
      <c r="B1114" s="423" t="s">
        <v>3957</v>
      </c>
      <c r="C1114" s="423" t="s">
        <v>1827</v>
      </c>
      <c r="D1114" s="423" t="s">
        <v>1828</v>
      </c>
      <c r="E1114" s="424" t="s">
        <v>3958</v>
      </c>
    </row>
    <row r="1115" spans="1:5">
      <c r="A1115" s="423">
        <v>1194</v>
      </c>
      <c r="B1115" s="423" t="s">
        <v>3959</v>
      </c>
      <c r="C1115" s="423" t="s">
        <v>1827</v>
      </c>
      <c r="D1115" s="423" t="s">
        <v>1828</v>
      </c>
      <c r="E1115" s="424" t="s">
        <v>3960</v>
      </c>
    </row>
    <row r="1116" spans="1:5">
      <c r="A1116" s="423">
        <v>1195</v>
      </c>
      <c r="B1116" s="423" t="s">
        <v>3961</v>
      </c>
      <c r="C1116" s="423" t="s">
        <v>1827</v>
      </c>
      <c r="D1116" s="423" t="s">
        <v>1828</v>
      </c>
      <c r="E1116" s="424" t="s">
        <v>3153</v>
      </c>
    </row>
    <row r="1117" spans="1:5">
      <c r="A1117" s="423">
        <v>1204</v>
      </c>
      <c r="B1117" s="423" t="s">
        <v>3962</v>
      </c>
      <c r="C1117" s="423" t="s">
        <v>1827</v>
      </c>
      <c r="D1117" s="423" t="s">
        <v>1828</v>
      </c>
      <c r="E1117" s="424" t="s">
        <v>3963</v>
      </c>
    </row>
    <row r="1118" spans="1:5">
      <c r="A1118" s="423">
        <v>1205</v>
      </c>
      <c r="B1118" s="423" t="s">
        <v>3964</v>
      </c>
      <c r="C1118" s="423" t="s">
        <v>1827</v>
      </c>
      <c r="D1118" s="423" t="s">
        <v>1828</v>
      </c>
      <c r="E1118" s="424" t="s">
        <v>3918</v>
      </c>
    </row>
    <row r="1119" spans="1:5">
      <c r="A1119" s="423">
        <v>1207</v>
      </c>
      <c r="B1119" s="423" t="s">
        <v>3965</v>
      </c>
      <c r="C1119" s="423" t="s">
        <v>1827</v>
      </c>
      <c r="D1119" s="423" t="s">
        <v>1854</v>
      </c>
      <c r="E1119" s="424" t="s">
        <v>3966</v>
      </c>
    </row>
    <row r="1120" spans="1:5">
      <c r="A1120" s="423">
        <v>1206</v>
      </c>
      <c r="B1120" s="423" t="s">
        <v>3967</v>
      </c>
      <c r="C1120" s="423" t="s">
        <v>1827</v>
      </c>
      <c r="D1120" s="423" t="s">
        <v>1854</v>
      </c>
      <c r="E1120" s="424" t="s">
        <v>3968</v>
      </c>
    </row>
    <row r="1121" spans="1:5">
      <c r="A1121" s="423">
        <v>1183</v>
      </c>
      <c r="B1121" s="423" t="s">
        <v>3969</v>
      </c>
      <c r="C1121" s="423" t="s">
        <v>1827</v>
      </c>
      <c r="D1121" s="423" t="s">
        <v>1854</v>
      </c>
      <c r="E1121" s="424" t="s">
        <v>3970</v>
      </c>
    </row>
    <row r="1122" spans="1:5">
      <c r="A1122" s="423">
        <v>42685</v>
      </c>
      <c r="B1122" s="423" t="s">
        <v>3971</v>
      </c>
      <c r="C1122" s="423" t="s">
        <v>1827</v>
      </c>
      <c r="D1122" s="423" t="s">
        <v>1854</v>
      </c>
      <c r="E1122" s="424" t="s">
        <v>3972</v>
      </c>
    </row>
    <row r="1123" spans="1:5">
      <c r="A1123" s="423">
        <v>42686</v>
      </c>
      <c r="B1123" s="423" t="s">
        <v>3973</v>
      </c>
      <c r="C1123" s="423" t="s">
        <v>1827</v>
      </c>
      <c r="D1123" s="423" t="s">
        <v>1854</v>
      </c>
      <c r="E1123" s="424" t="s">
        <v>3974</v>
      </c>
    </row>
    <row r="1124" spans="1:5">
      <c r="A1124" s="423">
        <v>12894</v>
      </c>
      <c r="B1124" s="423" t="s">
        <v>3975</v>
      </c>
      <c r="C1124" s="423" t="s">
        <v>1827</v>
      </c>
      <c r="D1124" s="423" t="s">
        <v>1828</v>
      </c>
      <c r="E1124" s="424" t="s">
        <v>2067</v>
      </c>
    </row>
    <row r="1125" spans="1:5">
      <c r="A1125" s="423">
        <v>12895</v>
      </c>
      <c r="B1125" s="423" t="s">
        <v>3976</v>
      </c>
      <c r="C1125" s="423" t="s">
        <v>1827</v>
      </c>
      <c r="D1125" s="423" t="s">
        <v>1841</v>
      </c>
      <c r="E1125" s="424" t="s">
        <v>3977</v>
      </c>
    </row>
    <row r="1126" spans="1:5">
      <c r="A1126" s="423">
        <v>1631</v>
      </c>
      <c r="B1126" s="423" t="s">
        <v>3978</v>
      </c>
      <c r="C1126" s="423" t="s">
        <v>1827</v>
      </c>
      <c r="D1126" s="423" t="s">
        <v>1854</v>
      </c>
      <c r="E1126" s="424" t="s">
        <v>3979</v>
      </c>
    </row>
    <row r="1127" spans="1:5">
      <c r="A1127" s="423">
        <v>1633</v>
      </c>
      <c r="B1127" s="423" t="s">
        <v>3980</v>
      </c>
      <c r="C1127" s="423" t="s">
        <v>1827</v>
      </c>
      <c r="D1127" s="423" t="s">
        <v>1854</v>
      </c>
      <c r="E1127" s="424" t="s">
        <v>3981</v>
      </c>
    </row>
    <row r="1128" spans="1:5">
      <c r="A1128" s="423">
        <v>10818</v>
      </c>
      <c r="B1128" s="423" t="s">
        <v>3982</v>
      </c>
      <c r="C1128" s="423" t="s">
        <v>1973</v>
      </c>
      <c r="D1128" s="423" t="s">
        <v>1828</v>
      </c>
      <c r="E1128" s="424" t="s">
        <v>3983</v>
      </c>
    </row>
    <row r="1129" spans="1:5">
      <c r="A1129" s="423">
        <v>41410</v>
      </c>
      <c r="B1129" s="423" t="s">
        <v>3984</v>
      </c>
      <c r="C1129" s="423" t="s">
        <v>1827</v>
      </c>
      <c r="D1129" s="423" t="s">
        <v>1828</v>
      </c>
      <c r="E1129" s="424" t="s">
        <v>3985</v>
      </c>
    </row>
    <row r="1130" spans="1:5">
      <c r="A1130" s="423">
        <v>41411</v>
      </c>
      <c r="B1130" s="423" t="s">
        <v>3986</v>
      </c>
      <c r="C1130" s="423" t="s">
        <v>1827</v>
      </c>
      <c r="D1130" s="423" t="s">
        <v>1828</v>
      </c>
      <c r="E1130" s="424" t="s">
        <v>3987</v>
      </c>
    </row>
    <row r="1131" spans="1:5">
      <c r="A1131" s="423">
        <v>41412</v>
      </c>
      <c r="B1131" s="423" t="s">
        <v>3988</v>
      </c>
      <c r="C1131" s="423" t="s">
        <v>1827</v>
      </c>
      <c r="D1131" s="423" t="s">
        <v>1828</v>
      </c>
      <c r="E1131" s="424" t="s">
        <v>3989</v>
      </c>
    </row>
    <row r="1132" spans="1:5">
      <c r="A1132" s="423">
        <v>41413</v>
      </c>
      <c r="B1132" s="423" t="s">
        <v>3990</v>
      </c>
      <c r="C1132" s="423" t="s">
        <v>1827</v>
      </c>
      <c r="D1132" s="423" t="s">
        <v>1828</v>
      </c>
      <c r="E1132" s="424" t="s">
        <v>3991</v>
      </c>
    </row>
    <row r="1133" spans="1:5">
      <c r="A1133" s="423">
        <v>39359</v>
      </c>
      <c r="B1133" s="423" t="s">
        <v>3992</v>
      </c>
      <c r="C1133" s="423" t="s">
        <v>1827</v>
      </c>
      <c r="D1133" s="423" t="s">
        <v>1854</v>
      </c>
      <c r="E1133" s="424" t="s">
        <v>3993</v>
      </c>
    </row>
    <row r="1134" spans="1:5">
      <c r="A1134" s="423">
        <v>39360</v>
      </c>
      <c r="B1134" s="423" t="s">
        <v>3994</v>
      </c>
      <c r="C1134" s="423" t="s">
        <v>1827</v>
      </c>
      <c r="D1134" s="423" t="s">
        <v>1854</v>
      </c>
      <c r="E1134" s="424" t="s">
        <v>3995</v>
      </c>
    </row>
    <row r="1135" spans="1:5">
      <c r="A1135" s="423">
        <v>10710</v>
      </c>
      <c r="B1135" s="423" t="s">
        <v>3996</v>
      </c>
      <c r="C1135" s="423" t="s">
        <v>1853</v>
      </c>
      <c r="D1135" s="423" t="s">
        <v>1854</v>
      </c>
      <c r="E1135" s="424" t="s">
        <v>3997</v>
      </c>
    </row>
    <row r="1136" spans="1:5">
      <c r="A1136" s="423">
        <v>10709</v>
      </c>
      <c r="B1136" s="423" t="s">
        <v>3998</v>
      </c>
      <c r="C1136" s="423" t="s">
        <v>1853</v>
      </c>
      <c r="D1136" s="423" t="s">
        <v>1854</v>
      </c>
      <c r="E1136" s="424" t="s">
        <v>3999</v>
      </c>
    </row>
    <row r="1137" spans="1:5">
      <c r="A1137" s="423">
        <v>39636</v>
      </c>
      <c r="B1137" s="423" t="s">
        <v>4000</v>
      </c>
      <c r="C1137" s="423" t="s">
        <v>1853</v>
      </c>
      <c r="D1137" s="423" t="s">
        <v>1854</v>
      </c>
      <c r="E1137" s="424" t="s">
        <v>4001</v>
      </c>
    </row>
    <row r="1138" spans="1:5">
      <c r="A1138" s="423">
        <v>10708</v>
      </c>
      <c r="B1138" s="423" t="s">
        <v>4002</v>
      </c>
      <c r="C1138" s="423" t="s">
        <v>1853</v>
      </c>
      <c r="D1138" s="423" t="s">
        <v>1854</v>
      </c>
      <c r="E1138" s="424" t="s">
        <v>4003</v>
      </c>
    </row>
    <row r="1139" spans="1:5">
      <c r="A1139" s="423">
        <v>39635</v>
      </c>
      <c r="B1139" s="423" t="s">
        <v>4004</v>
      </c>
      <c r="C1139" s="423" t="s">
        <v>1853</v>
      </c>
      <c r="D1139" s="423" t="s">
        <v>1854</v>
      </c>
      <c r="E1139" s="424" t="s">
        <v>4005</v>
      </c>
    </row>
    <row r="1140" spans="1:5">
      <c r="A1140" s="423">
        <v>6117</v>
      </c>
      <c r="B1140" s="423" t="s">
        <v>4006</v>
      </c>
      <c r="C1140" s="423" t="s">
        <v>2194</v>
      </c>
      <c r="D1140" s="423" t="s">
        <v>1828</v>
      </c>
      <c r="E1140" s="424" t="s">
        <v>4007</v>
      </c>
    </row>
    <row r="1141" spans="1:5">
      <c r="A1141" s="423">
        <v>40913</v>
      </c>
      <c r="B1141" s="423" t="s">
        <v>4008</v>
      </c>
      <c r="C1141" s="423" t="s">
        <v>2197</v>
      </c>
      <c r="D1141" s="423" t="s">
        <v>1828</v>
      </c>
      <c r="E1141" s="424" t="s">
        <v>4009</v>
      </c>
    </row>
    <row r="1142" spans="1:5">
      <c r="A1142" s="423">
        <v>1214</v>
      </c>
      <c r="B1142" s="423" t="s">
        <v>4010</v>
      </c>
      <c r="C1142" s="423" t="s">
        <v>2194</v>
      </c>
      <c r="D1142" s="423" t="s">
        <v>1828</v>
      </c>
      <c r="E1142" s="424" t="s">
        <v>1980</v>
      </c>
    </row>
    <row r="1143" spans="1:5">
      <c r="A1143" s="423">
        <v>40915</v>
      </c>
      <c r="B1143" s="423" t="s">
        <v>4011</v>
      </c>
      <c r="C1143" s="423" t="s">
        <v>2197</v>
      </c>
      <c r="D1143" s="423" t="s">
        <v>1828</v>
      </c>
      <c r="E1143" s="424" t="s">
        <v>2589</v>
      </c>
    </row>
    <row r="1144" spans="1:5">
      <c r="A1144" s="423">
        <v>1213</v>
      </c>
      <c r="B1144" s="423" t="s">
        <v>4012</v>
      </c>
      <c r="C1144" s="423" t="s">
        <v>2194</v>
      </c>
      <c r="D1144" s="423" t="s">
        <v>1841</v>
      </c>
      <c r="E1144" s="424" t="s">
        <v>1980</v>
      </c>
    </row>
    <row r="1145" spans="1:5">
      <c r="A1145" s="423">
        <v>40914</v>
      </c>
      <c r="B1145" s="423" t="s">
        <v>4013</v>
      </c>
      <c r="C1145" s="423" t="s">
        <v>2197</v>
      </c>
      <c r="D1145" s="423" t="s">
        <v>1828</v>
      </c>
      <c r="E1145" s="424" t="s">
        <v>2589</v>
      </c>
    </row>
    <row r="1146" spans="1:5">
      <c r="A1146" s="423">
        <v>5091</v>
      </c>
      <c r="B1146" s="423" t="s">
        <v>4014</v>
      </c>
      <c r="C1146" s="423" t="s">
        <v>1827</v>
      </c>
      <c r="D1146" s="423" t="s">
        <v>1828</v>
      </c>
      <c r="E1146" s="424" t="s">
        <v>4015</v>
      </c>
    </row>
    <row r="1147" spans="1:5">
      <c r="A1147" s="423">
        <v>14615</v>
      </c>
      <c r="B1147" s="423" t="s">
        <v>4016</v>
      </c>
      <c r="C1147" s="423" t="s">
        <v>1827</v>
      </c>
      <c r="D1147" s="423" t="s">
        <v>1854</v>
      </c>
      <c r="E1147" s="424" t="s">
        <v>4017</v>
      </c>
    </row>
    <row r="1148" spans="1:5">
      <c r="A1148" s="423">
        <v>2711</v>
      </c>
      <c r="B1148" s="423" t="s">
        <v>4018</v>
      </c>
      <c r="C1148" s="423" t="s">
        <v>1827</v>
      </c>
      <c r="D1148" s="423" t="s">
        <v>1841</v>
      </c>
      <c r="E1148" s="424" t="s">
        <v>4019</v>
      </c>
    </row>
    <row r="1149" spans="1:5">
      <c r="A1149" s="423">
        <v>37727</v>
      </c>
      <c r="B1149" s="423" t="s">
        <v>4020</v>
      </c>
      <c r="C1149" s="423" t="s">
        <v>1827</v>
      </c>
      <c r="D1149" s="423" t="s">
        <v>1854</v>
      </c>
      <c r="E1149" s="424" t="s">
        <v>4021</v>
      </c>
    </row>
    <row r="1150" spans="1:5">
      <c r="A1150" s="423">
        <v>37728</v>
      </c>
      <c r="B1150" s="423" t="s">
        <v>4022</v>
      </c>
      <c r="C1150" s="423" t="s">
        <v>1827</v>
      </c>
      <c r="D1150" s="423" t="s">
        <v>1854</v>
      </c>
      <c r="E1150" s="424" t="s">
        <v>4023</v>
      </c>
    </row>
    <row r="1151" spans="1:5">
      <c r="A1151" s="423">
        <v>37729</v>
      </c>
      <c r="B1151" s="423" t="s">
        <v>4024</v>
      </c>
      <c r="C1151" s="423" t="s">
        <v>1827</v>
      </c>
      <c r="D1151" s="423" t="s">
        <v>1854</v>
      </c>
      <c r="E1151" s="424" t="s">
        <v>4025</v>
      </c>
    </row>
    <row r="1152" spans="1:5">
      <c r="A1152" s="423">
        <v>37730</v>
      </c>
      <c r="B1152" s="423" t="s">
        <v>4026</v>
      </c>
      <c r="C1152" s="423" t="s">
        <v>1827</v>
      </c>
      <c r="D1152" s="423" t="s">
        <v>1854</v>
      </c>
      <c r="E1152" s="424" t="s">
        <v>4027</v>
      </c>
    </row>
    <row r="1153" spans="1:5">
      <c r="A1153" s="423">
        <v>37731</v>
      </c>
      <c r="B1153" s="423" t="s">
        <v>4028</v>
      </c>
      <c r="C1153" s="423" t="s">
        <v>1827</v>
      </c>
      <c r="D1153" s="423" t="s">
        <v>1854</v>
      </c>
      <c r="E1153" s="424" t="s">
        <v>4029</v>
      </c>
    </row>
    <row r="1154" spans="1:5">
      <c r="A1154" s="423">
        <v>37732</v>
      </c>
      <c r="B1154" s="423" t="s">
        <v>4030</v>
      </c>
      <c r="C1154" s="423" t="s">
        <v>1827</v>
      </c>
      <c r="D1154" s="423" t="s">
        <v>1854</v>
      </c>
      <c r="E1154" s="424" t="s">
        <v>4031</v>
      </c>
    </row>
    <row r="1155" spans="1:5">
      <c r="A1155" s="423">
        <v>42250</v>
      </c>
      <c r="B1155" s="423" t="s">
        <v>4032</v>
      </c>
      <c r="C1155" s="423" t="s">
        <v>4033</v>
      </c>
      <c r="D1155" s="423" t="s">
        <v>1828</v>
      </c>
      <c r="E1155" s="424" t="s">
        <v>4034</v>
      </c>
    </row>
    <row r="1156" spans="1:5">
      <c r="A1156" s="423">
        <v>42256</v>
      </c>
      <c r="B1156" s="423" t="s">
        <v>4035</v>
      </c>
      <c r="C1156" s="423" t="s">
        <v>1973</v>
      </c>
      <c r="D1156" s="423" t="s">
        <v>1828</v>
      </c>
      <c r="E1156" s="424" t="s">
        <v>1961</v>
      </c>
    </row>
    <row r="1157" spans="1:5">
      <c r="A1157" s="423">
        <v>4743</v>
      </c>
      <c r="B1157" s="423" t="s">
        <v>4036</v>
      </c>
      <c r="C1157" s="423" t="s">
        <v>2191</v>
      </c>
      <c r="D1157" s="423" t="s">
        <v>1828</v>
      </c>
      <c r="E1157" s="424" t="s">
        <v>4037</v>
      </c>
    </row>
    <row r="1158" spans="1:5">
      <c r="A1158" s="423">
        <v>4744</v>
      </c>
      <c r="B1158" s="423" t="s">
        <v>4038</v>
      </c>
      <c r="C1158" s="423" t="s">
        <v>2191</v>
      </c>
      <c r="D1158" s="423" t="s">
        <v>1828</v>
      </c>
      <c r="E1158" s="424" t="s">
        <v>4039</v>
      </c>
    </row>
    <row r="1159" spans="1:5">
      <c r="A1159" s="423">
        <v>4745</v>
      </c>
      <c r="B1159" s="423" t="s">
        <v>4040</v>
      </c>
      <c r="C1159" s="423" t="s">
        <v>2191</v>
      </c>
      <c r="D1159" s="423" t="s">
        <v>1828</v>
      </c>
      <c r="E1159" s="424" t="s">
        <v>4041</v>
      </c>
    </row>
    <row r="1160" spans="1:5">
      <c r="A1160" s="423">
        <v>36496</v>
      </c>
      <c r="B1160" s="423" t="s">
        <v>4042</v>
      </c>
      <c r="C1160" s="423" t="s">
        <v>1827</v>
      </c>
      <c r="D1160" s="423" t="s">
        <v>1854</v>
      </c>
      <c r="E1160" s="424" t="s">
        <v>4043</v>
      </c>
    </row>
    <row r="1161" spans="1:5">
      <c r="A1161" s="423">
        <v>10630</v>
      </c>
      <c r="B1161" s="423" t="s">
        <v>4044</v>
      </c>
      <c r="C1161" s="423" t="s">
        <v>1827</v>
      </c>
      <c r="D1161" s="423" t="s">
        <v>1828</v>
      </c>
      <c r="E1161" s="424" t="s">
        <v>4045</v>
      </c>
    </row>
    <row r="1162" spans="1:5">
      <c r="A1162" s="423">
        <v>37762</v>
      </c>
      <c r="B1162" s="423" t="s">
        <v>4046</v>
      </c>
      <c r="C1162" s="423" t="s">
        <v>1827</v>
      </c>
      <c r="D1162" s="423" t="s">
        <v>1828</v>
      </c>
      <c r="E1162" s="424" t="s">
        <v>4047</v>
      </c>
    </row>
    <row r="1163" spans="1:5">
      <c r="A1163" s="423">
        <v>37763</v>
      </c>
      <c r="B1163" s="423" t="s">
        <v>4048</v>
      </c>
      <c r="C1163" s="423" t="s">
        <v>1827</v>
      </c>
      <c r="D1163" s="423" t="s">
        <v>1828</v>
      </c>
      <c r="E1163" s="424" t="s">
        <v>4049</v>
      </c>
    </row>
    <row r="1164" spans="1:5">
      <c r="A1164" s="423">
        <v>41992</v>
      </c>
      <c r="B1164" s="423" t="s">
        <v>4050</v>
      </c>
      <c r="C1164" s="423" t="s">
        <v>1827</v>
      </c>
      <c r="D1164" s="423" t="s">
        <v>1841</v>
      </c>
      <c r="E1164" s="424" t="s">
        <v>4051</v>
      </c>
    </row>
    <row r="1165" spans="1:5">
      <c r="A1165" s="423">
        <v>13215</v>
      </c>
      <c r="B1165" s="423" t="s">
        <v>4052</v>
      </c>
      <c r="C1165" s="423" t="s">
        <v>1827</v>
      </c>
      <c r="D1165" s="423" t="s">
        <v>1828</v>
      </c>
      <c r="E1165" s="424" t="s">
        <v>4053</v>
      </c>
    </row>
    <row r="1166" spans="1:5">
      <c r="A1166" s="423">
        <v>4235</v>
      </c>
      <c r="B1166" s="423" t="s">
        <v>4054</v>
      </c>
      <c r="C1166" s="423" t="s">
        <v>2194</v>
      </c>
      <c r="D1166" s="423" t="s">
        <v>1828</v>
      </c>
      <c r="E1166" s="424" t="s">
        <v>3149</v>
      </c>
    </row>
    <row r="1167" spans="1:5">
      <c r="A1167" s="423">
        <v>40976</v>
      </c>
      <c r="B1167" s="423" t="s">
        <v>4055</v>
      </c>
      <c r="C1167" s="423" t="s">
        <v>2197</v>
      </c>
      <c r="D1167" s="423" t="s">
        <v>1828</v>
      </c>
      <c r="E1167" s="424" t="s">
        <v>4056</v>
      </c>
    </row>
    <row r="1168" spans="1:5">
      <c r="A1168" s="423">
        <v>39013</v>
      </c>
      <c r="B1168" s="423" t="s">
        <v>4057</v>
      </c>
      <c r="C1168" s="423" t="s">
        <v>1827</v>
      </c>
      <c r="D1168" s="423" t="s">
        <v>1854</v>
      </c>
      <c r="E1168" s="424" t="s">
        <v>1909</v>
      </c>
    </row>
    <row r="1169" spans="1:5">
      <c r="A1169" s="423">
        <v>43091</v>
      </c>
      <c r="B1169" s="423" t="s">
        <v>4058</v>
      </c>
      <c r="C1169" s="423" t="s">
        <v>1827</v>
      </c>
      <c r="D1169" s="423" t="s">
        <v>1828</v>
      </c>
      <c r="E1169" s="424" t="s">
        <v>4059</v>
      </c>
    </row>
    <row r="1170" spans="1:5">
      <c r="A1170" s="423">
        <v>43092</v>
      </c>
      <c r="B1170" s="423" t="s">
        <v>4060</v>
      </c>
      <c r="C1170" s="423" t="s">
        <v>1827</v>
      </c>
      <c r="D1170" s="423" t="s">
        <v>1828</v>
      </c>
      <c r="E1170" s="424" t="s">
        <v>4061</v>
      </c>
    </row>
    <row r="1171" spans="1:5">
      <c r="A1171" s="423">
        <v>43089</v>
      </c>
      <c r="B1171" s="423" t="s">
        <v>4062</v>
      </c>
      <c r="C1171" s="423" t="s">
        <v>1827</v>
      </c>
      <c r="D1171" s="423" t="s">
        <v>1828</v>
      </c>
      <c r="E1171" s="424" t="s">
        <v>4063</v>
      </c>
    </row>
    <row r="1172" spans="1:5">
      <c r="A1172" s="423">
        <v>43090</v>
      </c>
      <c r="B1172" s="423" t="s">
        <v>4064</v>
      </c>
      <c r="C1172" s="423" t="s">
        <v>1827</v>
      </c>
      <c r="D1172" s="423" t="s">
        <v>1828</v>
      </c>
      <c r="E1172" s="424" t="s">
        <v>4065</v>
      </c>
    </row>
    <row r="1173" spans="1:5">
      <c r="A1173" s="423">
        <v>41967</v>
      </c>
      <c r="B1173" s="423" t="s">
        <v>4066</v>
      </c>
      <c r="C1173" s="423" t="s">
        <v>1865</v>
      </c>
      <c r="D1173" s="423" t="s">
        <v>1828</v>
      </c>
      <c r="E1173" s="424" t="s">
        <v>4067</v>
      </c>
    </row>
    <row r="1174" spans="1:5">
      <c r="A1174" s="423">
        <v>12760</v>
      </c>
      <c r="B1174" s="423" t="s">
        <v>4068</v>
      </c>
      <c r="C1174" s="423" t="s">
        <v>1853</v>
      </c>
      <c r="D1174" s="423" t="s">
        <v>1828</v>
      </c>
      <c r="E1174" s="424" t="s">
        <v>4069</v>
      </c>
    </row>
    <row r="1175" spans="1:5">
      <c r="A1175" s="423">
        <v>12759</v>
      </c>
      <c r="B1175" s="423" t="s">
        <v>4070</v>
      </c>
      <c r="C1175" s="423" t="s">
        <v>1853</v>
      </c>
      <c r="D1175" s="423" t="s">
        <v>1828</v>
      </c>
      <c r="E1175" s="424" t="s">
        <v>4071</v>
      </c>
    </row>
    <row r="1176" spans="1:5">
      <c r="A1176" s="423">
        <v>43105</v>
      </c>
      <c r="B1176" s="423" t="s">
        <v>4072</v>
      </c>
      <c r="C1176" s="423" t="s">
        <v>1973</v>
      </c>
      <c r="D1176" s="423" t="s">
        <v>1828</v>
      </c>
      <c r="E1176" s="424" t="s">
        <v>4073</v>
      </c>
    </row>
    <row r="1177" spans="1:5">
      <c r="A1177" s="423">
        <v>40424</v>
      </c>
      <c r="B1177" s="423" t="s">
        <v>4074</v>
      </c>
      <c r="C1177" s="423" t="s">
        <v>1973</v>
      </c>
      <c r="D1177" s="423" t="s">
        <v>1828</v>
      </c>
      <c r="E1177" s="424" t="s">
        <v>4075</v>
      </c>
    </row>
    <row r="1178" spans="1:5">
      <c r="A1178" s="423">
        <v>1325</v>
      </c>
      <c r="B1178" s="423" t="s">
        <v>4076</v>
      </c>
      <c r="C1178" s="423" t="s">
        <v>1973</v>
      </c>
      <c r="D1178" s="423" t="s">
        <v>1828</v>
      </c>
      <c r="E1178" s="424" t="s">
        <v>4077</v>
      </c>
    </row>
    <row r="1179" spans="1:5">
      <c r="A1179" s="423">
        <v>1327</v>
      </c>
      <c r="B1179" s="423" t="s">
        <v>4078</v>
      </c>
      <c r="C1179" s="423" t="s">
        <v>1973</v>
      </c>
      <c r="D1179" s="423" t="s">
        <v>1828</v>
      </c>
      <c r="E1179" s="424" t="s">
        <v>4079</v>
      </c>
    </row>
    <row r="1180" spans="1:5">
      <c r="A1180" s="423">
        <v>1328</v>
      </c>
      <c r="B1180" s="423" t="s">
        <v>4080</v>
      </c>
      <c r="C1180" s="423" t="s">
        <v>1973</v>
      </c>
      <c r="D1180" s="423" t="s">
        <v>1828</v>
      </c>
      <c r="E1180" s="424" t="s">
        <v>2004</v>
      </c>
    </row>
    <row r="1181" spans="1:5">
      <c r="A1181" s="423">
        <v>1321</v>
      </c>
      <c r="B1181" s="423" t="s">
        <v>4081</v>
      </c>
      <c r="C1181" s="423" t="s">
        <v>1973</v>
      </c>
      <c r="D1181" s="423" t="s">
        <v>1828</v>
      </c>
      <c r="E1181" s="424" t="s">
        <v>4082</v>
      </c>
    </row>
    <row r="1182" spans="1:5">
      <c r="A1182" s="423">
        <v>1318</v>
      </c>
      <c r="B1182" s="423" t="s">
        <v>4083</v>
      </c>
      <c r="C1182" s="423" t="s">
        <v>1973</v>
      </c>
      <c r="D1182" s="423" t="s">
        <v>1828</v>
      </c>
      <c r="E1182" s="424" t="s">
        <v>4084</v>
      </c>
    </row>
    <row r="1183" spans="1:5">
      <c r="A1183" s="423">
        <v>1322</v>
      </c>
      <c r="B1183" s="423" t="s">
        <v>4085</v>
      </c>
      <c r="C1183" s="423" t="s">
        <v>1973</v>
      </c>
      <c r="D1183" s="423" t="s">
        <v>1828</v>
      </c>
      <c r="E1183" s="424" t="s">
        <v>2035</v>
      </c>
    </row>
    <row r="1184" spans="1:5">
      <c r="A1184" s="423">
        <v>1323</v>
      </c>
      <c r="B1184" s="423" t="s">
        <v>4086</v>
      </c>
      <c r="C1184" s="423" t="s">
        <v>1973</v>
      </c>
      <c r="D1184" s="423" t="s">
        <v>1828</v>
      </c>
      <c r="E1184" s="424" t="s">
        <v>2035</v>
      </c>
    </row>
    <row r="1185" spans="1:5">
      <c r="A1185" s="423">
        <v>1319</v>
      </c>
      <c r="B1185" s="423" t="s">
        <v>4087</v>
      </c>
      <c r="C1185" s="423" t="s">
        <v>1973</v>
      </c>
      <c r="D1185" s="423" t="s">
        <v>1828</v>
      </c>
      <c r="E1185" s="424" t="s">
        <v>4088</v>
      </c>
    </row>
    <row r="1186" spans="1:5">
      <c r="A1186" s="423">
        <v>11026</v>
      </c>
      <c r="B1186" s="423" t="s">
        <v>4089</v>
      </c>
      <c r="C1186" s="423" t="s">
        <v>1973</v>
      </c>
      <c r="D1186" s="423" t="s">
        <v>1828</v>
      </c>
      <c r="E1186" s="424" t="s">
        <v>4090</v>
      </c>
    </row>
    <row r="1187" spans="1:5">
      <c r="A1187" s="423">
        <v>11027</v>
      </c>
      <c r="B1187" s="423" t="s">
        <v>4091</v>
      </c>
      <c r="C1187" s="423" t="s">
        <v>1973</v>
      </c>
      <c r="D1187" s="423" t="s">
        <v>1828</v>
      </c>
      <c r="E1187" s="424" t="s">
        <v>4092</v>
      </c>
    </row>
    <row r="1188" spans="1:5">
      <c r="A1188" s="423">
        <v>11046</v>
      </c>
      <c r="B1188" s="423" t="s">
        <v>4093</v>
      </c>
      <c r="C1188" s="423" t="s">
        <v>1973</v>
      </c>
      <c r="D1188" s="423" t="s">
        <v>1828</v>
      </c>
      <c r="E1188" s="424" t="s">
        <v>4094</v>
      </c>
    </row>
    <row r="1189" spans="1:5">
      <c r="A1189" s="423">
        <v>11047</v>
      </c>
      <c r="B1189" s="423" t="s">
        <v>4095</v>
      </c>
      <c r="C1189" s="423" t="s">
        <v>1973</v>
      </c>
      <c r="D1189" s="423" t="s">
        <v>1828</v>
      </c>
      <c r="E1189" s="424" t="s">
        <v>4096</v>
      </c>
    </row>
    <row r="1190" spans="1:5">
      <c r="A1190" s="423">
        <v>43668</v>
      </c>
      <c r="B1190" s="423" t="s">
        <v>4097</v>
      </c>
      <c r="C1190" s="423" t="s">
        <v>1973</v>
      </c>
      <c r="D1190" s="423" t="s">
        <v>1828</v>
      </c>
      <c r="E1190" s="424" t="s">
        <v>4098</v>
      </c>
    </row>
    <row r="1191" spans="1:5">
      <c r="A1191" s="423">
        <v>11049</v>
      </c>
      <c r="B1191" s="423" t="s">
        <v>4099</v>
      </c>
      <c r="C1191" s="423" t="s">
        <v>1973</v>
      </c>
      <c r="D1191" s="423" t="s">
        <v>1841</v>
      </c>
      <c r="E1191" s="424" t="s">
        <v>4100</v>
      </c>
    </row>
    <row r="1192" spans="1:5">
      <c r="A1192" s="423">
        <v>43106</v>
      </c>
      <c r="B1192" s="423" t="s">
        <v>4101</v>
      </c>
      <c r="C1192" s="423" t="s">
        <v>1973</v>
      </c>
      <c r="D1192" s="423" t="s">
        <v>1828</v>
      </c>
      <c r="E1192" s="424" t="s">
        <v>4102</v>
      </c>
    </row>
    <row r="1193" spans="1:5">
      <c r="A1193" s="423">
        <v>11051</v>
      </c>
      <c r="B1193" s="423" t="s">
        <v>4103</v>
      </c>
      <c r="C1193" s="423" t="s">
        <v>1973</v>
      </c>
      <c r="D1193" s="423" t="s">
        <v>1828</v>
      </c>
      <c r="E1193" s="424" t="s">
        <v>4104</v>
      </c>
    </row>
    <row r="1194" spans="1:5">
      <c r="A1194" s="423">
        <v>11061</v>
      </c>
      <c r="B1194" s="423" t="s">
        <v>4105</v>
      </c>
      <c r="C1194" s="423" t="s">
        <v>1973</v>
      </c>
      <c r="D1194" s="423" t="s">
        <v>1828</v>
      </c>
      <c r="E1194" s="424" t="s">
        <v>2807</v>
      </c>
    </row>
    <row r="1195" spans="1:5">
      <c r="A1195" s="423">
        <v>43667</v>
      </c>
      <c r="B1195" s="423" t="s">
        <v>4106</v>
      </c>
      <c r="C1195" s="423" t="s">
        <v>1973</v>
      </c>
      <c r="D1195" s="423" t="s">
        <v>1828</v>
      </c>
      <c r="E1195" s="424" t="s">
        <v>4107</v>
      </c>
    </row>
    <row r="1196" spans="1:5">
      <c r="A1196" s="423">
        <v>1333</v>
      </c>
      <c r="B1196" s="423" t="s">
        <v>4108</v>
      </c>
      <c r="C1196" s="423" t="s">
        <v>1973</v>
      </c>
      <c r="D1196" s="423" t="s">
        <v>1828</v>
      </c>
      <c r="E1196" s="424" t="s">
        <v>4109</v>
      </c>
    </row>
    <row r="1197" spans="1:5">
      <c r="A1197" s="423">
        <v>1330</v>
      </c>
      <c r="B1197" s="423" t="s">
        <v>4110</v>
      </c>
      <c r="C1197" s="423" t="s">
        <v>1973</v>
      </c>
      <c r="D1197" s="423" t="s">
        <v>1828</v>
      </c>
      <c r="E1197" s="424" t="s">
        <v>4111</v>
      </c>
    </row>
    <row r="1198" spans="1:5">
      <c r="A1198" s="423">
        <v>10957</v>
      </c>
      <c r="B1198" s="423" t="s">
        <v>4112</v>
      </c>
      <c r="C1198" s="423" t="s">
        <v>1973</v>
      </c>
      <c r="D1198" s="423" t="s">
        <v>1828</v>
      </c>
      <c r="E1198" s="424" t="s">
        <v>4113</v>
      </c>
    </row>
    <row r="1199" spans="1:5">
      <c r="A1199" s="423">
        <v>1332</v>
      </c>
      <c r="B1199" s="423" t="s">
        <v>4114</v>
      </c>
      <c r="C1199" s="423" t="s">
        <v>1973</v>
      </c>
      <c r="D1199" s="423" t="s">
        <v>1828</v>
      </c>
      <c r="E1199" s="424" t="s">
        <v>4115</v>
      </c>
    </row>
    <row r="1200" spans="1:5">
      <c r="A1200" s="423">
        <v>1334</v>
      </c>
      <c r="B1200" s="423" t="s">
        <v>4116</v>
      </c>
      <c r="C1200" s="423" t="s">
        <v>1973</v>
      </c>
      <c r="D1200" s="423" t="s">
        <v>1828</v>
      </c>
      <c r="E1200" s="424" t="s">
        <v>4117</v>
      </c>
    </row>
    <row r="1201" spans="1:5">
      <c r="A1201" s="423">
        <v>1335</v>
      </c>
      <c r="B1201" s="423" t="s">
        <v>4118</v>
      </c>
      <c r="C1201" s="423" t="s">
        <v>1973</v>
      </c>
      <c r="D1201" s="423" t="s">
        <v>1828</v>
      </c>
      <c r="E1201" s="424" t="s">
        <v>4119</v>
      </c>
    </row>
    <row r="1202" spans="1:5">
      <c r="A1202" s="423">
        <v>40425</v>
      </c>
      <c r="B1202" s="423" t="s">
        <v>4120</v>
      </c>
      <c r="C1202" s="423" t="s">
        <v>1973</v>
      </c>
      <c r="D1202" s="423" t="s">
        <v>1828</v>
      </c>
      <c r="E1202" s="424" t="s">
        <v>4121</v>
      </c>
    </row>
    <row r="1203" spans="1:5">
      <c r="A1203" s="423">
        <v>1337</v>
      </c>
      <c r="B1203" s="423" t="s">
        <v>4122</v>
      </c>
      <c r="C1203" s="423" t="s">
        <v>1973</v>
      </c>
      <c r="D1203" s="423" t="s">
        <v>1828</v>
      </c>
      <c r="E1203" s="424" t="s">
        <v>4113</v>
      </c>
    </row>
    <row r="1204" spans="1:5">
      <c r="A1204" s="423">
        <v>1338</v>
      </c>
      <c r="B1204" s="423" t="s">
        <v>4123</v>
      </c>
      <c r="C1204" s="423" t="s">
        <v>1853</v>
      </c>
      <c r="D1204" s="423" t="s">
        <v>1841</v>
      </c>
      <c r="E1204" s="424" t="s">
        <v>4124</v>
      </c>
    </row>
    <row r="1205" spans="1:5">
      <c r="A1205" s="423">
        <v>1340</v>
      </c>
      <c r="B1205" s="423" t="s">
        <v>4125</v>
      </c>
      <c r="C1205" s="423" t="s">
        <v>1853</v>
      </c>
      <c r="D1205" s="423" t="s">
        <v>1828</v>
      </c>
      <c r="E1205" s="424" t="s">
        <v>4126</v>
      </c>
    </row>
    <row r="1206" spans="1:5">
      <c r="A1206" s="423">
        <v>1341</v>
      </c>
      <c r="B1206" s="423" t="s">
        <v>4127</v>
      </c>
      <c r="C1206" s="423" t="s">
        <v>1853</v>
      </c>
      <c r="D1206" s="423" t="s">
        <v>1828</v>
      </c>
      <c r="E1206" s="424" t="s">
        <v>4128</v>
      </c>
    </row>
    <row r="1207" spans="1:5">
      <c r="A1207" s="423">
        <v>34659</v>
      </c>
      <c r="B1207" s="423" t="s">
        <v>4129</v>
      </c>
      <c r="C1207" s="423" t="s">
        <v>1853</v>
      </c>
      <c r="D1207" s="423" t="s">
        <v>1854</v>
      </c>
      <c r="E1207" s="424" t="s">
        <v>4130</v>
      </c>
    </row>
    <row r="1208" spans="1:5">
      <c r="A1208" s="423">
        <v>34514</v>
      </c>
      <c r="B1208" s="423" t="s">
        <v>4131</v>
      </c>
      <c r="C1208" s="423" t="s">
        <v>1853</v>
      </c>
      <c r="D1208" s="423" t="s">
        <v>1854</v>
      </c>
      <c r="E1208" s="424" t="s">
        <v>3200</v>
      </c>
    </row>
    <row r="1209" spans="1:5">
      <c r="A1209" s="423">
        <v>34660</v>
      </c>
      <c r="B1209" s="423" t="s">
        <v>4132</v>
      </c>
      <c r="C1209" s="423" t="s">
        <v>1853</v>
      </c>
      <c r="D1209" s="423" t="s">
        <v>1854</v>
      </c>
      <c r="E1209" s="424" t="s">
        <v>4133</v>
      </c>
    </row>
    <row r="1210" spans="1:5">
      <c r="A1210" s="423">
        <v>34661</v>
      </c>
      <c r="B1210" s="423" t="s">
        <v>4134</v>
      </c>
      <c r="C1210" s="423" t="s">
        <v>1853</v>
      </c>
      <c r="D1210" s="423" t="s">
        <v>1854</v>
      </c>
      <c r="E1210" s="424" t="s">
        <v>4135</v>
      </c>
    </row>
    <row r="1211" spans="1:5">
      <c r="A1211" s="423">
        <v>34667</v>
      </c>
      <c r="B1211" s="423" t="s">
        <v>4136</v>
      </c>
      <c r="C1211" s="423" t="s">
        <v>1853</v>
      </c>
      <c r="D1211" s="423" t="s">
        <v>1854</v>
      </c>
      <c r="E1211" s="424" t="s">
        <v>4137</v>
      </c>
    </row>
    <row r="1212" spans="1:5">
      <c r="A1212" s="423">
        <v>34668</v>
      </c>
      <c r="B1212" s="423" t="s">
        <v>4138</v>
      </c>
      <c r="C1212" s="423" t="s">
        <v>1853</v>
      </c>
      <c r="D1212" s="423" t="s">
        <v>1854</v>
      </c>
      <c r="E1212" s="424" t="s">
        <v>4139</v>
      </c>
    </row>
    <row r="1213" spans="1:5">
      <c r="A1213" s="423">
        <v>34741</v>
      </c>
      <c r="B1213" s="423" t="s">
        <v>4140</v>
      </c>
      <c r="C1213" s="423" t="s">
        <v>1853</v>
      </c>
      <c r="D1213" s="423" t="s">
        <v>1854</v>
      </c>
      <c r="E1213" s="424" t="s">
        <v>4141</v>
      </c>
    </row>
    <row r="1214" spans="1:5">
      <c r="A1214" s="423">
        <v>34664</v>
      </c>
      <c r="B1214" s="423" t="s">
        <v>4142</v>
      </c>
      <c r="C1214" s="423" t="s">
        <v>1853</v>
      </c>
      <c r="D1214" s="423" t="s">
        <v>1854</v>
      </c>
      <c r="E1214" s="424" t="s">
        <v>4143</v>
      </c>
    </row>
    <row r="1215" spans="1:5">
      <c r="A1215" s="423">
        <v>34665</v>
      </c>
      <c r="B1215" s="423" t="s">
        <v>4144</v>
      </c>
      <c r="C1215" s="423" t="s">
        <v>1853</v>
      </c>
      <c r="D1215" s="423" t="s">
        <v>1854</v>
      </c>
      <c r="E1215" s="424" t="s">
        <v>4145</v>
      </c>
    </row>
    <row r="1216" spans="1:5">
      <c r="A1216" s="423">
        <v>34666</v>
      </c>
      <c r="B1216" s="423" t="s">
        <v>4146</v>
      </c>
      <c r="C1216" s="423" t="s">
        <v>1853</v>
      </c>
      <c r="D1216" s="423" t="s">
        <v>1854</v>
      </c>
      <c r="E1216" s="424" t="s">
        <v>4147</v>
      </c>
    </row>
    <row r="1217" spans="1:5">
      <c r="A1217" s="423">
        <v>34669</v>
      </c>
      <c r="B1217" s="423" t="s">
        <v>4148</v>
      </c>
      <c r="C1217" s="423" t="s">
        <v>1853</v>
      </c>
      <c r="D1217" s="423" t="s">
        <v>1854</v>
      </c>
      <c r="E1217" s="424" t="s">
        <v>4149</v>
      </c>
    </row>
    <row r="1218" spans="1:5">
      <c r="A1218" s="423">
        <v>34670</v>
      </c>
      <c r="B1218" s="423" t="s">
        <v>4150</v>
      </c>
      <c r="C1218" s="423" t="s">
        <v>1853</v>
      </c>
      <c r="D1218" s="423" t="s">
        <v>1854</v>
      </c>
      <c r="E1218" s="424" t="s">
        <v>4151</v>
      </c>
    </row>
    <row r="1219" spans="1:5">
      <c r="A1219" s="423">
        <v>34671</v>
      </c>
      <c r="B1219" s="423" t="s">
        <v>4152</v>
      </c>
      <c r="C1219" s="423" t="s">
        <v>1853</v>
      </c>
      <c r="D1219" s="423" t="s">
        <v>1854</v>
      </c>
      <c r="E1219" s="424" t="s">
        <v>4153</v>
      </c>
    </row>
    <row r="1220" spans="1:5">
      <c r="A1220" s="423">
        <v>34672</v>
      </c>
      <c r="B1220" s="423" t="s">
        <v>4154</v>
      </c>
      <c r="C1220" s="423" t="s">
        <v>1853</v>
      </c>
      <c r="D1220" s="423" t="s">
        <v>1854</v>
      </c>
      <c r="E1220" s="424" t="s">
        <v>4155</v>
      </c>
    </row>
    <row r="1221" spans="1:5">
      <c r="A1221" s="423">
        <v>34673</v>
      </c>
      <c r="B1221" s="423" t="s">
        <v>4156</v>
      </c>
      <c r="C1221" s="423" t="s">
        <v>1853</v>
      </c>
      <c r="D1221" s="423" t="s">
        <v>1854</v>
      </c>
      <c r="E1221" s="424" t="s">
        <v>4157</v>
      </c>
    </row>
    <row r="1222" spans="1:5">
      <c r="A1222" s="423">
        <v>34674</v>
      </c>
      <c r="B1222" s="423" t="s">
        <v>4158</v>
      </c>
      <c r="C1222" s="423" t="s">
        <v>1853</v>
      </c>
      <c r="D1222" s="423" t="s">
        <v>1854</v>
      </c>
      <c r="E1222" s="424" t="s">
        <v>4159</v>
      </c>
    </row>
    <row r="1223" spans="1:5">
      <c r="A1223" s="423">
        <v>34675</v>
      </c>
      <c r="B1223" s="423" t="s">
        <v>4160</v>
      </c>
      <c r="C1223" s="423" t="s">
        <v>1853</v>
      </c>
      <c r="D1223" s="423" t="s">
        <v>1854</v>
      </c>
      <c r="E1223" s="424" t="s">
        <v>4161</v>
      </c>
    </row>
    <row r="1224" spans="1:5">
      <c r="A1224" s="423">
        <v>34676</v>
      </c>
      <c r="B1224" s="423" t="s">
        <v>4162</v>
      </c>
      <c r="C1224" s="423" t="s">
        <v>1853</v>
      </c>
      <c r="D1224" s="423" t="s">
        <v>1854</v>
      </c>
      <c r="E1224" s="424" t="s">
        <v>4163</v>
      </c>
    </row>
    <row r="1225" spans="1:5">
      <c r="A1225" s="423">
        <v>34677</v>
      </c>
      <c r="B1225" s="423" t="s">
        <v>4164</v>
      </c>
      <c r="C1225" s="423" t="s">
        <v>1853</v>
      </c>
      <c r="D1225" s="423" t="s">
        <v>1854</v>
      </c>
      <c r="E1225" s="424" t="s">
        <v>4165</v>
      </c>
    </row>
    <row r="1226" spans="1:5">
      <c r="A1226" s="423">
        <v>43126</v>
      </c>
      <c r="B1226" s="423" t="s">
        <v>4166</v>
      </c>
      <c r="C1226" s="423" t="s">
        <v>1853</v>
      </c>
      <c r="D1226" s="423" t="s">
        <v>1854</v>
      </c>
      <c r="E1226" s="424" t="s">
        <v>4167</v>
      </c>
    </row>
    <row r="1227" spans="1:5">
      <c r="A1227" s="423">
        <v>43124</v>
      </c>
      <c r="B1227" s="423" t="s">
        <v>4168</v>
      </c>
      <c r="C1227" s="423" t="s">
        <v>1853</v>
      </c>
      <c r="D1227" s="423" t="s">
        <v>1854</v>
      </c>
      <c r="E1227" s="424" t="s">
        <v>4169</v>
      </c>
    </row>
    <row r="1228" spans="1:5">
      <c r="A1228" s="423">
        <v>43125</v>
      </c>
      <c r="B1228" s="423" t="s">
        <v>4170</v>
      </c>
      <c r="C1228" s="423" t="s">
        <v>1853</v>
      </c>
      <c r="D1228" s="423" t="s">
        <v>1854</v>
      </c>
      <c r="E1228" s="424" t="s">
        <v>4171</v>
      </c>
    </row>
    <row r="1229" spans="1:5">
      <c r="A1229" s="423">
        <v>40623</v>
      </c>
      <c r="B1229" s="423" t="s">
        <v>4172</v>
      </c>
      <c r="C1229" s="423" t="s">
        <v>2745</v>
      </c>
      <c r="D1229" s="423" t="s">
        <v>1828</v>
      </c>
      <c r="E1229" s="424" t="s">
        <v>4173</v>
      </c>
    </row>
    <row r="1230" spans="1:5">
      <c r="A1230" s="423">
        <v>43701</v>
      </c>
      <c r="B1230" s="423" t="s">
        <v>4174</v>
      </c>
      <c r="C1230" s="423" t="s">
        <v>1973</v>
      </c>
      <c r="D1230" s="423" t="s">
        <v>1841</v>
      </c>
      <c r="E1230" s="424" t="s">
        <v>2786</v>
      </c>
    </row>
    <row r="1231" spans="1:5">
      <c r="A1231" s="423">
        <v>1345</v>
      </c>
      <c r="B1231" s="423" t="s">
        <v>4175</v>
      </c>
      <c r="C1231" s="423" t="s">
        <v>1853</v>
      </c>
      <c r="D1231" s="423" t="s">
        <v>1828</v>
      </c>
      <c r="E1231" s="424" t="s">
        <v>4176</v>
      </c>
    </row>
    <row r="1232" spans="1:5">
      <c r="A1232" s="423">
        <v>1346</v>
      </c>
      <c r="B1232" s="423" t="s">
        <v>4177</v>
      </c>
      <c r="C1232" s="423" t="s">
        <v>1853</v>
      </c>
      <c r="D1232" s="423" t="s">
        <v>1828</v>
      </c>
      <c r="E1232" s="424" t="s">
        <v>4178</v>
      </c>
    </row>
    <row r="1233" spans="1:5">
      <c r="A1233" s="423">
        <v>1347</v>
      </c>
      <c r="B1233" s="423" t="s">
        <v>4179</v>
      </c>
      <c r="C1233" s="423" t="s">
        <v>1853</v>
      </c>
      <c r="D1233" s="423" t="s">
        <v>1828</v>
      </c>
      <c r="E1233" s="424" t="s">
        <v>4180</v>
      </c>
    </row>
    <row r="1234" spans="1:5">
      <c r="A1234" s="423">
        <v>43678</v>
      </c>
      <c r="B1234" s="423" t="s">
        <v>4181</v>
      </c>
      <c r="C1234" s="423" t="s">
        <v>1853</v>
      </c>
      <c r="D1234" s="423" t="s">
        <v>1828</v>
      </c>
      <c r="E1234" s="424" t="s">
        <v>4182</v>
      </c>
    </row>
    <row r="1235" spans="1:5">
      <c r="A1235" s="423">
        <v>43680</v>
      </c>
      <c r="B1235" s="423" t="s">
        <v>4183</v>
      </c>
      <c r="C1235" s="423" t="s">
        <v>1853</v>
      </c>
      <c r="D1235" s="423" t="s">
        <v>1828</v>
      </c>
      <c r="E1235" s="424" t="s">
        <v>4184</v>
      </c>
    </row>
    <row r="1236" spans="1:5">
      <c r="A1236" s="423">
        <v>43679</v>
      </c>
      <c r="B1236" s="423" t="s">
        <v>4185</v>
      </c>
      <c r="C1236" s="423" t="s">
        <v>1853</v>
      </c>
      <c r="D1236" s="423" t="s">
        <v>1828</v>
      </c>
      <c r="E1236" s="424" t="s">
        <v>4186</v>
      </c>
    </row>
    <row r="1237" spans="1:5">
      <c r="A1237" s="423">
        <v>1355</v>
      </c>
      <c r="B1237" s="423" t="s">
        <v>4187</v>
      </c>
      <c r="C1237" s="423" t="s">
        <v>1853</v>
      </c>
      <c r="D1237" s="423" t="s">
        <v>1828</v>
      </c>
      <c r="E1237" s="424" t="s">
        <v>4188</v>
      </c>
    </row>
    <row r="1238" spans="1:5">
      <c r="A1238" s="423">
        <v>1358</v>
      </c>
      <c r="B1238" s="423" t="s">
        <v>4189</v>
      </c>
      <c r="C1238" s="423" t="s">
        <v>1853</v>
      </c>
      <c r="D1238" s="423" t="s">
        <v>1828</v>
      </c>
      <c r="E1238" s="424" t="s">
        <v>4190</v>
      </c>
    </row>
    <row r="1239" spans="1:5">
      <c r="A1239" s="423">
        <v>43681</v>
      </c>
      <c r="B1239" s="423" t="s">
        <v>4191</v>
      </c>
      <c r="C1239" s="423" t="s">
        <v>1853</v>
      </c>
      <c r="D1239" s="423" t="s">
        <v>1841</v>
      </c>
      <c r="E1239" s="424" t="s">
        <v>4192</v>
      </c>
    </row>
    <row r="1240" spans="1:5">
      <c r="A1240" s="423">
        <v>43677</v>
      </c>
      <c r="B1240" s="423" t="s">
        <v>4193</v>
      </c>
      <c r="C1240" s="423" t="s">
        <v>1853</v>
      </c>
      <c r="D1240" s="423" t="s">
        <v>1828</v>
      </c>
      <c r="E1240" s="424" t="s">
        <v>4194</v>
      </c>
    </row>
    <row r="1241" spans="1:5">
      <c r="A1241" s="423">
        <v>43682</v>
      </c>
      <c r="B1241" s="423" t="s">
        <v>4195</v>
      </c>
      <c r="C1241" s="423" t="s">
        <v>1853</v>
      </c>
      <c r="D1241" s="423" t="s">
        <v>1828</v>
      </c>
      <c r="E1241" s="424" t="s">
        <v>4196</v>
      </c>
    </row>
    <row r="1242" spans="1:5">
      <c r="A1242" s="423">
        <v>12083</v>
      </c>
      <c r="B1242" s="423" t="s">
        <v>4197</v>
      </c>
      <c r="C1242" s="423" t="s">
        <v>1827</v>
      </c>
      <c r="D1242" s="423" t="s">
        <v>1854</v>
      </c>
      <c r="E1242" s="424" t="s">
        <v>4198</v>
      </c>
    </row>
    <row r="1243" spans="1:5">
      <c r="A1243" s="423">
        <v>12081</v>
      </c>
      <c r="B1243" s="423" t="s">
        <v>4199</v>
      </c>
      <c r="C1243" s="423" t="s">
        <v>1827</v>
      </c>
      <c r="D1243" s="423" t="s">
        <v>1854</v>
      </c>
      <c r="E1243" s="424" t="s">
        <v>4200</v>
      </c>
    </row>
    <row r="1244" spans="1:5">
      <c r="A1244" s="423">
        <v>12082</v>
      </c>
      <c r="B1244" s="423" t="s">
        <v>4201</v>
      </c>
      <c r="C1244" s="423" t="s">
        <v>1827</v>
      </c>
      <c r="D1244" s="423" t="s">
        <v>1854</v>
      </c>
      <c r="E1244" s="424" t="s">
        <v>4202</v>
      </c>
    </row>
    <row r="1245" spans="1:5">
      <c r="A1245" s="423">
        <v>13354</v>
      </c>
      <c r="B1245" s="423" t="s">
        <v>4203</v>
      </c>
      <c r="C1245" s="423" t="s">
        <v>1827</v>
      </c>
      <c r="D1245" s="423" t="s">
        <v>1854</v>
      </c>
      <c r="E1245" s="424" t="s">
        <v>4204</v>
      </c>
    </row>
    <row r="1246" spans="1:5">
      <c r="A1246" s="423">
        <v>14057</v>
      </c>
      <c r="B1246" s="423" t="s">
        <v>4205</v>
      </c>
      <c r="C1246" s="423" t="s">
        <v>1827</v>
      </c>
      <c r="D1246" s="423" t="s">
        <v>1854</v>
      </c>
      <c r="E1246" s="424" t="s">
        <v>4206</v>
      </c>
    </row>
    <row r="1247" spans="1:5">
      <c r="A1247" s="423">
        <v>14058</v>
      </c>
      <c r="B1247" s="423" t="s">
        <v>4207</v>
      </c>
      <c r="C1247" s="423" t="s">
        <v>1827</v>
      </c>
      <c r="D1247" s="423" t="s">
        <v>1854</v>
      </c>
      <c r="E1247" s="424" t="s">
        <v>4208</v>
      </c>
    </row>
    <row r="1248" spans="1:5">
      <c r="A1248" s="423">
        <v>20971</v>
      </c>
      <c r="B1248" s="423" t="s">
        <v>4209</v>
      </c>
      <c r="C1248" s="423" t="s">
        <v>1827</v>
      </c>
      <c r="D1248" s="423" t="s">
        <v>1828</v>
      </c>
      <c r="E1248" s="424" t="s">
        <v>4210</v>
      </c>
    </row>
    <row r="1249" spans="1:5">
      <c r="A1249" s="423">
        <v>5047</v>
      </c>
      <c r="B1249" s="423" t="s">
        <v>4211</v>
      </c>
      <c r="C1249" s="423" t="s">
        <v>1827</v>
      </c>
      <c r="D1249" s="423" t="s">
        <v>1854</v>
      </c>
      <c r="E1249" s="424" t="s">
        <v>4212</v>
      </c>
    </row>
    <row r="1250" spans="1:5">
      <c r="A1250" s="423">
        <v>13369</v>
      </c>
      <c r="B1250" s="423" t="s">
        <v>4213</v>
      </c>
      <c r="C1250" s="423" t="s">
        <v>1827</v>
      </c>
      <c r="D1250" s="423" t="s">
        <v>1854</v>
      </c>
      <c r="E1250" s="424" t="s">
        <v>4214</v>
      </c>
    </row>
    <row r="1251" spans="1:5">
      <c r="A1251" s="423">
        <v>13370</v>
      </c>
      <c r="B1251" s="423" t="s">
        <v>4215</v>
      </c>
      <c r="C1251" s="423" t="s">
        <v>1827</v>
      </c>
      <c r="D1251" s="423" t="s">
        <v>1854</v>
      </c>
      <c r="E1251" s="424" t="s">
        <v>4216</v>
      </c>
    </row>
    <row r="1252" spans="1:5">
      <c r="A1252" s="423">
        <v>13279</v>
      </c>
      <c r="B1252" s="423" t="s">
        <v>4217</v>
      </c>
      <c r="C1252" s="423" t="s">
        <v>1973</v>
      </c>
      <c r="D1252" s="423" t="s">
        <v>1828</v>
      </c>
      <c r="E1252" s="424" t="s">
        <v>4218</v>
      </c>
    </row>
    <row r="1253" spans="1:5">
      <c r="A1253" s="423">
        <v>11977</v>
      </c>
      <c r="B1253" s="423" t="s">
        <v>4219</v>
      </c>
      <c r="C1253" s="423" t="s">
        <v>1827</v>
      </c>
      <c r="D1253" s="423" t="s">
        <v>1828</v>
      </c>
      <c r="E1253" s="424" t="s">
        <v>4220</v>
      </c>
    </row>
    <row r="1254" spans="1:5">
      <c r="A1254" s="423">
        <v>11975</v>
      </c>
      <c r="B1254" s="423" t="s">
        <v>4221</v>
      </c>
      <c r="C1254" s="423" t="s">
        <v>1827</v>
      </c>
      <c r="D1254" s="423" t="s">
        <v>1828</v>
      </c>
      <c r="E1254" s="424" t="s">
        <v>4222</v>
      </c>
    </row>
    <row r="1255" spans="1:5">
      <c r="A1255" s="423">
        <v>39746</v>
      </c>
      <c r="B1255" s="423" t="s">
        <v>4223</v>
      </c>
      <c r="C1255" s="423" t="s">
        <v>1827</v>
      </c>
      <c r="D1255" s="423" t="s">
        <v>1828</v>
      </c>
      <c r="E1255" s="424" t="s">
        <v>4224</v>
      </c>
    </row>
    <row r="1256" spans="1:5">
      <c r="A1256" s="423">
        <v>11976</v>
      </c>
      <c r="B1256" s="423" t="s">
        <v>4225</v>
      </c>
      <c r="C1256" s="423" t="s">
        <v>1827</v>
      </c>
      <c r="D1256" s="423" t="s">
        <v>1828</v>
      </c>
      <c r="E1256" s="424" t="s">
        <v>4226</v>
      </c>
    </row>
    <row r="1257" spans="1:5">
      <c r="A1257" s="423">
        <v>1368</v>
      </c>
      <c r="B1257" s="423" t="s">
        <v>4227</v>
      </c>
      <c r="C1257" s="423" t="s">
        <v>1827</v>
      </c>
      <c r="D1257" s="423" t="s">
        <v>1841</v>
      </c>
      <c r="E1257" s="424" t="s">
        <v>4228</v>
      </c>
    </row>
    <row r="1258" spans="1:5">
      <c r="A1258" s="423">
        <v>1367</v>
      </c>
      <c r="B1258" s="423" t="s">
        <v>4229</v>
      </c>
      <c r="C1258" s="423" t="s">
        <v>1827</v>
      </c>
      <c r="D1258" s="423" t="s">
        <v>1828</v>
      </c>
      <c r="E1258" s="424" t="s">
        <v>4230</v>
      </c>
    </row>
    <row r="1259" spans="1:5">
      <c r="A1259" s="423">
        <v>41899</v>
      </c>
      <c r="B1259" s="423" t="s">
        <v>4231</v>
      </c>
      <c r="C1259" s="423" t="s">
        <v>4033</v>
      </c>
      <c r="D1259" s="423" t="s">
        <v>1854</v>
      </c>
      <c r="E1259" s="424" t="s">
        <v>4232</v>
      </c>
    </row>
    <row r="1260" spans="1:5">
      <c r="A1260" s="423">
        <v>1380</v>
      </c>
      <c r="B1260" s="423" t="s">
        <v>4233</v>
      </c>
      <c r="C1260" s="423" t="s">
        <v>1973</v>
      </c>
      <c r="D1260" s="423" t="s">
        <v>1828</v>
      </c>
      <c r="E1260" s="424" t="s">
        <v>4234</v>
      </c>
    </row>
    <row r="1261" spans="1:5">
      <c r="A1261" s="423">
        <v>1375</v>
      </c>
      <c r="B1261" s="423" t="s">
        <v>4235</v>
      </c>
      <c r="C1261" s="423" t="s">
        <v>1973</v>
      </c>
      <c r="D1261" s="423" t="s">
        <v>1828</v>
      </c>
      <c r="E1261" s="424" t="s">
        <v>4236</v>
      </c>
    </row>
    <row r="1262" spans="1:5">
      <c r="A1262" s="423">
        <v>1379</v>
      </c>
      <c r="B1262" s="423" t="s">
        <v>4237</v>
      </c>
      <c r="C1262" s="423" t="s">
        <v>1973</v>
      </c>
      <c r="D1262" s="423" t="s">
        <v>1841</v>
      </c>
      <c r="E1262" s="424" t="s">
        <v>4238</v>
      </c>
    </row>
    <row r="1263" spans="1:5">
      <c r="A1263" s="423">
        <v>13284</v>
      </c>
      <c r="B1263" s="423" t="s">
        <v>4239</v>
      </c>
      <c r="C1263" s="423" t="s">
        <v>1973</v>
      </c>
      <c r="D1263" s="423" t="s">
        <v>1828</v>
      </c>
      <c r="E1263" s="424" t="s">
        <v>4238</v>
      </c>
    </row>
    <row r="1264" spans="1:5">
      <c r="A1264" s="423">
        <v>25974</v>
      </c>
      <c r="B1264" s="423" t="s">
        <v>4240</v>
      </c>
      <c r="C1264" s="423" t="s">
        <v>1973</v>
      </c>
      <c r="D1264" s="423" t="s">
        <v>1828</v>
      </c>
      <c r="E1264" s="424" t="s">
        <v>2928</v>
      </c>
    </row>
    <row r="1265" spans="1:5">
      <c r="A1265" s="423">
        <v>34753</v>
      </c>
      <c r="B1265" s="423" t="s">
        <v>4241</v>
      </c>
      <c r="C1265" s="423" t="s">
        <v>1973</v>
      </c>
      <c r="D1265" s="423" t="s">
        <v>1828</v>
      </c>
      <c r="E1265" s="424" t="s">
        <v>2858</v>
      </c>
    </row>
    <row r="1266" spans="1:5">
      <c r="A1266" s="423">
        <v>420</v>
      </c>
      <c r="B1266" s="423" t="s">
        <v>4242</v>
      </c>
      <c r="C1266" s="423" t="s">
        <v>1827</v>
      </c>
      <c r="D1266" s="423" t="s">
        <v>1854</v>
      </c>
      <c r="E1266" s="424" t="s">
        <v>4243</v>
      </c>
    </row>
    <row r="1267" spans="1:5">
      <c r="A1267" s="423">
        <v>12327</v>
      </c>
      <c r="B1267" s="423" t="s">
        <v>4244</v>
      </c>
      <c r="C1267" s="423" t="s">
        <v>1827</v>
      </c>
      <c r="D1267" s="423" t="s">
        <v>1854</v>
      </c>
      <c r="E1267" s="424" t="s">
        <v>4245</v>
      </c>
    </row>
    <row r="1268" spans="1:5">
      <c r="A1268" s="423">
        <v>36148</v>
      </c>
      <c r="B1268" s="423" t="s">
        <v>4246</v>
      </c>
      <c r="C1268" s="423" t="s">
        <v>1827</v>
      </c>
      <c r="D1268" s="423" t="s">
        <v>1828</v>
      </c>
      <c r="E1268" s="424" t="s">
        <v>3041</v>
      </c>
    </row>
    <row r="1269" spans="1:5">
      <c r="A1269" s="423">
        <v>12329</v>
      </c>
      <c r="B1269" s="423" t="s">
        <v>4247</v>
      </c>
      <c r="C1269" s="423" t="s">
        <v>1973</v>
      </c>
      <c r="D1269" s="423" t="s">
        <v>1828</v>
      </c>
      <c r="E1269" s="424" t="s">
        <v>4248</v>
      </c>
    </row>
    <row r="1270" spans="1:5">
      <c r="A1270" s="423">
        <v>1339</v>
      </c>
      <c r="B1270" s="423" t="s">
        <v>4249</v>
      </c>
      <c r="C1270" s="423" t="s">
        <v>1973</v>
      </c>
      <c r="D1270" s="423" t="s">
        <v>1828</v>
      </c>
      <c r="E1270" s="424" t="s">
        <v>4250</v>
      </c>
    </row>
    <row r="1271" spans="1:5">
      <c r="A1271" s="423">
        <v>44396</v>
      </c>
      <c r="B1271" s="423" t="s">
        <v>4251</v>
      </c>
      <c r="C1271" s="423" t="s">
        <v>1973</v>
      </c>
      <c r="D1271" s="423" t="s">
        <v>1828</v>
      </c>
      <c r="E1271" s="424" t="s">
        <v>4252</v>
      </c>
    </row>
    <row r="1272" spans="1:5">
      <c r="A1272" s="423">
        <v>44327</v>
      </c>
      <c r="B1272" s="423" t="s">
        <v>4253</v>
      </c>
      <c r="C1272" s="423" t="s">
        <v>1865</v>
      </c>
      <c r="D1272" s="423" t="s">
        <v>1828</v>
      </c>
      <c r="E1272" s="424" t="s">
        <v>4254</v>
      </c>
    </row>
    <row r="1273" spans="1:5">
      <c r="A1273" s="423">
        <v>37418</v>
      </c>
      <c r="B1273" s="423" t="s">
        <v>4255</v>
      </c>
      <c r="C1273" s="423" t="s">
        <v>1827</v>
      </c>
      <c r="D1273" s="423" t="s">
        <v>1854</v>
      </c>
      <c r="E1273" s="424" t="s">
        <v>4256</v>
      </c>
    </row>
    <row r="1274" spans="1:5">
      <c r="A1274" s="423">
        <v>37419</v>
      </c>
      <c r="B1274" s="423" t="s">
        <v>4257</v>
      </c>
      <c r="C1274" s="423" t="s">
        <v>1827</v>
      </c>
      <c r="D1274" s="423" t="s">
        <v>1854</v>
      </c>
      <c r="E1274" s="424" t="s">
        <v>4258</v>
      </c>
    </row>
    <row r="1275" spans="1:5">
      <c r="A1275" s="423">
        <v>1427</v>
      </c>
      <c r="B1275" s="423" t="s">
        <v>4259</v>
      </c>
      <c r="C1275" s="423" t="s">
        <v>1827</v>
      </c>
      <c r="D1275" s="423" t="s">
        <v>1854</v>
      </c>
      <c r="E1275" s="424" t="s">
        <v>4260</v>
      </c>
    </row>
    <row r="1276" spans="1:5">
      <c r="A1276" s="423">
        <v>1402</v>
      </c>
      <c r="B1276" s="423" t="s">
        <v>4261</v>
      </c>
      <c r="C1276" s="423" t="s">
        <v>1827</v>
      </c>
      <c r="D1276" s="423" t="s">
        <v>1854</v>
      </c>
      <c r="E1276" s="424" t="s">
        <v>4262</v>
      </c>
    </row>
    <row r="1277" spans="1:5">
      <c r="A1277" s="423">
        <v>1420</v>
      </c>
      <c r="B1277" s="423" t="s">
        <v>4263</v>
      </c>
      <c r="C1277" s="423" t="s">
        <v>1827</v>
      </c>
      <c r="D1277" s="423" t="s">
        <v>1854</v>
      </c>
      <c r="E1277" s="424" t="s">
        <v>4264</v>
      </c>
    </row>
    <row r="1278" spans="1:5">
      <c r="A1278" s="423">
        <v>1419</v>
      </c>
      <c r="B1278" s="423" t="s">
        <v>4265</v>
      </c>
      <c r="C1278" s="423" t="s">
        <v>1827</v>
      </c>
      <c r="D1278" s="423" t="s">
        <v>1854</v>
      </c>
      <c r="E1278" s="424" t="s">
        <v>4266</v>
      </c>
    </row>
    <row r="1279" spans="1:5">
      <c r="A1279" s="423">
        <v>1414</v>
      </c>
      <c r="B1279" s="423" t="s">
        <v>4267</v>
      </c>
      <c r="C1279" s="423" t="s">
        <v>1827</v>
      </c>
      <c r="D1279" s="423" t="s">
        <v>1854</v>
      </c>
      <c r="E1279" s="424" t="s">
        <v>4268</v>
      </c>
    </row>
    <row r="1280" spans="1:5">
      <c r="A1280" s="423">
        <v>1413</v>
      </c>
      <c r="B1280" s="423" t="s">
        <v>4269</v>
      </c>
      <c r="C1280" s="423" t="s">
        <v>1827</v>
      </c>
      <c r="D1280" s="423" t="s">
        <v>1854</v>
      </c>
      <c r="E1280" s="424" t="s">
        <v>4270</v>
      </c>
    </row>
    <row r="1281" spans="1:5">
      <c r="A1281" s="423">
        <v>1412</v>
      </c>
      <c r="B1281" s="423" t="s">
        <v>4271</v>
      </c>
      <c r="C1281" s="423" t="s">
        <v>1827</v>
      </c>
      <c r="D1281" s="423" t="s">
        <v>1854</v>
      </c>
      <c r="E1281" s="424" t="s">
        <v>4272</v>
      </c>
    </row>
    <row r="1282" spans="1:5">
      <c r="A1282" s="423">
        <v>1411</v>
      </c>
      <c r="B1282" s="423" t="s">
        <v>4273</v>
      </c>
      <c r="C1282" s="423" t="s">
        <v>1827</v>
      </c>
      <c r="D1282" s="423" t="s">
        <v>1854</v>
      </c>
      <c r="E1282" s="424" t="s">
        <v>4274</v>
      </c>
    </row>
    <row r="1283" spans="1:5">
      <c r="A1283" s="423">
        <v>1406</v>
      </c>
      <c r="B1283" s="423" t="s">
        <v>4275</v>
      </c>
      <c r="C1283" s="423" t="s">
        <v>1827</v>
      </c>
      <c r="D1283" s="423" t="s">
        <v>1854</v>
      </c>
      <c r="E1283" s="424" t="s">
        <v>4276</v>
      </c>
    </row>
    <row r="1284" spans="1:5">
      <c r="A1284" s="423">
        <v>1407</v>
      </c>
      <c r="B1284" s="423" t="s">
        <v>4277</v>
      </c>
      <c r="C1284" s="423" t="s">
        <v>1827</v>
      </c>
      <c r="D1284" s="423" t="s">
        <v>1854</v>
      </c>
      <c r="E1284" s="424" t="s">
        <v>4278</v>
      </c>
    </row>
    <row r="1285" spans="1:5">
      <c r="A1285" s="423">
        <v>1404</v>
      </c>
      <c r="B1285" s="423" t="s">
        <v>4279</v>
      </c>
      <c r="C1285" s="423" t="s">
        <v>1827</v>
      </c>
      <c r="D1285" s="423" t="s">
        <v>1854</v>
      </c>
      <c r="E1285" s="424" t="s">
        <v>4280</v>
      </c>
    </row>
    <row r="1286" spans="1:5">
      <c r="A1286" s="423">
        <v>11281</v>
      </c>
      <c r="B1286" s="423" t="s">
        <v>4281</v>
      </c>
      <c r="C1286" s="423" t="s">
        <v>1827</v>
      </c>
      <c r="D1286" s="423" t="s">
        <v>1854</v>
      </c>
      <c r="E1286" s="424" t="s">
        <v>4282</v>
      </c>
    </row>
    <row r="1287" spans="1:5">
      <c r="A1287" s="423">
        <v>1442</v>
      </c>
      <c r="B1287" s="423" t="s">
        <v>4283</v>
      </c>
      <c r="C1287" s="423" t="s">
        <v>1827</v>
      </c>
      <c r="D1287" s="423" t="s">
        <v>1854</v>
      </c>
      <c r="E1287" s="424" t="s">
        <v>4284</v>
      </c>
    </row>
    <row r="1288" spans="1:5">
      <c r="A1288" s="423">
        <v>13457</v>
      </c>
      <c r="B1288" s="423" t="s">
        <v>4285</v>
      </c>
      <c r="C1288" s="423" t="s">
        <v>1827</v>
      </c>
      <c r="D1288" s="423" t="s">
        <v>1854</v>
      </c>
      <c r="E1288" s="424" t="s">
        <v>4286</v>
      </c>
    </row>
    <row r="1289" spans="1:5">
      <c r="A1289" s="423">
        <v>40699</v>
      </c>
      <c r="B1289" s="423" t="s">
        <v>4287</v>
      </c>
      <c r="C1289" s="423" t="s">
        <v>1827</v>
      </c>
      <c r="D1289" s="423" t="s">
        <v>1854</v>
      </c>
      <c r="E1289" s="424" t="s">
        <v>4288</v>
      </c>
    </row>
    <row r="1290" spans="1:5">
      <c r="A1290" s="423">
        <v>40701</v>
      </c>
      <c r="B1290" s="423" t="s">
        <v>4289</v>
      </c>
      <c r="C1290" s="423" t="s">
        <v>1827</v>
      </c>
      <c r="D1290" s="423" t="s">
        <v>1854</v>
      </c>
      <c r="E1290" s="424" t="s">
        <v>4290</v>
      </c>
    </row>
    <row r="1291" spans="1:5">
      <c r="A1291" s="423">
        <v>40700</v>
      </c>
      <c r="B1291" s="423" t="s">
        <v>4291</v>
      </c>
      <c r="C1291" s="423" t="s">
        <v>1827</v>
      </c>
      <c r="D1291" s="423" t="s">
        <v>1854</v>
      </c>
      <c r="E1291" s="424" t="s">
        <v>4292</v>
      </c>
    </row>
    <row r="1292" spans="1:5">
      <c r="A1292" s="423">
        <v>13458</v>
      </c>
      <c r="B1292" s="423" t="s">
        <v>4293</v>
      </c>
      <c r="C1292" s="423" t="s">
        <v>1827</v>
      </c>
      <c r="D1292" s="423" t="s">
        <v>1854</v>
      </c>
      <c r="E1292" s="424" t="s">
        <v>4294</v>
      </c>
    </row>
    <row r="1293" spans="1:5">
      <c r="A1293" s="423">
        <v>11134</v>
      </c>
      <c r="B1293" s="423" t="s">
        <v>4295</v>
      </c>
      <c r="C1293" s="423" t="s">
        <v>1853</v>
      </c>
      <c r="D1293" s="423" t="s">
        <v>1828</v>
      </c>
      <c r="E1293" s="424" t="s">
        <v>4296</v>
      </c>
    </row>
    <row r="1294" spans="1:5">
      <c r="A1294" s="423">
        <v>11135</v>
      </c>
      <c r="B1294" s="423" t="s">
        <v>4297</v>
      </c>
      <c r="C1294" s="423" t="s">
        <v>1853</v>
      </c>
      <c r="D1294" s="423" t="s">
        <v>1828</v>
      </c>
      <c r="E1294" s="424" t="s">
        <v>4298</v>
      </c>
    </row>
    <row r="1295" spans="1:5">
      <c r="A1295" s="423">
        <v>11136</v>
      </c>
      <c r="B1295" s="423" t="s">
        <v>4299</v>
      </c>
      <c r="C1295" s="423" t="s">
        <v>1853</v>
      </c>
      <c r="D1295" s="423" t="s">
        <v>1828</v>
      </c>
      <c r="E1295" s="424" t="s">
        <v>4300</v>
      </c>
    </row>
    <row r="1296" spans="1:5">
      <c r="A1296" s="423">
        <v>34743</v>
      </c>
      <c r="B1296" s="423" t="s">
        <v>4301</v>
      </c>
      <c r="C1296" s="423" t="s">
        <v>1853</v>
      </c>
      <c r="D1296" s="423" t="s">
        <v>1828</v>
      </c>
      <c r="E1296" s="424" t="s">
        <v>4302</v>
      </c>
    </row>
    <row r="1297" spans="1:5">
      <c r="A1297" s="423">
        <v>11137</v>
      </c>
      <c r="B1297" s="423" t="s">
        <v>4303</v>
      </c>
      <c r="C1297" s="423" t="s">
        <v>1853</v>
      </c>
      <c r="D1297" s="423" t="s">
        <v>1828</v>
      </c>
      <c r="E1297" s="424" t="s">
        <v>4304</v>
      </c>
    </row>
    <row r="1298" spans="1:5">
      <c r="A1298" s="423">
        <v>34745</v>
      </c>
      <c r="B1298" s="423" t="s">
        <v>4305</v>
      </c>
      <c r="C1298" s="423" t="s">
        <v>1853</v>
      </c>
      <c r="D1298" s="423" t="s">
        <v>1828</v>
      </c>
      <c r="E1298" s="424" t="s">
        <v>4306</v>
      </c>
    </row>
    <row r="1299" spans="1:5">
      <c r="A1299" s="423">
        <v>34746</v>
      </c>
      <c r="B1299" s="423" t="s">
        <v>4307</v>
      </c>
      <c r="C1299" s="423" t="s">
        <v>1853</v>
      </c>
      <c r="D1299" s="423" t="s">
        <v>1828</v>
      </c>
      <c r="E1299" s="424" t="s">
        <v>4308</v>
      </c>
    </row>
    <row r="1300" spans="1:5">
      <c r="A1300" s="423">
        <v>1360</v>
      </c>
      <c r="B1300" s="423" t="s">
        <v>4309</v>
      </c>
      <c r="C1300" s="423" t="s">
        <v>1853</v>
      </c>
      <c r="D1300" s="423" t="s">
        <v>1828</v>
      </c>
      <c r="E1300" s="424" t="s">
        <v>4310</v>
      </c>
    </row>
    <row r="1301" spans="1:5">
      <c r="A1301" s="423">
        <v>36524</v>
      </c>
      <c r="B1301" s="423" t="s">
        <v>4311</v>
      </c>
      <c r="C1301" s="423" t="s">
        <v>1827</v>
      </c>
      <c r="D1301" s="423" t="s">
        <v>1854</v>
      </c>
      <c r="E1301" s="424" t="s">
        <v>4312</v>
      </c>
    </row>
    <row r="1302" spans="1:5">
      <c r="A1302" s="423">
        <v>36526</v>
      </c>
      <c r="B1302" s="423" t="s">
        <v>4313</v>
      </c>
      <c r="C1302" s="423" t="s">
        <v>1827</v>
      </c>
      <c r="D1302" s="423" t="s">
        <v>1854</v>
      </c>
      <c r="E1302" s="424" t="s">
        <v>4314</v>
      </c>
    </row>
    <row r="1303" spans="1:5">
      <c r="A1303" s="423">
        <v>36523</v>
      </c>
      <c r="B1303" s="423" t="s">
        <v>4315</v>
      </c>
      <c r="C1303" s="423" t="s">
        <v>1827</v>
      </c>
      <c r="D1303" s="423" t="s">
        <v>1854</v>
      </c>
      <c r="E1303" s="424" t="s">
        <v>4316</v>
      </c>
    </row>
    <row r="1304" spans="1:5">
      <c r="A1304" s="423">
        <v>36527</v>
      </c>
      <c r="B1304" s="423" t="s">
        <v>4317</v>
      </c>
      <c r="C1304" s="423" t="s">
        <v>1827</v>
      </c>
      <c r="D1304" s="423" t="s">
        <v>1854</v>
      </c>
      <c r="E1304" s="424" t="s">
        <v>4318</v>
      </c>
    </row>
    <row r="1305" spans="1:5">
      <c r="A1305" s="423">
        <v>13803</v>
      </c>
      <c r="B1305" s="423" t="s">
        <v>4319</v>
      </c>
      <c r="C1305" s="423" t="s">
        <v>1827</v>
      </c>
      <c r="D1305" s="423" t="s">
        <v>1854</v>
      </c>
      <c r="E1305" s="424" t="s">
        <v>4320</v>
      </c>
    </row>
    <row r="1306" spans="1:5">
      <c r="A1306" s="423">
        <v>38642</v>
      </c>
      <c r="B1306" s="423" t="s">
        <v>4321</v>
      </c>
      <c r="C1306" s="423" t="s">
        <v>1827</v>
      </c>
      <c r="D1306" s="423" t="s">
        <v>1854</v>
      </c>
      <c r="E1306" s="424" t="s">
        <v>4322</v>
      </c>
    </row>
    <row r="1307" spans="1:5">
      <c r="A1307" s="423">
        <v>36522</v>
      </c>
      <c r="B1307" s="423" t="s">
        <v>4323</v>
      </c>
      <c r="C1307" s="423" t="s">
        <v>1827</v>
      </c>
      <c r="D1307" s="423" t="s">
        <v>1854</v>
      </c>
      <c r="E1307" s="424" t="s">
        <v>4324</v>
      </c>
    </row>
    <row r="1308" spans="1:5">
      <c r="A1308" s="423">
        <v>36525</v>
      </c>
      <c r="B1308" s="423" t="s">
        <v>4325</v>
      </c>
      <c r="C1308" s="423" t="s">
        <v>1827</v>
      </c>
      <c r="D1308" s="423" t="s">
        <v>1854</v>
      </c>
      <c r="E1308" s="424" t="s">
        <v>4326</v>
      </c>
    </row>
    <row r="1309" spans="1:5">
      <c r="A1309" s="423">
        <v>34348</v>
      </c>
      <c r="B1309" s="423" t="s">
        <v>4327</v>
      </c>
      <c r="C1309" s="423" t="s">
        <v>1874</v>
      </c>
      <c r="D1309" s="423" t="s">
        <v>1828</v>
      </c>
      <c r="E1309" s="424" t="s">
        <v>4328</v>
      </c>
    </row>
    <row r="1310" spans="1:5">
      <c r="A1310" s="423">
        <v>34347</v>
      </c>
      <c r="B1310" s="423" t="s">
        <v>4329</v>
      </c>
      <c r="C1310" s="423" t="s">
        <v>1874</v>
      </c>
      <c r="D1310" s="423" t="s">
        <v>1828</v>
      </c>
      <c r="E1310" s="424" t="s">
        <v>4330</v>
      </c>
    </row>
    <row r="1311" spans="1:5">
      <c r="A1311" s="423">
        <v>11146</v>
      </c>
      <c r="B1311" s="423" t="s">
        <v>4331</v>
      </c>
      <c r="C1311" s="423" t="s">
        <v>2191</v>
      </c>
      <c r="D1311" s="423" t="s">
        <v>1828</v>
      </c>
      <c r="E1311" s="424" t="s">
        <v>4332</v>
      </c>
    </row>
    <row r="1312" spans="1:5">
      <c r="A1312" s="423">
        <v>11147</v>
      </c>
      <c r="B1312" s="423" t="s">
        <v>4333</v>
      </c>
      <c r="C1312" s="423" t="s">
        <v>2191</v>
      </c>
      <c r="D1312" s="423" t="s">
        <v>1828</v>
      </c>
      <c r="E1312" s="424" t="s">
        <v>4334</v>
      </c>
    </row>
    <row r="1313" spans="1:5">
      <c r="A1313" s="423">
        <v>34872</v>
      </c>
      <c r="B1313" s="423" t="s">
        <v>4335</v>
      </c>
      <c r="C1313" s="423" t="s">
        <v>2191</v>
      </c>
      <c r="D1313" s="423" t="s">
        <v>1828</v>
      </c>
      <c r="E1313" s="424" t="s">
        <v>4336</v>
      </c>
    </row>
    <row r="1314" spans="1:5">
      <c r="A1314" s="423">
        <v>34491</v>
      </c>
      <c r="B1314" s="423" t="s">
        <v>4337</v>
      </c>
      <c r="C1314" s="423" t="s">
        <v>2191</v>
      </c>
      <c r="D1314" s="423" t="s">
        <v>1828</v>
      </c>
      <c r="E1314" s="424" t="s">
        <v>4338</v>
      </c>
    </row>
    <row r="1315" spans="1:5">
      <c r="A1315" s="423">
        <v>34770</v>
      </c>
      <c r="B1315" s="423" t="s">
        <v>4339</v>
      </c>
      <c r="C1315" s="423" t="s">
        <v>4033</v>
      </c>
      <c r="D1315" s="423" t="s">
        <v>1854</v>
      </c>
      <c r="E1315" s="424" t="s">
        <v>4340</v>
      </c>
    </row>
    <row r="1316" spans="1:5">
      <c r="A1316" s="423">
        <v>1518</v>
      </c>
      <c r="B1316" s="423" t="s">
        <v>4341</v>
      </c>
      <c r="C1316" s="423" t="s">
        <v>4033</v>
      </c>
      <c r="D1316" s="423" t="s">
        <v>1854</v>
      </c>
      <c r="E1316" s="424" t="s">
        <v>4342</v>
      </c>
    </row>
    <row r="1317" spans="1:5">
      <c r="A1317" s="423">
        <v>41965</v>
      </c>
      <c r="B1317" s="423" t="s">
        <v>4343</v>
      </c>
      <c r="C1317" s="423" t="s">
        <v>4033</v>
      </c>
      <c r="D1317" s="423" t="s">
        <v>1854</v>
      </c>
      <c r="E1317" s="424" t="s">
        <v>4344</v>
      </c>
    </row>
    <row r="1318" spans="1:5">
      <c r="A1318" s="423">
        <v>34492</v>
      </c>
      <c r="B1318" s="423" t="s">
        <v>4345</v>
      </c>
      <c r="C1318" s="423" t="s">
        <v>2191</v>
      </c>
      <c r="D1318" s="423" t="s">
        <v>1841</v>
      </c>
      <c r="E1318" s="424" t="s">
        <v>4346</v>
      </c>
    </row>
    <row r="1319" spans="1:5">
      <c r="A1319" s="423">
        <v>1524</v>
      </c>
      <c r="B1319" s="423" t="s">
        <v>4347</v>
      </c>
      <c r="C1319" s="423" t="s">
        <v>2191</v>
      </c>
      <c r="D1319" s="423" t="s">
        <v>1828</v>
      </c>
      <c r="E1319" s="424" t="s">
        <v>4348</v>
      </c>
    </row>
    <row r="1320" spans="1:5">
      <c r="A1320" s="423">
        <v>38404</v>
      </c>
      <c r="B1320" s="423" t="s">
        <v>4349</v>
      </c>
      <c r="C1320" s="423" t="s">
        <v>2191</v>
      </c>
      <c r="D1320" s="423" t="s">
        <v>1828</v>
      </c>
      <c r="E1320" s="424" t="s">
        <v>4350</v>
      </c>
    </row>
    <row r="1321" spans="1:5">
      <c r="A1321" s="423">
        <v>39849</v>
      </c>
      <c r="B1321" s="423" t="s">
        <v>4351</v>
      </c>
      <c r="C1321" s="423" t="s">
        <v>2191</v>
      </c>
      <c r="D1321" s="423" t="s">
        <v>1828</v>
      </c>
      <c r="E1321" s="424" t="s">
        <v>4352</v>
      </c>
    </row>
    <row r="1322" spans="1:5">
      <c r="A1322" s="423">
        <v>38464</v>
      </c>
      <c r="B1322" s="423" t="s">
        <v>4353</v>
      </c>
      <c r="C1322" s="423" t="s">
        <v>2191</v>
      </c>
      <c r="D1322" s="423" t="s">
        <v>1828</v>
      </c>
      <c r="E1322" s="424" t="s">
        <v>4354</v>
      </c>
    </row>
    <row r="1323" spans="1:5">
      <c r="A1323" s="423">
        <v>34493</v>
      </c>
      <c r="B1323" s="423" t="s">
        <v>4355</v>
      </c>
      <c r="C1323" s="423" t="s">
        <v>2191</v>
      </c>
      <c r="D1323" s="423" t="s">
        <v>1828</v>
      </c>
      <c r="E1323" s="424" t="s">
        <v>4356</v>
      </c>
    </row>
    <row r="1324" spans="1:5">
      <c r="A1324" s="423">
        <v>1527</v>
      </c>
      <c r="B1324" s="423" t="s">
        <v>4357</v>
      </c>
      <c r="C1324" s="423" t="s">
        <v>2191</v>
      </c>
      <c r="D1324" s="423" t="s">
        <v>1828</v>
      </c>
      <c r="E1324" s="424" t="s">
        <v>4358</v>
      </c>
    </row>
    <row r="1325" spans="1:5">
      <c r="A1325" s="423">
        <v>38405</v>
      </c>
      <c r="B1325" s="423" t="s">
        <v>4359</v>
      </c>
      <c r="C1325" s="423" t="s">
        <v>2191</v>
      </c>
      <c r="D1325" s="423" t="s">
        <v>1828</v>
      </c>
      <c r="E1325" s="424" t="s">
        <v>4360</v>
      </c>
    </row>
    <row r="1326" spans="1:5">
      <c r="A1326" s="423">
        <v>38408</v>
      </c>
      <c r="B1326" s="423" t="s">
        <v>4361</v>
      </c>
      <c r="C1326" s="423" t="s">
        <v>2191</v>
      </c>
      <c r="D1326" s="423" t="s">
        <v>1828</v>
      </c>
      <c r="E1326" s="424" t="s">
        <v>4362</v>
      </c>
    </row>
    <row r="1327" spans="1:5">
      <c r="A1327" s="423">
        <v>34494</v>
      </c>
      <c r="B1327" s="423" t="s">
        <v>4363</v>
      </c>
      <c r="C1327" s="423" t="s">
        <v>2191</v>
      </c>
      <c r="D1327" s="423" t="s">
        <v>1828</v>
      </c>
      <c r="E1327" s="424" t="s">
        <v>4364</v>
      </c>
    </row>
    <row r="1328" spans="1:5">
      <c r="A1328" s="423">
        <v>1525</v>
      </c>
      <c r="B1328" s="423" t="s">
        <v>4365</v>
      </c>
      <c r="C1328" s="423" t="s">
        <v>2191</v>
      </c>
      <c r="D1328" s="423" t="s">
        <v>1828</v>
      </c>
      <c r="E1328" s="424" t="s">
        <v>4366</v>
      </c>
    </row>
    <row r="1329" spans="1:5">
      <c r="A1329" s="423">
        <v>38406</v>
      </c>
      <c r="B1329" s="423" t="s">
        <v>4367</v>
      </c>
      <c r="C1329" s="423" t="s">
        <v>2191</v>
      </c>
      <c r="D1329" s="423" t="s">
        <v>1828</v>
      </c>
      <c r="E1329" s="424" t="s">
        <v>4368</v>
      </c>
    </row>
    <row r="1330" spans="1:5">
      <c r="A1330" s="423">
        <v>38409</v>
      </c>
      <c r="B1330" s="423" t="s">
        <v>4369</v>
      </c>
      <c r="C1330" s="423" t="s">
        <v>2191</v>
      </c>
      <c r="D1330" s="423" t="s">
        <v>1828</v>
      </c>
      <c r="E1330" s="424" t="s">
        <v>4370</v>
      </c>
    </row>
    <row r="1331" spans="1:5">
      <c r="A1331" s="423">
        <v>43360</v>
      </c>
      <c r="B1331" s="423" t="s">
        <v>4371</v>
      </c>
      <c r="C1331" s="423" t="s">
        <v>2191</v>
      </c>
      <c r="D1331" s="423" t="s">
        <v>1828</v>
      </c>
      <c r="E1331" s="424" t="s">
        <v>4372</v>
      </c>
    </row>
    <row r="1332" spans="1:5">
      <c r="A1332" s="423">
        <v>34495</v>
      </c>
      <c r="B1332" s="423" t="s">
        <v>4373</v>
      </c>
      <c r="C1332" s="423" t="s">
        <v>2191</v>
      </c>
      <c r="D1332" s="423" t="s">
        <v>1828</v>
      </c>
      <c r="E1332" s="424" t="s">
        <v>4374</v>
      </c>
    </row>
    <row r="1333" spans="1:5">
      <c r="A1333" s="423">
        <v>11145</v>
      </c>
      <c r="B1333" s="423" t="s">
        <v>4375</v>
      </c>
      <c r="C1333" s="423" t="s">
        <v>2191</v>
      </c>
      <c r="D1333" s="423" t="s">
        <v>1828</v>
      </c>
      <c r="E1333" s="424" t="s">
        <v>4336</v>
      </c>
    </row>
    <row r="1334" spans="1:5">
      <c r="A1334" s="423">
        <v>34496</v>
      </c>
      <c r="B1334" s="423" t="s">
        <v>4376</v>
      </c>
      <c r="C1334" s="423" t="s">
        <v>2191</v>
      </c>
      <c r="D1334" s="423" t="s">
        <v>1828</v>
      </c>
      <c r="E1334" s="424" t="s">
        <v>4377</v>
      </c>
    </row>
    <row r="1335" spans="1:5">
      <c r="A1335" s="423">
        <v>34479</v>
      </c>
      <c r="B1335" s="423" t="s">
        <v>4378</v>
      </c>
      <c r="C1335" s="423" t="s">
        <v>2191</v>
      </c>
      <c r="D1335" s="423" t="s">
        <v>1828</v>
      </c>
      <c r="E1335" s="424" t="s">
        <v>4338</v>
      </c>
    </row>
    <row r="1336" spans="1:5">
      <c r="A1336" s="423">
        <v>34481</v>
      </c>
      <c r="B1336" s="423" t="s">
        <v>4379</v>
      </c>
      <c r="C1336" s="423" t="s">
        <v>2191</v>
      </c>
      <c r="D1336" s="423" t="s">
        <v>1828</v>
      </c>
      <c r="E1336" s="424" t="s">
        <v>4380</v>
      </c>
    </row>
    <row r="1337" spans="1:5">
      <c r="A1337" s="423">
        <v>34483</v>
      </c>
      <c r="B1337" s="423" t="s">
        <v>4381</v>
      </c>
      <c r="C1337" s="423" t="s">
        <v>2191</v>
      </c>
      <c r="D1337" s="423" t="s">
        <v>1828</v>
      </c>
      <c r="E1337" s="424" t="s">
        <v>4382</v>
      </c>
    </row>
    <row r="1338" spans="1:5">
      <c r="A1338" s="423">
        <v>34485</v>
      </c>
      <c r="B1338" s="423" t="s">
        <v>4383</v>
      </c>
      <c r="C1338" s="423" t="s">
        <v>2191</v>
      </c>
      <c r="D1338" s="423" t="s">
        <v>1828</v>
      </c>
      <c r="E1338" s="424" t="s">
        <v>4384</v>
      </c>
    </row>
    <row r="1339" spans="1:5">
      <c r="A1339" s="423">
        <v>14041</v>
      </c>
      <c r="B1339" s="423" t="s">
        <v>4385</v>
      </c>
      <c r="C1339" s="423" t="s">
        <v>2191</v>
      </c>
      <c r="D1339" s="423" t="s">
        <v>1828</v>
      </c>
      <c r="E1339" s="424" t="s">
        <v>4386</v>
      </c>
    </row>
    <row r="1340" spans="1:5">
      <c r="A1340" s="423">
        <v>1523</v>
      </c>
      <c r="B1340" s="423" t="s">
        <v>4387</v>
      </c>
      <c r="C1340" s="423" t="s">
        <v>2191</v>
      </c>
      <c r="D1340" s="423" t="s">
        <v>1828</v>
      </c>
      <c r="E1340" s="424" t="s">
        <v>4388</v>
      </c>
    </row>
    <row r="1341" spans="1:5">
      <c r="A1341" s="423">
        <v>14052</v>
      </c>
      <c r="B1341" s="423" t="s">
        <v>4389</v>
      </c>
      <c r="C1341" s="423" t="s">
        <v>1827</v>
      </c>
      <c r="D1341" s="423" t="s">
        <v>1828</v>
      </c>
      <c r="E1341" s="424" t="s">
        <v>4390</v>
      </c>
    </row>
    <row r="1342" spans="1:5">
      <c r="A1342" s="423">
        <v>14054</v>
      </c>
      <c r="B1342" s="423" t="s">
        <v>4391</v>
      </c>
      <c r="C1342" s="423" t="s">
        <v>1827</v>
      </c>
      <c r="D1342" s="423" t="s">
        <v>1828</v>
      </c>
      <c r="E1342" s="424" t="s">
        <v>4392</v>
      </c>
    </row>
    <row r="1343" spans="1:5">
      <c r="A1343" s="423">
        <v>14053</v>
      </c>
      <c r="B1343" s="423" t="s">
        <v>4393</v>
      </c>
      <c r="C1343" s="423" t="s">
        <v>1827</v>
      </c>
      <c r="D1343" s="423" t="s">
        <v>1828</v>
      </c>
      <c r="E1343" s="424" t="s">
        <v>4394</v>
      </c>
    </row>
    <row r="1344" spans="1:5">
      <c r="A1344" s="423">
        <v>2558</v>
      </c>
      <c r="B1344" s="423" t="s">
        <v>4395</v>
      </c>
      <c r="C1344" s="423" t="s">
        <v>1827</v>
      </c>
      <c r="D1344" s="423" t="s">
        <v>1828</v>
      </c>
      <c r="E1344" s="424" t="s">
        <v>4396</v>
      </c>
    </row>
    <row r="1345" spans="1:5">
      <c r="A1345" s="423">
        <v>2560</v>
      </c>
      <c r="B1345" s="423" t="s">
        <v>4397</v>
      </c>
      <c r="C1345" s="423" t="s">
        <v>1827</v>
      </c>
      <c r="D1345" s="423" t="s">
        <v>1828</v>
      </c>
      <c r="E1345" s="424" t="s">
        <v>4398</v>
      </c>
    </row>
    <row r="1346" spans="1:5">
      <c r="A1346" s="423">
        <v>2559</v>
      </c>
      <c r="B1346" s="423" t="s">
        <v>4399</v>
      </c>
      <c r="C1346" s="423" t="s">
        <v>1827</v>
      </c>
      <c r="D1346" s="423" t="s">
        <v>1841</v>
      </c>
      <c r="E1346" s="424" t="s">
        <v>4400</v>
      </c>
    </row>
    <row r="1347" spans="1:5">
      <c r="A1347" s="423">
        <v>2592</v>
      </c>
      <c r="B1347" s="423" t="s">
        <v>4401</v>
      </c>
      <c r="C1347" s="423" t="s">
        <v>1827</v>
      </c>
      <c r="D1347" s="423" t="s">
        <v>1828</v>
      </c>
      <c r="E1347" s="424" t="s">
        <v>4402</v>
      </c>
    </row>
    <row r="1348" spans="1:5">
      <c r="A1348" s="423">
        <v>2566</v>
      </c>
      <c r="B1348" s="423" t="s">
        <v>4403</v>
      </c>
      <c r="C1348" s="423" t="s">
        <v>1827</v>
      </c>
      <c r="D1348" s="423" t="s">
        <v>1828</v>
      </c>
      <c r="E1348" s="424" t="s">
        <v>4404</v>
      </c>
    </row>
    <row r="1349" spans="1:5">
      <c r="A1349" s="423">
        <v>2589</v>
      </c>
      <c r="B1349" s="423" t="s">
        <v>4405</v>
      </c>
      <c r="C1349" s="423" t="s">
        <v>1827</v>
      </c>
      <c r="D1349" s="423" t="s">
        <v>1828</v>
      </c>
      <c r="E1349" s="424" t="s">
        <v>4406</v>
      </c>
    </row>
    <row r="1350" spans="1:5">
      <c r="A1350" s="423">
        <v>2591</v>
      </c>
      <c r="B1350" s="423" t="s">
        <v>4407</v>
      </c>
      <c r="C1350" s="423" t="s">
        <v>1827</v>
      </c>
      <c r="D1350" s="423" t="s">
        <v>1828</v>
      </c>
      <c r="E1350" s="424" t="s">
        <v>4408</v>
      </c>
    </row>
    <row r="1351" spans="1:5">
      <c r="A1351" s="423">
        <v>2590</v>
      </c>
      <c r="B1351" s="423" t="s">
        <v>4409</v>
      </c>
      <c r="C1351" s="423" t="s">
        <v>1827</v>
      </c>
      <c r="D1351" s="423" t="s">
        <v>1828</v>
      </c>
      <c r="E1351" s="424" t="s">
        <v>4410</v>
      </c>
    </row>
    <row r="1352" spans="1:5">
      <c r="A1352" s="423">
        <v>2567</v>
      </c>
      <c r="B1352" s="423" t="s">
        <v>4411</v>
      </c>
      <c r="C1352" s="423" t="s">
        <v>1827</v>
      </c>
      <c r="D1352" s="423" t="s">
        <v>1828</v>
      </c>
      <c r="E1352" s="424" t="s">
        <v>4412</v>
      </c>
    </row>
    <row r="1353" spans="1:5">
      <c r="A1353" s="423">
        <v>2565</v>
      </c>
      <c r="B1353" s="423" t="s">
        <v>4413</v>
      </c>
      <c r="C1353" s="423" t="s">
        <v>1827</v>
      </c>
      <c r="D1353" s="423" t="s">
        <v>1828</v>
      </c>
      <c r="E1353" s="424" t="s">
        <v>4414</v>
      </c>
    </row>
    <row r="1354" spans="1:5">
      <c r="A1354" s="423">
        <v>2568</v>
      </c>
      <c r="B1354" s="423" t="s">
        <v>4415</v>
      </c>
      <c r="C1354" s="423" t="s">
        <v>1827</v>
      </c>
      <c r="D1354" s="423" t="s">
        <v>1828</v>
      </c>
      <c r="E1354" s="424" t="s">
        <v>4416</v>
      </c>
    </row>
    <row r="1355" spans="1:5">
      <c r="A1355" s="423">
        <v>2594</v>
      </c>
      <c r="B1355" s="423" t="s">
        <v>4417</v>
      </c>
      <c r="C1355" s="423" t="s">
        <v>1827</v>
      </c>
      <c r="D1355" s="423" t="s">
        <v>1828</v>
      </c>
      <c r="E1355" s="424" t="s">
        <v>4418</v>
      </c>
    </row>
    <row r="1356" spans="1:5">
      <c r="A1356" s="423">
        <v>2587</v>
      </c>
      <c r="B1356" s="423" t="s">
        <v>4419</v>
      </c>
      <c r="C1356" s="423" t="s">
        <v>1827</v>
      </c>
      <c r="D1356" s="423" t="s">
        <v>1828</v>
      </c>
      <c r="E1356" s="424" t="s">
        <v>4420</v>
      </c>
    </row>
    <row r="1357" spans="1:5">
      <c r="A1357" s="423">
        <v>2588</v>
      </c>
      <c r="B1357" s="423" t="s">
        <v>4421</v>
      </c>
      <c r="C1357" s="423" t="s">
        <v>1827</v>
      </c>
      <c r="D1357" s="423" t="s">
        <v>1828</v>
      </c>
      <c r="E1357" s="424" t="s">
        <v>4422</v>
      </c>
    </row>
    <row r="1358" spans="1:5">
      <c r="A1358" s="423">
        <v>2569</v>
      </c>
      <c r="B1358" s="423" t="s">
        <v>4423</v>
      </c>
      <c r="C1358" s="423" t="s">
        <v>1827</v>
      </c>
      <c r="D1358" s="423" t="s">
        <v>1828</v>
      </c>
      <c r="E1358" s="424" t="s">
        <v>4424</v>
      </c>
    </row>
    <row r="1359" spans="1:5">
      <c r="A1359" s="423">
        <v>2570</v>
      </c>
      <c r="B1359" s="423" t="s">
        <v>4425</v>
      </c>
      <c r="C1359" s="423" t="s">
        <v>1827</v>
      </c>
      <c r="D1359" s="423" t="s">
        <v>1828</v>
      </c>
      <c r="E1359" s="424" t="s">
        <v>4426</v>
      </c>
    </row>
    <row r="1360" spans="1:5">
      <c r="A1360" s="423">
        <v>2571</v>
      </c>
      <c r="B1360" s="423" t="s">
        <v>4427</v>
      </c>
      <c r="C1360" s="423" t="s">
        <v>1827</v>
      </c>
      <c r="D1360" s="423" t="s">
        <v>1828</v>
      </c>
      <c r="E1360" s="424" t="s">
        <v>4428</v>
      </c>
    </row>
    <row r="1361" spans="1:5">
      <c r="A1361" s="423">
        <v>2593</v>
      </c>
      <c r="B1361" s="423" t="s">
        <v>4429</v>
      </c>
      <c r="C1361" s="423" t="s">
        <v>1827</v>
      </c>
      <c r="D1361" s="423" t="s">
        <v>1828</v>
      </c>
      <c r="E1361" s="424" t="s">
        <v>4430</v>
      </c>
    </row>
    <row r="1362" spans="1:5">
      <c r="A1362" s="423">
        <v>2572</v>
      </c>
      <c r="B1362" s="423" t="s">
        <v>4431</v>
      </c>
      <c r="C1362" s="423" t="s">
        <v>1827</v>
      </c>
      <c r="D1362" s="423" t="s">
        <v>1828</v>
      </c>
      <c r="E1362" s="424" t="s">
        <v>4432</v>
      </c>
    </row>
    <row r="1363" spans="1:5">
      <c r="A1363" s="423">
        <v>2595</v>
      </c>
      <c r="B1363" s="423" t="s">
        <v>4433</v>
      </c>
      <c r="C1363" s="423" t="s">
        <v>1827</v>
      </c>
      <c r="D1363" s="423" t="s">
        <v>1828</v>
      </c>
      <c r="E1363" s="424" t="s">
        <v>4434</v>
      </c>
    </row>
    <row r="1364" spans="1:5">
      <c r="A1364" s="423">
        <v>2576</v>
      </c>
      <c r="B1364" s="423" t="s">
        <v>4435</v>
      </c>
      <c r="C1364" s="423" t="s">
        <v>1827</v>
      </c>
      <c r="D1364" s="423" t="s">
        <v>1828</v>
      </c>
      <c r="E1364" s="424" t="s">
        <v>4436</v>
      </c>
    </row>
    <row r="1365" spans="1:5">
      <c r="A1365" s="423">
        <v>2575</v>
      </c>
      <c r="B1365" s="423" t="s">
        <v>4437</v>
      </c>
      <c r="C1365" s="423" t="s">
        <v>1827</v>
      </c>
      <c r="D1365" s="423" t="s">
        <v>1828</v>
      </c>
      <c r="E1365" s="424" t="s">
        <v>4438</v>
      </c>
    </row>
    <row r="1366" spans="1:5">
      <c r="A1366" s="423">
        <v>2573</v>
      </c>
      <c r="B1366" s="423" t="s">
        <v>4439</v>
      </c>
      <c r="C1366" s="423" t="s">
        <v>1827</v>
      </c>
      <c r="D1366" s="423" t="s">
        <v>1828</v>
      </c>
      <c r="E1366" s="424" t="s">
        <v>4440</v>
      </c>
    </row>
    <row r="1367" spans="1:5">
      <c r="A1367" s="423">
        <v>2586</v>
      </c>
      <c r="B1367" s="423" t="s">
        <v>4441</v>
      </c>
      <c r="C1367" s="423" t="s">
        <v>1827</v>
      </c>
      <c r="D1367" s="423" t="s">
        <v>1828</v>
      </c>
      <c r="E1367" s="424" t="s">
        <v>4442</v>
      </c>
    </row>
    <row r="1368" spans="1:5">
      <c r="A1368" s="423">
        <v>2577</v>
      </c>
      <c r="B1368" s="423" t="s">
        <v>4443</v>
      </c>
      <c r="C1368" s="423" t="s">
        <v>1827</v>
      </c>
      <c r="D1368" s="423" t="s">
        <v>1828</v>
      </c>
      <c r="E1368" s="424" t="s">
        <v>4444</v>
      </c>
    </row>
    <row r="1369" spans="1:5">
      <c r="A1369" s="423">
        <v>2574</v>
      </c>
      <c r="B1369" s="423" t="s">
        <v>4445</v>
      </c>
      <c r="C1369" s="423" t="s">
        <v>1827</v>
      </c>
      <c r="D1369" s="423" t="s">
        <v>1828</v>
      </c>
      <c r="E1369" s="424" t="s">
        <v>4446</v>
      </c>
    </row>
    <row r="1370" spans="1:5">
      <c r="A1370" s="423">
        <v>2578</v>
      </c>
      <c r="B1370" s="423" t="s">
        <v>4447</v>
      </c>
      <c r="C1370" s="423" t="s">
        <v>1827</v>
      </c>
      <c r="D1370" s="423" t="s">
        <v>1828</v>
      </c>
      <c r="E1370" s="424" t="s">
        <v>4448</v>
      </c>
    </row>
    <row r="1371" spans="1:5">
      <c r="A1371" s="423">
        <v>2585</v>
      </c>
      <c r="B1371" s="423" t="s">
        <v>4449</v>
      </c>
      <c r="C1371" s="423" t="s">
        <v>1827</v>
      </c>
      <c r="D1371" s="423" t="s">
        <v>1828</v>
      </c>
      <c r="E1371" s="424" t="s">
        <v>4450</v>
      </c>
    </row>
    <row r="1372" spans="1:5">
      <c r="A1372" s="423">
        <v>12008</v>
      </c>
      <c r="B1372" s="423" t="s">
        <v>4451</v>
      </c>
      <c r="C1372" s="423" t="s">
        <v>1827</v>
      </c>
      <c r="D1372" s="423" t="s">
        <v>1828</v>
      </c>
      <c r="E1372" s="424" t="s">
        <v>4452</v>
      </c>
    </row>
    <row r="1373" spans="1:5">
      <c r="A1373" s="423">
        <v>2582</v>
      </c>
      <c r="B1373" s="423" t="s">
        <v>4453</v>
      </c>
      <c r="C1373" s="423" t="s">
        <v>1827</v>
      </c>
      <c r="D1373" s="423" t="s">
        <v>1828</v>
      </c>
      <c r="E1373" s="424" t="s">
        <v>4454</v>
      </c>
    </row>
    <row r="1374" spans="1:5">
      <c r="A1374" s="423">
        <v>2597</v>
      </c>
      <c r="B1374" s="423" t="s">
        <v>4455</v>
      </c>
      <c r="C1374" s="423" t="s">
        <v>1827</v>
      </c>
      <c r="D1374" s="423" t="s">
        <v>1828</v>
      </c>
      <c r="E1374" s="424" t="s">
        <v>4456</v>
      </c>
    </row>
    <row r="1375" spans="1:5">
      <c r="A1375" s="423">
        <v>2579</v>
      </c>
      <c r="B1375" s="423" t="s">
        <v>4457</v>
      </c>
      <c r="C1375" s="423" t="s">
        <v>1827</v>
      </c>
      <c r="D1375" s="423" t="s">
        <v>1828</v>
      </c>
      <c r="E1375" s="424" t="s">
        <v>4458</v>
      </c>
    </row>
    <row r="1376" spans="1:5">
      <c r="A1376" s="423">
        <v>2581</v>
      </c>
      <c r="B1376" s="423" t="s">
        <v>4459</v>
      </c>
      <c r="C1376" s="423" t="s">
        <v>1827</v>
      </c>
      <c r="D1376" s="423" t="s">
        <v>1828</v>
      </c>
      <c r="E1376" s="424" t="s">
        <v>4460</v>
      </c>
    </row>
    <row r="1377" spans="1:5">
      <c r="A1377" s="423">
        <v>2596</v>
      </c>
      <c r="B1377" s="423" t="s">
        <v>4461</v>
      </c>
      <c r="C1377" s="423" t="s">
        <v>1827</v>
      </c>
      <c r="D1377" s="423" t="s">
        <v>1828</v>
      </c>
      <c r="E1377" s="424" t="s">
        <v>4462</v>
      </c>
    </row>
    <row r="1378" spans="1:5">
      <c r="A1378" s="423">
        <v>2580</v>
      </c>
      <c r="B1378" s="423" t="s">
        <v>4463</v>
      </c>
      <c r="C1378" s="423" t="s">
        <v>1827</v>
      </c>
      <c r="D1378" s="423" t="s">
        <v>1828</v>
      </c>
      <c r="E1378" s="424" t="s">
        <v>4464</v>
      </c>
    </row>
    <row r="1379" spans="1:5">
      <c r="A1379" s="423">
        <v>2583</v>
      </c>
      <c r="B1379" s="423" t="s">
        <v>4465</v>
      </c>
      <c r="C1379" s="423" t="s">
        <v>1827</v>
      </c>
      <c r="D1379" s="423" t="s">
        <v>1828</v>
      </c>
      <c r="E1379" s="424" t="s">
        <v>4466</v>
      </c>
    </row>
    <row r="1380" spans="1:5">
      <c r="A1380" s="423">
        <v>2584</v>
      </c>
      <c r="B1380" s="423" t="s">
        <v>4467</v>
      </c>
      <c r="C1380" s="423" t="s">
        <v>1827</v>
      </c>
      <c r="D1380" s="423" t="s">
        <v>1828</v>
      </c>
      <c r="E1380" s="424" t="s">
        <v>4468</v>
      </c>
    </row>
    <row r="1381" spans="1:5">
      <c r="A1381" s="423">
        <v>12010</v>
      </c>
      <c r="B1381" s="423" t="s">
        <v>4469</v>
      </c>
      <c r="C1381" s="423" t="s">
        <v>1827</v>
      </c>
      <c r="D1381" s="423" t="s">
        <v>1828</v>
      </c>
      <c r="E1381" s="424" t="s">
        <v>4470</v>
      </c>
    </row>
    <row r="1382" spans="1:5">
      <c r="A1382" s="423">
        <v>39329</v>
      </c>
      <c r="B1382" s="423" t="s">
        <v>4471</v>
      </c>
      <c r="C1382" s="423" t="s">
        <v>1827</v>
      </c>
      <c r="D1382" s="423" t="s">
        <v>1828</v>
      </c>
      <c r="E1382" s="424" t="s">
        <v>4472</v>
      </c>
    </row>
    <row r="1383" spans="1:5">
      <c r="A1383" s="423">
        <v>39330</v>
      </c>
      <c r="B1383" s="423" t="s">
        <v>4473</v>
      </c>
      <c r="C1383" s="423" t="s">
        <v>1827</v>
      </c>
      <c r="D1383" s="423" t="s">
        <v>1828</v>
      </c>
      <c r="E1383" s="424" t="s">
        <v>4474</v>
      </c>
    </row>
    <row r="1384" spans="1:5">
      <c r="A1384" s="423">
        <v>39332</v>
      </c>
      <c r="B1384" s="423" t="s">
        <v>4475</v>
      </c>
      <c r="C1384" s="423" t="s">
        <v>1827</v>
      </c>
      <c r="D1384" s="423" t="s">
        <v>1828</v>
      </c>
      <c r="E1384" s="424" t="s">
        <v>4476</v>
      </c>
    </row>
    <row r="1385" spans="1:5">
      <c r="A1385" s="423">
        <v>39331</v>
      </c>
      <c r="B1385" s="423" t="s">
        <v>4477</v>
      </c>
      <c r="C1385" s="423" t="s">
        <v>1827</v>
      </c>
      <c r="D1385" s="423" t="s">
        <v>1828</v>
      </c>
      <c r="E1385" s="424" t="s">
        <v>4478</v>
      </c>
    </row>
    <row r="1386" spans="1:5">
      <c r="A1386" s="423">
        <v>39333</v>
      </c>
      <c r="B1386" s="423" t="s">
        <v>4479</v>
      </c>
      <c r="C1386" s="423" t="s">
        <v>1827</v>
      </c>
      <c r="D1386" s="423" t="s">
        <v>1828</v>
      </c>
      <c r="E1386" s="424" t="s">
        <v>4480</v>
      </c>
    </row>
    <row r="1387" spans="1:5">
      <c r="A1387" s="423">
        <v>39335</v>
      </c>
      <c r="B1387" s="423" t="s">
        <v>4481</v>
      </c>
      <c r="C1387" s="423" t="s">
        <v>1827</v>
      </c>
      <c r="D1387" s="423" t="s">
        <v>1828</v>
      </c>
      <c r="E1387" s="424" t="s">
        <v>4482</v>
      </c>
    </row>
    <row r="1388" spans="1:5">
      <c r="A1388" s="423">
        <v>39334</v>
      </c>
      <c r="B1388" s="423" t="s">
        <v>4483</v>
      </c>
      <c r="C1388" s="423" t="s">
        <v>1827</v>
      </c>
      <c r="D1388" s="423" t="s">
        <v>1828</v>
      </c>
      <c r="E1388" s="424" t="s">
        <v>4484</v>
      </c>
    </row>
    <row r="1389" spans="1:5">
      <c r="A1389" s="423">
        <v>12016</v>
      </c>
      <c r="B1389" s="423" t="s">
        <v>4485</v>
      </c>
      <c r="C1389" s="423" t="s">
        <v>1827</v>
      </c>
      <c r="D1389" s="423" t="s">
        <v>1828</v>
      </c>
      <c r="E1389" s="424" t="s">
        <v>4486</v>
      </c>
    </row>
    <row r="1390" spans="1:5">
      <c r="A1390" s="423">
        <v>12015</v>
      </c>
      <c r="B1390" s="423" t="s">
        <v>4487</v>
      </c>
      <c r="C1390" s="423" t="s">
        <v>1827</v>
      </c>
      <c r="D1390" s="423" t="s">
        <v>1828</v>
      </c>
      <c r="E1390" s="424" t="s">
        <v>4488</v>
      </c>
    </row>
    <row r="1391" spans="1:5">
      <c r="A1391" s="423">
        <v>12020</v>
      </c>
      <c r="B1391" s="423" t="s">
        <v>4489</v>
      </c>
      <c r="C1391" s="423" t="s">
        <v>1827</v>
      </c>
      <c r="D1391" s="423" t="s">
        <v>1828</v>
      </c>
      <c r="E1391" s="424" t="s">
        <v>4486</v>
      </c>
    </row>
    <row r="1392" spans="1:5">
      <c r="A1392" s="423">
        <v>12019</v>
      </c>
      <c r="B1392" s="423" t="s">
        <v>4490</v>
      </c>
      <c r="C1392" s="423" t="s">
        <v>1827</v>
      </c>
      <c r="D1392" s="423" t="s">
        <v>1828</v>
      </c>
      <c r="E1392" s="424" t="s">
        <v>4488</v>
      </c>
    </row>
    <row r="1393" spans="1:5">
      <c r="A1393" s="423">
        <v>39336</v>
      </c>
      <c r="B1393" s="423" t="s">
        <v>4491</v>
      </c>
      <c r="C1393" s="423" t="s">
        <v>1827</v>
      </c>
      <c r="D1393" s="423" t="s">
        <v>1828</v>
      </c>
      <c r="E1393" s="424" t="s">
        <v>4474</v>
      </c>
    </row>
    <row r="1394" spans="1:5">
      <c r="A1394" s="423">
        <v>39338</v>
      </c>
      <c r="B1394" s="423" t="s">
        <v>4492</v>
      </c>
      <c r="C1394" s="423" t="s">
        <v>1827</v>
      </c>
      <c r="D1394" s="423" t="s">
        <v>1828</v>
      </c>
      <c r="E1394" s="424" t="s">
        <v>4476</v>
      </c>
    </row>
    <row r="1395" spans="1:5">
      <c r="A1395" s="423">
        <v>39337</v>
      </c>
      <c r="B1395" s="423" t="s">
        <v>4493</v>
      </c>
      <c r="C1395" s="423" t="s">
        <v>1827</v>
      </c>
      <c r="D1395" s="423" t="s">
        <v>1828</v>
      </c>
      <c r="E1395" s="424" t="s">
        <v>4478</v>
      </c>
    </row>
    <row r="1396" spans="1:5">
      <c r="A1396" s="423">
        <v>39341</v>
      </c>
      <c r="B1396" s="423" t="s">
        <v>4494</v>
      </c>
      <c r="C1396" s="423" t="s">
        <v>1827</v>
      </c>
      <c r="D1396" s="423" t="s">
        <v>1828</v>
      </c>
      <c r="E1396" s="424" t="s">
        <v>4495</v>
      </c>
    </row>
    <row r="1397" spans="1:5">
      <c r="A1397" s="423">
        <v>39340</v>
      </c>
      <c r="B1397" s="423" t="s">
        <v>4496</v>
      </c>
      <c r="C1397" s="423" t="s">
        <v>1827</v>
      </c>
      <c r="D1397" s="423" t="s">
        <v>1828</v>
      </c>
      <c r="E1397" s="424" t="s">
        <v>4497</v>
      </c>
    </row>
    <row r="1398" spans="1:5">
      <c r="A1398" s="423">
        <v>12025</v>
      </c>
      <c r="B1398" s="423" t="s">
        <v>4498</v>
      </c>
      <c r="C1398" s="423" t="s">
        <v>1827</v>
      </c>
      <c r="D1398" s="423" t="s">
        <v>1828</v>
      </c>
      <c r="E1398" s="424" t="s">
        <v>4499</v>
      </c>
    </row>
    <row r="1399" spans="1:5">
      <c r="A1399" s="423">
        <v>39342</v>
      </c>
      <c r="B1399" s="423" t="s">
        <v>4500</v>
      </c>
      <c r="C1399" s="423" t="s">
        <v>1827</v>
      </c>
      <c r="D1399" s="423" t="s">
        <v>1828</v>
      </c>
      <c r="E1399" s="424" t="s">
        <v>4495</v>
      </c>
    </row>
    <row r="1400" spans="1:5">
      <c r="A1400" s="423">
        <v>39343</v>
      </c>
      <c r="B1400" s="423" t="s">
        <v>4501</v>
      </c>
      <c r="C1400" s="423" t="s">
        <v>1827</v>
      </c>
      <c r="D1400" s="423" t="s">
        <v>1828</v>
      </c>
      <c r="E1400" s="424" t="s">
        <v>4502</v>
      </c>
    </row>
    <row r="1401" spans="1:5">
      <c r="A1401" s="423">
        <v>39345</v>
      </c>
      <c r="B1401" s="423" t="s">
        <v>4503</v>
      </c>
      <c r="C1401" s="423" t="s">
        <v>1827</v>
      </c>
      <c r="D1401" s="423" t="s">
        <v>1828</v>
      </c>
      <c r="E1401" s="424" t="s">
        <v>4504</v>
      </c>
    </row>
    <row r="1402" spans="1:5">
      <c r="A1402" s="423">
        <v>39344</v>
      </c>
      <c r="B1402" s="423" t="s">
        <v>4505</v>
      </c>
      <c r="C1402" s="423" t="s">
        <v>1827</v>
      </c>
      <c r="D1402" s="423" t="s">
        <v>1828</v>
      </c>
      <c r="E1402" s="424" t="s">
        <v>2637</v>
      </c>
    </row>
    <row r="1403" spans="1:5">
      <c r="A1403" s="423">
        <v>12623</v>
      </c>
      <c r="B1403" s="423" t="s">
        <v>4506</v>
      </c>
      <c r="C1403" s="423" t="s">
        <v>1874</v>
      </c>
      <c r="D1403" s="423" t="s">
        <v>1854</v>
      </c>
      <c r="E1403" s="424" t="s">
        <v>4507</v>
      </c>
    </row>
    <row r="1404" spans="1:5">
      <c r="A1404" s="423">
        <v>34498</v>
      </c>
      <c r="B1404" s="423" t="s">
        <v>4508</v>
      </c>
      <c r="C1404" s="423" t="s">
        <v>1827</v>
      </c>
      <c r="D1404" s="423" t="s">
        <v>1828</v>
      </c>
      <c r="E1404" s="424" t="s">
        <v>4509</v>
      </c>
    </row>
    <row r="1405" spans="1:5">
      <c r="A1405" s="423">
        <v>13244</v>
      </c>
      <c r="B1405" s="423" t="s">
        <v>4510</v>
      </c>
      <c r="C1405" s="423" t="s">
        <v>1827</v>
      </c>
      <c r="D1405" s="423" t="s">
        <v>1841</v>
      </c>
      <c r="E1405" s="424" t="s">
        <v>4511</v>
      </c>
    </row>
    <row r="1406" spans="1:5">
      <c r="A1406" s="423">
        <v>38998</v>
      </c>
      <c r="B1406" s="423" t="s">
        <v>4512</v>
      </c>
      <c r="C1406" s="423" t="s">
        <v>1827</v>
      </c>
      <c r="D1406" s="423" t="s">
        <v>1854</v>
      </c>
      <c r="E1406" s="424" t="s">
        <v>4513</v>
      </c>
    </row>
    <row r="1407" spans="1:5">
      <c r="A1407" s="423">
        <v>38999</v>
      </c>
      <c r="B1407" s="423" t="s">
        <v>4514</v>
      </c>
      <c r="C1407" s="423" t="s">
        <v>1827</v>
      </c>
      <c r="D1407" s="423" t="s">
        <v>1854</v>
      </c>
      <c r="E1407" s="424" t="s">
        <v>4515</v>
      </c>
    </row>
    <row r="1408" spans="1:5">
      <c r="A1408" s="423">
        <v>38996</v>
      </c>
      <c r="B1408" s="423" t="s">
        <v>4516</v>
      </c>
      <c r="C1408" s="423" t="s">
        <v>1827</v>
      </c>
      <c r="D1408" s="423" t="s">
        <v>1854</v>
      </c>
      <c r="E1408" s="424" t="s">
        <v>4517</v>
      </c>
    </row>
    <row r="1409" spans="1:5">
      <c r="A1409" s="423">
        <v>38997</v>
      </c>
      <c r="B1409" s="423" t="s">
        <v>4518</v>
      </c>
      <c r="C1409" s="423" t="s">
        <v>1827</v>
      </c>
      <c r="D1409" s="423" t="s">
        <v>1854</v>
      </c>
      <c r="E1409" s="424" t="s">
        <v>4519</v>
      </c>
    </row>
    <row r="1410" spans="1:5">
      <c r="A1410" s="423">
        <v>39862</v>
      </c>
      <c r="B1410" s="423" t="s">
        <v>4520</v>
      </c>
      <c r="C1410" s="423" t="s">
        <v>1827</v>
      </c>
      <c r="D1410" s="423" t="s">
        <v>1854</v>
      </c>
      <c r="E1410" s="424" t="s">
        <v>2057</v>
      </c>
    </row>
    <row r="1411" spans="1:5">
      <c r="A1411" s="423">
        <v>39863</v>
      </c>
      <c r="B1411" s="423" t="s">
        <v>4521</v>
      </c>
      <c r="C1411" s="423" t="s">
        <v>1827</v>
      </c>
      <c r="D1411" s="423" t="s">
        <v>1854</v>
      </c>
      <c r="E1411" s="424" t="s">
        <v>4464</v>
      </c>
    </row>
    <row r="1412" spans="1:5">
      <c r="A1412" s="423">
        <v>39864</v>
      </c>
      <c r="B1412" s="423" t="s">
        <v>4522</v>
      </c>
      <c r="C1412" s="423" t="s">
        <v>1827</v>
      </c>
      <c r="D1412" s="423" t="s">
        <v>1854</v>
      </c>
      <c r="E1412" s="424" t="s">
        <v>4523</v>
      </c>
    </row>
    <row r="1413" spans="1:5">
      <c r="A1413" s="423">
        <v>39865</v>
      </c>
      <c r="B1413" s="423" t="s">
        <v>4524</v>
      </c>
      <c r="C1413" s="423" t="s">
        <v>1827</v>
      </c>
      <c r="D1413" s="423" t="s">
        <v>1854</v>
      </c>
      <c r="E1413" s="424" t="s">
        <v>4525</v>
      </c>
    </row>
    <row r="1414" spans="1:5">
      <c r="A1414" s="423">
        <v>2517</v>
      </c>
      <c r="B1414" s="423" t="s">
        <v>4526</v>
      </c>
      <c r="C1414" s="423" t="s">
        <v>1827</v>
      </c>
      <c r="D1414" s="423" t="s">
        <v>1828</v>
      </c>
      <c r="E1414" s="424" t="s">
        <v>4527</v>
      </c>
    </row>
    <row r="1415" spans="1:5">
      <c r="A1415" s="423">
        <v>2522</v>
      </c>
      <c r="B1415" s="423" t="s">
        <v>4528</v>
      </c>
      <c r="C1415" s="423" t="s">
        <v>1827</v>
      </c>
      <c r="D1415" s="423" t="s">
        <v>1828</v>
      </c>
      <c r="E1415" s="424" t="s">
        <v>4529</v>
      </c>
    </row>
    <row r="1416" spans="1:5">
      <c r="A1416" s="423">
        <v>2548</v>
      </c>
      <c r="B1416" s="423" t="s">
        <v>4530</v>
      </c>
      <c r="C1416" s="423" t="s">
        <v>1827</v>
      </c>
      <c r="D1416" s="423" t="s">
        <v>1828</v>
      </c>
      <c r="E1416" s="424" t="s">
        <v>4531</v>
      </c>
    </row>
    <row r="1417" spans="1:5">
      <c r="A1417" s="423">
        <v>2516</v>
      </c>
      <c r="B1417" s="423" t="s">
        <v>4532</v>
      </c>
      <c r="C1417" s="423" t="s">
        <v>1827</v>
      </c>
      <c r="D1417" s="423" t="s">
        <v>1828</v>
      </c>
      <c r="E1417" s="424" t="s">
        <v>4533</v>
      </c>
    </row>
    <row r="1418" spans="1:5">
      <c r="A1418" s="423">
        <v>2518</v>
      </c>
      <c r="B1418" s="423" t="s">
        <v>4534</v>
      </c>
      <c r="C1418" s="423" t="s">
        <v>1827</v>
      </c>
      <c r="D1418" s="423" t="s">
        <v>1828</v>
      </c>
      <c r="E1418" s="424" t="s">
        <v>4535</v>
      </c>
    </row>
    <row r="1419" spans="1:5">
      <c r="A1419" s="423">
        <v>2521</v>
      </c>
      <c r="B1419" s="423" t="s">
        <v>4536</v>
      </c>
      <c r="C1419" s="423" t="s">
        <v>1827</v>
      </c>
      <c r="D1419" s="423" t="s">
        <v>1828</v>
      </c>
      <c r="E1419" s="424" t="s">
        <v>4537</v>
      </c>
    </row>
    <row r="1420" spans="1:5">
      <c r="A1420" s="423">
        <v>2515</v>
      </c>
      <c r="B1420" s="423" t="s">
        <v>4538</v>
      </c>
      <c r="C1420" s="423" t="s">
        <v>1827</v>
      </c>
      <c r="D1420" s="423" t="s">
        <v>1828</v>
      </c>
      <c r="E1420" s="424" t="s">
        <v>2313</v>
      </c>
    </row>
    <row r="1421" spans="1:5">
      <c r="A1421" s="423">
        <v>2519</v>
      </c>
      <c r="B1421" s="423" t="s">
        <v>4539</v>
      </c>
      <c r="C1421" s="423" t="s">
        <v>1827</v>
      </c>
      <c r="D1421" s="423" t="s">
        <v>1828</v>
      </c>
      <c r="E1421" s="424" t="s">
        <v>4540</v>
      </c>
    </row>
    <row r="1422" spans="1:5">
      <c r="A1422" s="423">
        <v>2520</v>
      </c>
      <c r="B1422" s="423" t="s">
        <v>4541</v>
      </c>
      <c r="C1422" s="423" t="s">
        <v>1827</v>
      </c>
      <c r="D1422" s="423" t="s">
        <v>1828</v>
      </c>
      <c r="E1422" s="424" t="s">
        <v>4542</v>
      </c>
    </row>
    <row r="1423" spans="1:5">
      <c r="A1423" s="423">
        <v>1602</v>
      </c>
      <c r="B1423" s="423" t="s">
        <v>4543</v>
      </c>
      <c r="C1423" s="423" t="s">
        <v>1827</v>
      </c>
      <c r="D1423" s="423" t="s">
        <v>1828</v>
      </c>
      <c r="E1423" s="424" t="s">
        <v>4544</v>
      </c>
    </row>
    <row r="1424" spans="1:5">
      <c r="A1424" s="423">
        <v>1601</v>
      </c>
      <c r="B1424" s="423" t="s">
        <v>4545</v>
      </c>
      <c r="C1424" s="423" t="s">
        <v>1827</v>
      </c>
      <c r="D1424" s="423" t="s">
        <v>1828</v>
      </c>
      <c r="E1424" s="424" t="s">
        <v>4546</v>
      </c>
    </row>
    <row r="1425" spans="1:5">
      <c r="A1425" s="423">
        <v>1598</v>
      </c>
      <c r="B1425" s="423" t="s">
        <v>4547</v>
      </c>
      <c r="C1425" s="423" t="s">
        <v>1827</v>
      </c>
      <c r="D1425" s="423" t="s">
        <v>1828</v>
      </c>
      <c r="E1425" s="424" t="s">
        <v>4548</v>
      </c>
    </row>
    <row r="1426" spans="1:5">
      <c r="A1426" s="423">
        <v>1600</v>
      </c>
      <c r="B1426" s="423" t="s">
        <v>4549</v>
      </c>
      <c r="C1426" s="423" t="s">
        <v>1827</v>
      </c>
      <c r="D1426" s="423" t="s">
        <v>1828</v>
      </c>
      <c r="E1426" s="424" t="s">
        <v>4550</v>
      </c>
    </row>
    <row r="1427" spans="1:5">
      <c r="A1427" s="423">
        <v>1603</v>
      </c>
      <c r="B1427" s="423" t="s">
        <v>4551</v>
      </c>
      <c r="C1427" s="423" t="s">
        <v>1827</v>
      </c>
      <c r="D1427" s="423" t="s">
        <v>1828</v>
      </c>
      <c r="E1427" s="424" t="s">
        <v>4552</v>
      </c>
    </row>
    <row r="1428" spans="1:5">
      <c r="A1428" s="423">
        <v>1599</v>
      </c>
      <c r="B1428" s="423" t="s">
        <v>4553</v>
      </c>
      <c r="C1428" s="423" t="s">
        <v>1827</v>
      </c>
      <c r="D1428" s="423" t="s">
        <v>1828</v>
      </c>
      <c r="E1428" s="424" t="s">
        <v>4554</v>
      </c>
    </row>
    <row r="1429" spans="1:5">
      <c r="A1429" s="423">
        <v>1597</v>
      </c>
      <c r="B1429" s="423" t="s">
        <v>4555</v>
      </c>
      <c r="C1429" s="423" t="s">
        <v>1827</v>
      </c>
      <c r="D1429" s="423" t="s">
        <v>1828</v>
      </c>
      <c r="E1429" s="424" t="s">
        <v>4556</v>
      </c>
    </row>
    <row r="1430" spans="1:5">
      <c r="A1430" s="423">
        <v>39600</v>
      </c>
      <c r="B1430" s="423" t="s">
        <v>4557</v>
      </c>
      <c r="C1430" s="423" t="s">
        <v>1827</v>
      </c>
      <c r="D1430" s="423" t="s">
        <v>1854</v>
      </c>
      <c r="E1430" s="424" t="s">
        <v>4090</v>
      </c>
    </row>
    <row r="1431" spans="1:5">
      <c r="A1431" s="423">
        <v>39601</v>
      </c>
      <c r="B1431" s="423" t="s">
        <v>4558</v>
      </c>
      <c r="C1431" s="423" t="s">
        <v>1827</v>
      </c>
      <c r="D1431" s="423" t="s">
        <v>1854</v>
      </c>
      <c r="E1431" s="424" t="s">
        <v>4559</v>
      </c>
    </row>
    <row r="1432" spans="1:5">
      <c r="A1432" s="423">
        <v>39602</v>
      </c>
      <c r="B1432" s="423" t="s">
        <v>4560</v>
      </c>
      <c r="C1432" s="423" t="s">
        <v>1827</v>
      </c>
      <c r="D1432" s="423" t="s">
        <v>1854</v>
      </c>
      <c r="E1432" s="424" t="s">
        <v>4561</v>
      </c>
    </row>
    <row r="1433" spans="1:5">
      <c r="A1433" s="423">
        <v>39603</v>
      </c>
      <c r="B1433" s="423" t="s">
        <v>4562</v>
      </c>
      <c r="C1433" s="423" t="s">
        <v>1827</v>
      </c>
      <c r="D1433" s="423" t="s">
        <v>1854</v>
      </c>
      <c r="E1433" s="424" t="s">
        <v>2868</v>
      </c>
    </row>
    <row r="1434" spans="1:5">
      <c r="A1434" s="423">
        <v>11821</v>
      </c>
      <c r="B1434" s="423" t="s">
        <v>4563</v>
      </c>
      <c r="C1434" s="423" t="s">
        <v>1827</v>
      </c>
      <c r="D1434" s="423" t="s">
        <v>1828</v>
      </c>
      <c r="E1434" s="424" t="s">
        <v>4564</v>
      </c>
    </row>
    <row r="1435" spans="1:5">
      <c r="A1435" s="423">
        <v>1562</v>
      </c>
      <c r="B1435" s="423" t="s">
        <v>4565</v>
      </c>
      <c r="C1435" s="423" t="s">
        <v>1827</v>
      </c>
      <c r="D1435" s="423" t="s">
        <v>1828</v>
      </c>
      <c r="E1435" s="424" t="s">
        <v>4566</v>
      </c>
    </row>
    <row r="1436" spans="1:5">
      <c r="A1436" s="423">
        <v>1563</v>
      </c>
      <c r="B1436" s="423" t="s">
        <v>4567</v>
      </c>
      <c r="C1436" s="423" t="s">
        <v>1827</v>
      </c>
      <c r="D1436" s="423" t="s">
        <v>1828</v>
      </c>
      <c r="E1436" s="424" t="s">
        <v>4568</v>
      </c>
    </row>
    <row r="1437" spans="1:5">
      <c r="A1437" s="423">
        <v>11856</v>
      </c>
      <c r="B1437" s="423" t="s">
        <v>4569</v>
      </c>
      <c r="C1437" s="423" t="s">
        <v>1827</v>
      </c>
      <c r="D1437" s="423" t="s">
        <v>1841</v>
      </c>
      <c r="E1437" s="424" t="s">
        <v>4570</v>
      </c>
    </row>
    <row r="1438" spans="1:5">
      <c r="A1438" s="423">
        <v>11857</v>
      </c>
      <c r="B1438" s="423" t="s">
        <v>4571</v>
      </c>
      <c r="C1438" s="423" t="s">
        <v>1827</v>
      </c>
      <c r="D1438" s="423" t="s">
        <v>1828</v>
      </c>
      <c r="E1438" s="424" t="s">
        <v>4572</v>
      </c>
    </row>
    <row r="1439" spans="1:5">
      <c r="A1439" s="423">
        <v>11858</v>
      </c>
      <c r="B1439" s="423" t="s">
        <v>4573</v>
      </c>
      <c r="C1439" s="423" t="s">
        <v>1827</v>
      </c>
      <c r="D1439" s="423" t="s">
        <v>1828</v>
      </c>
      <c r="E1439" s="424" t="s">
        <v>4574</v>
      </c>
    </row>
    <row r="1440" spans="1:5">
      <c r="A1440" s="423">
        <v>1539</v>
      </c>
      <c r="B1440" s="423" t="s">
        <v>4575</v>
      </c>
      <c r="C1440" s="423" t="s">
        <v>1827</v>
      </c>
      <c r="D1440" s="423" t="s">
        <v>1828</v>
      </c>
      <c r="E1440" s="424" t="s">
        <v>4576</v>
      </c>
    </row>
    <row r="1441" spans="1:5">
      <c r="A1441" s="423">
        <v>11859</v>
      </c>
      <c r="B1441" s="423" t="s">
        <v>4577</v>
      </c>
      <c r="C1441" s="423" t="s">
        <v>1827</v>
      </c>
      <c r="D1441" s="423" t="s">
        <v>1828</v>
      </c>
      <c r="E1441" s="424" t="s">
        <v>4578</v>
      </c>
    </row>
    <row r="1442" spans="1:5">
      <c r="A1442" s="423">
        <v>1550</v>
      </c>
      <c r="B1442" s="423" t="s">
        <v>4579</v>
      </c>
      <c r="C1442" s="423" t="s">
        <v>1827</v>
      </c>
      <c r="D1442" s="423" t="s">
        <v>1828</v>
      </c>
      <c r="E1442" s="424" t="s">
        <v>4580</v>
      </c>
    </row>
    <row r="1443" spans="1:5">
      <c r="A1443" s="423">
        <v>11854</v>
      </c>
      <c r="B1443" s="423" t="s">
        <v>4581</v>
      </c>
      <c r="C1443" s="423" t="s">
        <v>1827</v>
      </c>
      <c r="D1443" s="423" t="s">
        <v>1828</v>
      </c>
      <c r="E1443" s="424" t="s">
        <v>3968</v>
      </c>
    </row>
    <row r="1444" spans="1:5">
      <c r="A1444" s="423">
        <v>11862</v>
      </c>
      <c r="B1444" s="423" t="s">
        <v>4582</v>
      </c>
      <c r="C1444" s="423" t="s">
        <v>1827</v>
      </c>
      <c r="D1444" s="423" t="s">
        <v>1828</v>
      </c>
      <c r="E1444" s="424" t="s">
        <v>4583</v>
      </c>
    </row>
    <row r="1445" spans="1:5">
      <c r="A1445" s="423">
        <v>11863</v>
      </c>
      <c r="B1445" s="423" t="s">
        <v>4584</v>
      </c>
      <c r="C1445" s="423" t="s">
        <v>1827</v>
      </c>
      <c r="D1445" s="423" t="s">
        <v>1828</v>
      </c>
      <c r="E1445" s="424" t="s">
        <v>4585</v>
      </c>
    </row>
    <row r="1446" spans="1:5">
      <c r="A1446" s="423">
        <v>11855</v>
      </c>
      <c r="B1446" s="423" t="s">
        <v>4586</v>
      </c>
      <c r="C1446" s="423" t="s">
        <v>1827</v>
      </c>
      <c r="D1446" s="423" t="s">
        <v>1828</v>
      </c>
      <c r="E1446" s="424" t="s">
        <v>4587</v>
      </c>
    </row>
    <row r="1447" spans="1:5">
      <c r="A1447" s="423">
        <v>11864</v>
      </c>
      <c r="B1447" s="423" t="s">
        <v>4588</v>
      </c>
      <c r="C1447" s="423" t="s">
        <v>1827</v>
      </c>
      <c r="D1447" s="423" t="s">
        <v>1828</v>
      </c>
      <c r="E1447" s="424" t="s">
        <v>4589</v>
      </c>
    </row>
    <row r="1448" spans="1:5">
      <c r="A1448" s="423">
        <v>2527</v>
      </c>
      <c r="B1448" s="423" t="s">
        <v>4590</v>
      </c>
      <c r="C1448" s="423" t="s">
        <v>1827</v>
      </c>
      <c r="D1448" s="423" t="s">
        <v>1828</v>
      </c>
      <c r="E1448" s="424" t="s">
        <v>4591</v>
      </c>
    </row>
    <row r="1449" spans="1:5">
      <c r="A1449" s="423">
        <v>2526</v>
      </c>
      <c r="B1449" s="423" t="s">
        <v>4592</v>
      </c>
      <c r="C1449" s="423" t="s">
        <v>1827</v>
      </c>
      <c r="D1449" s="423" t="s">
        <v>1828</v>
      </c>
      <c r="E1449" s="424" t="s">
        <v>2026</v>
      </c>
    </row>
    <row r="1450" spans="1:5">
      <c r="A1450" s="423">
        <v>2487</v>
      </c>
      <c r="B1450" s="423" t="s">
        <v>4593</v>
      </c>
      <c r="C1450" s="423" t="s">
        <v>1827</v>
      </c>
      <c r="D1450" s="423" t="s">
        <v>1828</v>
      </c>
      <c r="E1450" s="424" t="s">
        <v>3404</v>
      </c>
    </row>
    <row r="1451" spans="1:5">
      <c r="A1451" s="423">
        <v>2483</v>
      </c>
      <c r="B1451" s="423" t="s">
        <v>4594</v>
      </c>
      <c r="C1451" s="423" t="s">
        <v>1827</v>
      </c>
      <c r="D1451" s="423" t="s">
        <v>1828</v>
      </c>
      <c r="E1451" s="424" t="s">
        <v>4595</v>
      </c>
    </row>
    <row r="1452" spans="1:5">
      <c r="A1452" s="423">
        <v>2528</v>
      </c>
      <c r="B1452" s="423" t="s">
        <v>4596</v>
      </c>
      <c r="C1452" s="423" t="s">
        <v>1827</v>
      </c>
      <c r="D1452" s="423" t="s">
        <v>1828</v>
      </c>
      <c r="E1452" s="424" t="s">
        <v>4597</v>
      </c>
    </row>
    <row r="1453" spans="1:5">
      <c r="A1453" s="423">
        <v>2489</v>
      </c>
      <c r="B1453" s="423" t="s">
        <v>4598</v>
      </c>
      <c r="C1453" s="423" t="s">
        <v>1827</v>
      </c>
      <c r="D1453" s="423" t="s">
        <v>1828</v>
      </c>
      <c r="E1453" s="424" t="s">
        <v>4599</v>
      </c>
    </row>
    <row r="1454" spans="1:5">
      <c r="A1454" s="423">
        <v>2488</v>
      </c>
      <c r="B1454" s="423" t="s">
        <v>4600</v>
      </c>
      <c r="C1454" s="423" t="s">
        <v>1827</v>
      </c>
      <c r="D1454" s="423" t="s">
        <v>1828</v>
      </c>
      <c r="E1454" s="424" t="s">
        <v>4601</v>
      </c>
    </row>
    <row r="1455" spans="1:5">
      <c r="A1455" s="423">
        <v>2484</v>
      </c>
      <c r="B1455" s="423" t="s">
        <v>4602</v>
      </c>
      <c r="C1455" s="423" t="s">
        <v>1827</v>
      </c>
      <c r="D1455" s="423" t="s">
        <v>1828</v>
      </c>
      <c r="E1455" s="424" t="s">
        <v>4603</v>
      </c>
    </row>
    <row r="1456" spans="1:5">
      <c r="A1456" s="423">
        <v>2485</v>
      </c>
      <c r="B1456" s="423" t="s">
        <v>4604</v>
      </c>
      <c r="C1456" s="423" t="s">
        <v>1827</v>
      </c>
      <c r="D1456" s="423" t="s">
        <v>1828</v>
      </c>
      <c r="E1456" s="424" t="s">
        <v>4605</v>
      </c>
    </row>
    <row r="1457" spans="1:5">
      <c r="A1457" s="423">
        <v>38005</v>
      </c>
      <c r="B1457" s="423" t="s">
        <v>4606</v>
      </c>
      <c r="C1457" s="423" t="s">
        <v>1827</v>
      </c>
      <c r="D1457" s="423" t="s">
        <v>1854</v>
      </c>
      <c r="E1457" s="424" t="s">
        <v>4607</v>
      </c>
    </row>
    <row r="1458" spans="1:5">
      <c r="A1458" s="423">
        <v>38006</v>
      </c>
      <c r="B1458" s="423" t="s">
        <v>4608</v>
      </c>
      <c r="C1458" s="423" t="s">
        <v>1827</v>
      </c>
      <c r="D1458" s="423" t="s">
        <v>1854</v>
      </c>
      <c r="E1458" s="424" t="s">
        <v>4609</v>
      </c>
    </row>
    <row r="1459" spans="1:5">
      <c r="A1459" s="423">
        <v>38428</v>
      </c>
      <c r="B1459" s="423" t="s">
        <v>4610</v>
      </c>
      <c r="C1459" s="423" t="s">
        <v>1827</v>
      </c>
      <c r="D1459" s="423" t="s">
        <v>1854</v>
      </c>
      <c r="E1459" s="424" t="s">
        <v>4611</v>
      </c>
    </row>
    <row r="1460" spans="1:5">
      <c r="A1460" s="423">
        <v>38007</v>
      </c>
      <c r="B1460" s="423" t="s">
        <v>4612</v>
      </c>
      <c r="C1460" s="423" t="s">
        <v>1827</v>
      </c>
      <c r="D1460" s="423" t="s">
        <v>1854</v>
      </c>
      <c r="E1460" s="424" t="s">
        <v>4613</v>
      </c>
    </row>
    <row r="1461" spans="1:5">
      <c r="A1461" s="423">
        <v>38008</v>
      </c>
      <c r="B1461" s="423" t="s">
        <v>4614</v>
      </c>
      <c r="C1461" s="423" t="s">
        <v>1827</v>
      </c>
      <c r="D1461" s="423" t="s">
        <v>1854</v>
      </c>
      <c r="E1461" s="424" t="s">
        <v>4615</v>
      </c>
    </row>
    <row r="1462" spans="1:5">
      <c r="A1462" s="423">
        <v>38009</v>
      </c>
      <c r="B1462" s="423" t="s">
        <v>4616</v>
      </c>
      <c r="C1462" s="423" t="s">
        <v>1827</v>
      </c>
      <c r="D1462" s="423" t="s">
        <v>1854</v>
      </c>
      <c r="E1462" s="424" t="s">
        <v>4617</v>
      </c>
    </row>
    <row r="1463" spans="1:5">
      <c r="A1463" s="423">
        <v>39279</v>
      </c>
      <c r="B1463" s="423" t="s">
        <v>4618</v>
      </c>
      <c r="C1463" s="423" t="s">
        <v>1827</v>
      </c>
      <c r="D1463" s="423" t="s">
        <v>1854</v>
      </c>
      <c r="E1463" s="424" t="s">
        <v>4619</v>
      </c>
    </row>
    <row r="1464" spans="1:5">
      <c r="A1464" s="423">
        <v>38845</v>
      </c>
      <c r="B1464" s="423" t="s">
        <v>4620</v>
      </c>
      <c r="C1464" s="423" t="s">
        <v>1827</v>
      </c>
      <c r="D1464" s="423" t="s">
        <v>1854</v>
      </c>
      <c r="E1464" s="424" t="s">
        <v>4621</v>
      </c>
    </row>
    <row r="1465" spans="1:5">
      <c r="A1465" s="423">
        <v>39280</v>
      </c>
      <c r="B1465" s="423" t="s">
        <v>4622</v>
      </c>
      <c r="C1465" s="423" t="s">
        <v>1827</v>
      </c>
      <c r="D1465" s="423" t="s">
        <v>1854</v>
      </c>
      <c r="E1465" s="424" t="s">
        <v>3282</v>
      </c>
    </row>
    <row r="1466" spans="1:5">
      <c r="A1466" s="423">
        <v>39281</v>
      </c>
      <c r="B1466" s="423" t="s">
        <v>4623</v>
      </c>
      <c r="C1466" s="423" t="s">
        <v>1827</v>
      </c>
      <c r="D1466" s="423" t="s">
        <v>1854</v>
      </c>
      <c r="E1466" s="424" t="s">
        <v>4624</v>
      </c>
    </row>
    <row r="1467" spans="1:5">
      <c r="A1467" s="423">
        <v>38849</v>
      </c>
      <c r="B1467" s="423" t="s">
        <v>4625</v>
      </c>
      <c r="C1467" s="423" t="s">
        <v>1827</v>
      </c>
      <c r="D1467" s="423" t="s">
        <v>1854</v>
      </c>
      <c r="E1467" s="424" t="s">
        <v>4626</v>
      </c>
    </row>
    <row r="1468" spans="1:5">
      <c r="A1468" s="423">
        <v>39282</v>
      </c>
      <c r="B1468" s="423" t="s">
        <v>4627</v>
      </c>
      <c r="C1468" s="423" t="s">
        <v>1827</v>
      </c>
      <c r="D1468" s="423" t="s">
        <v>1854</v>
      </c>
      <c r="E1468" s="424" t="s">
        <v>4628</v>
      </c>
    </row>
    <row r="1469" spans="1:5">
      <c r="A1469" s="423">
        <v>38852</v>
      </c>
      <c r="B1469" s="423" t="s">
        <v>4629</v>
      </c>
      <c r="C1469" s="423" t="s">
        <v>1827</v>
      </c>
      <c r="D1469" s="423" t="s">
        <v>1854</v>
      </c>
      <c r="E1469" s="424" t="s">
        <v>4630</v>
      </c>
    </row>
    <row r="1470" spans="1:5">
      <c r="A1470" s="423">
        <v>38844</v>
      </c>
      <c r="B1470" s="423" t="s">
        <v>4631</v>
      </c>
      <c r="C1470" s="423" t="s">
        <v>1827</v>
      </c>
      <c r="D1470" s="423" t="s">
        <v>1854</v>
      </c>
      <c r="E1470" s="424" t="s">
        <v>4632</v>
      </c>
    </row>
    <row r="1471" spans="1:5">
      <c r="A1471" s="423">
        <v>38846</v>
      </c>
      <c r="B1471" s="423" t="s">
        <v>4633</v>
      </c>
      <c r="C1471" s="423" t="s">
        <v>1827</v>
      </c>
      <c r="D1471" s="423" t="s">
        <v>1854</v>
      </c>
      <c r="E1471" s="424" t="s">
        <v>4634</v>
      </c>
    </row>
    <row r="1472" spans="1:5">
      <c r="A1472" s="423">
        <v>38847</v>
      </c>
      <c r="B1472" s="423" t="s">
        <v>4635</v>
      </c>
      <c r="C1472" s="423" t="s">
        <v>1827</v>
      </c>
      <c r="D1472" s="423" t="s">
        <v>1854</v>
      </c>
      <c r="E1472" s="424" t="s">
        <v>4636</v>
      </c>
    </row>
    <row r="1473" spans="1:5">
      <c r="A1473" s="423">
        <v>38850</v>
      </c>
      <c r="B1473" s="423" t="s">
        <v>4637</v>
      </c>
      <c r="C1473" s="423" t="s">
        <v>1827</v>
      </c>
      <c r="D1473" s="423" t="s">
        <v>1854</v>
      </c>
      <c r="E1473" s="424" t="s">
        <v>4568</v>
      </c>
    </row>
    <row r="1474" spans="1:5">
      <c r="A1474" s="423">
        <v>38848</v>
      </c>
      <c r="B1474" s="423" t="s">
        <v>4638</v>
      </c>
      <c r="C1474" s="423" t="s">
        <v>1827</v>
      </c>
      <c r="D1474" s="423" t="s">
        <v>1854</v>
      </c>
      <c r="E1474" s="424" t="s">
        <v>4639</v>
      </c>
    </row>
    <row r="1475" spans="1:5">
      <c r="A1475" s="423">
        <v>38851</v>
      </c>
      <c r="B1475" s="423" t="s">
        <v>4640</v>
      </c>
      <c r="C1475" s="423" t="s">
        <v>1827</v>
      </c>
      <c r="D1475" s="423" t="s">
        <v>1854</v>
      </c>
      <c r="E1475" s="424" t="s">
        <v>4641</v>
      </c>
    </row>
    <row r="1476" spans="1:5">
      <c r="A1476" s="423">
        <v>38860</v>
      </c>
      <c r="B1476" s="423" t="s">
        <v>4642</v>
      </c>
      <c r="C1476" s="423" t="s">
        <v>1827</v>
      </c>
      <c r="D1476" s="423" t="s">
        <v>1854</v>
      </c>
      <c r="E1476" s="424" t="s">
        <v>4643</v>
      </c>
    </row>
    <row r="1477" spans="1:5">
      <c r="A1477" s="423">
        <v>38861</v>
      </c>
      <c r="B1477" s="423" t="s">
        <v>4644</v>
      </c>
      <c r="C1477" s="423" t="s">
        <v>1827</v>
      </c>
      <c r="D1477" s="423" t="s">
        <v>1854</v>
      </c>
      <c r="E1477" s="424" t="s">
        <v>4400</v>
      </c>
    </row>
    <row r="1478" spans="1:5">
      <c r="A1478" s="423">
        <v>38862</v>
      </c>
      <c r="B1478" s="423" t="s">
        <v>4645</v>
      </c>
      <c r="C1478" s="423" t="s">
        <v>1827</v>
      </c>
      <c r="D1478" s="423" t="s">
        <v>1854</v>
      </c>
      <c r="E1478" s="424" t="s">
        <v>4646</v>
      </c>
    </row>
    <row r="1479" spans="1:5">
      <c r="A1479" s="423">
        <v>38863</v>
      </c>
      <c r="B1479" s="423" t="s">
        <v>4647</v>
      </c>
      <c r="C1479" s="423" t="s">
        <v>1827</v>
      </c>
      <c r="D1479" s="423" t="s">
        <v>1854</v>
      </c>
      <c r="E1479" s="424" t="s">
        <v>4497</v>
      </c>
    </row>
    <row r="1480" spans="1:5">
      <c r="A1480" s="423">
        <v>38865</v>
      </c>
      <c r="B1480" s="423" t="s">
        <v>4648</v>
      </c>
      <c r="C1480" s="423" t="s">
        <v>1827</v>
      </c>
      <c r="D1480" s="423" t="s">
        <v>1854</v>
      </c>
      <c r="E1480" s="424" t="s">
        <v>4426</v>
      </c>
    </row>
    <row r="1481" spans="1:5">
      <c r="A1481" s="423">
        <v>38864</v>
      </c>
      <c r="B1481" s="423" t="s">
        <v>4649</v>
      </c>
      <c r="C1481" s="423" t="s">
        <v>1827</v>
      </c>
      <c r="D1481" s="423" t="s">
        <v>1854</v>
      </c>
      <c r="E1481" s="424" t="s">
        <v>4650</v>
      </c>
    </row>
    <row r="1482" spans="1:5">
      <c r="A1482" s="423">
        <v>38866</v>
      </c>
      <c r="B1482" s="423" t="s">
        <v>4651</v>
      </c>
      <c r="C1482" s="423" t="s">
        <v>1827</v>
      </c>
      <c r="D1482" s="423" t="s">
        <v>1854</v>
      </c>
      <c r="E1482" s="424" t="s">
        <v>4652</v>
      </c>
    </row>
    <row r="1483" spans="1:5">
      <c r="A1483" s="423">
        <v>38868</v>
      </c>
      <c r="B1483" s="423" t="s">
        <v>4653</v>
      </c>
      <c r="C1483" s="423" t="s">
        <v>1827</v>
      </c>
      <c r="D1483" s="423" t="s">
        <v>1854</v>
      </c>
      <c r="E1483" s="424" t="s">
        <v>4654</v>
      </c>
    </row>
    <row r="1484" spans="1:5">
      <c r="A1484" s="423">
        <v>38853</v>
      </c>
      <c r="B1484" s="423" t="s">
        <v>4655</v>
      </c>
      <c r="C1484" s="423" t="s">
        <v>1827</v>
      </c>
      <c r="D1484" s="423" t="s">
        <v>1854</v>
      </c>
      <c r="E1484" s="424" t="s">
        <v>4656</v>
      </c>
    </row>
    <row r="1485" spans="1:5">
      <c r="A1485" s="423">
        <v>38854</v>
      </c>
      <c r="B1485" s="423" t="s">
        <v>4657</v>
      </c>
      <c r="C1485" s="423" t="s">
        <v>1827</v>
      </c>
      <c r="D1485" s="423" t="s">
        <v>1854</v>
      </c>
      <c r="E1485" s="424" t="s">
        <v>2226</v>
      </c>
    </row>
    <row r="1486" spans="1:5">
      <c r="A1486" s="423">
        <v>38855</v>
      </c>
      <c r="B1486" s="423" t="s">
        <v>4658</v>
      </c>
      <c r="C1486" s="423" t="s">
        <v>1827</v>
      </c>
      <c r="D1486" s="423" t="s">
        <v>1854</v>
      </c>
      <c r="E1486" s="424" t="s">
        <v>4659</v>
      </c>
    </row>
    <row r="1487" spans="1:5">
      <c r="A1487" s="423">
        <v>38856</v>
      </c>
      <c r="B1487" s="423" t="s">
        <v>4660</v>
      </c>
      <c r="C1487" s="423" t="s">
        <v>1827</v>
      </c>
      <c r="D1487" s="423" t="s">
        <v>1854</v>
      </c>
      <c r="E1487" s="424" t="s">
        <v>4661</v>
      </c>
    </row>
    <row r="1488" spans="1:5">
      <c r="A1488" s="423">
        <v>38857</v>
      </c>
      <c r="B1488" s="423" t="s">
        <v>4662</v>
      </c>
      <c r="C1488" s="423" t="s">
        <v>1827</v>
      </c>
      <c r="D1488" s="423" t="s">
        <v>1854</v>
      </c>
      <c r="E1488" s="424" t="s">
        <v>4663</v>
      </c>
    </row>
    <row r="1489" spans="1:5">
      <c r="A1489" s="423">
        <v>38858</v>
      </c>
      <c r="B1489" s="423" t="s">
        <v>4664</v>
      </c>
      <c r="C1489" s="423" t="s">
        <v>1827</v>
      </c>
      <c r="D1489" s="423" t="s">
        <v>1854</v>
      </c>
      <c r="E1489" s="424" t="s">
        <v>4665</v>
      </c>
    </row>
    <row r="1490" spans="1:5">
      <c r="A1490" s="423">
        <v>38859</v>
      </c>
      <c r="B1490" s="423" t="s">
        <v>4666</v>
      </c>
      <c r="C1490" s="423" t="s">
        <v>1827</v>
      </c>
      <c r="D1490" s="423" t="s">
        <v>1854</v>
      </c>
      <c r="E1490" s="424" t="s">
        <v>4667</v>
      </c>
    </row>
    <row r="1491" spans="1:5">
      <c r="A1491" s="423">
        <v>3104</v>
      </c>
      <c r="B1491" s="423" t="s">
        <v>4668</v>
      </c>
      <c r="C1491" s="423" t="s">
        <v>4669</v>
      </c>
      <c r="D1491" s="423" t="s">
        <v>1828</v>
      </c>
      <c r="E1491" s="424" t="s">
        <v>4670</v>
      </c>
    </row>
    <row r="1492" spans="1:5">
      <c r="A1492" s="423">
        <v>1607</v>
      </c>
      <c r="B1492" s="423" t="s">
        <v>4671</v>
      </c>
      <c r="C1492" s="423" t="s">
        <v>4669</v>
      </c>
      <c r="D1492" s="423" t="s">
        <v>1828</v>
      </c>
      <c r="E1492" s="424" t="s">
        <v>4672</v>
      </c>
    </row>
    <row r="1493" spans="1:5">
      <c r="A1493" s="423">
        <v>38169</v>
      </c>
      <c r="B1493" s="423" t="s">
        <v>4673</v>
      </c>
      <c r="C1493" s="423" t="s">
        <v>4669</v>
      </c>
      <c r="D1493" s="423" t="s">
        <v>1828</v>
      </c>
      <c r="E1493" s="424" t="s">
        <v>4296</v>
      </c>
    </row>
    <row r="1494" spans="1:5">
      <c r="A1494" s="423">
        <v>6142</v>
      </c>
      <c r="B1494" s="423" t="s">
        <v>4674</v>
      </c>
      <c r="C1494" s="423" t="s">
        <v>1827</v>
      </c>
      <c r="D1494" s="423" t="s">
        <v>1828</v>
      </c>
      <c r="E1494" s="424" t="s">
        <v>4675</v>
      </c>
    </row>
    <row r="1495" spans="1:5">
      <c r="A1495" s="423">
        <v>11686</v>
      </c>
      <c r="B1495" s="423" t="s">
        <v>4676</v>
      </c>
      <c r="C1495" s="423" t="s">
        <v>1827</v>
      </c>
      <c r="D1495" s="423" t="s">
        <v>1828</v>
      </c>
      <c r="E1495" s="424" t="s">
        <v>4677</v>
      </c>
    </row>
    <row r="1496" spans="1:5">
      <c r="A1496" s="423">
        <v>37598</v>
      </c>
      <c r="B1496" s="423" t="s">
        <v>4678</v>
      </c>
      <c r="C1496" s="423" t="s">
        <v>1827</v>
      </c>
      <c r="D1496" s="423" t="s">
        <v>1854</v>
      </c>
      <c r="E1496" s="424" t="s">
        <v>4679</v>
      </c>
    </row>
    <row r="1497" spans="1:5">
      <c r="A1497" s="423">
        <v>25398</v>
      </c>
      <c r="B1497" s="423" t="s">
        <v>4680</v>
      </c>
      <c r="C1497" s="423" t="s">
        <v>1827</v>
      </c>
      <c r="D1497" s="423" t="s">
        <v>1854</v>
      </c>
      <c r="E1497" s="424" t="s">
        <v>4681</v>
      </c>
    </row>
    <row r="1498" spans="1:5">
      <c r="A1498" s="423">
        <v>25399</v>
      </c>
      <c r="B1498" s="423" t="s">
        <v>4682</v>
      </c>
      <c r="C1498" s="423" t="s">
        <v>1827</v>
      </c>
      <c r="D1498" s="423" t="s">
        <v>1854</v>
      </c>
      <c r="E1498" s="424" t="s">
        <v>4683</v>
      </c>
    </row>
    <row r="1499" spans="1:5">
      <c r="A1499" s="423">
        <v>43440</v>
      </c>
      <c r="B1499" s="423" t="s">
        <v>4684</v>
      </c>
      <c r="C1499" s="423" t="s">
        <v>1827</v>
      </c>
      <c r="D1499" s="423" t="s">
        <v>1828</v>
      </c>
      <c r="E1499" s="424" t="s">
        <v>4685</v>
      </c>
    </row>
    <row r="1500" spans="1:5">
      <c r="A1500" s="423">
        <v>10667</v>
      </c>
      <c r="B1500" s="423" t="s">
        <v>4686</v>
      </c>
      <c r="C1500" s="423" t="s">
        <v>1827</v>
      </c>
      <c r="D1500" s="423" t="s">
        <v>1854</v>
      </c>
      <c r="E1500" s="424" t="s">
        <v>4687</v>
      </c>
    </row>
    <row r="1501" spans="1:5">
      <c r="A1501" s="423">
        <v>1613</v>
      </c>
      <c r="B1501" s="423" t="s">
        <v>4688</v>
      </c>
      <c r="C1501" s="423" t="s">
        <v>1827</v>
      </c>
      <c r="D1501" s="423" t="s">
        <v>1854</v>
      </c>
      <c r="E1501" s="424" t="s">
        <v>4689</v>
      </c>
    </row>
    <row r="1502" spans="1:5">
      <c r="A1502" s="423">
        <v>1626</v>
      </c>
      <c r="B1502" s="423" t="s">
        <v>4690</v>
      </c>
      <c r="C1502" s="423" t="s">
        <v>1827</v>
      </c>
      <c r="D1502" s="423" t="s">
        <v>1854</v>
      </c>
      <c r="E1502" s="424" t="s">
        <v>4691</v>
      </c>
    </row>
    <row r="1503" spans="1:5">
      <c r="A1503" s="423">
        <v>1625</v>
      </c>
      <c r="B1503" s="423" t="s">
        <v>4692</v>
      </c>
      <c r="C1503" s="423" t="s">
        <v>1827</v>
      </c>
      <c r="D1503" s="423" t="s">
        <v>1854</v>
      </c>
      <c r="E1503" s="424" t="s">
        <v>4693</v>
      </c>
    </row>
    <row r="1504" spans="1:5">
      <c r="A1504" s="423">
        <v>1622</v>
      </c>
      <c r="B1504" s="423" t="s">
        <v>4694</v>
      </c>
      <c r="C1504" s="423" t="s">
        <v>1827</v>
      </c>
      <c r="D1504" s="423" t="s">
        <v>1854</v>
      </c>
      <c r="E1504" s="424" t="s">
        <v>4695</v>
      </c>
    </row>
    <row r="1505" spans="1:5">
      <c r="A1505" s="423">
        <v>1620</v>
      </c>
      <c r="B1505" s="423" t="s">
        <v>4696</v>
      </c>
      <c r="C1505" s="423" t="s">
        <v>1827</v>
      </c>
      <c r="D1505" s="423" t="s">
        <v>1854</v>
      </c>
      <c r="E1505" s="424" t="s">
        <v>4697</v>
      </c>
    </row>
    <row r="1506" spans="1:5">
      <c r="A1506" s="423">
        <v>1629</v>
      </c>
      <c r="B1506" s="423" t="s">
        <v>4698</v>
      </c>
      <c r="C1506" s="423" t="s">
        <v>1827</v>
      </c>
      <c r="D1506" s="423" t="s">
        <v>1854</v>
      </c>
      <c r="E1506" s="424" t="s">
        <v>4699</v>
      </c>
    </row>
    <row r="1507" spans="1:5">
      <c r="A1507" s="423">
        <v>1627</v>
      </c>
      <c r="B1507" s="423" t="s">
        <v>4700</v>
      </c>
      <c r="C1507" s="423" t="s">
        <v>1827</v>
      </c>
      <c r="D1507" s="423" t="s">
        <v>1854</v>
      </c>
      <c r="E1507" s="424" t="s">
        <v>4701</v>
      </c>
    </row>
    <row r="1508" spans="1:5">
      <c r="A1508" s="423">
        <v>1623</v>
      </c>
      <c r="B1508" s="423" t="s">
        <v>4702</v>
      </c>
      <c r="C1508" s="423" t="s">
        <v>1827</v>
      </c>
      <c r="D1508" s="423" t="s">
        <v>1854</v>
      </c>
      <c r="E1508" s="424" t="s">
        <v>4703</v>
      </c>
    </row>
    <row r="1509" spans="1:5">
      <c r="A1509" s="423">
        <v>1619</v>
      </c>
      <c r="B1509" s="423" t="s">
        <v>4704</v>
      </c>
      <c r="C1509" s="423" t="s">
        <v>1827</v>
      </c>
      <c r="D1509" s="423" t="s">
        <v>1854</v>
      </c>
      <c r="E1509" s="424" t="s">
        <v>4705</v>
      </c>
    </row>
    <row r="1510" spans="1:5">
      <c r="A1510" s="423">
        <v>1630</v>
      </c>
      <c r="B1510" s="423" t="s">
        <v>4706</v>
      </c>
      <c r="C1510" s="423" t="s">
        <v>1827</v>
      </c>
      <c r="D1510" s="423" t="s">
        <v>1854</v>
      </c>
      <c r="E1510" s="424" t="s">
        <v>4707</v>
      </c>
    </row>
    <row r="1511" spans="1:5">
      <c r="A1511" s="423">
        <v>1616</v>
      </c>
      <c r="B1511" s="423" t="s">
        <v>4708</v>
      </c>
      <c r="C1511" s="423" t="s">
        <v>1827</v>
      </c>
      <c r="D1511" s="423" t="s">
        <v>1854</v>
      </c>
      <c r="E1511" s="424" t="s">
        <v>4709</v>
      </c>
    </row>
    <row r="1512" spans="1:5">
      <c r="A1512" s="423">
        <v>1614</v>
      </c>
      <c r="B1512" s="423" t="s">
        <v>4710</v>
      </c>
      <c r="C1512" s="423" t="s">
        <v>1827</v>
      </c>
      <c r="D1512" s="423" t="s">
        <v>1854</v>
      </c>
      <c r="E1512" s="424" t="s">
        <v>4711</v>
      </c>
    </row>
    <row r="1513" spans="1:5">
      <c r="A1513" s="423">
        <v>1617</v>
      </c>
      <c r="B1513" s="423" t="s">
        <v>4712</v>
      </c>
      <c r="C1513" s="423" t="s">
        <v>1827</v>
      </c>
      <c r="D1513" s="423" t="s">
        <v>1854</v>
      </c>
      <c r="E1513" s="424" t="s">
        <v>4713</v>
      </c>
    </row>
    <row r="1514" spans="1:5">
      <c r="A1514" s="423">
        <v>1621</v>
      </c>
      <c r="B1514" s="423" t="s">
        <v>4714</v>
      </c>
      <c r="C1514" s="423" t="s">
        <v>1827</v>
      </c>
      <c r="D1514" s="423" t="s">
        <v>1854</v>
      </c>
      <c r="E1514" s="424" t="s">
        <v>4715</v>
      </c>
    </row>
    <row r="1515" spans="1:5">
      <c r="A1515" s="423">
        <v>1624</v>
      </c>
      <c r="B1515" s="423" t="s">
        <v>4716</v>
      </c>
      <c r="C1515" s="423" t="s">
        <v>1827</v>
      </c>
      <c r="D1515" s="423" t="s">
        <v>1854</v>
      </c>
      <c r="E1515" s="424" t="s">
        <v>4717</v>
      </c>
    </row>
    <row r="1516" spans="1:5">
      <c r="A1516" s="423">
        <v>1615</v>
      </c>
      <c r="B1516" s="423" t="s">
        <v>4718</v>
      </c>
      <c r="C1516" s="423" t="s">
        <v>1827</v>
      </c>
      <c r="D1516" s="423" t="s">
        <v>1854</v>
      </c>
      <c r="E1516" s="424" t="s">
        <v>4719</v>
      </c>
    </row>
    <row r="1517" spans="1:5">
      <c r="A1517" s="423">
        <v>1612</v>
      </c>
      <c r="B1517" s="423" t="s">
        <v>4720</v>
      </c>
      <c r="C1517" s="423" t="s">
        <v>1827</v>
      </c>
      <c r="D1517" s="423" t="s">
        <v>1854</v>
      </c>
      <c r="E1517" s="424" t="s">
        <v>4721</v>
      </c>
    </row>
    <row r="1518" spans="1:5">
      <c r="A1518" s="423">
        <v>1618</v>
      </c>
      <c r="B1518" s="423" t="s">
        <v>4722</v>
      </c>
      <c r="C1518" s="423" t="s">
        <v>1827</v>
      </c>
      <c r="D1518" s="423" t="s">
        <v>1854</v>
      </c>
      <c r="E1518" s="424" t="s">
        <v>4723</v>
      </c>
    </row>
    <row r="1519" spans="1:5">
      <c r="A1519" s="423">
        <v>14211</v>
      </c>
      <c r="B1519" s="423" t="s">
        <v>4724</v>
      </c>
      <c r="C1519" s="423" t="s">
        <v>1827</v>
      </c>
      <c r="D1519" s="423" t="s">
        <v>1828</v>
      </c>
      <c r="E1519" s="424" t="s">
        <v>4725</v>
      </c>
    </row>
    <row r="1520" spans="1:5">
      <c r="A1520" s="423">
        <v>43657</v>
      </c>
      <c r="B1520" s="423" t="s">
        <v>4726</v>
      </c>
      <c r="C1520" s="423" t="s">
        <v>1874</v>
      </c>
      <c r="D1520" s="423" t="s">
        <v>1828</v>
      </c>
      <c r="E1520" s="424" t="s">
        <v>4727</v>
      </c>
    </row>
    <row r="1521" spans="1:5">
      <c r="A1521" s="423">
        <v>34500</v>
      </c>
      <c r="B1521" s="423" t="s">
        <v>4728</v>
      </c>
      <c r="C1521" s="423" t="s">
        <v>2194</v>
      </c>
      <c r="D1521" s="423" t="s">
        <v>1828</v>
      </c>
      <c r="E1521" s="424" t="s">
        <v>4729</v>
      </c>
    </row>
    <row r="1522" spans="1:5">
      <c r="A1522" s="423">
        <v>40934</v>
      </c>
      <c r="B1522" s="423" t="s">
        <v>4730</v>
      </c>
      <c r="C1522" s="423" t="s">
        <v>2197</v>
      </c>
      <c r="D1522" s="423" t="s">
        <v>1828</v>
      </c>
      <c r="E1522" s="424" t="s">
        <v>4731</v>
      </c>
    </row>
    <row r="1523" spans="1:5">
      <c r="A1523" s="423">
        <v>38200</v>
      </c>
      <c r="B1523" s="423" t="s">
        <v>4732</v>
      </c>
      <c r="C1523" s="423" t="s">
        <v>4733</v>
      </c>
      <c r="D1523" s="423" t="s">
        <v>1828</v>
      </c>
      <c r="E1523" s="424" t="s">
        <v>4734</v>
      </c>
    </row>
    <row r="1524" spans="1:5">
      <c r="A1524" s="423">
        <v>39269</v>
      </c>
      <c r="B1524" s="423" t="s">
        <v>4735</v>
      </c>
      <c r="C1524" s="423" t="s">
        <v>1874</v>
      </c>
      <c r="D1524" s="423" t="s">
        <v>1828</v>
      </c>
      <c r="E1524" s="424" t="s">
        <v>2519</v>
      </c>
    </row>
    <row r="1525" spans="1:5">
      <c r="A1525" s="423">
        <v>11889</v>
      </c>
      <c r="B1525" s="423" t="s">
        <v>4736</v>
      </c>
      <c r="C1525" s="423" t="s">
        <v>1874</v>
      </c>
      <c r="D1525" s="423" t="s">
        <v>1828</v>
      </c>
      <c r="E1525" s="424" t="s">
        <v>2187</v>
      </c>
    </row>
    <row r="1526" spans="1:5">
      <c r="A1526" s="423">
        <v>39270</v>
      </c>
      <c r="B1526" s="423" t="s">
        <v>4737</v>
      </c>
      <c r="C1526" s="423" t="s">
        <v>1874</v>
      </c>
      <c r="D1526" s="423" t="s">
        <v>1828</v>
      </c>
      <c r="E1526" s="424" t="s">
        <v>3415</v>
      </c>
    </row>
    <row r="1527" spans="1:5">
      <c r="A1527" s="423">
        <v>11890</v>
      </c>
      <c r="B1527" s="423" t="s">
        <v>4738</v>
      </c>
      <c r="C1527" s="423" t="s">
        <v>1874</v>
      </c>
      <c r="D1527" s="423" t="s">
        <v>1828</v>
      </c>
      <c r="E1527" s="424" t="s">
        <v>4739</v>
      </c>
    </row>
    <row r="1528" spans="1:5">
      <c r="A1528" s="423">
        <v>11891</v>
      </c>
      <c r="B1528" s="423" t="s">
        <v>4740</v>
      </c>
      <c r="C1528" s="423" t="s">
        <v>1874</v>
      </c>
      <c r="D1528" s="423" t="s">
        <v>1828</v>
      </c>
      <c r="E1528" s="424" t="s">
        <v>4741</v>
      </c>
    </row>
    <row r="1529" spans="1:5">
      <c r="A1529" s="423">
        <v>11892</v>
      </c>
      <c r="B1529" s="423" t="s">
        <v>4742</v>
      </c>
      <c r="C1529" s="423" t="s">
        <v>1874</v>
      </c>
      <c r="D1529" s="423" t="s">
        <v>1828</v>
      </c>
      <c r="E1529" s="424" t="s">
        <v>4743</v>
      </c>
    </row>
    <row r="1530" spans="1:5">
      <c r="A1530" s="423">
        <v>37601</v>
      </c>
      <c r="B1530" s="423" t="s">
        <v>4744</v>
      </c>
      <c r="C1530" s="423" t="s">
        <v>1874</v>
      </c>
      <c r="D1530" s="423" t="s">
        <v>1854</v>
      </c>
      <c r="E1530" s="424" t="s">
        <v>4745</v>
      </c>
    </row>
    <row r="1531" spans="1:5">
      <c r="A1531" s="423">
        <v>1634</v>
      </c>
      <c r="B1531" s="423" t="s">
        <v>4746</v>
      </c>
      <c r="C1531" s="423" t="s">
        <v>1874</v>
      </c>
      <c r="D1531" s="423" t="s">
        <v>1854</v>
      </c>
      <c r="E1531" s="424" t="s">
        <v>2030</v>
      </c>
    </row>
    <row r="1532" spans="1:5">
      <c r="A1532" s="423">
        <v>5086</v>
      </c>
      <c r="B1532" s="423" t="s">
        <v>4747</v>
      </c>
      <c r="C1532" s="423" t="s">
        <v>1973</v>
      </c>
      <c r="D1532" s="423" t="s">
        <v>1828</v>
      </c>
      <c r="E1532" s="424" t="s">
        <v>4748</v>
      </c>
    </row>
    <row r="1533" spans="1:5">
      <c r="A1533" s="423">
        <v>11280</v>
      </c>
      <c r="B1533" s="423" t="s">
        <v>4749</v>
      </c>
      <c r="C1533" s="423" t="s">
        <v>1827</v>
      </c>
      <c r="D1533" s="423" t="s">
        <v>1828</v>
      </c>
      <c r="E1533" s="424" t="s">
        <v>4750</v>
      </c>
    </row>
    <row r="1534" spans="1:5">
      <c r="A1534" s="423">
        <v>40519</v>
      </c>
      <c r="B1534" s="423" t="s">
        <v>4751</v>
      </c>
      <c r="C1534" s="423" t="s">
        <v>1827</v>
      </c>
      <c r="D1534" s="423" t="s">
        <v>1828</v>
      </c>
      <c r="E1534" s="424" t="s">
        <v>4752</v>
      </c>
    </row>
    <row r="1535" spans="1:5">
      <c r="A1535" s="423">
        <v>39869</v>
      </c>
      <c r="B1535" s="423" t="s">
        <v>4753</v>
      </c>
      <c r="C1535" s="423" t="s">
        <v>1827</v>
      </c>
      <c r="D1535" s="423" t="s">
        <v>1854</v>
      </c>
      <c r="E1535" s="424" t="s">
        <v>4754</v>
      </c>
    </row>
    <row r="1536" spans="1:5">
      <c r="A1536" s="423">
        <v>39870</v>
      </c>
      <c r="B1536" s="423" t="s">
        <v>4755</v>
      </c>
      <c r="C1536" s="423" t="s">
        <v>1827</v>
      </c>
      <c r="D1536" s="423" t="s">
        <v>1854</v>
      </c>
      <c r="E1536" s="424" t="s">
        <v>3854</v>
      </c>
    </row>
    <row r="1537" spans="1:5">
      <c r="A1537" s="423">
        <v>39871</v>
      </c>
      <c r="B1537" s="423" t="s">
        <v>4756</v>
      </c>
      <c r="C1537" s="423" t="s">
        <v>1827</v>
      </c>
      <c r="D1537" s="423" t="s">
        <v>1854</v>
      </c>
      <c r="E1537" s="424" t="s">
        <v>4757</v>
      </c>
    </row>
    <row r="1538" spans="1:5">
      <c r="A1538" s="423">
        <v>12722</v>
      </c>
      <c r="B1538" s="423" t="s">
        <v>4758</v>
      </c>
      <c r="C1538" s="423" t="s">
        <v>1827</v>
      </c>
      <c r="D1538" s="423" t="s">
        <v>1854</v>
      </c>
      <c r="E1538" s="424" t="s">
        <v>4759</v>
      </c>
    </row>
    <row r="1539" spans="1:5">
      <c r="A1539" s="423">
        <v>12714</v>
      </c>
      <c r="B1539" s="423" t="s">
        <v>4760</v>
      </c>
      <c r="C1539" s="423" t="s">
        <v>1827</v>
      </c>
      <c r="D1539" s="423" t="s">
        <v>1854</v>
      </c>
      <c r="E1539" s="424" t="s">
        <v>4761</v>
      </c>
    </row>
    <row r="1540" spans="1:5">
      <c r="A1540" s="423">
        <v>12715</v>
      </c>
      <c r="B1540" s="423" t="s">
        <v>4762</v>
      </c>
      <c r="C1540" s="423" t="s">
        <v>1827</v>
      </c>
      <c r="D1540" s="423" t="s">
        <v>1854</v>
      </c>
      <c r="E1540" s="424" t="s">
        <v>4763</v>
      </c>
    </row>
    <row r="1541" spans="1:5">
      <c r="A1541" s="423">
        <v>12716</v>
      </c>
      <c r="B1541" s="423" t="s">
        <v>4764</v>
      </c>
      <c r="C1541" s="423" t="s">
        <v>1827</v>
      </c>
      <c r="D1541" s="423" t="s">
        <v>1854</v>
      </c>
      <c r="E1541" s="424" t="s">
        <v>4765</v>
      </c>
    </row>
    <row r="1542" spans="1:5">
      <c r="A1542" s="423">
        <v>12717</v>
      </c>
      <c r="B1542" s="423" t="s">
        <v>4766</v>
      </c>
      <c r="C1542" s="423" t="s">
        <v>1827</v>
      </c>
      <c r="D1542" s="423" t="s">
        <v>1854</v>
      </c>
      <c r="E1542" s="424" t="s">
        <v>4767</v>
      </c>
    </row>
    <row r="1543" spans="1:5">
      <c r="A1543" s="423">
        <v>12718</v>
      </c>
      <c r="B1543" s="423" t="s">
        <v>4768</v>
      </c>
      <c r="C1543" s="423" t="s">
        <v>1827</v>
      </c>
      <c r="D1543" s="423" t="s">
        <v>1854</v>
      </c>
      <c r="E1543" s="424" t="s">
        <v>4769</v>
      </c>
    </row>
    <row r="1544" spans="1:5">
      <c r="A1544" s="423">
        <v>12719</v>
      </c>
      <c r="B1544" s="423" t="s">
        <v>4770</v>
      </c>
      <c r="C1544" s="423" t="s">
        <v>1827</v>
      </c>
      <c r="D1544" s="423" t="s">
        <v>1854</v>
      </c>
      <c r="E1544" s="424" t="s">
        <v>4771</v>
      </c>
    </row>
    <row r="1545" spans="1:5">
      <c r="A1545" s="423">
        <v>12720</v>
      </c>
      <c r="B1545" s="423" t="s">
        <v>4772</v>
      </c>
      <c r="C1545" s="423" t="s">
        <v>1827</v>
      </c>
      <c r="D1545" s="423" t="s">
        <v>1854</v>
      </c>
      <c r="E1545" s="424" t="s">
        <v>4773</v>
      </c>
    </row>
    <row r="1546" spans="1:5">
      <c r="A1546" s="423">
        <v>12721</v>
      </c>
      <c r="B1546" s="423" t="s">
        <v>4774</v>
      </c>
      <c r="C1546" s="423" t="s">
        <v>1827</v>
      </c>
      <c r="D1546" s="423" t="s">
        <v>1854</v>
      </c>
      <c r="E1546" s="424" t="s">
        <v>4775</v>
      </c>
    </row>
    <row r="1547" spans="1:5">
      <c r="A1547" s="423">
        <v>3468</v>
      </c>
      <c r="B1547" s="423" t="s">
        <v>4776</v>
      </c>
      <c r="C1547" s="423" t="s">
        <v>1827</v>
      </c>
      <c r="D1547" s="423" t="s">
        <v>1854</v>
      </c>
      <c r="E1547" s="424" t="s">
        <v>4777</v>
      </c>
    </row>
    <row r="1548" spans="1:5">
      <c r="A1548" s="423">
        <v>3465</v>
      </c>
      <c r="B1548" s="423" t="s">
        <v>4778</v>
      </c>
      <c r="C1548" s="423" t="s">
        <v>1827</v>
      </c>
      <c r="D1548" s="423" t="s">
        <v>1854</v>
      </c>
      <c r="E1548" s="424" t="s">
        <v>2192</v>
      </c>
    </row>
    <row r="1549" spans="1:5">
      <c r="A1549" s="423">
        <v>12403</v>
      </c>
      <c r="B1549" s="423" t="s">
        <v>4779</v>
      </c>
      <c r="C1549" s="423" t="s">
        <v>1827</v>
      </c>
      <c r="D1549" s="423" t="s">
        <v>1854</v>
      </c>
      <c r="E1549" s="424" t="s">
        <v>4780</v>
      </c>
    </row>
    <row r="1550" spans="1:5">
      <c r="A1550" s="423">
        <v>3463</v>
      </c>
      <c r="B1550" s="423" t="s">
        <v>4781</v>
      </c>
      <c r="C1550" s="423" t="s">
        <v>1827</v>
      </c>
      <c r="D1550" s="423" t="s">
        <v>1854</v>
      </c>
      <c r="E1550" s="424" t="s">
        <v>4782</v>
      </c>
    </row>
    <row r="1551" spans="1:5">
      <c r="A1551" s="423">
        <v>3464</v>
      </c>
      <c r="B1551" s="423" t="s">
        <v>4783</v>
      </c>
      <c r="C1551" s="423" t="s">
        <v>1827</v>
      </c>
      <c r="D1551" s="423" t="s">
        <v>1854</v>
      </c>
      <c r="E1551" s="424" t="s">
        <v>4782</v>
      </c>
    </row>
    <row r="1552" spans="1:5">
      <c r="A1552" s="423">
        <v>3466</v>
      </c>
      <c r="B1552" s="423" t="s">
        <v>4784</v>
      </c>
      <c r="C1552" s="423" t="s">
        <v>1827</v>
      </c>
      <c r="D1552" s="423" t="s">
        <v>1854</v>
      </c>
      <c r="E1552" s="424" t="s">
        <v>4785</v>
      </c>
    </row>
    <row r="1553" spans="1:5">
      <c r="A1553" s="423">
        <v>3467</v>
      </c>
      <c r="B1553" s="423" t="s">
        <v>4786</v>
      </c>
      <c r="C1553" s="423" t="s">
        <v>1827</v>
      </c>
      <c r="D1553" s="423" t="s">
        <v>1854</v>
      </c>
      <c r="E1553" s="424" t="s">
        <v>4787</v>
      </c>
    </row>
    <row r="1554" spans="1:5">
      <c r="A1554" s="423">
        <v>3462</v>
      </c>
      <c r="B1554" s="423" t="s">
        <v>4788</v>
      </c>
      <c r="C1554" s="423" t="s">
        <v>1827</v>
      </c>
      <c r="D1554" s="423" t="s">
        <v>1854</v>
      </c>
      <c r="E1554" s="424" t="s">
        <v>4789</v>
      </c>
    </row>
    <row r="1555" spans="1:5">
      <c r="A1555" s="423">
        <v>3446</v>
      </c>
      <c r="B1555" s="423" t="s">
        <v>4790</v>
      </c>
      <c r="C1555" s="423" t="s">
        <v>1827</v>
      </c>
      <c r="D1555" s="423" t="s">
        <v>1854</v>
      </c>
      <c r="E1555" s="424" t="s">
        <v>4791</v>
      </c>
    </row>
    <row r="1556" spans="1:5">
      <c r="A1556" s="423">
        <v>3445</v>
      </c>
      <c r="B1556" s="423" t="s">
        <v>4792</v>
      </c>
      <c r="C1556" s="423" t="s">
        <v>1827</v>
      </c>
      <c r="D1556" s="423" t="s">
        <v>1854</v>
      </c>
      <c r="E1556" s="424" t="s">
        <v>4793</v>
      </c>
    </row>
    <row r="1557" spans="1:5">
      <c r="A1557" s="423">
        <v>3441</v>
      </c>
      <c r="B1557" s="423" t="s">
        <v>4794</v>
      </c>
      <c r="C1557" s="423" t="s">
        <v>1827</v>
      </c>
      <c r="D1557" s="423" t="s">
        <v>1854</v>
      </c>
      <c r="E1557" s="424" t="s">
        <v>4795</v>
      </c>
    </row>
    <row r="1558" spans="1:5">
      <c r="A1558" s="423">
        <v>3444</v>
      </c>
      <c r="B1558" s="423" t="s">
        <v>4796</v>
      </c>
      <c r="C1558" s="423" t="s">
        <v>1827</v>
      </c>
      <c r="D1558" s="423" t="s">
        <v>1854</v>
      </c>
      <c r="E1558" s="424" t="s">
        <v>4797</v>
      </c>
    </row>
    <row r="1559" spans="1:5">
      <c r="A1559" s="423">
        <v>12402</v>
      </c>
      <c r="B1559" s="423" t="s">
        <v>4798</v>
      </c>
      <c r="C1559" s="423" t="s">
        <v>1827</v>
      </c>
      <c r="D1559" s="423" t="s">
        <v>1854</v>
      </c>
      <c r="E1559" s="424" t="s">
        <v>4799</v>
      </c>
    </row>
    <row r="1560" spans="1:5">
      <c r="A1560" s="423">
        <v>3447</v>
      </c>
      <c r="B1560" s="423" t="s">
        <v>4800</v>
      </c>
      <c r="C1560" s="423" t="s">
        <v>1827</v>
      </c>
      <c r="D1560" s="423" t="s">
        <v>1854</v>
      </c>
      <c r="E1560" s="424" t="s">
        <v>4801</v>
      </c>
    </row>
    <row r="1561" spans="1:5">
      <c r="A1561" s="423">
        <v>3442</v>
      </c>
      <c r="B1561" s="423" t="s">
        <v>4802</v>
      </c>
      <c r="C1561" s="423" t="s">
        <v>1827</v>
      </c>
      <c r="D1561" s="423" t="s">
        <v>1854</v>
      </c>
      <c r="E1561" s="424" t="s">
        <v>4803</v>
      </c>
    </row>
    <row r="1562" spans="1:5">
      <c r="A1562" s="423">
        <v>3448</v>
      </c>
      <c r="B1562" s="423" t="s">
        <v>4804</v>
      </c>
      <c r="C1562" s="423" t="s">
        <v>1827</v>
      </c>
      <c r="D1562" s="423" t="s">
        <v>1854</v>
      </c>
      <c r="E1562" s="424" t="s">
        <v>4805</v>
      </c>
    </row>
    <row r="1563" spans="1:5">
      <c r="A1563" s="423">
        <v>3449</v>
      </c>
      <c r="B1563" s="423" t="s">
        <v>4806</v>
      </c>
      <c r="C1563" s="423" t="s">
        <v>1827</v>
      </c>
      <c r="D1563" s="423" t="s">
        <v>1854</v>
      </c>
      <c r="E1563" s="424" t="s">
        <v>4807</v>
      </c>
    </row>
    <row r="1564" spans="1:5">
      <c r="A1564" s="423">
        <v>37438</v>
      </c>
      <c r="B1564" s="423" t="s">
        <v>4808</v>
      </c>
      <c r="C1564" s="423" t="s">
        <v>1827</v>
      </c>
      <c r="D1564" s="423" t="s">
        <v>1854</v>
      </c>
      <c r="E1564" s="424" t="s">
        <v>4809</v>
      </c>
    </row>
    <row r="1565" spans="1:5">
      <c r="A1565" s="423">
        <v>37439</v>
      </c>
      <c r="B1565" s="423" t="s">
        <v>4810</v>
      </c>
      <c r="C1565" s="423" t="s">
        <v>1827</v>
      </c>
      <c r="D1565" s="423" t="s">
        <v>1854</v>
      </c>
      <c r="E1565" s="424" t="s">
        <v>4811</v>
      </c>
    </row>
    <row r="1566" spans="1:5">
      <c r="A1566" s="423">
        <v>37435</v>
      </c>
      <c r="B1566" s="423" t="s">
        <v>4812</v>
      </c>
      <c r="C1566" s="423" t="s">
        <v>1827</v>
      </c>
      <c r="D1566" s="423" t="s">
        <v>1854</v>
      </c>
      <c r="E1566" s="424" t="s">
        <v>4813</v>
      </c>
    </row>
    <row r="1567" spans="1:5">
      <c r="A1567" s="423">
        <v>37436</v>
      </c>
      <c r="B1567" s="423" t="s">
        <v>4814</v>
      </c>
      <c r="C1567" s="423" t="s">
        <v>1827</v>
      </c>
      <c r="D1567" s="423" t="s">
        <v>1854</v>
      </c>
      <c r="E1567" s="424" t="s">
        <v>3883</v>
      </c>
    </row>
    <row r="1568" spans="1:5">
      <c r="A1568" s="423">
        <v>37437</v>
      </c>
      <c r="B1568" s="423" t="s">
        <v>4815</v>
      </c>
      <c r="C1568" s="423" t="s">
        <v>1827</v>
      </c>
      <c r="D1568" s="423" t="s">
        <v>1854</v>
      </c>
      <c r="E1568" s="424" t="s">
        <v>4816</v>
      </c>
    </row>
    <row r="1569" spans="1:5">
      <c r="A1569" s="423">
        <v>3473</v>
      </c>
      <c r="B1569" s="423" t="s">
        <v>4817</v>
      </c>
      <c r="C1569" s="423" t="s">
        <v>1827</v>
      </c>
      <c r="D1569" s="423" t="s">
        <v>1854</v>
      </c>
      <c r="E1569" s="424" t="s">
        <v>4818</v>
      </c>
    </row>
    <row r="1570" spans="1:5">
      <c r="A1570" s="423">
        <v>3474</v>
      </c>
      <c r="B1570" s="423" t="s">
        <v>4819</v>
      </c>
      <c r="C1570" s="423" t="s">
        <v>1827</v>
      </c>
      <c r="D1570" s="423" t="s">
        <v>1854</v>
      </c>
      <c r="E1570" s="424" t="s">
        <v>4820</v>
      </c>
    </row>
    <row r="1571" spans="1:5">
      <c r="A1571" s="423">
        <v>3450</v>
      </c>
      <c r="B1571" s="423" t="s">
        <v>4821</v>
      </c>
      <c r="C1571" s="423" t="s">
        <v>1827</v>
      </c>
      <c r="D1571" s="423" t="s">
        <v>1854</v>
      </c>
      <c r="E1571" s="424" t="s">
        <v>4822</v>
      </c>
    </row>
    <row r="1572" spans="1:5">
      <c r="A1572" s="423">
        <v>3443</v>
      </c>
      <c r="B1572" s="423" t="s">
        <v>4823</v>
      </c>
      <c r="C1572" s="423" t="s">
        <v>1827</v>
      </c>
      <c r="D1572" s="423" t="s">
        <v>1854</v>
      </c>
      <c r="E1572" s="424" t="s">
        <v>4824</v>
      </c>
    </row>
    <row r="1573" spans="1:5">
      <c r="A1573" s="423">
        <v>3453</v>
      </c>
      <c r="B1573" s="423" t="s">
        <v>4825</v>
      </c>
      <c r="C1573" s="423" t="s">
        <v>1827</v>
      </c>
      <c r="D1573" s="423" t="s">
        <v>1854</v>
      </c>
      <c r="E1573" s="424" t="s">
        <v>4826</v>
      </c>
    </row>
    <row r="1574" spans="1:5">
      <c r="A1574" s="423">
        <v>3452</v>
      </c>
      <c r="B1574" s="423" t="s">
        <v>4827</v>
      </c>
      <c r="C1574" s="423" t="s">
        <v>1827</v>
      </c>
      <c r="D1574" s="423" t="s">
        <v>1854</v>
      </c>
      <c r="E1574" s="424" t="s">
        <v>4828</v>
      </c>
    </row>
    <row r="1575" spans="1:5">
      <c r="A1575" s="423">
        <v>3451</v>
      </c>
      <c r="B1575" s="423" t="s">
        <v>4829</v>
      </c>
      <c r="C1575" s="423" t="s">
        <v>1827</v>
      </c>
      <c r="D1575" s="423" t="s">
        <v>1854</v>
      </c>
      <c r="E1575" s="424" t="s">
        <v>2570</v>
      </c>
    </row>
    <row r="1576" spans="1:5">
      <c r="A1576" s="423">
        <v>3454</v>
      </c>
      <c r="B1576" s="423" t="s">
        <v>4830</v>
      </c>
      <c r="C1576" s="423" t="s">
        <v>1827</v>
      </c>
      <c r="D1576" s="423" t="s">
        <v>1854</v>
      </c>
      <c r="E1576" s="424" t="s">
        <v>4831</v>
      </c>
    </row>
    <row r="1577" spans="1:5">
      <c r="A1577" s="423">
        <v>3458</v>
      </c>
      <c r="B1577" s="423" t="s">
        <v>4832</v>
      </c>
      <c r="C1577" s="423" t="s">
        <v>1827</v>
      </c>
      <c r="D1577" s="423" t="s">
        <v>1854</v>
      </c>
      <c r="E1577" s="424" t="s">
        <v>4833</v>
      </c>
    </row>
    <row r="1578" spans="1:5">
      <c r="A1578" s="423">
        <v>3457</v>
      </c>
      <c r="B1578" s="423" t="s">
        <v>4834</v>
      </c>
      <c r="C1578" s="423" t="s">
        <v>1827</v>
      </c>
      <c r="D1578" s="423" t="s">
        <v>1854</v>
      </c>
      <c r="E1578" s="424" t="s">
        <v>4835</v>
      </c>
    </row>
    <row r="1579" spans="1:5">
      <c r="A1579" s="423">
        <v>3455</v>
      </c>
      <c r="B1579" s="423" t="s">
        <v>4836</v>
      </c>
      <c r="C1579" s="423" t="s">
        <v>1827</v>
      </c>
      <c r="D1579" s="423" t="s">
        <v>1854</v>
      </c>
      <c r="E1579" s="424" t="s">
        <v>4837</v>
      </c>
    </row>
    <row r="1580" spans="1:5">
      <c r="A1580" s="423">
        <v>3472</v>
      </c>
      <c r="B1580" s="423" t="s">
        <v>4838</v>
      </c>
      <c r="C1580" s="423" t="s">
        <v>1827</v>
      </c>
      <c r="D1580" s="423" t="s">
        <v>1854</v>
      </c>
      <c r="E1580" s="424" t="s">
        <v>4458</v>
      </c>
    </row>
    <row r="1581" spans="1:5">
      <c r="A1581" s="423">
        <v>3470</v>
      </c>
      <c r="B1581" s="423" t="s">
        <v>4839</v>
      </c>
      <c r="C1581" s="423" t="s">
        <v>1827</v>
      </c>
      <c r="D1581" s="423" t="s">
        <v>1854</v>
      </c>
      <c r="E1581" s="424" t="s">
        <v>4840</v>
      </c>
    </row>
    <row r="1582" spans="1:5">
      <c r="A1582" s="423">
        <v>3471</v>
      </c>
      <c r="B1582" s="423" t="s">
        <v>4841</v>
      </c>
      <c r="C1582" s="423" t="s">
        <v>1827</v>
      </c>
      <c r="D1582" s="423" t="s">
        <v>1854</v>
      </c>
      <c r="E1582" s="424" t="s">
        <v>4842</v>
      </c>
    </row>
    <row r="1583" spans="1:5">
      <c r="A1583" s="423">
        <v>3456</v>
      </c>
      <c r="B1583" s="423" t="s">
        <v>4843</v>
      </c>
      <c r="C1583" s="423" t="s">
        <v>1827</v>
      </c>
      <c r="D1583" s="423" t="s">
        <v>1854</v>
      </c>
      <c r="E1583" s="424" t="s">
        <v>4844</v>
      </c>
    </row>
    <row r="1584" spans="1:5">
      <c r="A1584" s="423">
        <v>3459</v>
      </c>
      <c r="B1584" s="423" t="s">
        <v>4845</v>
      </c>
      <c r="C1584" s="423" t="s">
        <v>1827</v>
      </c>
      <c r="D1584" s="423" t="s">
        <v>1854</v>
      </c>
      <c r="E1584" s="424" t="s">
        <v>4846</v>
      </c>
    </row>
    <row r="1585" spans="1:5">
      <c r="A1585" s="423">
        <v>3469</v>
      </c>
      <c r="B1585" s="423" t="s">
        <v>4847</v>
      </c>
      <c r="C1585" s="423" t="s">
        <v>1827</v>
      </c>
      <c r="D1585" s="423" t="s">
        <v>1854</v>
      </c>
      <c r="E1585" s="424" t="s">
        <v>4848</v>
      </c>
    </row>
    <row r="1586" spans="1:5">
      <c r="A1586" s="423">
        <v>3460</v>
      </c>
      <c r="B1586" s="423" t="s">
        <v>4849</v>
      </c>
      <c r="C1586" s="423" t="s">
        <v>1827</v>
      </c>
      <c r="D1586" s="423" t="s">
        <v>1854</v>
      </c>
      <c r="E1586" s="424" t="s">
        <v>4850</v>
      </c>
    </row>
    <row r="1587" spans="1:5">
      <c r="A1587" s="423">
        <v>3461</v>
      </c>
      <c r="B1587" s="423" t="s">
        <v>4851</v>
      </c>
      <c r="C1587" s="423" t="s">
        <v>1827</v>
      </c>
      <c r="D1587" s="423" t="s">
        <v>1854</v>
      </c>
      <c r="E1587" s="424" t="s">
        <v>4852</v>
      </c>
    </row>
    <row r="1588" spans="1:5">
      <c r="A1588" s="423">
        <v>37433</v>
      </c>
      <c r="B1588" s="423" t="s">
        <v>4853</v>
      </c>
      <c r="C1588" s="423" t="s">
        <v>1827</v>
      </c>
      <c r="D1588" s="423" t="s">
        <v>1854</v>
      </c>
      <c r="E1588" s="424" t="s">
        <v>4809</v>
      </c>
    </row>
    <row r="1589" spans="1:5">
      <c r="A1589" s="423">
        <v>37430</v>
      </c>
      <c r="B1589" s="423" t="s">
        <v>4854</v>
      </c>
      <c r="C1589" s="423" t="s">
        <v>1827</v>
      </c>
      <c r="D1589" s="423" t="s">
        <v>1854</v>
      </c>
      <c r="E1589" s="424" t="s">
        <v>4855</v>
      </c>
    </row>
    <row r="1590" spans="1:5">
      <c r="A1590" s="423">
        <v>37434</v>
      </c>
      <c r="B1590" s="423" t="s">
        <v>4856</v>
      </c>
      <c r="C1590" s="423" t="s">
        <v>1827</v>
      </c>
      <c r="D1590" s="423" t="s">
        <v>1854</v>
      </c>
      <c r="E1590" s="424" t="s">
        <v>4857</v>
      </c>
    </row>
    <row r="1591" spans="1:5">
      <c r="A1591" s="423">
        <v>37431</v>
      </c>
      <c r="B1591" s="423" t="s">
        <v>4858</v>
      </c>
      <c r="C1591" s="423" t="s">
        <v>1827</v>
      </c>
      <c r="D1591" s="423" t="s">
        <v>1854</v>
      </c>
      <c r="E1591" s="424" t="s">
        <v>4859</v>
      </c>
    </row>
    <row r="1592" spans="1:5">
      <c r="A1592" s="423">
        <v>37432</v>
      </c>
      <c r="B1592" s="423" t="s">
        <v>4860</v>
      </c>
      <c r="C1592" s="423" t="s">
        <v>1827</v>
      </c>
      <c r="D1592" s="423" t="s">
        <v>1854</v>
      </c>
      <c r="E1592" s="424" t="s">
        <v>4861</v>
      </c>
    </row>
    <row r="1593" spans="1:5">
      <c r="A1593" s="423">
        <v>37413</v>
      </c>
      <c r="B1593" s="423" t="s">
        <v>4862</v>
      </c>
      <c r="C1593" s="423" t="s">
        <v>1827</v>
      </c>
      <c r="D1593" s="423" t="s">
        <v>1854</v>
      </c>
      <c r="E1593" s="424" t="s">
        <v>2894</v>
      </c>
    </row>
    <row r="1594" spans="1:5">
      <c r="A1594" s="423">
        <v>37414</v>
      </c>
      <c r="B1594" s="423" t="s">
        <v>4863</v>
      </c>
      <c r="C1594" s="423" t="s">
        <v>1827</v>
      </c>
      <c r="D1594" s="423" t="s">
        <v>1854</v>
      </c>
      <c r="E1594" s="424" t="s">
        <v>3931</v>
      </c>
    </row>
    <row r="1595" spans="1:5">
      <c r="A1595" s="423">
        <v>37415</v>
      </c>
      <c r="B1595" s="423" t="s">
        <v>4864</v>
      </c>
      <c r="C1595" s="423" t="s">
        <v>1827</v>
      </c>
      <c r="D1595" s="423" t="s">
        <v>1854</v>
      </c>
      <c r="E1595" s="424" t="s">
        <v>4865</v>
      </c>
    </row>
    <row r="1596" spans="1:5">
      <c r="A1596" s="423">
        <v>37416</v>
      </c>
      <c r="B1596" s="423" t="s">
        <v>4866</v>
      </c>
      <c r="C1596" s="423" t="s">
        <v>1827</v>
      </c>
      <c r="D1596" s="423" t="s">
        <v>1854</v>
      </c>
      <c r="E1596" s="424" t="s">
        <v>4867</v>
      </c>
    </row>
    <row r="1597" spans="1:5">
      <c r="A1597" s="423">
        <v>37417</v>
      </c>
      <c r="B1597" s="423" t="s">
        <v>4868</v>
      </c>
      <c r="C1597" s="423" t="s">
        <v>1827</v>
      </c>
      <c r="D1597" s="423" t="s">
        <v>1854</v>
      </c>
      <c r="E1597" s="424" t="s">
        <v>4869</v>
      </c>
    </row>
    <row r="1598" spans="1:5">
      <c r="A1598" s="423">
        <v>43590</v>
      </c>
      <c r="B1598" s="423" t="s">
        <v>4870</v>
      </c>
      <c r="C1598" s="423" t="s">
        <v>1827</v>
      </c>
      <c r="D1598" s="423" t="s">
        <v>1828</v>
      </c>
      <c r="E1598" s="424" t="s">
        <v>4871</v>
      </c>
    </row>
    <row r="1599" spans="1:5">
      <c r="A1599" s="423">
        <v>43589</v>
      </c>
      <c r="B1599" s="423" t="s">
        <v>4872</v>
      </c>
      <c r="C1599" s="423" t="s">
        <v>1827</v>
      </c>
      <c r="D1599" s="423" t="s">
        <v>1828</v>
      </c>
      <c r="E1599" s="424" t="s">
        <v>4873</v>
      </c>
    </row>
    <row r="1600" spans="1:5">
      <c r="A1600" s="423">
        <v>34519</v>
      </c>
      <c r="B1600" s="423" t="s">
        <v>4874</v>
      </c>
      <c r="C1600" s="423" t="s">
        <v>1827</v>
      </c>
      <c r="D1600" s="423" t="s">
        <v>1854</v>
      </c>
      <c r="E1600" s="424" t="s">
        <v>4875</v>
      </c>
    </row>
    <row r="1601" spans="1:5">
      <c r="A1601" s="423">
        <v>1649</v>
      </c>
      <c r="B1601" s="423" t="s">
        <v>4876</v>
      </c>
      <c r="C1601" s="423" t="s">
        <v>1827</v>
      </c>
      <c r="D1601" s="423" t="s">
        <v>1854</v>
      </c>
      <c r="E1601" s="424" t="s">
        <v>4877</v>
      </c>
    </row>
    <row r="1602" spans="1:5">
      <c r="A1602" s="423">
        <v>1653</v>
      </c>
      <c r="B1602" s="423" t="s">
        <v>4878</v>
      </c>
      <c r="C1602" s="423" t="s">
        <v>1827</v>
      </c>
      <c r="D1602" s="423" t="s">
        <v>1854</v>
      </c>
      <c r="E1602" s="424" t="s">
        <v>4879</v>
      </c>
    </row>
    <row r="1603" spans="1:5">
      <c r="A1603" s="423">
        <v>1647</v>
      </c>
      <c r="B1603" s="423" t="s">
        <v>4880</v>
      </c>
      <c r="C1603" s="423" t="s">
        <v>1827</v>
      </c>
      <c r="D1603" s="423" t="s">
        <v>1854</v>
      </c>
      <c r="E1603" s="424" t="s">
        <v>3167</v>
      </c>
    </row>
    <row r="1604" spans="1:5">
      <c r="A1604" s="423">
        <v>1648</v>
      </c>
      <c r="B1604" s="423" t="s">
        <v>4881</v>
      </c>
      <c r="C1604" s="423" t="s">
        <v>1827</v>
      </c>
      <c r="D1604" s="423" t="s">
        <v>1854</v>
      </c>
      <c r="E1604" s="424" t="s">
        <v>4882</v>
      </c>
    </row>
    <row r="1605" spans="1:5">
      <c r="A1605" s="423">
        <v>1651</v>
      </c>
      <c r="B1605" s="423" t="s">
        <v>4883</v>
      </c>
      <c r="C1605" s="423" t="s">
        <v>1827</v>
      </c>
      <c r="D1605" s="423" t="s">
        <v>1854</v>
      </c>
      <c r="E1605" s="424" t="s">
        <v>4884</v>
      </c>
    </row>
    <row r="1606" spans="1:5">
      <c r="A1606" s="423">
        <v>1650</v>
      </c>
      <c r="B1606" s="423" t="s">
        <v>4885</v>
      </c>
      <c r="C1606" s="423" t="s">
        <v>1827</v>
      </c>
      <c r="D1606" s="423" t="s">
        <v>1854</v>
      </c>
      <c r="E1606" s="424" t="s">
        <v>4886</v>
      </c>
    </row>
    <row r="1607" spans="1:5">
      <c r="A1607" s="423">
        <v>1654</v>
      </c>
      <c r="B1607" s="423" t="s">
        <v>4887</v>
      </c>
      <c r="C1607" s="423" t="s">
        <v>1827</v>
      </c>
      <c r="D1607" s="423" t="s">
        <v>1854</v>
      </c>
      <c r="E1607" s="424" t="s">
        <v>4888</v>
      </c>
    </row>
    <row r="1608" spans="1:5">
      <c r="A1608" s="423">
        <v>1652</v>
      </c>
      <c r="B1608" s="423" t="s">
        <v>4889</v>
      </c>
      <c r="C1608" s="423" t="s">
        <v>1827</v>
      </c>
      <c r="D1608" s="423" t="s">
        <v>1854</v>
      </c>
      <c r="E1608" s="424" t="s">
        <v>4890</v>
      </c>
    </row>
    <row r="1609" spans="1:5">
      <c r="A1609" s="423">
        <v>10510</v>
      </c>
      <c r="B1609" s="423" t="s">
        <v>4891</v>
      </c>
      <c r="C1609" s="423" t="s">
        <v>1827</v>
      </c>
      <c r="D1609" s="423" t="s">
        <v>1854</v>
      </c>
      <c r="E1609" s="424" t="s">
        <v>4892</v>
      </c>
    </row>
    <row r="1610" spans="1:5">
      <c r="A1610" s="423">
        <v>1747</v>
      </c>
      <c r="B1610" s="423" t="s">
        <v>4893</v>
      </c>
      <c r="C1610" s="423" t="s">
        <v>1827</v>
      </c>
      <c r="D1610" s="423" t="s">
        <v>1828</v>
      </c>
      <c r="E1610" s="424" t="s">
        <v>4894</v>
      </c>
    </row>
    <row r="1611" spans="1:5">
      <c r="A1611" s="423">
        <v>1744</v>
      </c>
      <c r="B1611" s="423" t="s">
        <v>4895</v>
      </c>
      <c r="C1611" s="423" t="s">
        <v>1827</v>
      </c>
      <c r="D1611" s="423" t="s">
        <v>1828</v>
      </c>
      <c r="E1611" s="424" t="s">
        <v>4896</v>
      </c>
    </row>
    <row r="1612" spans="1:5">
      <c r="A1612" s="423">
        <v>1743</v>
      </c>
      <c r="B1612" s="423" t="s">
        <v>4897</v>
      </c>
      <c r="C1612" s="423" t="s">
        <v>1827</v>
      </c>
      <c r="D1612" s="423" t="s">
        <v>1828</v>
      </c>
      <c r="E1612" s="424" t="s">
        <v>4898</v>
      </c>
    </row>
    <row r="1613" spans="1:5">
      <c r="A1613" s="423">
        <v>39640</v>
      </c>
      <c r="B1613" s="423" t="s">
        <v>4899</v>
      </c>
      <c r="C1613" s="423" t="s">
        <v>1827</v>
      </c>
      <c r="D1613" s="423" t="s">
        <v>1828</v>
      </c>
      <c r="E1613" s="424" t="s">
        <v>4094</v>
      </c>
    </row>
    <row r="1614" spans="1:5">
      <c r="A1614" s="423">
        <v>7216</v>
      </c>
      <c r="B1614" s="423" t="s">
        <v>4900</v>
      </c>
      <c r="C1614" s="423" t="s">
        <v>1827</v>
      </c>
      <c r="D1614" s="423" t="s">
        <v>1828</v>
      </c>
      <c r="E1614" s="424" t="s">
        <v>4901</v>
      </c>
    </row>
    <row r="1615" spans="1:5">
      <c r="A1615" s="423">
        <v>20235</v>
      </c>
      <c r="B1615" s="423" t="s">
        <v>4902</v>
      </c>
      <c r="C1615" s="423" t="s">
        <v>1827</v>
      </c>
      <c r="D1615" s="423" t="s">
        <v>1828</v>
      </c>
      <c r="E1615" s="424" t="s">
        <v>4903</v>
      </c>
    </row>
    <row r="1616" spans="1:5">
      <c r="A1616" s="423">
        <v>7181</v>
      </c>
      <c r="B1616" s="423" t="s">
        <v>4904</v>
      </c>
      <c r="C1616" s="423" t="s">
        <v>1827</v>
      </c>
      <c r="D1616" s="423" t="s">
        <v>1828</v>
      </c>
      <c r="E1616" s="424" t="s">
        <v>2619</v>
      </c>
    </row>
    <row r="1617" spans="1:5">
      <c r="A1617" s="423">
        <v>40742</v>
      </c>
      <c r="B1617" s="423" t="s">
        <v>4905</v>
      </c>
      <c r="C1617" s="423" t="s">
        <v>1827</v>
      </c>
      <c r="D1617" s="423" t="s">
        <v>1828</v>
      </c>
      <c r="E1617" s="424" t="s">
        <v>4906</v>
      </c>
    </row>
    <row r="1618" spans="1:5">
      <c r="A1618" s="423">
        <v>7214</v>
      </c>
      <c r="B1618" s="423" t="s">
        <v>4907</v>
      </c>
      <c r="C1618" s="423" t="s">
        <v>1827</v>
      </c>
      <c r="D1618" s="423" t="s">
        <v>1828</v>
      </c>
      <c r="E1618" s="424" t="s">
        <v>4908</v>
      </c>
    </row>
    <row r="1619" spans="1:5">
      <c r="A1619" s="423">
        <v>7219</v>
      </c>
      <c r="B1619" s="423" t="s">
        <v>4909</v>
      </c>
      <c r="C1619" s="423" t="s">
        <v>1827</v>
      </c>
      <c r="D1619" s="423" t="s">
        <v>1828</v>
      </c>
      <c r="E1619" s="424" t="s">
        <v>4910</v>
      </c>
    </row>
    <row r="1620" spans="1:5">
      <c r="A1620" s="423">
        <v>37972</v>
      </c>
      <c r="B1620" s="423" t="s">
        <v>4911</v>
      </c>
      <c r="C1620" s="423" t="s">
        <v>1827</v>
      </c>
      <c r="D1620" s="423" t="s">
        <v>1854</v>
      </c>
      <c r="E1620" s="424" t="s">
        <v>3472</v>
      </c>
    </row>
    <row r="1621" spans="1:5">
      <c r="A1621" s="423">
        <v>37973</v>
      </c>
      <c r="B1621" s="423" t="s">
        <v>4912</v>
      </c>
      <c r="C1621" s="423" t="s">
        <v>1827</v>
      </c>
      <c r="D1621" s="423" t="s">
        <v>1854</v>
      </c>
      <c r="E1621" s="424" t="s">
        <v>2195</v>
      </c>
    </row>
    <row r="1622" spans="1:5">
      <c r="A1622" s="423">
        <v>37971</v>
      </c>
      <c r="B1622" s="423" t="s">
        <v>4913</v>
      </c>
      <c r="C1622" s="423" t="s">
        <v>1827</v>
      </c>
      <c r="D1622" s="423" t="s">
        <v>1854</v>
      </c>
      <c r="E1622" s="424" t="s">
        <v>4914</v>
      </c>
    </row>
    <row r="1623" spans="1:5">
      <c r="A1623" s="423">
        <v>20094</v>
      </c>
      <c r="B1623" s="423" t="s">
        <v>4915</v>
      </c>
      <c r="C1623" s="423" t="s">
        <v>1827</v>
      </c>
      <c r="D1623" s="423" t="s">
        <v>1854</v>
      </c>
      <c r="E1623" s="424" t="s">
        <v>4916</v>
      </c>
    </row>
    <row r="1624" spans="1:5">
      <c r="A1624" s="423">
        <v>20095</v>
      </c>
      <c r="B1624" s="423" t="s">
        <v>4917</v>
      </c>
      <c r="C1624" s="423" t="s">
        <v>1827</v>
      </c>
      <c r="D1624" s="423" t="s">
        <v>1854</v>
      </c>
      <c r="E1624" s="424" t="s">
        <v>3049</v>
      </c>
    </row>
    <row r="1625" spans="1:5">
      <c r="A1625" s="423">
        <v>1954</v>
      </c>
      <c r="B1625" s="423" t="s">
        <v>4918</v>
      </c>
      <c r="C1625" s="423" t="s">
        <v>1827</v>
      </c>
      <c r="D1625" s="423" t="s">
        <v>1828</v>
      </c>
      <c r="E1625" s="424" t="s">
        <v>4919</v>
      </c>
    </row>
    <row r="1626" spans="1:5">
      <c r="A1626" s="423">
        <v>1926</v>
      </c>
      <c r="B1626" s="423" t="s">
        <v>4920</v>
      </c>
      <c r="C1626" s="423" t="s">
        <v>1827</v>
      </c>
      <c r="D1626" s="423" t="s">
        <v>1828</v>
      </c>
      <c r="E1626" s="424" t="s">
        <v>4921</v>
      </c>
    </row>
    <row r="1627" spans="1:5">
      <c r="A1627" s="423">
        <v>1927</v>
      </c>
      <c r="B1627" s="423" t="s">
        <v>4922</v>
      </c>
      <c r="C1627" s="423" t="s">
        <v>1827</v>
      </c>
      <c r="D1627" s="423" t="s">
        <v>1828</v>
      </c>
      <c r="E1627" s="424" t="s">
        <v>4923</v>
      </c>
    </row>
    <row r="1628" spans="1:5">
      <c r="A1628" s="423">
        <v>1923</v>
      </c>
      <c r="B1628" s="423" t="s">
        <v>4924</v>
      </c>
      <c r="C1628" s="423" t="s">
        <v>1827</v>
      </c>
      <c r="D1628" s="423" t="s">
        <v>1828</v>
      </c>
      <c r="E1628" s="424" t="s">
        <v>2026</v>
      </c>
    </row>
    <row r="1629" spans="1:5">
      <c r="A1629" s="423">
        <v>1929</v>
      </c>
      <c r="B1629" s="423" t="s">
        <v>4925</v>
      </c>
      <c r="C1629" s="423" t="s">
        <v>1827</v>
      </c>
      <c r="D1629" s="423" t="s">
        <v>1828</v>
      </c>
      <c r="E1629" s="424" t="s">
        <v>4926</v>
      </c>
    </row>
    <row r="1630" spans="1:5">
      <c r="A1630" s="423">
        <v>1930</v>
      </c>
      <c r="B1630" s="423" t="s">
        <v>4927</v>
      </c>
      <c r="C1630" s="423" t="s">
        <v>1827</v>
      </c>
      <c r="D1630" s="423" t="s">
        <v>1828</v>
      </c>
      <c r="E1630" s="424" t="s">
        <v>4107</v>
      </c>
    </row>
    <row r="1631" spans="1:5">
      <c r="A1631" s="423">
        <v>1924</v>
      </c>
      <c r="B1631" s="423" t="s">
        <v>4928</v>
      </c>
      <c r="C1631" s="423" t="s">
        <v>1827</v>
      </c>
      <c r="D1631" s="423" t="s">
        <v>1828</v>
      </c>
      <c r="E1631" s="424" t="s">
        <v>4929</v>
      </c>
    </row>
    <row r="1632" spans="1:5">
      <c r="A1632" s="423">
        <v>1922</v>
      </c>
      <c r="B1632" s="423" t="s">
        <v>4930</v>
      </c>
      <c r="C1632" s="423" t="s">
        <v>1827</v>
      </c>
      <c r="D1632" s="423" t="s">
        <v>1828</v>
      </c>
      <c r="E1632" s="424" t="s">
        <v>4931</v>
      </c>
    </row>
    <row r="1633" spans="1:5">
      <c r="A1633" s="423">
        <v>1953</v>
      </c>
      <c r="B1633" s="423" t="s">
        <v>4932</v>
      </c>
      <c r="C1633" s="423" t="s">
        <v>1827</v>
      </c>
      <c r="D1633" s="423" t="s">
        <v>1828</v>
      </c>
      <c r="E1633" s="424" t="s">
        <v>4039</v>
      </c>
    </row>
    <row r="1634" spans="1:5">
      <c r="A1634" s="423">
        <v>1962</v>
      </c>
      <c r="B1634" s="423" t="s">
        <v>4933</v>
      </c>
      <c r="C1634" s="423" t="s">
        <v>1827</v>
      </c>
      <c r="D1634" s="423" t="s">
        <v>1828</v>
      </c>
      <c r="E1634" s="424" t="s">
        <v>4934</v>
      </c>
    </row>
    <row r="1635" spans="1:5">
      <c r="A1635" s="423">
        <v>1955</v>
      </c>
      <c r="B1635" s="423" t="s">
        <v>4935</v>
      </c>
      <c r="C1635" s="423" t="s">
        <v>1827</v>
      </c>
      <c r="D1635" s="423" t="s">
        <v>1828</v>
      </c>
      <c r="E1635" s="424" t="s">
        <v>2267</v>
      </c>
    </row>
    <row r="1636" spans="1:5">
      <c r="A1636" s="423">
        <v>1956</v>
      </c>
      <c r="B1636" s="423" t="s">
        <v>4936</v>
      </c>
      <c r="C1636" s="423" t="s">
        <v>1827</v>
      </c>
      <c r="D1636" s="423" t="s">
        <v>1828</v>
      </c>
      <c r="E1636" s="424" t="s">
        <v>2890</v>
      </c>
    </row>
    <row r="1637" spans="1:5">
      <c r="A1637" s="423">
        <v>1957</v>
      </c>
      <c r="B1637" s="423" t="s">
        <v>4937</v>
      </c>
      <c r="C1637" s="423" t="s">
        <v>1827</v>
      </c>
      <c r="D1637" s="423" t="s">
        <v>1828</v>
      </c>
      <c r="E1637" s="424" t="s">
        <v>4938</v>
      </c>
    </row>
    <row r="1638" spans="1:5">
      <c r="A1638" s="423">
        <v>1958</v>
      </c>
      <c r="B1638" s="423" t="s">
        <v>4939</v>
      </c>
      <c r="C1638" s="423" t="s">
        <v>1827</v>
      </c>
      <c r="D1638" s="423" t="s">
        <v>1828</v>
      </c>
      <c r="E1638" s="424" t="s">
        <v>4940</v>
      </c>
    </row>
    <row r="1639" spans="1:5">
      <c r="A1639" s="423">
        <v>1959</v>
      </c>
      <c r="B1639" s="423" t="s">
        <v>4941</v>
      </c>
      <c r="C1639" s="423" t="s">
        <v>1827</v>
      </c>
      <c r="D1639" s="423" t="s">
        <v>1828</v>
      </c>
      <c r="E1639" s="424" t="s">
        <v>4942</v>
      </c>
    </row>
    <row r="1640" spans="1:5">
      <c r="A1640" s="423">
        <v>1925</v>
      </c>
      <c r="B1640" s="423" t="s">
        <v>4943</v>
      </c>
      <c r="C1640" s="423" t="s">
        <v>1827</v>
      </c>
      <c r="D1640" s="423" t="s">
        <v>1828</v>
      </c>
      <c r="E1640" s="424" t="s">
        <v>4944</v>
      </c>
    </row>
    <row r="1641" spans="1:5">
      <c r="A1641" s="423">
        <v>1960</v>
      </c>
      <c r="B1641" s="423" t="s">
        <v>4945</v>
      </c>
      <c r="C1641" s="423" t="s">
        <v>1827</v>
      </c>
      <c r="D1641" s="423" t="s">
        <v>1828</v>
      </c>
      <c r="E1641" s="424" t="s">
        <v>4946</v>
      </c>
    </row>
    <row r="1642" spans="1:5">
      <c r="A1642" s="423">
        <v>1961</v>
      </c>
      <c r="B1642" s="423" t="s">
        <v>4947</v>
      </c>
      <c r="C1642" s="423" t="s">
        <v>1827</v>
      </c>
      <c r="D1642" s="423" t="s">
        <v>1828</v>
      </c>
      <c r="E1642" s="424" t="s">
        <v>4948</v>
      </c>
    </row>
    <row r="1643" spans="1:5">
      <c r="A1643" s="423">
        <v>38426</v>
      </c>
      <c r="B1643" s="423" t="s">
        <v>4949</v>
      </c>
      <c r="C1643" s="423" t="s">
        <v>1827</v>
      </c>
      <c r="D1643" s="423" t="s">
        <v>1828</v>
      </c>
      <c r="E1643" s="424" t="s">
        <v>4950</v>
      </c>
    </row>
    <row r="1644" spans="1:5">
      <c r="A1644" s="423">
        <v>38423</v>
      </c>
      <c r="B1644" s="423" t="s">
        <v>4951</v>
      </c>
      <c r="C1644" s="423" t="s">
        <v>1827</v>
      </c>
      <c r="D1644" s="423" t="s">
        <v>1828</v>
      </c>
      <c r="E1644" s="424" t="s">
        <v>4952</v>
      </c>
    </row>
    <row r="1645" spans="1:5">
      <c r="A1645" s="423">
        <v>38421</v>
      </c>
      <c r="B1645" s="423" t="s">
        <v>4953</v>
      </c>
      <c r="C1645" s="423" t="s">
        <v>1827</v>
      </c>
      <c r="D1645" s="423" t="s">
        <v>1828</v>
      </c>
      <c r="E1645" s="424" t="s">
        <v>4954</v>
      </c>
    </row>
    <row r="1646" spans="1:5">
      <c r="A1646" s="423">
        <v>38422</v>
      </c>
      <c r="B1646" s="423" t="s">
        <v>4955</v>
      </c>
      <c r="C1646" s="423" t="s">
        <v>1827</v>
      </c>
      <c r="D1646" s="423" t="s">
        <v>1828</v>
      </c>
      <c r="E1646" s="424" t="s">
        <v>4956</v>
      </c>
    </row>
    <row r="1647" spans="1:5">
      <c r="A1647" s="423">
        <v>39866</v>
      </c>
      <c r="B1647" s="423" t="s">
        <v>4957</v>
      </c>
      <c r="C1647" s="423" t="s">
        <v>1827</v>
      </c>
      <c r="D1647" s="423" t="s">
        <v>1854</v>
      </c>
      <c r="E1647" s="424" t="s">
        <v>4958</v>
      </c>
    </row>
    <row r="1648" spans="1:5">
      <c r="A1648" s="423">
        <v>39867</v>
      </c>
      <c r="B1648" s="423" t="s">
        <v>4959</v>
      </c>
      <c r="C1648" s="423" t="s">
        <v>1827</v>
      </c>
      <c r="D1648" s="423" t="s">
        <v>1854</v>
      </c>
      <c r="E1648" s="424" t="s">
        <v>4960</v>
      </c>
    </row>
    <row r="1649" spans="1:5">
      <c r="A1649" s="423">
        <v>39868</v>
      </c>
      <c r="B1649" s="423" t="s">
        <v>4961</v>
      </c>
      <c r="C1649" s="423" t="s">
        <v>1827</v>
      </c>
      <c r="D1649" s="423" t="s">
        <v>1854</v>
      </c>
      <c r="E1649" s="424" t="s">
        <v>4962</v>
      </c>
    </row>
    <row r="1650" spans="1:5">
      <c r="A1650" s="423">
        <v>37999</v>
      </c>
      <c r="B1650" s="423" t="s">
        <v>4963</v>
      </c>
      <c r="C1650" s="423" t="s">
        <v>1827</v>
      </c>
      <c r="D1650" s="423" t="s">
        <v>1854</v>
      </c>
      <c r="E1650" s="424" t="s">
        <v>4964</v>
      </c>
    </row>
    <row r="1651" spans="1:5">
      <c r="A1651" s="423">
        <v>38000</v>
      </c>
      <c r="B1651" s="423" t="s">
        <v>4965</v>
      </c>
      <c r="C1651" s="423" t="s">
        <v>1827</v>
      </c>
      <c r="D1651" s="423" t="s">
        <v>1854</v>
      </c>
      <c r="E1651" s="424" t="s">
        <v>3392</v>
      </c>
    </row>
    <row r="1652" spans="1:5">
      <c r="A1652" s="423">
        <v>38129</v>
      </c>
      <c r="B1652" s="423" t="s">
        <v>4966</v>
      </c>
      <c r="C1652" s="423" t="s">
        <v>1827</v>
      </c>
      <c r="D1652" s="423" t="s">
        <v>1828</v>
      </c>
      <c r="E1652" s="424" t="s">
        <v>3958</v>
      </c>
    </row>
    <row r="1653" spans="1:5">
      <c r="A1653" s="423">
        <v>38025</v>
      </c>
      <c r="B1653" s="423" t="s">
        <v>4967</v>
      </c>
      <c r="C1653" s="423" t="s">
        <v>1827</v>
      </c>
      <c r="D1653" s="423" t="s">
        <v>1828</v>
      </c>
      <c r="E1653" s="424" t="s">
        <v>4822</v>
      </c>
    </row>
    <row r="1654" spans="1:5">
      <c r="A1654" s="423">
        <v>38026</v>
      </c>
      <c r="B1654" s="423" t="s">
        <v>4968</v>
      </c>
      <c r="C1654" s="423" t="s">
        <v>1827</v>
      </c>
      <c r="D1654" s="423" t="s">
        <v>1828</v>
      </c>
      <c r="E1654" s="424" t="s">
        <v>4969</v>
      </c>
    </row>
    <row r="1655" spans="1:5">
      <c r="A1655" s="423">
        <v>1858</v>
      </c>
      <c r="B1655" s="423" t="s">
        <v>4970</v>
      </c>
      <c r="C1655" s="423" t="s">
        <v>1827</v>
      </c>
      <c r="D1655" s="423" t="s">
        <v>1854</v>
      </c>
      <c r="E1655" s="424" t="s">
        <v>4971</v>
      </c>
    </row>
    <row r="1656" spans="1:5">
      <c r="A1656" s="423">
        <v>1844</v>
      </c>
      <c r="B1656" s="423" t="s">
        <v>4972</v>
      </c>
      <c r="C1656" s="423" t="s">
        <v>1827</v>
      </c>
      <c r="D1656" s="423" t="s">
        <v>1854</v>
      </c>
      <c r="E1656" s="424" t="s">
        <v>4973</v>
      </c>
    </row>
    <row r="1657" spans="1:5">
      <c r="A1657" s="423">
        <v>1863</v>
      </c>
      <c r="B1657" s="423" t="s">
        <v>4974</v>
      </c>
      <c r="C1657" s="423" t="s">
        <v>1827</v>
      </c>
      <c r="D1657" s="423" t="s">
        <v>1854</v>
      </c>
      <c r="E1657" s="424" t="s">
        <v>4975</v>
      </c>
    </row>
    <row r="1658" spans="1:5">
      <c r="A1658" s="423">
        <v>1865</v>
      </c>
      <c r="B1658" s="423" t="s">
        <v>4976</v>
      </c>
      <c r="C1658" s="423" t="s">
        <v>1827</v>
      </c>
      <c r="D1658" s="423" t="s">
        <v>1854</v>
      </c>
      <c r="E1658" s="424" t="s">
        <v>4977</v>
      </c>
    </row>
    <row r="1659" spans="1:5">
      <c r="A1659" s="423">
        <v>36355</v>
      </c>
      <c r="B1659" s="423" t="s">
        <v>4978</v>
      </c>
      <c r="C1659" s="423" t="s">
        <v>1827</v>
      </c>
      <c r="D1659" s="423" t="s">
        <v>1854</v>
      </c>
      <c r="E1659" s="424" t="s">
        <v>3948</v>
      </c>
    </row>
    <row r="1660" spans="1:5">
      <c r="A1660" s="423">
        <v>36356</v>
      </c>
      <c r="B1660" s="423" t="s">
        <v>4979</v>
      </c>
      <c r="C1660" s="423" t="s">
        <v>1827</v>
      </c>
      <c r="D1660" s="423" t="s">
        <v>1854</v>
      </c>
      <c r="E1660" s="424" t="s">
        <v>4218</v>
      </c>
    </row>
    <row r="1661" spans="1:5">
      <c r="A1661" s="423">
        <v>1932</v>
      </c>
      <c r="B1661" s="423" t="s">
        <v>4980</v>
      </c>
      <c r="C1661" s="423" t="s">
        <v>1827</v>
      </c>
      <c r="D1661" s="423" t="s">
        <v>1828</v>
      </c>
      <c r="E1661" s="424" t="s">
        <v>4981</v>
      </c>
    </row>
    <row r="1662" spans="1:5">
      <c r="A1662" s="423">
        <v>1933</v>
      </c>
      <c r="B1662" s="423" t="s">
        <v>4982</v>
      </c>
      <c r="C1662" s="423" t="s">
        <v>1827</v>
      </c>
      <c r="D1662" s="423" t="s">
        <v>1828</v>
      </c>
      <c r="E1662" s="424" t="s">
        <v>1959</v>
      </c>
    </row>
    <row r="1663" spans="1:5">
      <c r="A1663" s="423">
        <v>1951</v>
      </c>
      <c r="B1663" s="423" t="s">
        <v>4983</v>
      </c>
      <c r="C1663" s="423" t="s">
        <v>1827</v>
      </c>
      <c r="D1663" s="423" t="s">
        <v>1828</v>
      </c>
      <c r="E1663" s="424" t="s">
        <v>4984</v>
      </c>
    </row>
    <row r="1664" spans="1:5">
      <c r="A1664" s="423">
        <v>1966</v>
      </c>
      <c r="B1664" s="423" t="s">
        <v>4985</v>
      </c>
      <c r="C1664" s="423" t="s">
        <v>1827</v>
      </c>
      <c r="D1664" s="423" t="s">
        <v>1828</v>
      </c>
      <c r="E1664" s="424" t="s">
        <v>4986</v>
      </c>
    </row>
    <row r="1665" spans="1:5">
      <c r="A1665" s="423">
        <v>1952</v>
      </c>
      <c r="B1665" s="423" t="s">
        <v>4987</v>
      </c>
      <c r="C1665" s="423" t="s">
        <v>1827</v>
      </c>
      <c r="D1665" s="423" t="s">
        <v>1828</v>
      </c>
      <c r="E1665" s="424" t="s">
        <v>4988</v>
      </c>
    </row>
    <row r="1666" spans="1:5">
      <c r="A1666" s="423">
        <v>20104</v>
      </c>
      <c r="B1666" s="423" t="s">
        <v>4989</v>
      </c>
      <c r="C1666" s="423" t="s">
        <v>1827</v>
      </c>
      <c r="D1666" s="423" t="s">
        <v>1828</v>
      </c>
      <c r="E1666" s="424" t="s">
        <v>4990</v>
      </c>
    </row>
    <row r="1667" spans="1:5">
      <c r="A1667" s="423">
        <v>20105</v>
      </c>
      <c r="B1667" s="423" t="s">
        <v>4991</v>
      </c>
      <c r="C1667" s="423" t="s">
        <v>1827</v>
      </c>
      <c r="D1667" s="423" t="s">
        <v>1828</v>
      </c>
      <c r="E1667" s="424" t="s">
        <v>4992</v>
      </c>
    </row>
    <row r="1668" spans="1:5">
      <c r="A1668" s="423">
        <v>1965</v>
      </c>
      <c r="B1668" s="423" t="s">
        <v>4993</v>
      </c>
      <c r="C1668" s="423" t="s">
        <v>1827</v>
      </c>
      <c r="D1668" s="423" t="s">
        <v>1828</v>
      </c>
      <c r="E1668" s="424" t="s">
        <v>4994</v>
      </c>
    </row>
    <row r="1669" spans="1:5">
      <c r="A1669" s="423">
        <v>10765</v>
      </c>
      <c r="B1669" s="423" t="s">
        <v>4995</v>
      </c>
      <c r="C1669" s="423" t="s">
        <v>1827</v>
      </c>
      <c r="D1669" s="423" t="s">
        <v>1828</v>
      </c>
      <c r="E1669" s="424" t="s">
        <v>4121</v>
      </c>
    </row>
    <row r="1670" spans="1:5">
      <c r="A1670" s="423">
        <v>10767</v>
      </c>
      <c r="B1670" s="423" t="s">
        <v>4996</v>
      </c>
      <c r="C1670" s="423" t="s">
        <v>1827</v>
      </c>
      <c r="D1670" s="423" t="s">
        <v>1828</v>
      </c>
      <c r="E1670" s="424" t="s">
        <v>4997</v>
      </c>
    </row>
    <row r="1671" spans="1:5">
      <c r="A1671" s="423">
        <v>1970</v>
      </c>
      <c r="B1671" s="423" t="s">
        <v>4998</v>
      </c>
      <c r="C1671" s="423" t="s">
        <v>1827</v>
      </c>
      <c r="D1671" s="423" t="s">
        <v>1828</v>
      </c>
      <c r="E1671" s="424" t="s">
        <v>4999</v>
      </c>
    </row>
    <row r="1672" spans="1:5">
      <c r="A1672" s="423">
        <v>1967</v>
      </c>
      <c r="B1672" s="423" t="s">
        <v>5000</v>
      </c>
      <c r="C1672" s="423" t="s">
        <v>1827</v>
      </c>
      <c r="D1672" s="423" t="s">
        <v>1828</v>
      </c>
      <c r="E1672" s="424" t="s">
        <v>5001</v>
      </c>
    </row>
    <row r="1673" spans="1:5">
      <c r="A1673" s="423">
        <v>1968</v>
      </c>
      <c r="B1673" s="423" t="s">
        <v>5002</v>
      </c>
      <c r="C1673" s="423" t="s">
        <v>1827</v>
      </c>
      <c r="D1673" s="423" t="s">
        <v>1828</v>
      </c>
      <c r="E1673" s="424" t="s">
        <v>5003</v>
      </c>
    </row>
    <row r="1674" spans="1:5">
      <c r="A1674" s="423">
        <v>1969</v>
      </c>
      <c r="B1674" s="423" t="s">
        <v>5004</v>
      </c>
      <c r="C1674" s="423" t="s">
        <v>1827</v>
      </c>
      <c r="D1674" s="423" t="s">
        <v>1828</v>
      </c>
      <c r="E1674" s="424" t="s">
        <v>5005</v>
      </c>
    </row>
    <row r="1675" spans="1:5">
      <c r="A1675" s="423">
        <v>1839</v>
      </c>
      <c r="B1675" s="423" t="s">
        <v>5006</v>
      </c>
      <c r="C1675" s="423" t="s">
        <v>1827</v>
      </c>
      <c r="D1675" s="423" t="s">
        <v>1854</v>
      </c>
      <c r="E1675" s="424" t="s">
        <v>5007</v>
      </c>
    </row>
    <row r="1676" spans="1:5">
      <c r="A1676" s="423">
        <v>1835</v>
      </c>
      <c r="B1676" s="423" t="s">
        <v>5008</v>
      </c>
      <c r="C1676" s="423" t="s">
        <v>1827</v>
      </c>
      <c r="D1676" s="423" t="s">
        <v>1854</v>
      </c>
      <c r="E1676" s="424" t="s">
        <v>5009</v>
      </c>
    </row>
    <row r="1677" spans="1:5">
      <c r="A1677" s="423">
        <v>1823</v>
      </c>
      <c r="B1677" s="423" t="s">
        <v>5010</v>
      </c>
      <c r="C1677" s="423" t="s">
        <v>1827</v>
      </c>
      <c r="D1677" s="423" t="s">
        <v>1854</v>
      </c>
      <c r="E1677" s="424" t="s">
        <v>5011</v>
      </c>
    </row>
    <row r="1678" spans="1:5">
      <c r="A1678" s="423">
        <v>1827</v>
      </c>
      <c r="B1678" s="423" t="s">
        <v>5012</v>
      </c>
      <c r="C1678" s="423" t="s">
        <v>1827</v>
      </c>
      <c r="D1678" s="423" t="s">
        <v>1854</v>
      </c>
      <c r="E1678" s="424" t="s">
        <v>5013</v>
      </c>
    </row>
    <row r="1679" spans="1:5">
      <c r="A1679" s="423">
        <v>1831</v>
      </c>
      <c r="B1679" s="423" t="s">
        <v>5014</v>
      </c>
      <c r="C1679" s="423" t="s">
        <v>1827</v>
      </c>
      <c r="D1679" s="423" t="s">
        <v>1854</v>
      </c>
      <c r="E1679" s="424" t="s">
        <v>5015</v>
      </c>
    </row>
    <row r="1680" spans="1:5">
      <c r="A1680" s="423">
        <v>1825</v>
      </c>
      <c r="B1680" s="423" t="s">
        <v>5016</v>
      </c>
      <c r="C1680" s="423" t="s">
        <v>1827</v>
      </c>
      <c r="D1680" s="423" t="s">
        <v>1854</v>
      </c>
      <c r="E1680" s="424" t="s">
        <v>5017</v>
      </c>
    </row>
    <row r="1681" spans="1:5">
      <c r="A1681" s="423">
        <v>1828</v>
      </c>
      <c r="B1681" s="423" t="s">
        <v>5018</v>
      </c>
      <c r="C1681" s="423" t="s">
        <v>1827</v>
      </c>
      <c r="D1681" s="423" t="s">
        <v>1854</v>
      </c>
      <c r="E1681" s="424" t="s">
        <v>5019</v>
      </c>
    </row>
    <row r="1682" spans="1:5">
      <c r="A1682" s="423">
        <v>1845</v>
      </c>
      <c r="B1682" s="423" t="s">
        <v>5020</v>
      </c>
      <c r="C1682" s="423" t="s">
        <v>1827</v>
      </c>
      <c r="D1682" s="423" t="s">
        <v>1854</v>
      </c>
      <c r="E1682" s="424" t="s">
        <v>4605</v>
      </c>
    </row>
    <row r="1683" spans="1:5">
      <c r="A1683" s="423">
        <v>1824</v>
      </c>
      <c r="B1683" s="423" t="s">
        <v>5021</v>
      </c>
      <c r="C1683" s="423" t="s">
        <v>1827</v>
      </c>
      <c r="D1683" s="423" t="s">
        <v>1854</v>
      </c>
      <c r="E1683" s="424" t="s">
        <v>5022</v>
      </c>
    </row>
    <row r="1684" spans="1:5">
      <c r="A1684" s="423">
        <v>1941</v>
      </c>
      <c r="B1684" s="423" t="s">
        <v>5023</v>
      </c>
      <c r="C1684" s="423" t="s">
        <v>1827</v>
      </c>
      <c r="D1684" s="423" t="s">
        <v>1828</v>
      </c>
      <c r="E1684" s="424" t="s">
        <v>5024</v>
      </c>
    </row>
    <row r="1685" spans="1:5">
      <c r="A1685" s="423">
        <v>1940</v>
      </c>
      <c r="B1685" s="423" t="s">
        <v>5025</v>
      </c>
      <c r="C1685" s="423" t="s">
        <v>1827</v>
      </c>
      <c r="D1685" s="423" t="s">
        <v>1828</v>
      </c>
      <c r="E1685" s="424" t="s">
        <v>5026</v>
      </c>
    </row>
    <row r="1686" spans="1:5">
      <c r="A1686" s="423">
        <v>1937</v>
      </c>
      <c r="B1686" s="423" t="s">
        <v>5027</v>
      </c>
      <c r="C1686" s="423" t="s">
        <v>1827</v>
      </c>
      <c r="D1686" s="423" t="s">
        <v>1828</v>
      </c>
      <c r="E1686" s="424" t="s">
        <v>5028</v>
      </c>
    </row>
    <row r="1687" spans="1:5">
      <c r="A1687" s="423">
        <v>1939</v>
      </c>
      <c r="B1687" s="423" t="s">
        <v>5029</v>
      </c>
      <c r="C1687" s="423" t="s">
        <v>1827</v>
      </c>
      <c r="D1687" s="423" t="s">
        <v>1828</v>
      </c>
      <c r="E1687" s="424" t="s">
        <v>5030</v>
      </c>
    </row>
    <row r="1688" spans="1:5">
      <c r="A1688" s="423">
        <v>1942</v>
      </c>
      <c r="B1688" s="423" t="s">
        <v>5031</v>
      </c>
      <c r="C1688" s="423" t="s">
        <v>1827</v>
      </c>
      <c r="D1688" s="423" t="s">
        <v>1828</v>
      </c>
      <c r="E1688" s="424" t="s">
        <v>5032</v>
      </c>
    </row>
    <row r="1689" spans="1:5">
      <c r="A1689" s="423">
        <v>1938</v>
      </c>
      <c r="B1689" s="423" t="s">
        <v>5033</v>
      </c>
      <c r="C1689" s="423" t="s">
        <v>1827</v>
      </c>
      <c r="D1689" s="423" t="s">
        <v>1828</v>
      </c>
      <c r="E1689" s="424" t="s">
        <v>5034</v>
      </c>
    </row>
    <row r="1690" spans="1:5">
      <c r="A1690" s="423">
        <v>42692</v>
      </c>
      <c r="B1690" s="423" t="s">
        <v>5035</v>
      </c>
      <c r="C1690" s="423" t="s">
        <v>1827</v>
      </c>
      <c r="D1690" s="423" t="s">
        <v>1854</v>
      </c>
      <c r="E1690" s="424" t="s">
        <v>5036</v>
      </c>
    </row>
    <row r="1691" spans="1:5">
      <c r="A1691" s="423">
        <v>42693</v>
      </c>
      <c r="B1691" s="423" t="s">
        <v>5037</v>
      </c>
      <c r="C1691" s="423" t="s">
        <v>1827</v>
      </c>
      <c r="D1691" s="423" t="s">
        <v>1854</v>
      </c>
      <c r="E1691" s="424" t="s">
        <v>5038</v>
      </c>
    </row>
    <row r="1692" spans="1:5">
      <c r="A1692" s="423">
        <v>42695</v>
      </c>
      <c r="B1692" s="423" t="s">
        <v>5039</v>
      </c>
      <c r="C1692" s="423" t="s">
        <v>1827</v>
      </c>
      <c r="D1692" s="423" t="s">
        <v>1854</v>
      </c>
      <c r="E1692" s="424" t="s">
        <v>5040</v>
      </c>
    </row>
    <row r="1693" spans="1:5">
      <c r="A1693" s="423">
        <v>42694</v>
      </c>
      <c r="B1693" s="423" t="s">
        <v>5041</v>
      </c>
      <c r="C1693" s="423" t="s">
        <v>1827</v>
      </c>
      <c r="D1693" s="423" t="s">
        <v>1854</v>
      </c>
      <c r="E1693" s="424" t="s">
        <v>5042</v>
      </c>
    </row>
    <row r="1694" spans="1:5">
      <c r="A1694" s="423">
        <v>20097</v>
      </c>
      <c r="B1694" s="423" t="s">
        <v>5043</v>
      </c>
      <c r="C1694" s="423" t="s">
        <v>1827</v>
      </c>
      <c r="D1694" s="423" t="s">
        <v>1828</v>
      </c>
      <c r="E1694" s="424" t="s">
        <v>5044</v>
      </c>
    </row>
    <row r="1695" spans="1:5">
      <c r="A1695" s="423">
        <v>20098</v>
      </c>
      <c r="B1695" s="423" t="s">
        <v>5045</v>
      </c>
      <c r="C1695" s="423" t="s">
        <v>1827</v>
      </c>
      <c r="D1695" s="423" t="s">
        <v>1828</v>
      </c>
      <c r="E1695" s="424" t="s">
        <v>5046</v>
      </c>
    </row>
    <row r="1696" spans="1:5">
      <c r="A1696" s="423">
        <v>20096</v>
      </c>
      <c r="B1696" s="423" t="s">
        <v>5047</v>
      </c>
      <c r="C1696" s="423" t="s">
        <v>1827</v>
      </c>
      <c r="D1696" s="423" t="s">
        <v>1828</v>
      </c>
      <c r="E1696" s="424" t="s">
        <v>5048</v>
      </c>
    </row>
    <row r="1697" spans="1:5">
      <c r="A1697" s="423">
        <v>1964</v>
      </c>
      <c r="B1697" s="423" t="s">
        <v>5049</v>
      </c>
      <c r="C1697" s="423" t="s">
        <v>1827</v>
      </c>
      <c r="D1697" s="423" t="s">
        <v>1828</v>
      </c>
      <c r="E1697" s="424" t="s">
        <v>5050</v>
      </c>
    </row>
    <row r="1698" spans="1:5">
      <c r="A1698" s="423">
        <v>1880</v>
      </c>
      <c r="B1698" s="423" t="s">
        <v>5051</v>
      </c>
      <c r="C1698" s="423" t="s">
        <v>1827</v>
      </c>
      <c r="D1698" s="423" t="s">
        <v>1828</v>
      </c>
      <c r="E1698" s="424" t="s">
        <v>5052</v>
      </c>
    </row>
    <row r="1699" spans="1:5">
      <c r="A1699" s="423">
        <v>39274</v>
      </c>
      <c r="B1699" s="423" t="s">
        <v>5053</v>
      </c>
      <c r="C1699" s="423" t="s">
        <v>1827</v>
      </c>
      <c r="D1699" s="423" t="s">
        <v>1828</v>
      </c>
      <c r="E1699" s="424" t="s">
        <v>3237</v>
      </c>
    </row>
    <row r="1700" spans="1:5">
      <c r="A1700" s="423">
        <v>2628</v>
      </c>
      <c r="B1700" s="423" t="s">
        <v>5054</v>
      </c>
      <c r="C1700" s="423" t="s">
        <v>1827</v>
      </c>
      <c r="D1700" s="423" t="s">
        <v>1854</v>
      </c>
      <c r="E1700" s="424" t="s">
        <v>5055</v>
      </c>
    </row>
    <row r="1701" spans="1:5">
      <c r="A1701" s="423">
        <v>2622</v>
      </c>
      <c r="B1701" s="423" t="s">
        <v>5056</v>
      </c>
      <c r="C1701" s="423" t="s">
        <v>1827</v>
      </c>
      <c r="D1701" s="423" t="s">
        <v>1854</v>
      </c>
      <c r="E1701" s="424" t="s">
        <v>5057</v>
      </c>
    </row>
    <row r="1702" spans="1:5">
      <c r="A1702" s="423">
        <v>2623</v>
      </c>
      <c r="B1702" s="423" t="s">
        <v>5058</v>
      </c>
      <c r="C1702" s="423" t="s">
        <v>1827</v>
      </c>
      <c r="D1702" s="423" t="s">
        <v>1854</v>
      </c>
      <c r="E1702" s="424" t="s">
        <v>5059</v>
      </c>
    </row>
    <row r="1703" spans="1:5">
      <c r="A1703" s="423">
        <v>2624</v>
      </c>
      <c r="B1703" s="423" t="s">
        <v>5060</v>
      </c>
      <c r="C1703" s="423" t="s">
        <v>1827</v>
      </c>
      <c r="D1703" s="423" t="s">
        <v>1854</v>
      </c>
      <c r="E1703" s="424" t="s">
        <v>2013</v>
      </c>
    </row>
    <row r="1704" spans="1:5">
      <c r="A1704" s="423">
        <v>2625</v>
      </c>
      <c r="B1704" s="423" t="s">
        <v>5061</v>
      </c>
      <c r="C1704" s="423" t="s">
        <v>1827</v>
      </c>
      <c r="D1704" s="423" t="s">
        <v>1854</v>
      </c>
      <c r="E1704" s="424" t="s">
        <v>5062</v>
      </c>
    </row>
    <row r="1705" spans="1:5">
      <c r="A1705" s="423">
        <v>2626</v>
      </c>
      <c r="B1705" s="423" t="s">
        <v>5063</v>
      </c>
      <c r="C1705" s="423" t="s">
        <v>1827</v>
      </c>
      <c r="D1705" s="423" t="s">
        <v>1854</v>
      </c>
      <c r="E1705" s="424" t="s">
        <v>5064</v>
      </c>
    </row>
    <row r="1706" spans="1:5">
      <c r="A1706" s="423">
        <v>2630</v>
      </c>
      <c r="B1706" s="423" t="s">
        <v>5065</v>
      </c>
      <c r="C1706" s="423" t="s">
        <v>1827</v>
      </c>
      <c r="D1706" s="423" t="s">
        <v>1854</v>
      </c>
      <c r="E1706" s="424" t="s">
        <v>4999</v>
      </c>
    </row>
    <row r="1707" spans="1:5">
      <c r="A1707" s="423">
        <v>2627</v>
      </c>
      <c r="B1707" s="423" t="s">
        <v>5066</v>
      </c>
      <c r="C1707" s="423" t="s">
        <v>1827</v>
      </c>
      <c r="D1707" s="423" t="s">
        <v>1854</v>
      </c>
      <c r="E1707" s="424" t="s">
        <v>5067</v>
      </c>
    </row>
    <row r="1708" spans="1:5">
      <c r="A1708" s="423">
        <v>2629</v>
      </c>
      <c r="B1708" s="423" t="s">
        <v>5068</v>
      </c>
      <c r="C1708" s="423" t="s">
        <v>1827</v>
      </c>
      <c r="D1708" s="423" t="s">
        <v>1854</v>
      </c>
      <c r="E1708" s="424" t="s">
        <v>5069</v>
      </c>
    </row>
    <row r="1709" spans="1:5">
      <c r="A1709" s="423">
        <v>12033</v>
      </c>
      <c r="B1709" s="423" t="s">
        <v>5070</v>
      </c>
      <c r="C1709" s="423" t="s">
        <v>1827</v>
      </c>
      <c r="D1709" s="423" t="s">
        <v>1828</v>
      </c>
      <c r="E1709" s="424" t="s">
        <v>5071</v>
      </c>
    </row>
    <row r="1710" spans="1:5">
      <c r="A1710" s="423">
        <v>40408</v>
      </c>
      <c r="B1710" s="423" t="s">
        <v>5072</v>
      </c>
      <c r="C1710" s="423" t="s">
        <v>1827</v>
      </c>
      <c r="D1710" s="423" t="s">
        <v>1828</v>
      </c>
      <c r="E1710" s="424" t="s">
        <v>5073</v>
      </c>
    </row>
    <row r="1711" spans="1:5">
      <c r="A1711" s="423">
        <v>40409</v>
      </c>
      <c r="B1711" s="423" t="s">
        <v>5074</v>
      </c>
      <c r="C1711" s="423" t="s">
        <v>1827</v>
      </c>
      <c r="D1711" s="423" t="s">
        <v>1828</v>
      </c>
      <c r="E1711" s="424" t="s">
        <v>5075</v>
      </c>
    </row>
    <row r="1712" spans="1:5">
      <c r="A1712" s="423">
        <v>39276</v>
      </c>
      <c r="B1712" s="423" t="s">
        <v>5076</v>
      </c>
      <c r="C1712" s="423" t="s">
        <v>1827</v>
      </c>
      <c r="D1712" s="423" t="s">
        <v>1828</v>
      </c>
      <c r="E1712" s="424" t="s">
        <v>5077</v>
      </c>
    </row>
    <row r="1713" spans="1:5">
      <c r="A1713" s="423">
        <v>39277</v>
      </c>
      <c r="B1713" s="423" t="s">
        <v>5078</v>
      </c>
      <c r="C1713" s="423" t="s">
        <v>1827</v>
      </c>
      <c r="D1713" s="423" t="s">
        <v>1828</v>
      </c>
      <c r="E1713" s="424" t="s">
        <v>2331</v>
      </c>
    </row>
    <row r="1714" spans="1:5">
      <c r="A1714" s="423">
        <v>12034</v>
      </c>
      <c r="B1714" s="423" t="s">
        <v>5079</v>
      </c>
      <c r="C1714" s="423" t="s">
        <v>1827</v>
      </c>
      <c r="D1714" s="423" t="s">
        <v>1828</v>
      </c>
      <c r="E1714" s="424" t="s">
        <v>3731</v>
      </c>
    </row>
    <row r="1715" spans="1:5">
      <c r="A1715" s="423">
        <v>39879</v>
      </c>
      <c r="B1715" s="423" t="s">
        <v>5080</v>
      </c>
      <c r="C1715" s="423" t="s">
        <v>1827</v>
      </c>
      <c r="D1715" s="423" t="s">
        <v>1854</v>
      </c>
      <c r="E1715" s="424" t="s">
        <v>5081</v>
      </c>
    </row>
    <row r="1716" spans="1:5">
      <c r="A1716" s="423">
        <v>39880</v>
      </c>
      <c r="B1716" s="423" t="s">
        <v>5082</v>
      </c>
      <c r="C1716" s="423" t="s">
        <v>1827</v>
      </c>
      <c r="D1716" s="423" t="s">
        <v>1854</v>
      </c>
      <c r="E1716" s="424" t="s">
        <v>5083</v>
      </c>
    </row>
    <row r="1717" spans="1:5">
      <c r="A1717" s="423">
        <v>39881</v>
      </c>
      <c r="B1717" s="423" t="s">
        <v>5084</v>
      </c>
      <c r="C1717" s="423" t="s">
        <v>1827</v>
      </c>
      <c r="D1717" s="423" t="s">
        <v>1854</v>
      </c>
      <c r="E1717" s="424" t="s">
        <v>5085</v>
      </c>
    </row>
    <row r="1718" spans="1:5">
      <c r="A1718" s="423">
        <v>39882</v>
      </c>
      <c r="B1718" s="423" t="s">
        <v>5086</v>
      </c>
      <c r="C1718" s="423" t="s">
        <v>1827</v>
      </c>
      <c r="D1718" s="423" t="s">
        <v>1854</v>
      </c>
      <c r="E1718" s="424" t="s">
        <v>5087</v>
      </c>
    </row>
    <row r="1719" spans="1:5">
      <c r="A1719" s="423">
        <v>39883</v>
      </c>
      <c r="B1719" s="423" t="s">
        <v>5088</v>
      </c>
      <c r="C1719" s="423" t="s">
        <v>1827</v>
      </c>
      <c r="D1719" s="423" t="s">
        <v>1854</v>
      </c>
      <c r="E1719" s="424" t="s">
        <v>5089</v>
      </c>
    </row>
    <row r="1720" spans="1:5">
      <c r="A1720" s="423">
        <v>39884</v>
      </c>
      <c r="B1720" s="423" t="s">
        <v>5090</v>
      </c>
      <c r="C1720" s="423" t="s">
        <v>1827</v>
      </c>
      <c r="D1720" s="423" t="s">
        <v>1854</v>
      </c>
      <c r="E1720" s="424" t="s">
        <v>5091</v>
      </c>
    </row>
    <row r="1721" spans="1:5">
      <c r="A1721" s="423">
        <v>39885</v>
      </c>
      <c r="B1721" s="423" t="s">
        <v>5092</v>
      </c>
      <c r="C1721" s="423" t="s">
        <v>1827</v>
      </c>
      <c r="D1721" s="423" t="s">
        <v>1854</v>
      </c>
      <c r="E1721" s="424" t="s">
        <v>5093</v>
      </c>
    </row>
    <row r="1722" spans="1:5">
      <c r="A1722" s="423">
        <v>1777</v>
      </c>
      <c r="B1722" s="423" t="s">
        <v>5094</v>
      </c>
      <c r="C1722" s="423" t="s">
        <v>1827</v>
      </c>
      <c r="D1722" s="423" t="s">
        <v>1854</v>
      </c>
      <c r="E1722" s="424" t="s">
        <v>5095</v>
      </c>
    </row>
    <row r="1723" spans="1:5">
      <c r="A1723" s="423">
        <v>1819</v>
      </c>
      <c r="B1723" s="423" t="s">
        <v>5096</v>
      </c>
      <c r="C1723" s="423" t="s">
        <v>1827</v>
      </c>
      <c r="D1723" s="423" t="s">
        <v>1854</v>
      </c>
      <c r="E1723" s="424" t="s">
        <v>5097</v>
      </c>
    </row>
    <row r="1724" spans="1:5">
      <c r="A1724" s="423">
        <v>1775</v>
      </c>
      <c r="B1724" s="423" t="s">
        <v>5098</v>
      </c>
      <c r="C1724" s="423" t="s">
        <v>1827</v>
      </c>
      <c r="D1724" s="423" t="s">
        <v>1854</v>
      </c>
      <c r="E1724" s="424" t="s">
        <v>5099</v>
      </c>
    </row>
    <row r="1725" spans="1:5">
      <c r="A1725" s="423">
        <v>1776</v>
      </c>
      <c r="B1725" s="423" t="s">
        <v>5100</v>
      </c>
      <c r="C1725" s="423" t="s">
        <v>1827</v>
      </c>
      <c r="D1725" s="423" t="s">
        <v>1854</v>
      </c>
      <c r="E1725" s="424" t="s">
        <v>5101</v>
      </c>
    </row>
    <row r="1726" spans="1:5">
      <c r="A1726" s="423">
        <v>1778</v>
      </c>
      <c r="B1726" s="423" t="s">
        <v>5102</v>
      </c>
      <c r="C1726" s="423" t="s">
        <v>1827</v>
      </c>
      <c r="D1726" s="423" t="s">
        <v>1854</v>
      </c>
      <c r="E1726" s="424" t="s">
        <v>5103</v>
      </c>
    </row>
    <row r="1727" spans="1:5">
      <c r="A1727" s="423">
        <v>1818</v>
      </c>
      <c r="B1727" s="423" t="s">
        <v>5104</v>
      </c>
      <c r="C1727" s="423" t="s">
        <v>1827</v>
      </c>
      <c r="D1727" s="423" t="s">
        <v>1854</v>
      </c>
      <c r="E1727" s="424" t="s">
        <v>5105</v>
      </c>
    </row>
    <row r="1728" spans="1:5">
      <c r="A1728" s="423">
        <v>1820</v>
      </c>
      <c r="B1728" s="423" t="s">
        <v>5106</v>
      </c>
      <c r="C1728" s="423" t="s">
        <v>1827</v>
      </c>
      <c r="D1728" s="423" t="s">
        <v>1854</v>
      </c>
      <c r="E1728" s="424" t="s">
        <v>3529</v>
      </c>
    </row>
    <row r="1729" spans="1:5">
      <c r="A1729" s="423">
        <v>1779</v>
      </c>
      <c r="B1729" s="423" t="s">
        <v>5107</v>
      </c>
      <c r="C1729" s="423" t="s">
        <v>1827</v>
      </c>
      <c r="D1729" s="423" t="s">
        <v>1854</v>
      </c>
      <c r="E1729" s="424" t="s">
        <v>5108</v>
      </c>
    </row>
    <row r="1730" spans="1:5">
      <c r="A1730" s="423">
        <v>1780</v>
      </c>
      <c r="B1730" s="423" t="s">
        <v>5109</v>
      </c>
      <c r="C1730" s="423" t="s">
        <v>1827</v>
      </c>
      <c r="D1730" s="423" t="s">
        <v>1854</v>
      </c>
      <c r="E1730" s="424" t="s">
        <v>5110</v>
      </c>
    </row>
    <row r="1731" spans="1:5">
      <c r="A1731" s="423">
        <v>1783</v>
      </c>
      <c r="B1731" s="423" t="s">
        <v>5111</v>
      </c>
      <c r="C1731" s="423" t="s">
        <v>1827</v>
      </c>
      <c r="D1731" s="423" t="s">
        <v>1854</v>
      </c>
      <c r="E1731" s="424" t="s">
        <v>5112</v>
      </c>
    </row>
    <row r="1732" spans="1:5">
      <c r="A1732" s="423">
        <v>1782</v>
      </c>
      <c r="B1732" s="423" t="s">
        <v>5113</v>
      </c>
      <c r="C1732" s="423" t="s">
        <v>1827</v>
      </c>
      <c r="D1732" s="423" t="s">
        <v>1854</v>
      </c>
      <c r="E1732" s="424" t="s">
        <v>5114</v>
      </c>
    </row>
    <row r="1733" spans="1:5">
      <c r="A1733" s="423">
        <v>1817</v>
      </c>
      <c r="B1733" s="423" t="s">
        <v>5115</v>
      </c>
      <c r="C1733" s="423" t="s">
        <v>1827</v>
      </c>
      <c r="D1733" s="423" t="s">
        <v>1854</v>
      </c>
      <c r="E1733" s="424" t="s">
        <v>5116</v>
      </c>
    </row>
    <row r="1734" spans="1:5">
      <c r="A1734" s="423">
        <v>1781</v>
      </c>
      <c r="B1734" s="423" t="s">
        <v>5117</v>
      </c>
      <c r="C1734" s="423" t="s">
        <v>1827</v>
      </c>
      <c r="D1734" s="423" t="s">
        <v>1854</v>
      </c>
      <c r="E1734" s="424" t="s">
        <v>5118</v>
      </c>
    </row>
    <row r="1735" spans="1:5">
      <c r="A1735" s="423">
        <v>1784</v>
      </c>
      <c r="B1735" s="423" t="s">
        <v>5119</v>
      </c>
      <c r="C1735" s="423" t="s">
        <v>1827</v>
      </c>
      <c r="D1735" s="423" t="s">
        <v>1854</v>
      </c>
      <c r="E1735" s="424" t="s">
        <v>5120</v>
      </c>
    </row>
    <row r="1736" spans="1:5">
      <c r="A1736" s="423">
        <v>1810</v>
      </c>
      <c r="B1736" s="423" t="s">
        <v>5121</v>
      </c>
      <c r="C1736" s="423" t="s">
        <v>1827</v>
      </c>
      <c r="D1736" s="423" t="s">
        <v>1854</v>
      </c>
      <c r="E1736" s="424" t="s">
        <v>5122</v>
      </c>
    </row>
    <row r="1737" spans="1:5">
      <c r="A1737" s="423">
        <v>1811</v>
      </c>
      <c r="B1737" s="423" t="s">
        <v>5123</v>
      </c>
      <c r="C1737" s="423" t="s">
        <v>1827</v>
      </c>
      <c r="D1737" s="423" t="s">
        <v>1854</v>
      </c>
      <c r="E1737" s="424" t="s">
        <v>5124</v>
      </c>
    </row>
    <row r="1738" spans="1:5">
      <c r="A1738" s="423">
        <v>1812</v>
      </c>
      <c r="B1738" s="423" t="s">
        <v>5125</v>
      </c>
      <c r="C1738" s="423" t="s">
        <v>1827</v>
      </c>
      <c r="D1738" s="423" t="s">
        <v>1854</v>
      </c>
      <c r="E1738" s="424" t="s">
        <v>5126</v>
      </c>
    </row>
    <row r="1739" spans="1:5">
      <c r="A1739" s="423">
        <v>40386</v>
      </c>
      <c r="B1739" s="423" t="s">
        <v>5127</v>
      </c>
      <c r="C1739" s="423" t="s">
        <v>1827</v>
      </c>
      <c r="D1739" s="423" t="s">
        <v>1854</v>
      </c>
      <c r="E1739" s="424" t="s">
        <v>5128</v>
      </c>
    </row>
    <row r="1740" spans="1:5">
      <c r="A1740" s="423">
        <v>40384</v>
      </c>
      <c r="B1740" s="423" t="s">
        <v>5129</v>
      </c>
      <c r="C1740" s="423" t="s">
        <v>1827</v>
      </c>
      <c r="D1740" s="423" t="s">
        <v>1854</v>
      </c>
      <c r="E1740" s="424" t="s">
        <v>5130</v>
      </c>
    </row>
    <row r="1741" spans="1:5">
      <c r="A1741" s="423">
        <v>40379</v>
      </c>
      <c r="B1741" s="423" t="s">
        <v>5131</v>
      </c>
      <c r="C1741" s="423" t="s">
        <v>1827</v>
      </c>
      <c r="D1741" s="423" t="s">
        <v>1854</v>
      </c>
      <c r="E1741" s="424" t="s">
        <v>5132</v>
      </c>
    </row>
    <row r="1742" spans="1:5">
      <c r="A1742" s="423">
        <v>40423</v>
      </c>
      <c r="B1742" s="423" t="s">
        <v>5133</v>
      </c>
      <c r="C1742" s="423" t="s">
        <v>1827</v>
      </c>
      <c r="D1742" s="423" t="s">
        <v>1854</v>
      </c>
      <c r="E1742" s="424" t="s">
        <v>5134</v>
      </c>
    </row>
    <row r="1743" spans="1:5">
      <c r="A1743" s="423">
        <v>40389</v>
      </c>
      <c r="B1743" s="423" t="s">
        <v>5135</v>
      </c>
      <c r="C1743" s="423" t="s">
        <v>1827</v>
      </c>
      <c r="D1743" s="423" t="s">
        <v>1854</v>
      </c>
      <c r="E1743" s="424" t="s">
        <v>5136</v>
      </c>
    </row>
    <row r="1744" spans="1:5">
      <c r="A1744" s="423">
        <v>40388</v>
      </c>
      <c r="B1744" s="423" t="s">
        <v>5137</v>
      </c>
      <c r="C1744" s="423" t="s">
        <v>1827</v>
      </c>
      <c r="D1744" s="423" t="s">
        <v>1854</v>
      </c>
      <c r="E1744" s="424" t="s">
        <v>5138</v>
      </c>
    </row>
    <row r="1745" spans="1:5">
      <c r="A1745" s="423">
        <v>40381</v>
      </c>
      <c r="B1745" s="423" t="s">
        <v>5139</v>
      </c>
      <c r="C1745" s="423" t="s">
        <v>1827</v>
      </c>
      <c r="D1745" s="423" t="s">
        <v>1854</v>
      </c>
      <c r="E1745" s="424" t="s">
        <v>5140</v>
      </c>
    </row>
    <row r="1746" spans="1:5">
      <c r="A1746" s="423">
        <v>40391</v>
      </c>
      <c r="B1746" s="423" t="s">
        <v>5141</v>
      </c>
      <c r="C1746" s="423" t="s">
        <v>1827</v>
      </c>
      <c r="D1746" s="423" t="s">
        <v>1854</v>
      </c>
      <c r="E1746" s="424" t="s">
        <v>5142</v>
      </c>
    </row>
    <row r="1747" spans="1:5">
      <c r="A1747" s="423">
        <v>40414</v>
      </c>
      <c r="B1747" s="423" t="s">
        <v>5143</v>
      </c>
      <c r="C1747" s="423" t="s">
        <v>1827</v>
      </c>
      <c r="D1747" s="423" t="s">
        <v>1854</v>
      </c>
      <c r="E1747" s="424" t="s">
        <v>5144</v>
      </c>
    </row>
    <row r="1748" spans="1:5">
      <c r="A1748" s="423">
        <v>40416</v>
      </c>
      <c r="B1748" s="423" t="s">
        <v>5145</v>
      </c>
      <c r="C1748" s="423" t="s">
        <v>1827</v>
      </c>
      <c r="D1748" s="423" t="s">
        <v>1854</v>
      </c>
      <c r="E1748" s="424" t="s">
        <v>5146</v>
      </c>
    </row>
    <row r="1749" spans="1:5">
      <c r="A1749" s="423">
        <v>40418</v>
      </c>
      <c r="B1749" s="423" t="s">
        <v>5147</v>
      </c>
      <c r="C1749" s="423" t="s">
        <v>1827</v>
      </c>
      <c r="D1749" s="423" t="s">
        <v>1854</v>
      </c>
      <c r="E1749" s="424" t="s">
        <v>5148</v>
      </c>
    </row>
    <row r="1750" spans="1:5">
      <c r="A1750" s="423">
        <v>2609</v>
      </c>
      <c r="B1750" s="423" t="s">
        <v>5149</v>
      </c>
      <c r="C1750" s="423" t="s">
        <v>1827</v>
      </c>
      <c r="D1750" s="423" t="s">
        <v>1854</v>
      </c>
      <c r="E1750" s="424" t="s">
        <v>5150</v>
      </c>
    </row>
    <row r="1751" spans="1:5">
      <c r="A1751" s="423">
        <v>2634</v>
      </c>
      <c r="B1751" s="423" t="s">
        <v>5151</v>
      </c>
      <c r="C1751" s="423" t="s">
        <v>1827</v>
      </c>
      <c r="D1751" s="423" t="s">
        <v>1854</v>
      </c>
      <c r="E1751" s="424" t="s">
        <v>5152</v>
      </c>
    </row>
    <row r="1752" spans="1:5">
      <c r="A1752" s="423">
        <v>2611</v>
      </c>
      <c r="B1752" s="423" t="s">
        <v>5153</v>
      </c>
      <c r="C1752" s="423" t="s">
        <v>1827</v>
      </c>
      <c r="D1752" s="423" t="s">
        <v>1854</v>
      </c>
      <c r="E1752" s="424" t="s">
        <v>5154</v>
      </c>
    </row>
    <row r="1753" spans="1:5">
      <c r="A1753" s="423">
        <v>34359</v>
      </c>
      <c r="B1753" s="423" t="s">
        <v>5155</v>
      </c>
      <c r="C1753" s="423" t="s">
        <v>1827</v>
      </c>
      <c r="D1753" s="423" t="s">
        <v>1854</v>
      </c>
      <c r="E1753" s="424" t="s">
        <v>5156</v>
      </c>
    </row>
    <row r="1754" spans="1:5">
      <c r="A1754" s="423">
        <v>1789</v>
      </c>
      <c r="B1754" s="423" t="s">
        <v>5157</v>
      </c>
      <c r="C1754" s="423" t="s">
        <v>1827</v>
      </c>
      <c r="D1754" s="423" t="s">
        <v>1854</v>
      </c>
      <c r="E1754" s="424" t="s">
        <v>5158</v>
      </c>
    </row>
    <row r="1755" spans="1:5">
      <c r="A1755" s="423">
        <v>1788</v>
      </c>
      <c r="B1755" s="423" t="s">
        <v>5159</v>
      </c>
      <c r="C1755" s="423" t="s">
        <v>1827</v>
      </c>
      <c r="D1755" s="423" t="s">
        <v>1854</v>
      </c>
      <c r="E1755" s="424" t="s">
        <v>5160</v>
      </c>
    </row>
    <row r="1756" spans="1:5">
      <c r="A1756" s="423">
        <v>1786</v>
      </c>
      <c r="B1756" s="423" t="s">
        <v>5161</v>
      </c>
      <c r="C1756" s="423" t="s">
        <v>1827</v>
      </c>
      <c r="D1756" s="423" t="s">
        <v>1854</v>
      </c>
      <c r="E1756" s="424" t="s">
        <v>5162</v>
      </c>
    </row>
    <row r="1757" spans="1:5">
      <c r="A1757" s="423">
        <v>1787</v>
      </c>
      <c r="B1757" s="423" t="s">
        <v>5163</v>
      </c>
      <c r="C1757" s="423" t="s">
        <v>1827</v>
      </c>
      <c r="D1757" s="423" t="s">
        <v>1854</v>
      </c>
      <c r="E1757" s="424" t="s">
        <v>5164</v>
      </c>
    </row>
    <row r="1758" spans="1:5">
      <c r="A1758" s="423">
        <v>1791</v>
      </c>
      <c r="B1758" s="423" t="s">
        <v>5165</v>
      </c>
      <c r="C1758" s="423" t="s">
        <v>1827</v>
      </c>
      <c r="D1758" s="423" t="s">
        <v>1854</v>
      </c>
      <c r="E1758" s="424" t="s">
        <v>5166</v>
      </c>
    </row>
    <row r="1759" spans="1:5">
      <c r="A1759" s="423">
        <v>1790</v>
      </c>
      <c r="B1759" s="423" t="s">
        <v>5167</v>
      </c>
      <c r="C1759" s="423" t="s">
        <v>1827</v>
      </c>
      <c r="D1759" s="423" t="s">
        <v>1854</v>
      </c>
      <c r="E1759" s="424" t="s">
        <v>5168</v>
      </c>
    </row>
    <row r="1760" spans="1:5">
      <c r="A1760" s="423">
        <v>1813</v>
      </c>
      <c r="B1760" s="423" t="s">
        <v>5169</v>
      </c>
      <c r="C1760" s="423" t="s">
        <v>1827</v>
      </c>
      <c r="D1760" s="423" t="s">
        <v>1854</v>
      </c>
      <c r="E1760" s="424" t="s">
        <v>5170</v>
      </c>
    </row>
    <row r="1761" spans="1:5">
      <c r="A1761" s="423">
        <v>1792</v>
      </c>
      <c r="B1761" s="423" t="s">
        <v>5171</v>
      </c>
      <c r="C1761" s="423" t="s">
        <v>1827</v>
      </c>
      <c r="D1761" s="423" t="s">
        <v>1854</v>
      </c>
      <c r="E1761" s="424" t="s">
        <v>5172</v>
      </c>
    </row>
    <row r="1762" spans="1:5">
      <c r="A1762" s="423">
        <v>1793</v>
      </c>
      <c r="B1762" s="423" t="s">
        <v>5173</v>
      </c>
      <c r="C1762" s="423" t="s">
        <v>1827</v>
      </c>
      <c r="D1762" s="423" t="s">
        <v>1854</v>
      </c>
      <c r="E1762" s="424" t="s">
        <v>5174</v>
      </c>
    </row>
    <row r="1763" spans="1:5">
      <c r="A1763" s="423">
        <v>1809</v>
      </c>
      <c r="B1763" s="423" t="s">
        <v>5175</v>
      </c>
      <c r="C1763" s="423" t="s">
        <v>1827</v>
      </c>
      <c r="D1763" s="423" t="s">
        <v>1854</v>
      </c>
      <c r="E1763" s="424" t="s">
        <v>5176</v>
      </c>
    </row>
    <row r="1764" spans="1:5">
      <c r="A1764" s="423">
        <v>1814</v>
      </c>
      <c r="B1764" s="423" t="s">
        <v>5177</v>
      </c>
      <c r="C1764" s="423" t="s">
        <v>1827</v>
      </c>
      <c r="D1764" s="423" t="s">
        <v>1854</v>
      </c>
      <c r="E1764" s="424" t="s">
        <v>5178</v>
      </c>
    </row>
    <row r="1765" spans="1:5">
      <c r="A1765" s="423">
        <v>1803</v>
      </c>
      <c r="B1765" s="423" t="s">
        <v>5179</v>
      </c>
      <c r="C1765" s="423" t="s">
        <v>1827</v>
      </c>
      <c r="D1765" s="423" t="s">
        <v>1854</v>
      </c>
      <c r="E1765" s="424" t="s">
        <v>1976</v>
      </c>
    </row>
    <row r="1766" spans="1:5">
      <c r="A1766" s="423">
        <v>1805</v>
      </c>
      <c r="B1766" s="423" t="s">
        <v>5180</v>
      </c>
      <c r="C1766" s="423" t="s">
        <v>1827</v>
      </c>
      <c r="D1766" s="423" t="s">
        <v>1854</v>
      </c>
      <c r="E1766" s="424" t="s">
        <v>5181</v>
      </c>
    </row>
    <row r="1767" spans="1:5">
      <c r="A1767" s="423">
        <v>1821</v>
      </c>
      <c r="B1767" s="423" t="s">
        <v>5182</v>
      </c>
      <c r="C1767" s="423" t="s">
        <v>1827</v>
      </c>
      <c r="D1767" s="423" t="s">
        <v>1854</v>
      </c>
      <c r="E1767" s="424" t="s">
        <v>5183</v>
      </c>
    </row>
    <row r="1768" spans="1:5">
      <c r="A1768" s="423">
        <v>1806</v>
      </c>
      <c r="B1768" s="423" t="s">
        <v>5184</v>
      </c>
      <c r="C1768" s="423" t="s">
        <v>1827</v>
      </c>
      <c r="D1768" s="423" t="s">
        <v>1854</v>
      </c>
      <c r="E1768" s="424" t="s">
        <v>5185</v>
      </c>
    </row>
    <row r="1769" spans="1:5">
      <c r="A1769" s="423">
        <v>1804</v>
      </c>
      <c r="B1769" s="423" t="s">
        <v>5186</v>
      </c>
      <c r="C1769" s="423" t="s">
        <v>1827</v>
      </c>
      <c r="D1769" s="423" t="s">
        <v>1854</v>
      </c>
      <c r="E1769" s="424" t="s">
        <v>5187</v>
      </c>
    </row>
    <row r="1770" spans="1:5">
      <c r="A1770" s="423">
        <v>1807</v>
      </c>
      <c r="B1770" s="423" t="s">
        <v>5188</v>
      </c>
      <c r="C1770" s="423" t="s">
        <v>1827</v>
      </c>
      <c r="D1770" s="423" t="s">
        <v>1854</v>
      </c>
      <c r="E1770" s="424" t="s">
        <v>5189</v>
      </c>
    </row>
    <row r="1771" spans="1:5">
      <c r="A1771" s="423">
        <v>1808</v>
      </c>
      <c r="B1771" s="423" t="s">
        <v>5190</v>
      </c>
      <c r="C1771" s="423" t="s">
        <v>1827</v>
      </c>
      <c r="D1771" s="423" t="s">
        <v>1854</v>
      </c>
      <c r="E1771" s="424" t="s">
        <v>5191</v>
      </c>
    </row>
    <row r="1772" spans="1:5">
      <c r="A1772" s="423">
        <v>1797</v>
      </c>
      <c r="B1772" s="423" t="s">
        <v>5192</v>
      </c>
      <c r="C1772" s="423" t="s">
        <v>1827</v>
      </c>
      <c r="D1772" s="423" t="s">
        <v>1854</v>
      </c>
      <c r="E1772" s="424" t="s">
        <v>5193</v>
      </c>
    </row>
    <row r="1773" spans="1:5">
      <c r="A1773" s="423">
        <v>1796</v>
      </c>
      <c r="B1773" s="423" t="s">
        <v>5194</v>
      </c>
      <c r="C1773" s="423" t="s">
        <v>1827</v>
      </c>
      <c r="D1773" s="423" t="s">
        <v>1854</v>
      </c>
      <c r="E1773" s="424" t="s">
        <v>5195</v>
      </c>
    </row>
    <row r="1774" spans="1:5">
      <c r="A1774" s="423">
        <v>1794</v>
      </c>
      <c r="B1774" s="423" t="s">
        <v>5196</v>
      </c>
      <c r="C1774" s="423" t="s">
        <v>1827</v>
      </c>
      <c r="D1774" s="423" t="s">
        <v>1854</v>
      </c>
      <c r="E1774" s="424" t="s">
        <v>5197</v>
      </c>
    </row>
    <row r="1775" spans="1:5">
      <c r="A1775" s="423">
        <v>1816</v>
      </c>
      <c r="B1775" s="423" t="s">
        <v>5198</v>
      </c>
      <c r="C1775" s="423" t="s">
        <v>1827</v>
      </c>
      <c r="D1775" s="423" t="s">
        <v>1854</v>
      </c>
      <c r="E1775" s="424" t="s">
        <v>5199</v>
      </c>
    </row>
    <row r="1776" spans="1:5">
      <c r="A1776" s="423">
        <v>1815</v>
      </c>
      <c r="B1776" s="423" t="s">
        <v>5200</v>
      </c>
      <c r="C1776" s="423" t="s">
        <v>1827</v>
      </c>
      <c r="D1776" s="423" t="s">
        <v>1854</v>
      </c>
      <c r="E1776" s="424" t="s">
        <v>3451</v>
      </c>
    </row>
    <row r="1777" spans="1:5">
      <c r="A1777" s="423">
        <v>1798</v>
      </c>
      <c r="B1777" s="423" t="s">
        <v>5201</v>
      </c>
      <c r="C1777" s="423" t="s">
        <v>1827</v>
      </c>
      <c r="D1777" s="423" t="s">
        <v>1854</v>
      </c>
      <c r="E1777" s="424" t="s">
        <v>5202</v>
      </c>
    </row>
    <row r="1778" spans="1:5">
      <c r="A1778" s="423">
        <v>1795</v>
      </c>
      <c r="B1778" s="423" t="s">
        <v>5203</v>
      </c>
      <c r="C1778" s="423" t="s">
        <v>1827</v>
      </c>
      <c r="D1778" s="423" t="s">
        <v>1854</v>
      </c>
      <c r="E1778" s="424" t="s">
        <v>5204</v>
      </c>
    </row>
    <row r="1779" spans="1:5">
      <c r="A1779" s="423">
        <v>1799</v>
      </c>
      <c r="B1779" s="423" t="s">
        <v>5205</v>
      </c>
      <c r="C1779" s="423" t="s">
        <v>1827</v>
      </c>
      <c r="D1779" s="423" t="s">
        <v>1854</v>
      </c>
      <c r="E1779" s="424" t="s">
        <v>5206</v>
      </c>
    </row>
    <row r="1780" spans="1:5">
      <c r="A1780" s="423">
        <v>1800</v>
      </c>
      <c r="B1780" s="423" t="s">
        <v>5207</v>
      </c>
      <c r="C1780" s="423" t="s">
        <v>1827</v>
      </c>
      <c r="D1780" s="423" t="s">
        <v>1854</v>
      </c>
      <c r="E1780" s="424" t="s">
        <v>5208</v>
      </c>
    </row>
    <row r="1781" spans="1:5">
      <c r="A1781" s="423">
        <v>1802</v>
      </c>
      <c r="B1781" s="423" t="s">
        <v>5209</v>
      </c>
      <c r="C1781" s="423" t="s">
        <v>1827</v>
      </c>
      <c r="D1781" s="423" t="s">
        <v>1854</v>
      </c>
      <c r="E1781" s="424" t="s">
        <v>5210</v>
      </c>
    </row>
    <row r="1782" spans="1:5">
      <c r="A1782" s="423">
        <v>40385</v>
      </c>
      <c r="B1782" s="423" t="s">
        <v>5211</v>
      </c>
      <c r="C1782" s="423" t="s">
        <v>1827</v>
      </c>
      <c r="D1782" s="423" t="s">
        <v>1854</v>
      </c>
      <c r="E1782" s="424" t="s">
        <v>5128</v>
      </c>
    </row>
    <row r="1783" spans="1:5">
      <c r="A1783" s="423">
        <v>40383</v>
      </c>
      <c r="B1783" s="423" t="s">
        <v>5212</v>
      </c>
      <c r="C1783" s="423" t="s">
        <v>1827</v>
      </c>
      <c r="D1783" s="423" t="s">
        <v>1854</v>
      </c>
      <c r="E1783" s="424" t="s">
        <v>5130</v>
      </c>
    </row>
    <row r="1784" spans="1:5">
      <c r="A1784" s="423">
        <v>40378</v>
      </c>
      <c r="B1784" s="423" t="s">
        <v>5213</v>
      </c>
      <c r="C1784" s="423" t="s">
        <v>1827</v>
      </c>
      <c r="D1784" s="423" t="s">
        <v>1854</v>
      </c>
      <c r="E1784" s="424" t="s">
        <v>5132</v>
      </c>
    </row>
    <row r="1785" spans="1:5">
      <c r="A1785" s="423">
        <v>40382</v>
      </c>
      <c r="B1785" s="423" t="s">
        <v>5214</v>
      </c>
      <c r="C1785" s="423" t="s">
        <v>1827</v>
      </c>
      <c r="D1785" s="423" t="s">
        <v>1854</v>
      </c>
      <c r="E1785" s="424" t="s">
        <v>5134</v>
      </c>
    </row>
    <row r="1786" spans="1:5">
      <c r="A1786" s="423">
        <v>40422</v>
      </c>
      <c r="B1786" s="423" t="s">
        <v>5215</v>
      </c>
      <c r="C1786" s="423" t="s">
        <v>1827</v>
      </c>
      <c r="D1786" s="423" t="s">
        <v>1854</v>
      </c>
      <c r="E1786" s="424" t="s">
        <v>5216</v>
      </c>
    </row>
    <row r="1787" spans="1:5">
      <c r="A1787" s="423">
        <v>40387</v>
      </c>
      <c r="B1787" s="423" t="s">
        <v>5217</v>
      </c>
      <c r="C1787" s="423" t="s">
        <v>1827</v>
      </c>
      <c r="D1787" s="423" t="s">
        <v>1854</v>
      </c>
      <c r="E1787" s="424" t="s">
        <v>5218</v>
      </c>
    </row>
    <row r="1788" spans="1:5">
      <c r="A1788" s="423">
        <v>40380</v>
      </c>
      <c r="B1788" s="423" t="s">
        <v>5219</v>
      </c>
      <c r="C1788" s="423" t="s">
        <v>1827</v>
      </c>
      <c r="D1788" s="423" t="s">
        <v>1854</v>
      </c>
      <c r="E1788" s="424" t="s">
        <v>5140</v>
      </c>
    </row>
    <row r="1789" spans="1:5">
      <c r="A1789" s="423">
        <v>40390</v>
      </c>
      <c r="B1789" s="423" t="s">
        <v>5220</v>
      </c>
      <c r="C1789" s="423" t="s">
        <v>1827</v>
      </c>
      <c r="D1789" s="423" t="s">
        <v>1854</v>
      </c>
      <c r="E1789" s="424" t="s">
        <v>5221</v>
      </c>
    </row>
    <row r="1790" spans="1:5">
      <c r="A1790" s="423">
        <v>40413</v>
      </c>
      <c r="B1790" s="423" t="s">
        <v>5222</v>
      </c>
      <c r="C1790" s="423" t="s">
        <v>1827</v>
      </c>
      <c r="D1790" s="423" t="s">
        <v>1854</v>
      </c>
      <c r="E1790" s="424" t="s">
        <v>5223</v>
      </c>
    </row>
    <row r="1791" spans="1:5">
      <c r="A1791" s="423">
        <v>40415</v>
      </c>
      <c r="B1791" s="423" t="s">
        <v>5224</v>
      </c>
      <c r="C1791" s="423" t="s">
        <v>1827</v>
      </c>
      <c r="D1791" s="423" t="s">
        <v>1854</v>
      </c>
      <c r="E1791" s="424" t="s">
        <v>5225</v>
      </c>
    </row>
    <row r="1792" spans="1:5">
      <c r="A1792" s="423">
        <v>40417</v>
      </c>
      <c r="B1792" s="423" t="s">
        <v>5226</v>
      </c>
      <c r="C1792" s="423" t="s">
        <v>1827</v>
      </c>
      <c r="D1792" s="423" t="s">
        <v>1854</v>
      </c>
      <c r="E1792" s="424" t="s">
        <v>5227</v>
      </c>
    </row>
    <row r="1793" spans="1:5">
      <c r="A1793" s="423">
        <v>39271</v>
      </c>
      <c r="B1793" s="423" t="s">
        <v>5228</v>
      </c>
      <c r="C1793" s="423" t="s">
        <v>1827</v>
      </c>
      <c r="D1793" s="423" t="s">
        <v>1828</v>
      </c>
      <c r="E1793" s="424" t="s">
        <v>5229</v>
      </c>
    </row>
    <row r="1794" spans="1:5">
      <c r="A1794" s="423">
        <v>39273</v>
      </c>
      <c r="B1794" s="423" t="s">
        <v>5230</v>
      </c>
      <c r="C1794" s="423" t="s">
        <v>1827</v>
      </c>
      <c r="D1794" s="423" t="s">
        <v>1828</v>
      </c>
      <c r="E1794" s="424" t="s">
        <v>5231</v>
      </c>
    </row>
    <row r="1795" spans="1:5">
      <c r="A1795" s="423">
        <v>39272</v>
      </c>
      <c r="B1795" s="423" t="s">
        <v>5232</v>
      </c>
      <c r="C1795" s="423" t="s">
        <v>1827</v>
      </c>
      <c r="D1795" s="423" t="s">
        <v>1828</v>
      </c>
      <c r="E1795" s="424" t="s">
        <v>1897</v>
      </c>
    </row>
    <row r="1796" spans="1:5">
      <c r="A1796" s="423">
        <v>1875</v>
      </c>
      <c r="B1796" s="423" t="s">
        <v>5233</v>
      </c>
      <c r="C1796" s="423" t="s">
        <v>1827</v>
      </c>
      <c r="D1796" s="423" t="s">
        <v>1828</v>
      </c>
      <c r="E1796" s="424" t="s">
        <v>5234</v>
      </c>
    </row>
    <row r="1797" spans="1:5">
      <c r="A1797" s="423">
        <v>1874</v>
      </c>
      <c r="B1797" s="423" t="s">
        <v>5235</v>
      </c>
      <c r="C1797" s="423" t="s">
        <v>1827</v>
      </c>
      <c r="D1797" s="423" t="s">
        <v>1828</v>
      </c>
      <c r="E1797" s="424" t="s">
        <v>5236</v>
      </c>
    </row>
    <row r="1798" spans="1:5">
      <c r="A1798" s="423">
        <v>1870</v>
      </c>
      <c r="B1798" s="423" t="s">
        <v>5237</v>
      </c>
      <c r="C1798" s="423" t="s">
        <v>1827</v>
      </c>
      <c r="D1798" s="423" t="s">
        <v>1841</v>
      </c>
      <c r="E1798" s="424" t="s">
        <v>5238</v>
      </c>
    </row>
    <row r="1799" spans="1:5">
      <c r="A1799" s="423">
        <v>1884</v>
      </c>
      <c r="B1799" s="423" t="s">
        <v>5239</v>
      </c>
      <c r="C1799" s="423" t="s">
        <v>1827</v>
      </c>
      <c r="D1799" s="423" t="s">
        <v>1828</v>
      </c>
      <c r="E1799" s="424" t="s">
        <v>5240</v>
      </c>
    </row>
    <row r="1800" spans="1:5">
      <c r="A1800" s="423">
        <v>1887</v>
      </c>
      <c r="B1800" s="423" t="s">
        <v>5241</v>
      </c>
      <c r="C1800" s="423" t="s">
        <v>1827</v>
      </c>
      <c r="D1800" s="423" t="s">
        <v>1828</v>
      </c>
      <c r="E1800" s="424" t="s">
        <v>5242</v>
      </c>
    </row>
    <row r="1801" spans="1:5">
      <c r="A1801" s="423">
        <v>1876</v>
      </c>
      <c r="B1801" s="423" t="s">
        <v>5243</v>
      </c>
      <c r="C1801" s="423" t="s">
        <v>1827</v>
      </c>
      <c r="D1801" s="423" t="s">
        <v>1828</v>
      </c>
      <c r="E1801" s="424" t="s">
        <v>5244</v>
      </c>
    </row>
    <row r="1802" spans="1:5">
      <c r="A1802" s="423">
        <v>1879</v>
      </c>
      <c r="B1802" s="423" t="s">
        <v>5245</v>
      </c>
      <c r="C1802" s="423" t="s">
        <v>1827</v>
      </c>
      <c r="D1802" s="423" t="s">
        <v>1828</v>
      </c>
      <c r="E1802" s="424" t="s">
        <v>5246</v>
      </c>
    </row>
    <row r="1803" spans="1:5">
      <c r="A1803" s="423">
        <v>1877</v>
      </c>
      <c r="B1803" s="423" t="s">
        <v>5247</v>
      </c>
      <c r="C1803" s="423" t="s">
        <v>1827</v>
      </c>
      <c r="D1803" s="423" t="s">
        <v>1828</v>
      </c>
      <c r="E1803" s="424" t="s">
        <v>5248</v>
      </c>
    </row>
    <row r="1804" spans="1:5">
      <c r="A1804" s="423">
        <v>1878</v>
      </c>
      <c r="B1804" s="423" t="s">
        <v>5249</v>
      </c>
      <c r="C1804" s="423" t="s">
        <v>1827</v>
      </c>
      <c r="D1804" s="423" t="s">
        <v>1828</v>
      </c>
      <c r="E1804" s="424" t="s">
        <v>5250</v>
      </c>
    </row>
    <row r="1805" spans="1:5">
      <c r="A1805" s="423">
        <v>2621</v>
      </c>
      <c r="B1805" s="423" t="s">
        <v>5251</v>
      </c>
      <c r="C1805" s="423" t="s">
        <v>1827</v>
      </c>
      <c r="D1805" s="423" t="s">
        <v>1854</v>
      </c>
      <c r="E1805" s="424" t="s">
        <v>5252</v>
      </c>
    </row>
    <row r="1806" spans="1:5">
      <c r="A1806" s="423">
        <v>2616</v>
      </c>
      <c r="B1806" s="423" t="s">
        <v>5253</v>
      </c>
      <c r="C1806" s="423" t="s">
        <v>1827</v>
      </c>
      <c r="D1806" s="423" t="s">
        <v>1854</v>
      </c>
      <c r="E1806" s="424" t="s">
        <v>1957</v>
      </c>
    </row>
    <row r="1807" spans="1:5">
      <c r="A1807" s="423">
        <v>2633</v>
      </c>
      <c r="B1807" s="423" t="s">
        <v>5254</v>
      </c>
      <c r="C1807" s="423" t="s">
        <v>1827</v>
      </c>
      <c r="D1807" s="423" t="s">
        <v>1854</v>
      </c>
      <c r="E1807" s="424" t="s">
        <v>5255</v>
      </c>
    </row>
    <row r="1808" spans="1:5">
      <c r="A1808" s="423">
        <v>2617</v>
      </c>
      <c r="B1808" s="423" t="s">
        <v>5256</v>
      </c>
      <c r="C1808" s="423" t="s">
        <v>1827</v>
      </c>
      <c r="D1808" s="423" t="s">
        <v>1854</v>
      </c>
      <c r="E1808" s="424" t="s">
        <v>5257</v>
      </c>
    </row>
    <row r="1809" spans="1:5">
      <c r="A1809" s="423">
        <v>2618</v>
      </c>
      <c r="B1809" s="423" t="s">
        <v>5258</v>
      </c>
      <c r="C1809" s="423" t="s">
        <v>1827</v>
      </c>
      <c r="D1809" s="423" t="s">
        <v>1854</v>
      </c>
      <c r="E1809" s="424" t="s">
        <v>5259</v>
      </c>
    </row>
    <row r="1810" spans="1:5">
      <c r="A1810" s="423">
        <v>2632</v>
      </c>
      <c r="B1810" s="423" t="s">
        <v>5260</v>
      </c>
      <c r="C1810" s="423" t="s">
        <v>1827</v>
      </c>
      <c r="D1810" s="423" t="s">
        <v>1854</v>
      </c>
      <c r="E1810" s="424" t="s">
        <v>3157</v>
      </c>
    </row>
    <row r="1811" spans="1:5">
      <c r="A1811" s="423">
        <v>2631</v>
      </c>
      <c r="B1811" s="423" t="s">
        <v>5261</v>
      </c>
      <c r="C1811" s="423" t="s">
        <v>1827</v>
      </c>
      <c r="D1811" s="423" t="s">
        <v>1854</v>
      </c>
      <c r="E1811" s="424" t="s">
        <v>5262</v>
      </c>
    </row>
    <row r="1812" spans="1:5">
      <c r="A1812" s="423">
        <v>2619</v>
      </c>
      <c r="B1812" s="423" t="s">
        <v>5263</v>
      </c>
      <c r="C1812" s="423" t="s">
        <v>1827</v>
      </c>
      <c r="D1812" s="423" t="s">
        <v>1854</v>
      </c>
      <c r="E1812" s="424" t="s">
        <v>5264</v>
      </c>
    </row>
    <row r="1813" spans="1:5">
      <c r="A1813" s="423">
        <v>2620</v>
      </c>
      <c r="B1813" s="423" t="s">
        <v>5265</v>
      </c>
      <c r="C1813" s="423" t="s">
        <v>1827</v>
      </c>
      <c r="D1813" s="423" t="s">
        <v>1854</v>
      </c>
      <c r="E1813" s="424" t="s">
        <v>5266</v>
      </c>
    </row>
    <row r="1814" spans="1:5">
      <c r="A1814" s="423">
        <v>44472</v>
      </c>
      <c r="B1814" s="423" t="s">
        <v>5267</v>
      </c>
      <c r="C1814" s="423" t="s">
        <v>1827</v>
      </c>
      <c r="D1814" s="423" t="s">
        <v>1854</v>
      </c>
      <c r="E1814" s="424" t="s">
        <v>5268</v>
      </c>
    </row>
    <row r="1815" spans="1:5">
      <c r="A1815" s="423">
        <v>38369</v>
      </c>
      <c r="B1815" s="423" t="s">
        <v>5269</v>
      </c>
      <c r="C1815" s="423" t="s">
        <v>1827</v>
      </c>
      <c r="D1815" s="423" t="s">
        <v>1828</v>
      </c>
      <c r="E1815" s="424" t="s">
        <v>5270</v>
      </c>
    </row>
    <row r="1816" spans="1:5">
      <c r="A1816" s="423">
        <v>38370</v>
      </c>
      <c r="B1816" s="423" t="s">
        <v>5271</v>
      </c>
      <c r="C1816" s="423" t="s">
        <v>1827</v>
      </c>
      <c r="D1816" s="423" t="s">
        <v>1828</v>
      </c>
      <c r="E1816" s="424" t="s">
        <v>5270</v>
      </c>
    </row>
    <row r="1817" spans="1:5">
      <c r="A1817" s="423">
        <v>38372</v>
      </c>
      <c r="B1817" s="423" t="s">
        <v>5272</v>
      </c>
      <c r="C1817" s="423" t="s">
        <v>1827</v>
      </c>
      <c r="D1817" s="423" t="s">
        <v>1828</v>
      </c>
      <c r="E1817" s="424" t="s">
        <v>5273</v>
      </c>
    </row>
    <row r="1818" spans="1:5">
      <c r="A1818" s="423">
        <v>2357</v>
      </c>
      <c r="B1818" s="423" t="s">
        <v>5274</v>
      </c>
      <c r="C1818" s="423" t="s">
        <v>2194</v>
      </c>
      <c r="D1818" s="423" t="s">
        <v>1828</v>
      </c>
      <c r="E1818" s="424" t="s">
        <v>5275</v>
      </c>
    </row>
    <row r="1819" spans="1:5">
      <c r="A1819" s="423">
        <v>40806</v>
      </c>
      <c r="B1819" s="423" t="s">
        <v>5276</v>
      </c>
      <c r="C1819" s="423" t="s">
        <v>2197</v>
      </c>
      <c r="D1819" s="423" t="s">
        <v>1828</v>
      </c>
      <c r="E1819" s="424" t="s">
        <v>5277</v>
      </c>
    </row>
    <row r="1820" spans="1:5">
      <c r="A1820" s="423">
        <v>2355</v>
      </c>
      <c r="B1820" s="423" t="s">
        <v>5278</v>
      </c>
      <c r="C1820" s="423" t="s">
        <v>2194</v>
      </c>
      <c r="D1820" s="423" t="s">
        <v>1828</v>
      </c>
      <c r="E1820" s="424" t="s">
        <v>5279</v>
      </c>
    </row>
    <row r="1821" spans="1:5">
      <c r="A1821" s="423">
        <v>40805</v>
      </c>
      <c r="B1821" s="423" t="s">
        <v>5280</v>
      </c>
      <c r="C1821" s="423" t="s">
        <v>2197</v>
      </c>
      <c r="D1821" s="423" t="s">
        <v>1828</v>
      </c>
      <c r="E1821" s="424" t="s">
        <v>5281</v>
      </c>
    </row>
    <row r="1822" spans="1:5">
      <c r="A1822" s="423">
        <v>2358</v>
      </c>
      <c r="B1822" s="423" t="s">
        <v>5282</v>
      </c>
      <c r="C1822" s="423" t="s">
        <v>2194</v>
      </c>
      <c r="D1822" s="423" t="s">
        <v>1828</v>
      </c>
      <c r="E1822" s="424" t="s">
        <v>5283</v>
      </c>
    </row>
    <row r="1823" spans="1:5">
      <c r="A1823" s="423">
        <v>40807</v>
      </c>
      <c r="B1823" s="423" t="s">
        <v>5284</v>
      </c>
      <c r="C1823" s="423" t="s">
        <v>2197</v>
      </c>
      <c r="D1823" s="423" t="s">
        <v>1828</v>
      </c>
      <c r="E1823" s="424" t="s">
        <v>5285</v>
      </c>
    </row>
    <row r="1824" spans="1:5">
      <c r="A1824" s="423">
        <v>2359</v>
      </c>
      <c r="B1824" s="423" t="s">
        <v>5286</v>
      </c>
      <c r="C1824" s="423" t="s">
        <v>2194</v>
      </c>
      <c r="D1824" s="423" t="s">
        <v>1828</v>
      </c>
      <c r="E1824" s="424" t="s">
        <v>5287</v>
      </c>
    </row>
    <row r="1825" spans="1:5">
      <c r="A1825" s="423">
        <v>40808</v>
      </c>
      <c r="B1825" s="423" t="s">
        <v>5288</v>
      </c>
      <c r="C1825" s="423" t="s">
        <v>2197</v>
      </c>
      <c r="D1825" s="423" t="s">
        <v>1828</v>
      </c>
      <c r="E1825" s="424" t="s">
        <v>5289</v>
      </c>
    </row>
    <row r="1826" spans="1:5">
      <c r="A1826" s="423">
        <v>44330</v>
      </c>
      <c r="B1826" s="423" t="s">
        <v>5290</v>
      </c>
      <c r="C1826" s="423" t="s">
        <v>1865</v>
      </c>
      <c r="D1826" s="423" t="s">
        <v>1828</v>
      </c>
      <c r="E1826" s="424" t="s">
        <v>5291</v>
      </c>
    </row>
    <row r="1827" spans="1:5">
      <c r="A1827" s="423">
        <v>43144</v>
      </c>
      <c r="B1827" s="423" t="s">
        <v>5292</v>
      </c>
      <c r="C1827" s="423" t="s">
        <v>1973</v>
      </c>
      <c r="D1827" s="423" t="s">
        <v>1828</v>
      </c>
      <c r="E1827" s="424" t="s">
        <v>2965</v>
      </c>
    </row>
    <row r="1828" spans="1:5">
      <c r="A1828" s="423">
        <v>39397</v>
      </c>
      <c r="B1828" s="423" t="s">
        <v>5293</v>
      </c>
      <c r="C1828" s="423" t="s">
        <v>1865</v>
      </c>
      <c r="D1828" s="423" t="s">
        <v>1828</v>
      </c>
      <c r="E1828" s="424" t="s">
        <v>5294</v>
      </c>
    </row>
    <row r="1829" spans="1:5">
      <c r="A1829" s="423">
        <v>2692</v>
      </c>
      <c r="B1829" s="423" t="s">
        <v>5295</v>
      </c>
      <c r="C1829" s="423" t="s">
        <v>1865</v>
      </c>
      <c r="D1829" s="423" t="s">
        <v>1828</v>
      </c>
      <c r="E1829" s="424" t="s">
        <v>5296</v>
      </c>
    </row>
    <row r="1830" spans="1:5">
      <c r="A1830" s="423">
        <v>44329</v>
      </c>
      <c r="B1830" s="423" t="s">
        <v>5297</v>
      </c>
      <c r="C1830" s="423" t="s">
        <v>1865</v>
      </c>
      <c r="D1830" s="423" t="s">
        <v>1828</v>
      </c>
      <c r="E1830" s="424" t="s">
        <v>5298</v>
      </c>
    </row>
    <row r="1831" spans="1:5">
      <c r="A1831" s="423">
        <v>5318</v>
      </c>
      <c r="B1831" s="423" t="s">
        <v>5299</v>
      </c>
      <c r="C1831" s="423" t="s">
        <v>1865</v>
      </c>
      <c r="D1831" s="423" t="s">
        <v>1841</v>
      </c>
      <c r="E1831" s="424" t="s">
        <v>5300</v>
      </c>
    </row>
    <row r="1832" spans="1:5">
      <c r="A1832" s="423">
        <v>5330</v>
      </c>
      <c r="B1832" s="423" t="s">
        <v>5301</v>
      </c>
      <c r="C1832" s="423" t="s">
        <v>1865</v>
      </c>
      <c r="D1832" s="423" t="s">
        <v>1828</v>
      </c>
      <c r="E1832" s="424" t="s">
        <v>5302</v>
      </c>
    </row>
    <row r="1833" spans="1:5">
      <c r="A1833" s="423">
        <v>26017</v>
      </c>
      <c r="B1833" s="423" t="s">
        <v>5303</v>
      </c>
      <c r="C1833" s="423" t="s">
        <v>1827</v>
      </c>
      <c r="D1833" s="423" t="s">
        <v>1828</v>
      </c>
      <c r="E1833" s="424" t="s">
        <v>5304</v>
      </c>
    </row>
    <row r="1834" spans="1:5">
      <c r="A1834" s="423">
        <v>25931</v>
      </c>
      <c r="B1834" s="423" t="s">
        <v>5305</v>
      </c>
      <c r="C1834" s="423" t="s">
        <v>1827</v>
      </c>
      <c r="D1834" s="423" t="s">
        <v>1828</v>
      </c>
      <c r="E1834" s="424" t="s">
        <v>5306</v>
      </c>
    </row>
    <row r="1835" spans="1:5">
      <c r="A1835" s="423">
        <v>38140</v>
      </c>
      <c r="B1835" s="423" t="s">
        <v>5307</v>
      </c>
      <c r="C1835" s="423" t="s">
        <v>1827</v>
      </c>
      <c r="D1835" s="423" t="s">
        <v>1841</v>
      </c>
      <c r="E1835" s="424" t="s">
        <v>5308</v>
      </c>
    </row>
    <row r="1836" spans="1:5">
      <c r="A1836" s="423">
        <v>13887</v>
      </c>
      <c r="B1836" s="423" t="s">
        <v>5309</v>
      </c>
      <c r="C1836" s="423" t="s">
        <v>1827</v>
      </c>
      <c r="D1836" s="423" t="s">
        <v>1828</v>
      </c>
      <c r="E1836" s="424" t="s">
        <v>5310</v>
      </c>
    </row>
    <row r="1837" spans="1:5">
      <c r="A1837" s="423">
        <v>26018</v>
      </c>
      <c r="B1837" s="423" t="s">
        <v>5311</v>
      </c>
      <c r="C1837" s="423" t="s">
        <v>1827</v>
      </c>
      <c r="D1837" s="423" t="s">
        <v>1828</v>
      </c>
      <c r="E1837" s="424" t="s">
        <v>5312</v>
      </c>
    </row>
    <row r="1838" spans="1:5">
      <c r="A1838" s="423">
        <v>26019</v>
      </c>
      <c r="B1838" s="423" t="s">
        <v>5313</v>
      </c>
      <c r="C1838" s="423" t="s">
        <v>1827</v>
      </c>
      <c r="D1838" s="423" t="s">
        <v>1828</v>
      </c>
      <c r="E1838" s="424" t="s">
        <v>5314</v>
      </c>
    </row>
    <row r="1839" spans="1:5">
      <c r="A1839" s="423">
        <v>26020</v>
      </c>
      <c r="B1839" s="423" t="s">
        <v>5315</v>
      </c>
      <c r="C1839" s="423" t="s">
        <v>1827</v>
      </c>
      <c r="D1839" s="423" t="s">
        <v>1828</v>
      </c>
      <c r="E1839" s="424" t="s">
        <v>5316</v>
      </c>
    </row>
    <row r="1840" spans="1:5">
      <c r="A1840" s="423">
        <v>34544</v>
      </c>
      <c r="B1840" s="423" t="s">
        <v>5317</v>
      </c>
      <c r="C1840" s="423" t="s">
        <v>1827</v>
      </c>
      <c r="D1840" s="423" t="s">
        <v>1828</v>
      </c>
      <c r="E1840" s="424" t="s">
        <v>5318</v>
      </c>
    </row>
    <row r="1841" spans="1:5">
      <c r="A1841" s="423">
        <v>34729</v>
      </c>
      <c r="B1841" s="423" t="s">
        <v>5319</v>
      </c>
      <c r="C1841" s="423" t="s">
        <v>1827</v>
      </c>
      <c r="D1841" s="423" t="s">
        <v>1828</v>
      </c>
      <c r="E1841" s="424" t="s">
        <v>5320</v>
      </c>
    </row>
    <row r="1842" spans="1:5">
      <c r="A1842" s="423">
        <v>34734</v>
      </c>
      <c r="B1842" s="423" t="s">
        <v>5321</v>
      </c>
      <c r="C1842" s="423" t="s">
        <v>1827</v>
      </c>
      <c r="D1842" s="423" t="s">
        <v>1828</v>
      </c>
      <c r="E1842" s="424" t="s">
        <v>5322</v>
      </c>
    </row>
    <row r="1843" spans="1:5">
      <c r="A1843" s="423">
        <v>34738</v>
      </c>
      <c r="B1843" s="423" t="s">
        <v>5323</v>
      </c>
      <c r="C1843" s="423" t="s">
        <v>1827</v>
      </c>
      <c r="D1843" s="423" t="s">
        <v>1828</v>
      </c>
      <c r="E1843" s="424" t="s">
        <v>5324</v>
      </c>
    </row>
    <row r="1844" spans="1:5">
      <c r="A1844" s="423">
        <v>2391</v>
      </c>
      <c r="B1844" s="423" t="s">
        <v>5325</v>
      </c>
      <c r="C1844" s="423" t="s">
        <v>1827</v>
      </c>
      <c r="D1844" s="423" t="s">
        <v>1828</v>
      </c>
      <c r="E1844" s="424" t="s">
        <v>5326</v>
      </c>
    </row>
    <row r="1845" spans="1:5">
      <c r="A1845" s="423">
        <v>2374</v>
      </c>
      <c r="B1845" s="423" t="s">
        <v>5327</v>
      </c>
      <c r="C1845" s="423" t="s">
        <v>1827</v>
      </c>
      <c r="D1845" s="423" t="s">
        <v>1828</v>
      </c>
      <c r="E1845" s="424" t="s">
        <v>5328</v>
      </c>
    </row>
    <row r="1846" spans="1:5">
      <c r="A1846" s="423">
        <v>2377</v>
      </c>
      <c r="B1846" s="423" t="s">
        <v>5329</v>
      </c>
      <c r="C1846" s="423" t="s">
        <v>1827</v>
      </c>
      <c r="D1846" s="423" t="s">
        <v>1828</v>
      </c>
      <c r="E1846" s="424" t="s">
        <v>5330</v>
      </c>
    </row>
    <row r="1847" spans="1:5">
      <c r="A1847" s="423">
        <v>2393</v>
      </c>
      <c r="B1847" s="423" t="s">
        <v>5331</v>
      </c>
      <c r="C1847" s="423" t="s">
        <v>1827</v>
      </c>
      <c r="D1847" s="423" t="s">
        <v>1828</v>
      </c>
      <c r="E1847" s="424" t="s">
        <v>5332</v>
      </c>
    </row>
    <row r="1848" spans="1:5">
      <c r="A1848" s="423">
        <v>34705</v>
      </c>
      <c r="B1848" s="423" t="s">
        <v>5333</v>
      </c>
      <c r="C1848" s="423" t="s">
        <v>1827</v>
      </c>
      <c r="D1848" s="423" t="s">
        <v>1828</v>
      </c>
      <c r="E1848" s="424" t="s">
        <v>5334</v>
      </c>
    </row>
    <row r="1849" spans="1:5">
      <c r="A1849" s="423">
        <v>34707</v>
      </c>
      <c r="B1849" s="423" t="s">
        <v>5335</v>
      </c>
      <c r="C1849" s="423" t="s">
        <v>1827</v>
      </c>
      <c r="D1849" s="423" t="s">
        <v>1828</v>
      </c>
      <c r="E1849" s="424" t="s">
        <v>5336</v>
      </c>
    </row>
    <row r="1850" spans="1:5">
      <c r="A1850" s="423">
        <v>2378</v>
      </c>
      <c r="B1850" s="423" t="s">
        <v>5337</v>
      </c>
      <c r="C1850" s="423" t="s">
        <v>1827</v>
      </c>
      <c r="D1850" s="423" t="s">
        <v>1828</v>
      </c>
      <c r="E1850" s="424" t="s">
        <v>5338</v>
      </c>
    </row>
    <row r="1851" spans="1:5">
      <c r="A1851" s="423">
        <v>2379</v>
      </c>
      <c r="B1851" s="423" t="s">
        <v>5339</v>
      </c>
      <c r="C1851" s="423" t="s">
        <v>1827</v>
      </c>
      <c r="D1851" s="423" t="s">
        <v>1828</v>
      </c>
      <c r="E1851" s="424" t="s">
        <v>5338</v>
      </c>
    </row>
    <row r="1852" spans="1:5">
      <c r="A1852" s="423">
        <v>2376</v>
      </c>
      <c r="B1852" s="423" t="s">
        <v>5340</v>
      </c>
      <c r="C1852" s="423" t="s">
        <v>1827</v>
      </c>
      <c r="D1852" s="423" t="s">
        <v>1828</v>
      </c>
      <c r="E1852" s="424" t="s">
        <v>5341</v>
      </c>
    </row>
    <row r="1853" spans="1:5">
      <c r="A1853" s="423">
        <v>2394</v>
      </c>
      <c r="B1853" s="423" t="s">
        <v>5342</v>
      </c>
      <c r="C1853" s="423" t="s">
        <v>1827</v>
      </c>
      <c r="D1853" s="423" t="s">
        <v>1828</v>
      </c>
      <c r="E1853" s="424" t="s">
        <v>5343</v>
      </c>
    </row>
    <row r="1854" spans="1:5">
      <c r="A1854" s="423">
        <v>34686</v>
      </c>
      <c r="B1854" s="423" t="s">
        <v>5344</v>
      </c>
      <c r="C1854" s="423" t="s">
        <v>1827</v>
      </c>
      <c r="D1854" s="423" t="s">
        <v>1828</v>
      </c>
      <c r="E1854" s="424" t="s">
        <v>3084</v>
      </c>
    </row>
    <row r="1855" spans="1:5">
      <c r="A1855" s="423">
        <v>34616</v>
      </c>
      <c r="B1855" s="423" t="s">
        <v>5345</v>
      </c>
      <c r="C1855" s="423" t="s">
        <v>1827</v>
      </c>
      <c r="D1855" s="423" t="s">
        <v>1828</v>
      </c>
      <c r="E1855" s="424" t="s">
        <v>5346</v>
      </c>
    </row>
    <row r="1856" spans="1:5">
      <c r="A1856" s="423">
        <v>34623</v>
      </c>
      <c r="B1856" s="423" t="s">
        <v>5347</v>
      </c>
      <c r="C1856" s="423" t="s">
        <v>1827</v>
      </c>
      <c r="D1856" s="423" t="s">
        <v>1828</v>
      </c>
      <c r="E1856" s="424" t="s">
        <v>5348</v>
      </c>
    </row>
    <row r="1857" spans="1:5">
      <c r="A1857" s="423">
        <v>34628</v>
      </c>
      <c r="B1857" s="423" t="s">
        <v>5349</v>
      </c>
      <c r="C1857" s="423" t="s">
        <v>1827</v>
      </c>
      <c r="D1857" s="423" t="s">
        <v>1828</v>
      </c>
      <c r="E1857" s="424" t="s">
        <v>5350</v>
      </c>
    </row>
    <row r="1858" spans="1:5">
      <c r="A1858" s="423">
        <v>34653</v>
      </c>
      <c r="B1858" s="423" t="s">
        <v>5351</v>
      </c>
      <c r="C1858" s="423" t="s">
        <v>1827</v>
      </c>
      <c r="D1858" s="423" t="s">
        <v>1828</v>
      </c>
      <c r="E1858" s="424" t="s">
        <v>5352</v>
      </c>
    </row>
    <row r="1859" spans="1:5">
      <c r="A1859" s="423">
        <v>34688</v>
      </c>
      <c r="B1859" s="423" t="s">
        <v>5353</v>
      </c>
      <c r="C1859" s="423" t="s">
        <v>1827</v>
      </c>
      <c r="D1859" s="423" t="s">
        <v>1828</v>
      </c>
      <c r="E1859" s="424" t="s">
        <v>5354</v>
      </c>
    </row>
    <row r="1860" spans="1:5">
      <c r="A1860" s="423">
        <v>34709</v>
      </c>
      <c r="B1860" s="423" t="s">
        <v>5355</v>
      </c>
      <c r="C1860" s="423" t="s">
        <v>1827</v>
      </c>
      <c r="D1860" s="423" t="s">
        <v>1828</v>
      </c>
      <c r="E1860" s="424" t="s">
        <v>5356</v>
      </c>
    </row>
    <row r="1861" spans="1:5">
      <c r="A1861" s="423">
        <v>34714</v>
      </c>
      <c r="B1861" s="423" t="s">
        <v>5357</v>
      </c>
      <c r="C1861" s="423" t="s">
        <v>1827</v>
      </c>
      <c r="D1861" s="423" t="s">
        <v>1828</v>
      </c>
      <c r="E1861" s="424" t="s">
        <v>5358</v>
      </c>
    </row>
    <row r="1862" spans="1:5">
      <c r="A1862" s="423">
        <v>2388</v>
      </c>
      <c r="B1862" s="423" t="s">
        <v>5359</v>
      </c>
      <c r="C1862" s="423" t="s">
        <v>1827</v>
      </c>
      <c r="D1862" s="423" t="s">
        <v>1828</v>
      </c>
      <c r="E1862" s="424" t="s">
        <v>5360</v>
      </c>
    </row>
    <row r="1863" spans="1:5">
      <c r="A1863" s="423">
        <v>34606</v>
      </c>
      <c r="B1863" s="423" t="s">
        <v>5361</v>
      </c>
      <c r="C1863" s="423" t="s">
        <v>1827</v>
      </c>
      <c r="D1863" s="423" t="s">
        <v>1828</v>
      </c>
      <c r="E1863" s="424" t="s">
        <v>5362</v>
      </c>
    </row>
    <row r="1864" spans="1:5">
      <c r="A1864" s="423">
        <v>34689</v>
      </c>
      <c r="B1864" s="423" t="s">
        <v>5363</v>
      </c>
      <c r="C1864" s="423" t="s">
        <v>1827</v>
      </c>
      <c r="D1864" s="423" t="s">
        <v>1828</v>
      </c>
      <c r="E1864" s="424" t="s">
        <v>5364</v>
      </c>
    </row>
    <row r="1865" spans="1:5">
      <c r="A1865" s="423">
        <v>2370</v>
      </c>
      <c r="B1865" s="423" t="s">
        <v>5365</v>
      </c>
      <c r="C1865" s="423" t="s">
        <v>1827</v>
      </c>
      <c r="D1865" s="423" t="s">
        <v>1841</v>
      </c>
      <c r="E1865" s="424" t="s">
        <v>5366</v>
      </c>
    </row>
    <row r="1866" spans="1:5">
      <c r="A1866" s="423">
        <v>2386</v>
      </c>
      <c r="B1866" s="423" t="s">
        <v>5367</v>
      </c>
      <c r="C1866" s="423" t="s">
        <v>1827</v>
      </c>
      <c r="D1866" s="423" t="s">
        <v>1828</v>
      </c>
      <c r="E1866" s="424" t="s">
        <v>5368</v>
      </c>
    </row>
    <row r="1867" spans="1:5">
      <c r="A1867" s="423">
        <v>2392</v>
      </c>
      <c r="B1867" s="423" t="s">
        <v>5369</v>
      </c>
      <c r="C1867" s="423" t="s">
        <v>1827</v>
      </c>
      <c r="D1867" s="423" t="s">
        <v>1828</v>
      </c>
      <c r="E1867" s="424" t="s">
        <v>5370</v>
      </c>
    </row>
    <row r="1868" spans="1:5">
      <c r="A1868" s="423">
        <v>2373</v>
      </c>
      <c r="B1868" s="423" t="s">
        <v>5371</v>
      </c>
      <c r="C1868" s="423" t="s">
        <v>1827</v>
      </c>
      <c r="D1868" s="423" t="s">
        <v>1828</v>
      </c>
      <c r="E1868" s="424" t="s">
        <v>5372</v>
      </c>
    </row>
    <row r="1869" spans="1:5">
      <c r="A1869" s="423">
        <v>39465</v>
      </c>
      <c r="B1869" s="423" t="s">
        <v>5373</v>
      </c>
      <c r="C1869" s="423" t="s">
        <v>1827</v>
      </c>
      <c r="D1869" s="423" t="s">
        <v>1828</v>
      </c>
      <c r="E1869" s="424" t="s">
        <v>5374</v>
      </c>
    </row>
    <row r="1870" spans="1:5">
      <c r="A1870" s="423">
        <v>39466</v>
      </c>
      <c r="B1870" s="423" t="s">
        <v>5375</v>
      </c>
      <c r="C1870" s="423" t="s">
        <v>1827</v>
      </c>
      <c r="D1870" s="423" t="s">
        <v>1828</v>
      </c>
      <c r="E1870" s="424" t="s">
        <v>5376</v>
      </c>
    </row>
    <row r="1871" spans="1:5">
      <c r="A1871" s="423">
        <v>39467</v>
      </c>
      <c r="B1871" s="423" t="s">
        <v>5377</v>
      </c>
      <c r="C1871" s="423" t="s">
        <v>1827</v>
      </c>
      <c r="D1871" s="423" t="s">
        <v>1828</v>
      </c>
      <c r="E1871" s="424" t="s">
        <v>5378</v>
      </c>
    </row>
    <row r="1872" spans="1:5">
      <c r="A1872" s="423">
        <v>39468</v>
      </c>
      <c r="B1872" s="423" t="s">
        <v>5379</v>
      </c>
      <c r="C1872" s="423" t="s">
        <v>1827</v>
      </c>
      <c r="D1872" s="423" t="s">
        <v>1828</v>
      </c>
      <c r="E1872" s="424" t="s">
        <v>5380</v>
      </c>
    </row>
    <row r="1873" spans="1:5">
      <c r="A1873" s="423">
        <v>39469</v>
      </c>
      <c r="B1873" s="423" t="s">
        <v>5381</v>
      </c>
      <c r="C1873" s="423" t="s">
        <v>1827</v>
      </c>
      <c r="D1873" s="423" t="s">
        <v>1828</v>
      </c>
      <c r="E1873" s="424" t="s">
        <v>5382</v>
      </c>
    </row>
    <row r="1874" spans="1:5">
      <c r="A1874" s="423">
        <v>39470</v>
      </c>
      <c r="B1874" s="423" t="s">
        <v>5383</v>
      </c>
      <c r="C1874" s="423" t="s">
        <v>1827</v>
      </c>
      <c r="D1874" s="423" t="s">
        <v>1828</v>
      </c>
      <c r="E1874" s="424" t="s">
        <v>5384</v>
      </c>
    </row>
    <row r="1875" spans="1:5">
      <c r="A1875" s="423">
        <v>39471</v>
      </c>
      <c r="B1875" s="423" t="s">
        <v>5385</v>
      </c>
      <c r="C1875" s="423" t="s">
        <v>1827</v>
      </c>
      <c r="D1875" s="423" t="s">
        <v>1828</v>
      </c>
      <c r="E1875" s="424" t="s">
        <v>5386</v>
      </c>
    </row>
    <row r="1876" spans="1:5">
      <c r="A1876" s="423">
        <v>39472</v>
      </c>
      <c r="B1876" s="423" t="s">
        <v>5387</v>
      </c>
      <c r="C1876" s="423" t="s">
        <v>1827</v>
      </c>
      <c r="D1876" s="423" t="s">
        <v>1828</v>
      </c>
      <c r="E1876" s="424" t="s">
        <v>5388</v>
      </c>
    </row>
    <row r="1877" spans="1:5">
      <c r="A1877" s="423">
        <v>39473</v>
      </c>
      <c r="B1877" s="423" t="s">
        <v>5389</v>
      </c>
      <c r="C1877" s="423" t="s">
        <v>1827</v>
      </c>
      <c r="D1877" s="423" t="s">
        <v>1828</v>
      </c>
      <c r="E1877" s="424" t="s">
        <v>5390</v>
      </c>
    </row>
    <row r="1878" spans="1:5">
      <c r="A1878" s="423">
        <v>39474</v>
      </c>
      <c r="B1878" s="423" t="s">
        <v>5391</v>
      </c>
      <c r="C1878" s="423" t="s">
        <v>1827</v>
      </c>
      <c r="D1878" s="423" t="s">
        <v>1828</v>
      </c>
      <c r="E1878" s="424" t="s">
        <v>5392</v>
      </c>
    </row>
    <row r="1879" spans="1:5">
      <c r="A1879" s="423">
        <v>39475</v>
      </c>
      <c r="B1879" s="423" t="s">
        <v>5393</v>
      </c>
      <c r="C1879" s="423" t="s">
        <v>1827</v>
      </c>
      <c r="D1879" s="423" t="s">
        <v>1828</v>
      </c>
      <c r="E1879" s="424" t="s">
        <v>5394</v>
      </c>
    </row>
    <row r="1880" spans="1:5">
      <c r="A1880" s="423">
        <v>39476</v>
      </c>
      <c r="B1880" s="423" t="s">
        <v>5395</v>
      </c>
      <c r="C1880" s="423" t="s">
        <v>1827</v>
      </c>
      <c r="D1880" s="423" t="s">
        <v>1828</v>
      </c>
      <c r="E1880" s="424" t="s">
        <v>5396</v>
      </c>
    </row>
    <row r="1881" spans="1:5">
      <c r="A1881" s="423">
        <v>39477</v>
      </c>
      <c r="B1881" s="423" t="s">
        <v>5397</v>
      </c>
      <c r="C1881" s="423" t="s">
        <v>1827</v>
      </c>
      <c r="D1881" s="423" t="s">
        <v>1828</v>
      </c>
      <c r="E1881" s="424" t="s">
        <v>5398</v>
      </c>
    </row>
    <row r="1882" spans="1:5">
      <c r="A1882" s="423">
        <v>39478</v>
      </c>
      <c r="B1882" s="423" t="s">
        <v>5399</v>
      </c>
      <c r="C1882" s="423" t="s">
        <v>1827</v>
      </c>
      <c r="D1882" s="423" t="s">
        <v>1828</v>
      </c>
      <c r="E1882" s="424" t="s">
        <v>5400</v>
      </c>
    </row>
    <row r="1883" spans="1:5">
      <c r="A1883" s="423">
        <v>39479</v>
      </c>
      <c r="B1883" s="423" t="s">
        <v>5401</v>
      </c>
      <c r="C1883" s="423" t="s">
        <v>1827</v>
      </c>
      <c r="D1883" s="423" t="s">
        <v>1828</v>
      </c>
      <c r="E1883" s="424" t="s">
        <v>5402</v>
      </c>
    </row>
    <row r="1884" spans="1:5">
      <c r="A1884" s="423">
        <v>39480</v>
      </c>
      <c r="B1884" s="423" t="s">
        <v>5403</v>
      </c>
      <c r="C1884" s="423" t="s">
        <v>1827</v>
      </c>
      <c r="D1884" s="423" t="s">
        <v>1828</v>
      </c>
      <c r="E1884" s="424" t="s">
        <v>5404</v>
      </c>
    </row>
    <row r="1885" spans="1:5">
      <c r="A1885" s="423">
        <v>39459</v>
      </c>
      <c r="B1885" s="423" t="s">
        <v>5405</v>
      </c>
      <c r="C1885" s="423" t="s">
        <v>1827</v>
      </c>
      <c r="D1885" s="423" t="s">
        <v>1828</v>
      </c>
      <c r="E1885" s="424" t="s">
        <v>5406</v>
      </c>
    </row>
    <row r="1886" spans="1:5">
      <c r="A1886" s="423">
        <v>39445</v>
      </c>
      <c r="B1886" s="423" t="s">
        <v>5407</v>
      </c>
      <c r="C1886" s="423" t="s">
        <v>1827</v>
      </c>
      <c r="D1886" s="423" t="s">
        <v>1828</v>
      </c>
      <c r="E1886" s="424" t="s">
        <v>5408</v>
      </c>
    </row>
    <row r="1887" spans="1:5">
      <c r="A1887" s="423">
        <v>39446</v>
      </c>
      <c r="B1887" s="423" t="s">
        <v>5409</v>
      </c>
      <c r="C1887" s="423" t="s">
        <v>1827</v>
      </c>
      <c r="D1887" s="423" t="s">
        <v>1828</v>
      </c>
      <c r="E1887" s="424" t="s">
        <v>5410</v>
      </c>
    </row>
    <row r="1888" spans="1:5">
      <c r="A1888" s="423">
        <v>39447</v>
      </c>
      <c r="B1888" s="423" t="s">
        <v>5411</v>
      </c>
      <c r="C1888" s="423" t="s">
        <v>1827</v>
      </c>
      <c r="D1888" s="423" t="s">
        <v>1828</v>
      </c>
      <c r="E1888" s="424" t="s">
        <v>5412</v>
      </c>
    </row>
    <row r="1889" spans="1:5">
      <c r="A1889" s="423">
        <v>39448</v>
      </c>
      <c r="B1889" s="423" t="s">
        <v>5413</v>
      </c>
      <c r="C1889" s="423" t="s">
        <v>1827</v>
      </c>
      <c r="D1889" s="423" t="s">
        <v>1828</v>
      </c>
      <c r="E1889" s="424" t="s">
        <v>5414</v>
      </c>
    </row>
    <row r="1890" spans="1:5">
      <c r="A1890" s="423">
        <v>39450</v>
      </c>
      <c r="B1890" s="423" t="s">
        <v>5415</v>
      </c>
      <c r="C1890" s="423" t="s">
        <v>1827</v>
      </c>
      <c r="D1890" s="423" t="s">
        <v>1828</v>
      </c>
      <c r="E1890" s="424" t="s">
        <v>5416</v>
      </c>
    </row>
    <row r="1891" spans="1:5">
      <c r="A1891" s="423">
        <v>39451</v>
      </c>
      <c r="B1891" s="423" t="s">
        <v>5417</v>
      </c>
      <c r="C1891" s="423" t="s">
        <v>1827</v>
      </c>
      <c r="D1891" s="423" t="s">
        <v>1828</v>
      </c>
      <c r="E1891" s="424" t="s">
        <v>5418</v>
      </c>
    </row>
    <row r="1892" spans="1:5">
      <c r="A1892" s="423">
        <v>39452</v>
      </c>
      <c r="B1892" s="423" t="s">
        <v>5419</v>
      </c>
      <c r="C1892" s="423" t="s">
        <v>1827</v>
      </c>
      <c r="D1892" s="423" t="s">
        <v>1828</v>
      </c>
      <c r="E1892" s="424" t="s">
        <v>5420</v>
      </c>
    </row>
    <row r="1893" spans="1:5">
      <c r="A1893" s="423">
        <v>39523</v>
      </c>
      <c r="B1893" s="423" t="s">
        <v>5421</v>
      </c>
      <c r="C1893" s="423" t="s">
        <v>1827</v>
      </c>
      <c r="D1893" s="423" t="s">
        <v>1828</v>
      </c>
      <c r="E1893" s="424" t="s">
        <v>5422</v>
      </c>
    </row>
    <row r="1894" spans="1:5">
      <c r="A1894" s="423">
        <v>39449</v>
      </c>
      <c r="B1894" s="423" t="s">
        <v>5423</v>
      </c>
      <c r="C1894" s="423" t="s">
        <v>1827</v>
      </c>
      <c r="D1894" s="423" t="s">
        <v>1828</v>
      </c>
      <c r="E1894" s="424" t="s">
        <v>5424</v>
      </c>
    </row>
    <row r="1895" spans="1:5">
      <c r="A1895" s="423">
        <v>39455</v>
      </c>
      <c r="B1895" s="423" t="s">
        <v>5425</v>
      </c>
      <c r="C1895" s="423" t="s">
        <v>1827</v>
      </c>
      <c r="D1895" s="423" t="s">
        <v>1828</v>
      </c>
      <c r="E1895" s="424" t="s">
        <v>5426</v>
      </c>
    </row>
    <row r="1896" spans="1:5">
      <c r="A1896" s="423">
        <v>39456</v>
      </c>
      <c r="B1896" s="423" t="s">
        <v>5427</v>
      </c>
      <c r="C1896" s="423" t="s">
        <v>1827</v>
      </c>
      <c r="D1896" s="423" t="s">
        <v>1828</v>
      </c>
      <c r="E1896" s="424" t="s">
        <v>5428</v>
      </c>
    </row>
    <row r="1897" spans="1:5">
      <c r="A1897" s="423">
        <v>39457</v>
      </c>
      <c r="B1897" s="423" t="s">
        <v>5429</v>
      </c>
      <c r="C1897" s="423" t="s">
        <v>1827</v>
      </c>
      <c r="D1897" s="423" t="s">
        <v>1828</v>
      </c>
      <c r="E1897" s="424" t="s">
        <v>5430</v>
      </c>
    </row>
    <row r="1898" spans="1:5">
      <c r="A1898" s="423">
        <v>39458</v>
      </c>
      <c r="B1898" s="423" t="s">
        <v>5431</v>
      </c>
      <c r="C1898" s="423" t="s">
        <v>1827</v>
      </c>
      <c r="D1898" s="423" t="s">
        <v>1828</v>
      </c>
      <c r="E1898" s="424" t="s">
        <v>5432</v>
      </c>
    </row>
    <row r="1899" spans="1:5">
      <c r="A1899" s="423">
        <v>39464</v>
      </c>
      <c r="B1899" s="423" t="s">
        <v>5433</v>
      </c>
      <c r="C1899" s="423" t="s">
        <v>1827</v>
      </c>
      <c r="D1899" s="423" t="s">
        <v>1828</v>
      </c>
      <c r="E1899" s="424" t="s">
        <v>5434</v>
      </c>
    </row>
    <row r="1900" spans="1:5">
      <c r="A1900" s="423">
        <v>39460</v>
      </c>
      <c r="B1900" s="423" t="s">
        <v>5435</v>
      </c>
      <c r="C1900" s="423" t="s">
        <v>1827</v>
      </c>
      <c r="D1900" s="423" t="s">
        <v>1828</v>
      </c>
      <c r="E1900" s="424" t="s">
        <v>5436</v>
      </c>
    </row>
    <row r="1901" spans="1:5">
      <c r="A1901" s="423">
        <v>39461</v>
      </c>
      <c r="B1901" s="423" t="s">
        <v>5437</v>
      </c>
      <c r="C1901" s="423" t="s">
        <v>1827</v>
      </c>
      <c r="D1901" s="423" t="s">
        <v>1828</v>
      </c>
      <c r="E1901" s="424" t="s">
        <v>5438</v>
      </c>
    </row>
    <row r="1902" spans="1:5">
      <c r="A1902" s="423">
        <v>39462</v>
      </c>
      <c r="B1902" s="423" t="s">
        <v>5439</v>
      </c>
      <c r="C1902" s="423" t="s">
        <v>1827</v>
      </c>
      <c r="D1902" s="423" t="s">
        <v>1828</v>
      </c>
      <c r="E1902" s="424" t="s">
        <v>5440</v>
      </c>
    </row>
    <row r="1903" spans="1:5">
      <c r="A1903" s="423">
        <v>39463</v>
      </c>
      <c r="B1903" s="423" t="s">
        <v>5441</v>
      </c>
      <c r="C1903" s="423" t="s">
        <v>1827</v>
      </c>
      <c r="D1903" s="423" t="s">
        <v>1828</v>
      </c>
      <c r="E1903" s="424" t="s">
        <v>5442</v>
      </c>
    </row>
    <row r="1904" spans="1:5">
      <c r="A1904" s="423">
        <v>26039</v>
      </c>
      <c r="B1904" s="423" t="s">
        <v>5443</v>
      </c>
      <c r="C1904" s="423" t="s">
        <v>1827</v>
      </c>
      <c r="D1904" s="423" t="s">
        <v>1854</v>
      </c>
      <c r="E1904" s="424" t="s">
        <v>5444</v>
      </c>
    </row>
    <row r="1905" spans="1:5">
      <c r="A1905" s="423">
        <v>2401</v>
      </c>
      <c r="B1905" s="423" t="s">
        <v>5445</v>
      </c>
      <c r="C1905" s="423" t="s">
        <v>1827</v>
      </c>
      <c r="D1905" s="423" t="s">
        <v>1854</v>
      </c>
      <c r="E1905" s="424" t="s">
        <v>5446</v>
      </c>
    </row>
    <row r="1906" spans="1:5">
      <c r="A1906" s="423">
        <v>38870</v>
      </c>
      <c r="B1906" s="423" t="s">
        <v>5447</v>
      </c>
      <c r="C1906" s="423" t="s">
        <v>1827</v>
      </c>
      <c r="D1906" s="423" t="s">
        <v>1854</v>
      </c>
      <c r="E1906" s="424" t="s">
        <v>5448</v>
      </c>
    </row>
    <row r="1907" spans="1:5">
      <c r="A1907" s="423">
        <v>38869</v>
      </c>
      <c r="B1907" s="423" t="s">
        <v>5449</v>
      </c>
      <c r="C1907" s="423" t="s">
        <v>1827</v>
      </c>
      <c r="D1907" s="423" t="s">
        <v>1854</v>
      </c>
      <c r="E1907" s="424" t="s">
        <v>3806</v>
      </c>
    </row>
    <row r="1908" spans="1:5">
      <c r="A1908" s="423">
        <v>38872</v>
      </c>
      <c r="B1908" s="423" t="s">
        <v>5450</v>
      </c>
      <c r="C1908" s="423" t="s">
        <v>1827</v>
      </c>
      <c r="D1908" s="423" t="s">
        <v>1854</v>
      </c>
      <c r="E1908" s="424" t="s">
        <v>5451</v>
      </c>
    </row>
    <row r="1909" spans="1:5">
      <c r="A1909" s="423">
        <v>38871</v>
      </c>
      <c r="B1909" s="423" t="s">
        <v>5452</v>
      </c>
      <c r="C1909" s="423" t="s">
        <v>1827</v>
      </c>
      <c r="D1909" s="423" t="s">
        <v>1854</v>
      </c>
      <c r="E1909" s="424" t="s">
        <v>5453</v>
      </c>
    </row>
    <row r="1910" spans="1:5">
      <c r="A1910" s="423">
        <v>39283</v>
      </c>
      <c r="B1910" s="423" t="s">
        <v>5454</v>
      </c>
      <c r="C1910" s="423" t="s">
        <v>1827</v>
      </c>
      <c r="D1910" s="423" t="s">
        <v>1854</v>
      </c>
      <c r="E1910" s="424" t="s">
        <v>5455</v>
      </c>
    </row>
    <row r="1911" spans="1:5">
      <c r="A1911" s="423">
        <v>39284</v>
      </c>
      <c r="B1911" s="423" t="s">
        <v>5456</v>
      </c>
      <c r="C1911" s="423" t="s">
        <v>1827</v>
      </c>
      <c r="D1911" s="423" t="s">
        <v>1854</v>
      </c>
      <c r="E1911" s="424" t="s">
        <v>5457</v>
      </c>
    </row>
    <row r="1912" spans="1:5">
      <c r="A1912" s="423">
        <v>39285</v>
      </c>
      <c r="B1912" s="423" t="s">
        <v>5458</v>
      </c>
      <c r="C1912" s="423" t="s">
        <v>1827</v>
      </c>
      <c r="D1912" s="423" t="s">
        <v>1854</v>
      </c>
      <c r="E1912" s="424" t="s">
        <v>5459</v>
      </c>
    </row>
    <row r="1913" spans="1:5">
      <c r="A1913" s="423">
        <v>39286</v>
      </c>
      <c r="B1913" s="423" t="s">
        <v>5460</v>
      </c>
      <c r="C1913" s="423" t="s">
        <v>1827</v>
      </c>
      <c r="D1913" s="423" t="s">
        <v>1854</v>
      </c>
      <c r="E1913" s="424" t="s">
        <v>5461</v>
      </c>
    </row>
    <row r="1914" spans="1:5">
      <c r="A1914" s="423">
        <v>39287</v>
      </c>
      <c r="B1914" s="423" t="s">
        <v>5462</v>
      </c>
      <c r="C1914" s="423" t="s">
        <v>1827</v>
      </c>
      <c r="D1914" s="423" t="s">
        <v>1854</v>
      </c>
      <c r="E1914" s="424" t="s">
        <v>5463</v>
      </c>
    </row>
    <row r="1915" spans="1:5">
      <c r="A1915" s="423">
        <v>39288</v>
      </c>
      <c r="B1915" s="423" t="s">
        <v>5464</v>
      </c>
      <c r="C1915" s="423" t="s">
        <v>1827</v>
      </c>
      <c r="D1915" s="423" t="s">
        <v>1854</v>
      </c>
      <c r="E1915" s="424" t="s">
        <v>5465</v>
      </c>
    </row>
    <row r="1916" spans="1:5">
      <c r="A1916" s="423">
        <v>44476</v>
      </c>
      <c r="B1916" s="423" t="s">
        <v>5466</v>
      </c>
      <c r="C1916" s="423" t="s">
        <v>1853</v>
      </c>
      <c r="D1916" s="423" t="s">
        <v>1828</v>
      </c>
      <c r="E1916" s="424" t="s">
        <v>5467</v>
      </c>
    </row>
    <row r="1917" spans="1:5">
      <c r="A1917" s="423">
        <v>10629</v>
      </c>
      <c r="B1917" s="423" t="s">
        <v>5468</v>
      </c>
      <c r="C1917" s="423" t="s">
        <v>1853</v>
      </c>
      <c r="D1917" s="423" t="s">
        <v>1828</v>
      </c>
      <c r="E1917" s="424" t="s">
        <v>5469</v>
      </c>
    </row>
    <row r="1918" spans="1:5">
      <c r="A1918" s="423">
        <v>10698</v>
      </c>
      <c r="B1918" s="423" t="s">
        <v>5470</v>
      </c>
      <c r="C1918" s="423" t="s">
        <v>1853</v>
      </c>
      <c r="D1918" s="423" t="s">
        <v>1854</v>
      </c>
      <c r="E1918" s="424" t="s">
        <v>5471</v>
      </c>
    </row>
    <row r="1919" spans="1:5">
      <c r="A1919" s="423">
        <v>40521</v>
      </c>
      <c r="B1919" s="423" t="s">
        <v>5472</v>
      </c>
      <c r="C1919" s="423" t="s">
        <v>1827</v>
      </c>
      <c r="D1919" s="423" t="s">
        <v>1828</v>
      </c>
      <c r="E1919" s="424" t="s">
        <v>5473</v>
      </c>
    </row>
    <row r="1920" spans="1:5">
      <c r="A1920" s="423">
        <v>2432</v>
      </c>
      <c r="B1920" s="423" t="s">
        <v>5474</v>
      </c>
      <c r="C1920" s="423" t="s">
        <v>1827</v>
      </c>
      <c r="D1920" s="423" t="s">
        <v>1828</v>
      </c>
      <c r="E1920" s="424" t="s">
        <v>5475</v>
      </c>
    </row>
    <row r="1921" spans="1:5">
      <c r="A1921" s="423">
        <v>2433</v>
      </c>
      <c r="B1921" s="423" t="s">
        <v>5476</v>
      </c>
      <c r="C1921" s="423" t="s">
        <v>1827</v>
      </c>
      <c r="D1921" s="423" t="s">
        <v>1828</v>
      </c>
      <c r="E1921" s="424" t="s">
        <v>5477</v>
      </c>
    </row>
    <row r="1922" spans="1:5">
      <c r="A1922" s="423">
        <v>2420</v>
      </c>
      <c r="B1922" s="423" t="s">
        <v>5478</v>
      </c>
      <c r="C1922" s="423" t="s">
        <v>1827</v>
      </c>
      <c r="D1922" s="423" t="s">
        <v>1828</v>
      </c>
      <c r="E1922" s="424" t="s">
        <v>3557</v>
      </c>
    </row>
    <row r="1923" spans="1:5">
      <c r="A1923" s="423">
        <v>11447</v>
      </c>
      <c r="B1923" s="423" t="s">
        <v>5479</v>
      </c>
      <c r="C1923" s="423" t="s">
        <v>1827</v>
      </c>
      <c r="D1923" s="423" t="s">
        <v>1828</v>
      </c>
      <c r="E1923" s="424" t="s">
        <v>2568</v>
      </c>
    </row>
    <row r="1924" spans="1:5">
      <c r="A1924" s="423">
        <v>11451</v>
      </c>
      <c r="B1924" s="423" t="s">
        <v>5480</v>
      </c>
      <c r="C1924" s="423" t="s">
        <v>1827</v>
      </c>
      <c r="D1924" s="423" t="s">
        <v>1828</v>
      </c>
      <c r="E1924" s="424" t="s">
        <v>5481</v>
      </c>
    </row>
    <row r="1925" spans="1:5">
      <c r="A1925" s="423">
        <v>11116</v>
      </c>
      <c r="B1925" s="423" t="s">
        <v>5482</v>
      </c>
      <c r="C1925" s="423" t="s">
        <v>1827</v>
      </c>
      <c r="D1925" s="423" t="s">
        <v>1854</v>
      </c>
      <c r="E1925" s="424" t="s">
        <v>5483</v>
      </c>
    </row>
    <row r="1926" spans="1:5">
      <c r="A1926" s="423">
        <v>38411</v>
      </c>
      <c r="B1926" s="423" t="s">
        <v>5484</v>
      </c>
      <c r="C1926" s="423" t="s">
        <v>1827</v>
      </c>
      <c r="D1926" s="423" t="s">
        <v>1828</v>
      </c>
      <c r="E1926" s="424" t="s">
        <v>5485</v>
      </c>
    </row>
    <row r="1927" spans="1:5">
      <c r="A1927" s="423">
        <v>38189</v>
      </c>
      <c r="B1927" s="423" t="s">
        <v>5486</v>
      </c>
      <c r="C1927" s="423" t="s">
        <v>1827</v>
      </c>
      <c r="D1927" s="423" t="s">
        <v>1828</v>
      </c>
      <c r="E1927" s="424" t="s">
        <v>5487</v>
      </c>
    </row>
    <row r="1928" spans="1:5">
      <c r="A1928" s="423">
        <v>38190</v>
      </c>
      <c r="B1928" s="423" t="s">
        <v>5488</v>
      </c>
      <c r="C1928" s="423" t="s">
        <v>1827</v>
      </c>
      <c r="D1928" s="423" t="s">
        <v>1828</v>
      </c>
      <c r="E1928" s="424" t="s">
        <v>5489</v>
      </c>
    </row>
    <row r="1929" spans="1:5">
      <c r="A1929" s="423">
        <v>7608</v>
      </c>
      <c r="B1929" s="423" t="s">
        <v>5490</v>
      </c>
      <c r="C1929" s="423" t="s">
        <v>1827</v>
      </c>
      <c r="D1929" s="423" t="s">
        <v>1828</v>
      </c>
      <c r="E1929" s="424" t="s">
        <v>5491</v>
      </c>
    </row>
    <row r="1930" spans="1:5">
      <c r="A1930" s="423">
        <v>1370</v>
      </c>
      <c r="B1930" s="423" t="s">
        <v>5492</v>
      </c>
      <c r="C1930" s="423" t="s">
        <v>1827</v>
      </c>
      <c r="D1930" s="423" t="s">
        <v>1828</v>
      </c>
      <c r="E1930" s="424" t="s">
        <v>5493</v>
      </c>
    </row>
    <row r="1931" spans="1:5">
      <c r="A1931" s="423">
        <v>36516</v>
      </c>
      <c r="B1931" s="423" t="s">
        <v>5494</v>
      </c>
      <c r="C1931" s="423" t="s">
        <v>1827</v>
      </c>
      <c r="D1931" s="423" t="s">
        <v>1854</v>
      </c>
      <c r="E1931" s="424" t="s">
        <v>5495</v>
      </c>
    </row>
    <row r="1932" spans="1:5">
      <c r="A1932" s="423">
        <v>34777</v>
      </c>
      <c r="B1932" s="423" t="s">
        <v>5496</v>
      </c>
      <c r="C1932" s="423" t="s">
        <v>1827</v>
      </c>
      <c r="D1932" s="423" t="s">
        <v>1828</v>
      </c>
      <c r="E1932" s="424" t="s">
        <v>2874</v>
      </c>
    </row>
    <row r="1933" spans="1:5">
      <c r="A1933" s="423">
        <v>7272</v>
      </c>
      <c r="B1933" s="423" t="s">
        <v>5497</v>
      </c>
      <c r="C1933" s="423" t="s">
        <v>1827</v>
      </c>
      <c r="D1933" s="423" t="s">
        <v>1828</v>
      </c>
      <c r="E1933" s="424" t="s">
        <v>2553</v>
      </c>
    </row>
    <row r="1934" spans="1:5">
      <c r="A1934" s="423">
        <v>10605</v>
      </c>
      <c r="B1934" s="423" t="s">
        <v>5498</v>
      </c>
      <c r="C1934" s="423" t="s">
        <v>1827</v>
      </c>
      <c r="D1934" s="423" t="s">
        <v>1828</v>
      </c>
      <c r="E1934" s="424" t="s">
        <v>5499</v>
      </c>
    </row>
    <row r="1935" spans="1:5">
      <c r="A1935" s="423">
        <v>10604</v>
      </c>
      <c r="B1935" s="423" t="s">
        <v>5500</v>
      </c>
      <c r="C1935" s="423" t="s">
        <v>1827</v>
      </c>
      <c r="D1935" s="423" t="s">
        <v>1828</v>
      </c>
      <c r="E1935" s="424" t="s">
        <v>5501</v>
      </c>
    </row>
    <row r="1936" spans="1:5">
      <c r="A1936" s="423">
        <v>672</v>
      </c>
      <c r="B1936" s="423" t="s">
        <v>5502</v>
      </c>
      <c r="C1936" s="423" t="s">
        <v>1827</v>
      </c>
      <c r="D1936" s="423" t="s">
        <v>1828</v>
      </c>
      <c r="E1936" s="424" t="s">
        <v>5156</v>
      </c>
    </row>
    <row r="1937" spans="1:5">
      <c r="A1937" s="423">
        <v>668</v>
      </c>
      <c r="B1937" s="423" t="s">
        <v>5503</v>
      </c>
      <c r="C1937" s="423" t="s">
        <v>1827</v>
      </c>
      <c r="D1937" s="423" t="s">
        <v>1828</v>
      </c>
      <c r="E1937" s="424" t="s">
        <v>4075</v>
      </c>
    </row>
    <row r="1938" spans="1:5">
      <c r="A1938" s="423">
        <v>10578</v>
      </c>
      <c r="B1938" s="423" t="s">
        <v>5504</v>
      </c>
      <c r="C1938" s="423" t="s">
        <v>1827</v>
      </c>
      <c r="D1938" s="423" t="s">
        <v>1828</v>
      </c>
      <c r="E1938" s="424" t="s">
        <v>5505</v>
      </c>
    </row>
    <row r="1939" spans="1:5">
      <c r="A1939" s="423">
        <v>666</v>
      </c>
      <c r="B1939" s="423" t="s">
        <v>5506</v>
      </c>
      <c r="C1939" s="423" t="s">
        <v>1827</v>
      </c>
      <c r="D1939" s="423" t="s">
        <v>1828</v>
      </c>
      <c r="E1939" s="424" t="s">
        <v>5507</v>
      </c>
    </row>
    <row r="1940" spans="1:5">
      <c r="A1940" s="423">
        <v>665</v>
      </c>
      <c r="B1940" s="423" t="s">
        <v>5508</v>
      </c>
      <c r="C1940" s="423" t="s">
        <v>1827</v>
      </c>
      <c r="D1940" s="423" t="s">
        <v>1828</v>
      </c>
      <c r="E1940" s="424" t="s">
        <v>5509</v>
      </c>
    </row>
    <row r="1941" spans="1:5">
      <c r="A1941" s="423">
        <v>10577</v>
      </c>
      <c r="B1941" s="423" t="s">
        <v>5510</v>
      </c>
      <c r="C1941" s="423" t="s">
        <v>1827</v>
      </c>
      <c r="D1941" s="423" t="s">
        <v>1828</v>
      </c>
      <c r="E1941" s="424" t="s">
        <v>4587</v>
      </c>
    </row>
    <row r="1942" spans="1:5">
      <c r="A1942" s="423">
        <v>10583</v>
      </c>
      <c r="B1942" s="423" t="s">
        <v>5511</v>
      </c>
      <c r="C1942" s="423" t="s">
        <v>1827</v>
      </c>
      <c r="D1942" s="423" t="s">
        <v>1828</v>
      </c>
      <c r="E1942" s="424" t="s">
        <v>5512</v>
      </c>
    </row>
    <row r="1943" spans="1:5">
      <c r="A1943" s="423">
        <v>10579</v>
      </c>
      <c r="B1943" s="423" t="s">
        <v>5513</v>
      </c>
      <c r="C1943" s="423" t="s">
        <v>1827</v>
      </c>
      <c r="D1943" s="423" t="s">
        <v>1828</v>
      </c>
      <c r="E1943" s="424" t="s">
        <v>3165</v>
      </c>
    </row>
    <row r="1944" spans="1:5">
      <c r="A1944" s="423">
        <v>10582</v>
      </c>
      <c r="B1944" s="423" t="s">
        <v>5514</v>
      </c>
      <c r="C1944" s="423" t="s">
        <v>1827</v>
      </c>
      <c r="D1944" s="423" t="s">
        <v>1828</v>
      </c>
      <c r="E1944" s="424" t="s">
        <v>3557</v>
      </c>
    </row>
    <row r="1945" spans="1:5">
      <c r="A1945" s="423">
        <v>2436</v>
      </c>
      <c r="B1945" s="423" t="s">
        <v>5515</v>
      </c>
      <c r="C1945" s="423" t="s">
        <v>2194</v>
      </c>
      <c r="D1945" s="423" t="s">
        <v>1841</v>
      </c>
      <c r="E1945" s="424" t="s">
        <v>5516</v>
      </c>
    </row>
    <row r="1946" spans="1:5">
      <c r="A1946" s="423">
        <v>40918</v>
      </c>
      <c r="B1946" s="423" t="s">
        <v>5517</v>
      </c>
      <c r="C1946" s="423" t="s">
        <v>2197</v>
      </c>
      <c r="D1946" s="423" t="s">
        <v>1828</v>
      </c>
      <c r="E1946" s="424" t="s">
        <v>5518</v>
      </c>
    </row>
    <row r="1947" spans="1:5">
      <c r="A1947" s="423">
        <v>2439</v>
      </c>
      <c r="B1947" s="423" t="s">
        <v>5519</v>
      </c>
      <c r="C1947" s="423" t="s">
        <v>2194</v>
      </c>
      <c r="D1947" s="423" t="s">
        <v>1828</v>
      </c>
      <c r="E1947" s="424" t="s">
        <v>5520</v>
      </c>
    </row>
    <row r="1948" spans="1:5">
      <c r="A1948" s="423">
        <v>40923</v>
      </c>
      <c r="B1948" s="423" t="s">
        <v>5521</v>
      </c>
      <c r="C1948" s="423" t="s">
        <v>2197</v>
      </c>
      <c r="D1948" s="423" t="s">
        <v>1828</v>
      </c>
      <c r="E1948" s="424" t="s">
        <v>5522</v>
      </c>
    </row>
    <row r="1949" spans="1:5">
      <c r="A1949" s="423">
        <v>10998</v>
      </c>
      <c r="B1949" s="423" t="s">
        <v>5523</v>
      </c>
      <c r="C1949" s="423" t="s">
        <v>1973</v>
      </c>
      <c r="D1949" s="423" t="s">
        <v>1828</v>
      </c>
      <c r="E1949" s="424" t="s">
        <v>5524</v>
      </c>
    </row>
    <row r="1950" spans="1:5">
      <c r="A1950" s="423">
        <v>11002</v>
      </c>
      <c r="B1950" s="423" t="s">
        <v>5525</v>
      </c>
      <c r="C1950" s="423" t="s">
        <v>1973</v>
      </c>
      <c r="D1950" s="423" t="s">
        <v>1828</v>
      </c>
      <c r="E1950" s="424" t="s">
        <v>2527</v>
      </c>
    </row>
    <row r="1951" spans="1:5">
      <c r="A1951" s="423">
        <v>10999</v>
      </c>
      <c r="B1951" s="423" t="s">
        <v>5526</v>
      </c>
      <c r="C1951" s="423" t="s">
        <v>1973</v>
      </c>
      <c r="D1951" s="423" t="s">
        <v>1828</v>
      </c>
      <c r="E1951" s="424" t="s">
        <v>5527</v>
      </c>
    </row>
    <row r="1952" spans="1:5">
      <c r="A1952" s="423">
        <v>10997</v>
      </c>
      <c r="B1952" s="423" t="s">
        <v>5528</v>
      </c>
      <c r="C1952" s="423" t="s">
        <v>1973</v>
      </c>
      <c r="D1952" s="423" t="s">
        <v>1841</v>
      </c>
      <c r="E1952" s="424" t="s">
        <v>5529</v>
      </c>
    </row>
    <row r="1953" spans="1:5">
      <c r="A1953" s="423">
        <v>2685</v>
      </c>
      <c r="B1953" s="423" t="s">
        <v>5530</v>
      </c>
      <c r="C1953" s="423" t="s">
        <v>1874</v>
      </c>
      <c r="D1953" s="423" t="s">
        <v>1828</v>
      </c>
      <c r="E1953" s="424" t="s">
        <v>5531</v>
      </c>
    </row>
    <row r="1954" spans="1:5">
      <c r="A1954" s="423">
        <v>2680</v>
      </c>
      <c r="B1954" s="423" t="s">
        <v>5532</v>
      </c>
      <c r="C1954" s="423" t="s">
        <v>1874</v>
      </c>
      <c r="D1954" s="423" t="s">
        <v>1828</v>
      </c>
      <c r="E1954" s="424" t="s">
        <v>3069</v>
      </c>
    </row>
    <row r="1955" spans="1:5">
      <c r="A1955" s="423">
        <v>2684</v>
      </c>
      <c r="B1955" s="423" t="s">
        <v>5533</v>
      </c>
      <c r="C1955" s="423" t="s">
        <v>1874</v>
      </c>
      <c r="D1955" s="423" t="s">
        <v>1828</v>
      </c>
      <c r="E1955" s="424" t="s">
        <v>5534</v>
      </c>
    </row>
    <row r="1956" spans="1:5">
      <c r="A1956" s="423">
        <v>2673</v>
      </c>
      <c r="B1956" s="423" t="s">
        <v>5535</v>
      </c>
      <c r="C1956" s="423" t="s">
        <v>1874</v>
      </c>
      <c r="D1956" s="423" t="s">
        <v>1841</v>
      </c>
      <c r="E1956" s="424" t="s">
        <v>2259</v>
      </c>
    </row>
    <row r="1957" spans="1:5">
      <c r="A1957" s="423">
        <v>2681</v>
      </c>
      <c r="B1957" s="423" t="s">
        <v>5536</v>
      </c>
      <c r="C1957" s="423" t="s">
        <v>1874</v>
      </c>
      <c r="D1957" s="423" t="s">
        <v>1828</v>
      </c>
      <c r="E1957" s="424" t="s">
        <v>4782</v>
      </c>
    </row>
    <row r="1958" spans="1:5">
      <c r="A1958" s="423">
        <v>2682</v>
      </c>
      <c r="B1958" s="423" t="s">
        <v>5537</v>
      </c>
      <c r="C1958" s="423" t="s">
        <v>1874</v>
      </c>
      <c r="D1958" s="423" t="s">
        <v>1828</v>
      </c>
      <c r="E1958" s="424" t="s">
        <v>5538</v>
      </c>
    </row>
    <row r="1959" spans="1:5">
      <c r="A1959" s="423">
        <v>2686</v>
      </c>
      <c r="B1959" s="423" t="s">
        <v>5539</v>
      </c>
      <c r="C1959" s="423" t="s">
        <v>1874</v>
      </c>
      <c r="D1959" s="423" t="s">
        <v>1828</v>
      </c>
      <c r="E1959" s="424" t="s">
        <v>5540</v>
      </c>
    </row>
    <row r="1960" spans="1:5">
      <c r="A1960" s="423">
        <v>2674</v>
      </c>
      <c r="B1960" s="423" t="s">
        <v>5541</v>
      </c>
      <c r="C1960" s="423" t="s">
        <v>1874</v>
      </c>
      <c r="D1960" s="423" t="s">
        <v>1828</v>
      </c>
      <c r="E1960" s="424" t="s">
        <v>5542</v>
      </c>
    </row>
    <row r="1961" spans="1:5">
      <c r="A1961" s="423">
        <v>2683</v>
      </c>
      <c r="B1961" s="423" t="s">
        <v>5543</v>
      </c>
      <c r="C1961" s="423" t="s">
        <v>1874</v>
      </c>
      <c r="D1961" s="423" t="s">
        <v>1828</v>
      </c>
      <c r="E1961" s="424" t="s">
        <v>5544</v>
      </c>
    </row>
    <row r="1962" spans="1:5">
      <c r="A1962" s="423">
        <v>2676</v>
      </c>
      <c r="B1962" s="423" t="s">
        <v>5545</v>
      </c>
      <c r="C1962" s="423" t="s">
        <v>1874</v>
      </c>
      <c r="D1962" s="423" t="s">
        <v>1828</v>
      </c>
      <c r="E1962" s="424" t="s">
        <v>5546</v>
      </c>
    </row>
    <row r="1963" spans="1:5">
      <c r="A1963" s="423">
        <v>2678</v>
      </c>
      <c r="B1963" s="423" t="s">
        <v>5547</v>
      </c>
      <c r="C1963" s="423" t="s">
        <v>1874</v>
      </c>
      <c r="D1963" s="423" t="s">
        <v>1828</v>
      </c>
      <c r="E1963" s="424" t="s">
        <v>5548</v>
      </c>
    </row>
    <row r="1964" spans="1:5">
      <c r="A1964" s="423">
        <v>2679</v>
      </c>
      <c r="B1964" s="423" t="s">
        <v>5549</v>
      </c>
      <c r="C1964" s="423" t="s">
        <v>1874</v>
      </c>
      <c r="D1964" s="423" t="s">
        <v>1828</v>
      </c>
      <c r="E1964" s="424" t="s">
        <v>5550</v>
      </c>
    </row>
    <row r="1965" spans="1:5">
      <c r="A1965" s="423">
        <v>12070</v>
      </c>
      <c r="B1965" s="423" t="s">
        <v>5551</v>
      </c>
      <c r="C1965" s="423" t="s">
        <v>1874</v>
      </c>
      <c r="D1965" s="423" t="s">
        <v>1828</v>
      </c>
      <c r="E1965" s="424" t="s">
        <v>1934</v>
      </c>
    </row>
    <row r="1966" spans="1:5">
      <c r="A1966" s="423">
        <v>2675</v>
      </c>
      <c r="B1966" s="423" t="s">
        <v>5552</v>
      </c>
      <c r="C1966" s="423" t="s">
        <v>1874</v>
      </c>
      <c r="D1966" s="423" t="s">
        <v>1828</v>
      </c>
      <c r="E1966" s="424" t="s">
        <v>3480</v>
      </c>
    </row>
    <row r="1967" spans="1:5">
      <c r="A1967" s="423">
        <v>12067</v>
      </c>
      <c r="B1967" s="423" t="s">
        <v>5553</v>
      </c>
      <c r="C1967" s="423" t="s">
        <v>1874</v>
      </c>
      <c r="D1967" s="423" t="s">
        <v>1828</v>
      </c>
      <c r="E1967" s="424" t="s">
        <v>5554</v>
      </c>
    </row>
    <row r="1968" spans="1:5">
      <c r="A1968" s="423">
        <v>40401</v>
      </c>
      <c r="B1968" s="423" t="s">
        <v>5555</v>
      </c>
      <c r="C1968" s="423" t="s">
        <v>1874</v>
      </c>
      <c r="D1968" s="423" t="s">
        <v>1854</v>
      </c>
      <c r="E1968" s="424" t="s">
        <v>5556</v>
      </c>
    </row>
    <row r="1969" spans="1:5">
      <c r="A1969" s="423">
        <v>40402</v>
      </c>
      <c r="B1969" s="423" t="s">
        <v>5557</v>
      </c>
      <c r="C1969" s="423" t="s">
        <v>1874</v>
      </c>
      <c r="D1969" s="423" t="s">
        <v>1854</v>
      </c>
      <c r="E1969" s="424" t="s">
        <v>3858</v>
      </c>
    </row>
    <row r="1970" spans="1:5">
      <c r="A1970" s="423">
        <v>40400</v>
      </c>
      <c r="B1970" s="423" t="s">
        <v>5558</v>
      </c>
      <c r="C1970" s="423" t="s">
        <v>1874</v>
      </c>
      <c r="D1970" s="423" t="s">
        <v>1854</v>
      </c>
      <c r="E1970" s="424" t="s">
        <v>2914</v>
      </c>
    </row>
    <row r="1971" spans="1:5">
      <c r="A1971" s="423">
        <v>2504</v>
      </c>
      <c r="B1971" s="423" t="s">
        <v>5559</v>
      </c>
      <c r="C1971" s="423" t="s">
        <v>1874</v>
      </c>
      <c r="D1971" s="423" t="s">
        <v>1854</v>
      </c>
      <c r="E1971" s="424" t="s">
        <v>4488</v>
      </c>
    </row>
    <row r="1972" spans="1:5">
      <c r="A1972" s="423">
        <v>2501</v>
      </c>
      <c r="B1972" s="423" t="s">
        <v>5560</v>
      </c>
      <c r="C1972" s="423" t="s">
        <v>1874</v>
      </c>
      <c r="D1972" s="423" t="s">
        <v>1854</v>
      </c>
      <c r="E1972" s="424" t="s">
        <v>5561</v>
      </c>
    </row>
    <row r="1973" spans="1:5">
      <c r="A1973" s="423">
        <v>2502</v>
      </c>
      <c r="B1973" s="423" t="s">
        <v>5562</v>
      </c>
      <c r="C1973" s="423" t="s">
        <v>1874</v>
      </c>
      <c r="D1973" s="423" t="s">
        <v>1854</v>
      </c>
      <c r="E1973" s="424" t="s">
        <v>4986</v>
      </c>
    </row>
    <row r="1974" spans="1:5">
      <c r="A1974" s="423">
        <v>2503</v>
      </c>
      <c r="B1974" s="423" t="s">
        <v>5563</v>
      </c>
      <c r="C1974" s="423" t="s">
        <v>1874</v>
      </c>
      <c r="D1974" s="423" t="s">
        <v>1854</v>
      </c>
      <c r="E1974" s="424" t="s">
        <v>5564</v>
      </c>
    </row>
    <row r="1975" spans="1:5">
      <c r="A1975" s="423">
        <v>2500</v>
      </c>
      <c r="B1975" s="423" t="s">
        <v>5565</v>
      </c>
      <c r="C1975" s="423" t="s">
        <v>1874</v>
      </c>
      <c r="D1975" s="423" t="s">
        <v>1854</v>
      </c>
      <c r="E1975" s="424" t="s">
        <v>5566</v>
      </c>
    </row>
    <row r="1976" spans="1:5">
      <c r="A1976" s="423">
        <v>2505</v>
      </c>
      <c r="B1976" s="423" t="s">
        <v>5567</v>
      </c>
      <c r="C1976" s="423" t="s">
        <v>1874</v>
      </c>
      <c r="D1976" s="423" t="s">
        <v>1854</v>
      </c>
      <c r="E1976" s="424" t="s">
        <v>5568</v>
      </c>
    </row>
    <row r="1977" spans="1:5">
      <c r="A1977" s="423">
        <v>12056</v>
      </c>
      <c r="B1977" s="423" t="s">
        <v>5569</v>
      </c>
      <c r="C1977" s="423" t="s">
        <v>1874</v>
      </c>
      <c r="D1977" s="423" t="s">
        <v>1854</v>
      </c>
      <c r="E1977" s="424" t="s">
        <v>5570</v>
      </c>
    </row>
    <row r="1978" spans="1:5">
      <c r="A1978" s="423">
        <v>12057</v>
      </c>
      <c r="B1978" s="423" t="s">
        <v>5571</v>
      </c>
      <c r="C1978" s="423" t="s">
        <v>1874</v>
      </c>
      <c r="D1978" s="423" t="s">
        <v>1854</v>
      </c>
      <c r="E1978" s="424" t="s">
        <v>5572</v>
      </c>
    </row>
    <row r="1979" spans="1:5">
      <c r="A1979" s="423">
        <v>12059</v>
      </c>
      <c r="B1979" s="423" t="s">
        <v>5573</v>
      </c>
      <c r="C1979" s="423" t="s">
        <v>1874</v>
      </c>
      <c r="D1979" s="423" t="s">
        <v>1854</v>
      </c>
      <c r="E1979" s="424" t="s">
        <v>5574</v>
      </c>
    </row>
    <row r="1980" spans="1:5">
      <c r="A1980" s="423">
        <v>12058</v>
      </c>
      <c r="B1980" s="423" t="s">
        <v>5575</v>
      </c>
      <c r="C1980" s="423" t="s">
        <v>1874</v>
      </c>
      <c r="D1980" s="423" t="s">
        <v>1854</v>
      </c>
      <c r="E1980" s="424" t="s">
        <v>5576</v>
      </c>
    </row>
    <row r="1981" spans="1:5">
      <c r="A1981" s="423">
        <v>12060</v>
      </c>
      <c r="B1981" s="423" t="s">
        <v>5577</v>
      </c>
      <c r="C1981" s="423" t="s">
        <v>1874</v>
      </c>
      <c r="D1981" s="423" t="s">
        <v>1854</v>
      </c>
      <c r="E1981" s="424" t="s">
        <v>5578</v>
      </c>
    </row>
    <row r="1982" spans="1:5">
      <c r="A1982" s="423">
        <v>12061</v>
      </c>
      <c r="B1982" s="423" t="s">
        <v>5579</v>
      </c>
      <c r="C1982" s="423" t="s">
        <v>1874</v>
      </c>
      <c r="D1982" s="423" t="s">
        <v>1854</v>
      </c>
      <c r="E1982" s="424" t="s">
        <v>5580</v>
      </c>
    </row>
    <row r="1983" spans="1:5">
      <c r="A1983" s="423">
        <v>12062</v>
      </c>
      <c r="B1983" s="423" t="s">
        <v>5581</v>
      </c>
      <c r="C1983" s="423" t="s">
        <v>1874</v>
      </c>
      <c r="D1983" s="423" t="s">
        <v>1854</v>
      </c>
      <c r="E1983" s="424" t="s">
        <v>5582</v>
      </c>
    </row>
    <row r="1984" spans="1:5">
      <c r="A1984" s="423">
        <v>21137</v>
      </c>
      <c r="B1984" s="423" t="s">
        <v>5583</v>
      </c>
      <c r="C1984" s="423" t="s">
        <v>1874</v>
      </c>
      <c r="D1984" s="423" t="s">
        <v>1854</v>
      </c>
      <c r="E1984" s="424" t="s">
        <v>5584</v>
      </c>
    </row>
    <row r="1985" spans="1:5">
      <c r="A1985" s="423">
        <v>2687</v>
      </c>
      <c r="B1985" s="423" t="s">
        <v>5585</v>
      </c>
      <c r="C1985" s="423" t="s">
        <v>1874</v>
      </c>
      <c r="D1985" s="423" t="s">
        <v>1828</v>
      </c>
      <c r="E1985" s="424" t="s">
        <v>3231</v>
      </c>
    </row>
    <row r="1986" spans="1:5">
      <c r="A1986" s="423">
        <v>2689</v>
      </c>
      <c r="B1986" s="423" t="s">
        <v>5586</v>
      </c>
      <c r="C1986" s="423" t="s">
        <v>1874</v>
      </c>
      <c r="D1986" s="423" t="s">
        <v>1828</v>
      </c>
      <c r="E1986" s="424" t="s">
        <v>5587</v>
      </c>
    </row>
    <row r="1987" spans="1:5">
      <c r="A1987" s="423">
        <v>2688</v>
      </c>
      <c r="B1987" s="423" t="s">
        <v>5588</v>
      </c>
      <c r="C1987" s="423" t="s">
        <v>1874</v>
      </c>
      <c r="D1987" s="423" t="s">
        <v>1828</v>
      </c>
      <c r="E1987" s="424" t="s">
        <v>2187</v>
      </c>
    </row>
    <row r="1988" spans="1:5">
      <c r="A1988" s="423">
        <v>2690</v>
      </c>
      <c r="B1988" s="423" t="s">
        <v>5589</v>
      </c>
      <c r="C1988" s="423" t="s">
        <v>1874</v>
      </c>
      <c r="D1988" s="423" t="s">
        <v>1828</v>
      </c>
      <c r="E1988" s="424" t="s">
        <v>5590</v>
      </c>
    </row>
    <row r="1989" spans="1:5">
      <c r="A1989" s="423">
        <v>39243</v>
      </c>
      <c r="B1989" s="423" t="s">
        <v>5591</v>
      </c>
      <c r="C1989" s="423" t="s">
        <v>1874</v>
      </c>
      <c r="D1989" s="423" t="s">
        <v>1828</v>
      </c>
      <c r="E1989" s="424" t="s">
        <v>3237</v>
      </c>
    </row>
    <row r="1990" spans="1:5">
      <c r="A1990" s="423">
        <v>39244</v>
      </c>
      <c r="B1990" s="423" t="s">
        <v>5592</v>
      </c>
      <c r="C1990" s="423" t="s">
        <v>1874</v>
      </c>
      <c r="D1990" s="423" t="s">
        <v>1828</v>
      </c>
      <c r="E1990" s="424" t="s">
        <v>5593</v>
      </c>
    </row>
    <row r="1991" spans="1:5">
      <c r="A1991" s="423">
        <v>39245</v>
      </c>
      <c r="B1991" s="423" t="s">
        <v>5594</v>
      </c>
      <c r="C1991" s="423" t="s">
        <v>1874</v>
      </c>
      <c r="D1991" s="423" t="s">
        <v>1828</v>
      </c>
      <c r="E1991" s="424" t="s">
        <v>5595</v>
      </c>
    </row>
    <row r="1992" spans="1:5">
      <c r="A1992" s="423">
        <v>39254</v>
      </c>
      <c r="B1992" s="423" t="s">
        <v>5596</v>
      </c>
      <c r="C1992" s="423" t="s">
        <v>1874</v>
      </c>
      <c r="D1992" s="423" t="s">
        <v>1828</v>
      </c>
      <c r="E1992" s="424" t="s">
        <v>5597</v>
      </c>
    </row>
    <row r="1993" spans="1:5">
      <c r="A1993" s="423">
        <v>39255</v>
      </c>
      <c r="B1993" s="423" t="s">
        <v>5598</v>
      </c>
      <c r="C1993" s="423" t="s">
        <v>1874</v>
      </c>
      <c r="D1993" s="423" t="s">
        <v>1828</v>
      </c>
      <c r="E1993" s="424" t="s">
        <v>5599</v>
      </c>
    </row>
    <row r="1994" spans="1:5">
      <c r="A1994" s="423">
        <v>39253</v>
      </c>
      <c r="B1994" s="423" t="s">
        <v>5600</v>
      </c>
      <c r="C1994" s="423" t="s">
        <v>1874</v>
      </c>
      <c r="D1994" s="423" t="s">
        <v>1828</v>
      </c>
      <c r="E1994" s="424" t="s">
        <v>5601</v>
      </c>
    </row>
    <row r="1995" spans="1:5">
      <c r="A1995" s="423">
        <v>2446</v>
      </c>
      <c r="B1995" s="423" t="s">
        <v>5602</v>
      </c>
      <c r="C1995" s="423" t="s">
        <v>1874</v>
      </c>
      <c r="D1995" s="423" t="s">
        <v>1854</v>
      </c>
      <c r="E1995" s="424" t="s">
        <v>4906</v>
      </c>
    </row>
    <row r="1996" spans="1:5">
      <c r="A1996" s="423">
        <v>2442</v>
      </c>
      <c r="B1996" s="423" t="s">
        <v>5603</v>
      </c>
      <c r="C1996" s="423" t="s">
        <v>1874</v>
      </c>
      <c r="D1996" s="423" t="s">
        <v>1854</v>
      </c>
      <c r="E1996" s="424" t="s">
        <v>5604</v>
      </c>
    </row>
    <row r="1997" spans="1:5">
      <c r="A1997" s="423">
        <v>39246</v>
      </c>
      <c r="B1997" s="423" t="s">
        <v>5605</v>
      </c>
      <c r="C1997" s="423" t="s">
        <v>1874</v>
      </c>
      <c r="D1997" s="423" t="s">
        <v>1854</v>
      </c>
      <c r="E1997" s="424" t="s">
        <v>5316</v>
      </c>
    </row>
    <row r="1998" spans="1:5">
      <c r="A1998" s="423">
        <v>39247</v>
      </c>
      <c r="B1998" s="423" t="s">
        <v>5606</v>
      </c>
      <c r="C1998" s="423" t="s">
        <v>1874</v>
      </c>
      <c r="D1998" s="423" t="s">
        <v>1854</v>
      </c>
      <c r="E1998" s="424" t="s">
        <v>5607</v>
      </c>
    </row>
    <row r="1999" spans="1:5">
      <c r="A1999" s="423">
        <v>39248</v>
      </c>
      <c r="B1999" s="423" t="s">
        <v>5608</v>
      </c>
      <c r="C1999" s="423" t="s">
        <v>1874</v>
      </c>
      <c r="D1999" s="423" t="s">
        <v>1854</v>
      </c>
      <c r="E1999" s="424" t="s">
        <v>2659</v>
      </c>
    </row>
    <row r="2000" spans="1:5">
      <c r="A2000" s="423">
        <v>2438</v>
      </c>
      <c r="B2000" s="423" t="s">
        <v>5609</v>
      </c>
      <c r="C2000" s="423" t="s">
        <v>2194</v>
      </c>
      <c r="D2000" s="423" t="s">
        <v>1828</v>
      </c>
      <c r="E2000" s="424" t="s">
        <v>5610</v>
      </c>
    </row>
    <row r="2001" spans="1:5">
      <c r="A2001" s="423">
        <v>40922</v>
      </c>
      <c r="B2001" s="423" t="s">
        <v>5611</v>
      </c>
      <c r="C2001" s="423" t="s">
        <v>2197</v>
      </c>
      <c r="D2001" s="423" t="s">
        <v>1828</v>
      </c>
      <c r="E2001" s="424" t="s">
        <v>5612</v>
      </c>
    </row>
    <row r="2002" spans="1:5">
      <c r="A2002" s="423">
        <v>36486</v>
      </c>
      <c r="B2002" s="423" t="s">
        <v>5613</v>
      </c>
      <c r="C2002" s="423" t="s">
        <v>1827</v>
      </c>
      <c r="D2002" s="423" t="s">
        <v>1854</v>
      </c>
      <c r="E2002" s="424" t="s">
        <v>5614</v>
      </c>
    </row>
    <row r="2003" spans="1:5">
      <c r="A2003" s="423">
        <v>37777</v>
      </c>
      <c r="B2003" s="423" t="s">
        <v>5615</v>
      </c>
      <c r="C2003" s="423" t="s">
        <v>1827</v>
      </c>
      <c r="D2003" s="423" t="s">
        <v>1854</v>
      </c>
      <c r="E2003" s="424" t="s">
        <v>5616</v>
      </c>
    </row>
    <row r="2004" spans="1:5">
      <c r="A2004" s="423">
        <v>12624</v>
      </c>
      <c r="B2004" s="423" t="s">
        <v>5617</v>
      </c>
      <c r="C2004" s="423" t="s">
        <v>1827</v>
      </c>
      <c r="D2004" s="423" t="s">
        <v>1854</v>
      </c>
      <c r="E2004" s="424" t="s">
        <v>5618</v>
      </c>
    </row>
    <row r="2005" spans="1:5">
      <c r="A2005" s="423">
        <v>517</v>
      </c>
      <c r="B2005" s="423" t="s">
        <v>5619</v>
      </c>
      <c r="C2005" s="423" t="s">
        <v>1865</v>
      </c>
      <c r="D2005" s="423" t="s">
        <v>1828</v>
      </c>
      <c r="E2005" s="424" t="s">
        <v>5620</v>
      </c>
    </row>
    <row r="2006" spans="1:5">
      <c r="A2006" s="423">
        <v>41904</v>
      </c>
      <c r="B2006" s="423" t="s">
        <v>5621</v>
      </c>
      <c r="C2006" s="423" t="s">
        <v>4033</v>
      </c>
      <c r="D2006" s="423" t="s">
        <v>1854</v>
      </c>
      <c r="E2006" s="424" t="s">
        <v>5622</v>
      </c>
    </row>
    <row r="2007" spans="1:5">
      <c r="A2007" s="423">
        <v>41903</v>
      </c>
      <c r="B2007" s="423" t="s">
        <v>5623</v>
      </c>
      <c r="C2007" s="423" t="s">
        <v>1973</v>
      </c>
      <c r="D2007" s="423" t="s">
        <v>1854</v>
      </c>
      <c r="E2007" s="424" t="s">
        <v>5624</v>
      </c>
    </row>
    <row r="2008" spans="1:5">
      <c r="A2008" s="423">
        <v>37534</v>
      </c>
      <c r="B2008" s="423" t="s">
        <v>5625</v>
      </c>
      <c r="C2008" s="423" t="s">
        <v>1973</v>
      </c>
      <c r="D2008" s="423" t="s">
        <v>1854</v>
      </c>
      <c r="E2008" s="424" t="s">
        <v>5626</v>
      </c>
    </row>
    <row r="2009" spans="1:5">
      <c r="A2009" s="423">
        <v>37535</v>
      </c>
      <c r="B2009" s="423" t="s">
        <v>5627</v>
      </c>
      <c r="C2009" s="423" t="s">
        <v>1973</v>
      </c>
      <c r="D2009" s="423" t="s">
        <v>1854</v>
      </c>
      <c r="E2009" s="424" t="s">
        <v>5626</v>
      </c>
    </row>
    <row r="2010" spans="1:5">
      <c r="A2010" s="423">
        <v>37533</v>
      </c>
      <c r="B2010" s="423" t="s">
        <v>5628</v>
      </c>
      <c r="C2010" s="423" t="s">
        <v>1973</v>
      </c>
      <c r="D2010" s="423" t="s">
        <v>1854</v>
      </c>
      <c r="E2010" s="424" t="s">
        <v>5626</v>
      </c>
    </row>
    <row r="2011" spans="1:5">
      <c r="A2011" s="423">
        <v>37537</v>
      </c>
      <c r="B2011" s="423" t="s">
        <v>5629</v>
      </c>
      <c r="C2011" s="423" t="s">
        <v>1973</v>
      </c>
      <c r="D2011" s="423" t="s">
        <v>1854</v>
      </c>
      <c r="E2011" s="424" t="s">
        <v>5630</v>
      </c>
    </row>
    <row r="2012" spans="1:5">
      <c r="A2012" s="423">
        <v>37536</v>
      </c>
      <c r="B2012" s="423" t="s">
        <v>5631</v>
      </c>
      <c r="C2012" s="423" t="s">
        <v>1973</v>
      </c>
      <c r="D2012" s="423" t="s">
        <v>1854</v>
      </c>
      <c r="E2012" s="424" t="s">
        <v>5630</v>
      </c>
    </row>
    <row r="2013" spans="1:5">
      <c r="A2013" s="423">
        <v>37532</v>
      </c>
      <c r="B2013" s="423" t="s">
        <v>5632</v>
      </c>
      <c r="C2013" s="423" t="s">
        <v>1973</v>
      </c>
      <c r="D2013" s="423" t="s">
        <v>1854</v>
      </c>
      <c r="E2013" s="424" t="s">
        <v>5630</v>
      </c>
    </row>
    <row r="2014" spans="1:5">
      <c r="A2014" s="423">
        <v>2696</v>
      </c>
      <c r="B2014" s="423" t="s">
        <v>5633</v>
      </c>
      <c r="C2014" s="423" t="s">
        <v>2194</v>
      </c>
      <c r="D2014" s="423" t="s">
        <v>1841</v>
      </c>
      <c r="E2014" s="424" t="s">
        <v>5516</v>
      </c>
    </row>
    <row r="2015" spans="1:5">
      <c r="A2015" s="423">
        <v>40928</v>
      </c>
      <c r="B2015" s="423" t="s">
        <v>5634</v>
      </c>
      <c r="C2015" s="423" t="s">
        <v>2197</v>
      </c>
      <c r="D2015" s="423" t="s">
        <v>1828</v>
      </c>
      <c r="E2015" s="424" t="s">
        <v>5518</v>
      </c>
    </row>
    <row r="2016" spans="1:5">
      <c r="A2016" s="423">
        <v>4083</v>
      </c>
      <c r="B2016" s="423" t="s">
        <v>5635</v>
      </c>
      <c r="C2016" s="423" t="s">
        <v>2194</v>
      </c>
      <c r="D2016" s="423" t="s">
        <v>1841</v>
      </c>
      <c r="E2016" s="424" t="s">
        <v>5636</v>
      </c>
    </row>
    <row r="2017" spans="1:5">
      <c r="A2017" s="423">
        <v>40818</v>
      </c>
      <c r="B2017" s="423" t="s">
        <v>5637</v>
      </c>
      <c r="C2017" s="423" t="s">
        <v>2197</v>
      </c>
      <c r="D2017" s="423" t="s">
        <v>1828</v>
      </c>
      <c r="E2017" s="424" t="s">
        <v>5638</v>
      </c>
    </row>
    <row r="2018" spans="1:5">
      <c r="A2018" s="423">
        <v>43146</v>
      </c>
      <c r="B2018" s="423" t="s">
        <v>5639</v>
      </c>
      <c r="C2018" s="423" t="s">
        <v>1973</v>
      </c>
      <c r="D2018" s="423" t="s">
        <v>1828</v>
      </c>
      <c r="E2018" s="424" t="s">
        <v>5534</v>
      </c>
    </row>
    <row r="2019" spans="1:5">
      <c r="A2019" s="423">
        <v>2705</v>
      </c>
      <c r="B2019" s="423" t="s">
        <v>5640</v>
      </c>
      <c r="C2019" s="423" t="s">
        <v>5641</v>
      </c>
      <c r="D2019" s="423" t="s">
        <v>1828</v>
      </c>
      <c r="E2019" s="424" t="s">
        <v>2045</v>
      </c>
    </row>
    <row r="2020" spans="1:5">
      <c r="A2020" s="423">
        <v>14250</v>
      </c>
      <c r="B2020" s="423" t="s">
        <v>5642</v>
      </c>
      <c r="C2020" s="423" t="s">
        <v>5641</v>
      </c>
      <c r="D2020" s="423" t="s">
        <v>1841</v>
      </c>
      <c r="E2020" s="424" t="s">
        <v>5643</v>
      </c>
    </row>
    <row r="2021" spans="1:5">
      <c r="A2021" s="423">
        <v>11683</v>
      </c>
      <c r="B2021" s="423" t="s">
        <v>5644</v>
      </c>
      <c r="C2021" s="423" t="s">
        <v>1827</v>
      </c>
      <c r="D2021" s="423" t="s">
        <v>1854</v>
      </c>
      <c r="E2021" s="424" t="s">
        <v>5645</v>
      </c>
    </row>
    <row r="2022" spans="1:5">
      <c r="A2022" s="423">
        <v>11684</v>
      </c>
      <c r="B2022" s="423" t="s">
        <v>5646</v>
      </c>
      <c r="C2022" s="423" t="s">
        <v>1827</v>
      </c>
      <c r="D2022" s="423" t="s">
        <v>1854</v>
      </c>
      <c r="E2022" s="424" t="s">
        <v>5647</v>
      </c>
    </row>
    <row r="2023" spans="1:5">
      <c r="A2023" s="423">
        <v>6141</v>
      </c>
      <c r="B2023" s="423" t="s">
        <v>5648</v>
      </c>
      <c r="C2023" s="423" t="s">
        <v>1827</v>
      </c>
      <c r="D2023" s="423" t="s">
        <v>1828</v>
      </c>
      <c r="E2023" s="424" t="s">
        <v>5649</v>
      </c>
    </row>
    <row r="2024" spans="1:5">
      <c r="A2024" s="423">
        <v>11681</v>
      </c>
      <c r="B2024" s="423" t="s">
        <v>5650</v>
      </c>
      <c r="C2024" s="423" t="s">
        <v>1827</v>
      </c>
      <c r="D2024" s="423" t="s">
        <v>1828</v>
      </c>
      <c r="E2024" s="424" t="s">
        <v>3931</v>
      </c>
    </row>
    <row r="2025" spans="1:5">
      <c r="A2025" s="423">
        <v>2706</v>
      </c>
      <c r="B2025" s="423" t="s">
        <v>5651</v>
      </c>
      <c r="C2025" s="423" t="s">
        <v>2194</v>
      </c>
      <c r="D2025" s="423" t="s">
        <v>1841</v>
      </c>
      <c r="E2025" s="424" t="s">
        <v>5652</v>
      </c>
    </row>
    <row r="2026" spans="1:5">
      <c r="A2026" s="423">
        <v>40811</v>
      </c>
      <c r="B2026" s="423" t="s">
        <v>5653</v>
      </c>
      <c r="C2026" s="423" t="s">
        <v>2197</v>
      </c>
      <c r="D2026" s="423" t="s">
        <v>1828</v>
      </c>
      <c r="E2026" s="424" t="s">
        <v>5654</v>
      </c>
    </row>
    <row r="2027" spans="1:5">
      <c r="A2027" s="423">
        <v>2707</v>
      </c>
      <c r="B2027" s="423" t="s">
        <v>5655</v>
      </c>
      <c r="C2027" s="423" t="s">
        <v>2194</v>
      </c>
      <c r="D2027" s="423" t="s">
        <v>1828</v>
      </c>
      <c r="E2027" s="424" t="s">
        <v>5656</v>
      </c>
    </row>
    <row r="2028" spans="1:5">
      <c r="A2028" s="423">
        <v>40813</v>
      </c>
      <c r="B2028" s="423" t="s">
        <v>5657</v>
      </c>
      <c r="C2028" s="423" t="s">
        <v>2197</v>
      </c>
      <c r="D2028" s="423" t="s">
        <v>1828</v>
      </c>
      <c r="E2028" s="424" t="s">
        <v>5658</v>
      </c>
    </row>
    <row r="2029" spans="1:5">
      <c r="A2029" s="423">
        <v>2708</v>
      </c>
      <c r="B2029" s="423" t="s">
        <v>5659</v>
      </c>
      <c r="C2029" s="423" t="s">
        <v>2194</v>
      </c>
      <c r="D2029" s="423" t="s">
        <v>1828</v>
      </c>
      <c r="E2029" s="424" t="s">
        <v>5660</v>
      </c>
    </row>
    <row r="2030" spans="1:5">
      <c r="A2030" s="423">
        <v>40814</v>
      </c>
      <c r="B2030" s="423" t="s">
        <v>5661</v>
      </c>
      <c r="C2030" s="423" t="s">
        <v>2197</v>
      </c>
      <c r="D2030" s="423" t="s">
        <v>1828</v>
      </c>
      <c r="E2030" s="424" t="s">
        <v>5662</v>
      </c>
    </row>
    <row r="2031" spans="1:5">
      <c r="A2031" s="423">
        <v>34779</v>
      </c>
      <c r="B2031" s="423" t="s">
        <v>5663</v>
      </c>
      <c r="C2031" s="423" t="s">
        <v>2194</v>
      </c>
      <c r="D2031" s="423" t="s">
        <v>1828</v>
      </c>
      <c r="E2031" s="424" t="s">
        <v>5664</v>
      </c>
    </row>
    <row r="2032" spans="1:5">
      <c r="A2032" s="423">
        <v>40936</v>
      </c>
      <c r="B2032" s="423" t="s">
        <v>5665</v>
      </c>
      <c r="C2032" s="423" t="s">
        <v>2197</v>
      </c>
      <c r="D2032" s="423" t="s">
        <v>1828</v>
      </c>
      <c r="E2032" s="424" t="s">
        <v>5666</v>
      </c>
    </row>
    <row r="2033" spans="1:5">
      <c r="A2033" s="423">
        <v>34780</v>
      </c>
      <c r="B2033" s="423" t="s">
        <v>5667</v>
      </c>
      <c r="C2033" s="423" t="s">
        <v>2194</v>
      </c>
      <c r="D2033" s="423" t="s">
        <v>1828</v>
      </c>
      <c r="E2033" s="424" t="s">
        <v>4771</v>
      </c>
    </row>
    <row r="2034" spans="1:5">
      <c r="A2034" s="423">
        <v>40937</v>
      </c>
      <c r="B2034" s="423" t="s">
        <v>5668</v>
      </c>
      <c r="C2034" s="423" t="s">
        <v>2197</v>
      </c>
      <c r="D2034" s="423" t="s">
        <v>1828</v>
      </c>
      <c r="E2034" s="424" t="s">
        <v>5669</v>
      </c>
    </row>
    <row r="2035" spans="1:5">
      <c r="A2035" s="423">
        <v>34782</v>
      </c>
      <c r="B2035" s="423" t="s">
        <v>5670</v>
      </c>
      <c r="C2035" s="423" t="s">
        <v>2194</v>
      </c>
      <c r="D2035" s="423" t="s">
        <v>1828</v>
      </c>
      <c r="E2035" s="424" t="s">
        <v>5671</v>
      </c>
    </row>
    <row r="2036" spans="1:5">
      <c r="A2036" s="423">
        <v>40938</v>
      </c>
      <c r="B2036" s="423" t="s">
        <v>5672</v>
      </c>
      <c r="C2036" s="423" t="s">
        <v>2197</v>
      </c>
      <c r="D2036" s="423" t="s">
        <v>1828</v>
      </c>
      <c r="E2036" s="424" t="s">
        <v>5673</v>
      </c>
    </row>
    <row r="2037" spans="1:5">
      <c r="A2037" s="423">
        <v>34783</v>
      </c>
      <c r="B2037" s="423" t="s">
        <v>5674</v>
      </c>
      <c r="C2037" s="423" t="s">
        <v>2194</v>
      </c>
      <c r="D2037" s="423" t="s">
        <v>1828</v>
      </c>
      <c r="E2037" s="424" t="s">
        <v>5675</v>
      </c>
    </row>
    <row r="2038" spans="1:5">
      <c r="A2038" s="423">
        <v>40939</v>
      </c>
      <c r="B2038" s="423" t="s">
        <v>5676</v>
      </c>
      <c r="C2038" s="423" t="s">
        <v>2197</v>
      </c>
      <c r="D2038" s="423" t="s">
        <v>1828</v>
      </c>
      <c r="E2038" s="424" t="s">
        <v>5677</v>
      </c>
    </row>
    <row r="2039" spans="1:5">
      <c r="A2039" s="423">
        <v>34785</v>
      </c>
      <c r="B2039" s="423" t="s">
        <v>5678</v>
      </c>
      <c r="C2039" s="423" t="s">
        <v>2194</v>
      </c>
      <c r="D2039" s="423" t="s">
        <v>1828</v>
      </c>
      <c r="E2039" s="424" t="s">
        <v>5679</v>
      </c>
    </row>
    <row r="2040" spans="1:5">
      <c r="A2040" s="423">
        <v>40940</v>
      </c>
      <c r="B2040" s="423" t="s">
        <v>5680</v>
      </c>
      <c r="C2040" s="423" t="s">
        <v>2197</v>
      </c>
      <c r="D2040" s="423" t="s">
        <v>1828</v>
      </c>
      <c r="E2040" s="424" t="s">
        <v>5681</v>
      </c>
    </row>
    <row r="2041" spans="1:5">
      <c r="A2041" s="423">
        <v>38403</v>
      </c>
      <c r="B2041" s="423" t="s">
        <v>5682</v>
      </c>
      <c r="C2041" s="423" t="s">
        <v>1827</v>
      </c>
      <c r="D2041" s="423" t="s">
        <v>1828</v>
      </c>
      <c r="E2041" s="424" t="s">
        <v>5683</v>
      </c>
    </row>
    <row r="2042" spans="1:5">
      <c r="A2042" s="423">
        <v>43482</v>
      </c>
      <c r="B2042" s="423" t="s">
        <v>5684</v>
      </c>
      <c r="C2042" s="423" t="s">
        <v>2194</v>
      </c>
      <c r="D2042" s="423" t="s">
        <v>1841</v>
      </c>
      <c r="E2042" s="424" t="s">
        <v>5685</v>
      </c>
    </row>
    <row r="2043" spans="1:5">
      <c r="A2043" s="423">
        <v>43494</v>
      </c>
      <c r="B2043" s="423" t="s">
        <v>5686</v>
      </c>
      <c r="C2043" s="423" t="s">
        <v>2197</v>
      </c>
      <c r="D2043" s="423" t="s">
        <v>1841</v>
      </c>
      <c r="E2043" s="424" t="s">
        <v>5687</v>
      </c>
    </row>
    <row r="2044" spans="1:5">
      <c r="A2044" s="423">
        <v>43483</v>
      </c>
      <c r="B2044" s="423" t="s">
        <v>5688</v>
      </c>
      <c r="C2044" s="423" t="s">
        <v>2194</v>
      </c>
      <c r="D2044" s="423" t="s">
        <v>1841</v>
      </c>
      <c r="E2044" s="424" t="s">
        <v>1907</v>
      </c>
    </row>
    <row r="2045" spans="1:5">
      <c r="A2045" s="423">
        <v>43495</v>
      </c>
      <c r="B2045" s="423" t="s">
        <v>5689</v>
      </c>
      <c r="C2045" s="423" t="s">
        <v>2197</v>
      </c>
      <c r="D2045" s="423" t="s">
        <v>1841</v>
      </c>
      <c r="E2045" s="424" t="s">
        <v>5216</v>
      </c>
    </row>
    <row r="2046" spans="1:5">
      <c r="A2046" s="423">
        <v>43484</v>
      </c>
      <c r="B2046" s="423" t="s">
        <v>5690</v>
      </c>
      <c r="C2046" s="423" t="s">
        <v>2194</v>
      </c>
      <c r="D2046" s="423" t="s">
        <v>1841</v>
      </c>
      <c r="E2046" s="424" t="s">
        <v>5691</v>
      </c>
    </row>
    <row r="2047" spans="1:5">
      <c r="A2047" s="423">
        <v>43496</v>
      </c>
      <c r="B2047" s="423" t="s">
        <v>5692</v>
      </c>
      <c r="C2047" s="423" t="s">
        <v>2197</v>
      </c>
      <c r="D2047" s="423" t="s">
        <v>1841</v>
      </c>
      <c r="E2047" s="424" t="s">
        <v>5693</v>
      </c>
    </row>
    <row r="2048" spans="1:5">
      <c r="A2048" s="423">
        <v>43485</v>
      </c>
      <c r="B2048" s="423" t="s">
        <v>5694</v>
      </c>
      <c r="C2048" s="423" t="s">
        <v>2194</v>
      </c>
      <c r="D2048" s="423" t="s">
        <v>1841</v>
      </c>
      <c r="E2048" s="424" t="s">
        <v>1940</v>
      </c>
    </row>
    <row r="2049" spans="1:5">
      <c r="A2049" s="423">
        <v>43497</v>
      </c>
      <c r="B2049" s="423" t="s">
        <v>5695</v>
      </c>
      <c r="C2049" s="423" t="s">
        <v>2197</v>
      </c>
      <c r="D2049" s="423" t="s">
        <v>1841</v>
      </c>
      <c r="E2049" s="424" t="s">
        <v>5696</v>
      </c>
    </row>
    <row r="2050" spans="1:5">
      <c r="A2050" s="423">
        <v>43487</v>
      </c>
      <c r="B2050" s="423" t="s">
        <v>5697</v>
      </c>
      <c r="C2050" s="423" t="s">
        <v>2194</v>
      </c>
      <c r="D2050" s="423" t="s">
        <v>1841</v>
      </c>
      <c r="E2050" s="424" t="s">
        <v>1887</v>
      </c>
    </row>
    <row r="2051" spans="1:5">
      <c r="A2051" s="423">
        <v>43499</v>
      </c>
      <c r="B2051" s="423" t="s">
        <v>5698</v>
      </c>
      <c r="C2051" s="423" t="s">
        <v>2197</v>
      </c>
      <c r="D2051" s="423" t="s">
        <v>1841</v>
      </c>
      <c r="E2051" s="424" t="s">
        <v>5699</v>
      </c>
    </row>
    <row r="2052" spans="1:5">
      <c r="A2052" s="423">
        <v>43486</v>
      </c>
      <c r="B2052" s="423" t="s">
        <v>5700</v>
      </c>
      <c r="C2052" s="423" t="s">
        <v>2194</v>
      </c>
      <c r="D2052" s="423" t="s">
        <v>1841</v>
      </c>
      <c r="E2052" s="424" t="s">
        <v>2542</v>
      </c>
    </row>
    <row r="2053" spans="1:5">
      <c r="A2053" s="423">
        <v>43498</v>
      </c>
      <c r="B2053" s="423" t="s">
        <v>5701</v>
      </c>
      <c r="C2053" s="423" t="s">
        <v>2197</v>
      </c>
      <c r="D2053" s="423" t="s">
        <v>1841</v>
      </c>
      <c r="E2053" s="424" t="s">
        <v>5702</v>
      </c>
    </row>
    <row r="2054" spans="1:5">
      <c r="A2054" s="423">
        <v>43488</v>
      </c>
      <c r="B2054" s="423" t="s">
        <v>5703</v>
      </c>
      <c r="C2054" s="423" t="s">
        <v>2194</v>
      </c>
      <c r="D2054" s="423" t="s">
        <v>1841</v>
      </c>
      <c r="E2054" s="424" t="s">
        <v>4226</v>
      </c>
    </row>
    <row r="2055" spans="1:5">
      <c r="A2055" s="423">
        <v>43500</v>
      </c>
      <c r="B2055" s="423" t="s">
        <v>5704</v>
      </c>
      <c r="C2055" s="423" t="s">
        <v>2197</v>
      </c>
      <c r="D2055" s="423" t="s">
        <v>1841</v>
      </c>
      <c r="E2055" s="424" t="s">
        <v>5705</v>
      </c>
    </row>
    <row r="2056" spans="1:5">
      <c r="A2056" s="423">
        <v>43489</v>
      </c>
      <c r="B2056" s="423" t="s">
        <v>5706</v>
      </c>
      <c r="C2056" s="423" t="s">
        <v>2194</v>
      </c>
      <c r="D2056" s="423" t="s">
        <v>1841</v>
      </c>
      <c r="E2056" s="424" t="s">
        <v>5707</v>
      </c>
    </row>
    <row r="2057" spans="1:5">
      <c r="A2057" s="423">
        <v>43501</v>
      </c>
      <c r="B2057" s="423" t="s">
        <v>5708</v>
      </c>
      <c r="C2057" s="423" t="s">
        <v>2197</v>
      </c>
      <c r="D2057" s="423" t="s">
        <v>1841</v>
      </c>
      <c r="E2057" s="424" t="s">
        <v>5709</v>
      </c>
    </row>
    <row r="2058" spans="1:5">
      <c r="A2058" s="423">
        <v>43490</v>
      </c>
      <c r="B2058" s="423" t="s">
        <v>5710</v>
      </c>
      <c r="C2058" s="423" t="s">
        <v>2194</v>
      </c>
      <c r="D2058" s="423" t="s">
        <v>1841</v>
      </c>
      <c r="E2058" s="424" t="s">
        <v>1911</v>
      </c>
    </row>
    <row r="2059" spans="1:5">
      <c r="A2059" s="423">
        <v>43502</v>
      </c>
      <c r="B2059" s="423" t="s">
        <v>5711</v>
      </c>
      <c r="C2059" s="423" t="s">
        <v>2197</v>
      </c>
      <c r="D2059" s="423" t="s">
        <v>1841</v>
      </c>
      <c r="E2059" s="424" t="s">
        <v>5712</v>
      </c>
    </row>
    <row r="2060" spans="1:5">
      <c r="A2060" s="423">
        <v>43491</v>
      </c>
      <c r="B2060" s="423" t="s">
        <v>5713</v>
      </c>
      <c r="C2060" s="423" t="s">
        <v>2194</v>
      </c>
      <c r="D2060" s="423" t="s">
        <v>1841</v>
      </c>
      <c r="E2060" s="424" t="s">
        <v>5714</v>
      </c>
    </row>
    <row r="2061" spans="1:5">
      <c r="A2061" s="423">
        <v>43503</v>
      </c>
      <c r="B2061" s="423" t="s">
        <v>5715</v>
      </c>
      <c r="C2061" s="423" t="s">
        <v>2197</v>
      </c>
      <c r="D2061" s="423" t="s">
        <v>1841</v>
      </c>
      <c r="E2061" s="424" t="s">
        <v>5716</v>
      </c>
    </row>
    <row r="2062" spans="1:5">
      <c r="A2062" s="423">
        <v>43492</v>
      </c>
      <c r="B2062" s="423" t="s">
        <v>5717</v>
      </c>
      <c r="C2062" s="423" t="s">
        <v>2194</v>
      </c>
      <c r="D2062" s="423" t="s">
        <v>1841</v>
      </c>
      <c r="E2062" s="424" t="s">
        <v>5718</v>
      </c>
    </row>
    <row r="2063" spans="1:5">
      <c r="A2063" s="423">
        <v>43504</v>
      </c>
      <c r="B2063" s="423" t="s">
        <v>5719</v>
      </c>
      <c r="C2063" s="423" t="s">
        <v>2197</v>
      </c>
      <c r="D2063" s="423" t="s">
        <v>1841</v>
      </c>
      <c r="E2063" s="424" t="s">
        <v>5720</v>
      </c>
    </row>
    <row r="2064" spans="1:5">
      <c r="A2064" s="423">
        <v>43493</v>
      </c>
      <c r="B2064" s="423" t="s">
        <v>5721</v>
      </c>
      <c r="C2064" s="423" t="s">
        <v>2194</v>
      </c>
      <c r="D2064" s="423" t="s">
        <v>1841</v>
      </c>
      <c r="E2064" s="424" t="s">
        <v>5722</v>
      </c>
    </row>
    <row r="2065" spans="1:5">
      <c r="A2065" s="423">
        <v>43505</v>
      </c>
      <c r="B2065" s="423" t="s">
        <v>5723</v>
      </c>
      <c r="C2065" s="423" t="s">
        <v>2197</v>
      </c>
      <c r="D2065" s="423" t="s">
        <v>1841</v>
      </c>
      <c r="E2065" s="424" t="s">
        <v>5724</v>
      </c>
    </row>
    <row r="2066" spans="1:5">
      <c r="A2066" s="423">
        <v>37774</v>
      </c>
      <c r="B2066" s="423" t="s">
        <v>5725</v>
      </c>
      <c r="C2066" s="423" t="s">
        <v>1827</v>
      </c>
      <c r="D2066" s="423" t="s">
        <v>1854</v>
      </c>
      <c r="E2066" s="424" t="s">
        <v>5726</v>
      </c>
    </row>
    <row r="2067" spans="1:5">
      <c r="A2067" s="423">
        <v>38630</v>
      </c>
      <c r="B2067" s="423" t="s">
        <v>5727</v>
      </c>
      <c r="C2067" s="423" t="s">
        <v>1827</v>
      </c>
      <c r="D2067" s="423" t="s">
        <v>1854</v>
      </c>
      <c r="E2067" s="424" t="s">
        <v>5728</v>
      </c>
    </row>
    <row r="2068" spans="1:5">
      <c r="A2068" s="423">
        <v>38629</v>
      </c>
      <c r="B2068" s="423" t="s">
        <v>5729</v>
      </c>
      <c r="C2068" s="423" t="s">
        <v>1827</v>
      </c>
      <c r="D2068" s="423" t="s">
        <v>1854</v>
      </c>
      <c r="E2068" s="424" t="s">
        <v>5730</v>
      </c>
    </row>
    <row r="2069" spans="1:5">
      <c r="A2069" s="423">
        <v>38476</v>
      </c>
      <c r="B2069" s="423" t="s">
        <v>5731</v>
      </c>
      <c r="C2069" s="423" t="s">
        <v>1827</v>
      </c>
      <c r="D2069" s="423" t="s">
        <v>1828</v>
      </c>
      <c r="E2069" s="424" t="s">
        <v>5732</v>
      </c>
    </row>
    <row r="2070" spans="1:5">
      <c r="A2070" s="423">
        <v>38477</v>
      </c>
      <c r="B2070" s="423" t="s">
        <v>5733</v>
      </c>
      <c r="C2070" s="423" t="s">
        <v>1827</v>
      </c>
      <c r="D2070" s="423" t="s">
        <v>1828</v>
      </c>
      <c r="E2070" s="424" t="s">
        <v>5734</v>
      </c>
    </row>
    <row r="2071" spans="1:5">
      <c r="A2071" s="423">
        <v>40635</v>
      </c>
      <c r="B2071" s="423" t="s">
        <v>5735</v>
      </c>
      <c r="C2071" s="423" t="s">
        <v>1827</v>
      </c>
      <c r="D2071" s="423" t="s">
        <v>1854</v>
      </c>
      <c r="E2071" s="424" t="s">
        <v>5736</v>
      </c>
    </row>
    <row r="2072" spans="1:5">
      <c r="A2072" s="423">
        <v>36483</v>
      </c>
      <c r="B2072" s="423" t="s">
        <v>5737</v>
      </c>
      <c r="C2072" s="423" t="s">
        <v>1827</v>
      </c>
      <c r="D2072" s="423" t="s">
        <v>1854</v>
      </c>
      <c r="E2072" s="424" t="s">
        <v>5738</v>
      </c>
    </row>
    <row r="2073" spans="1:5">
      <c r="A2073" s="423">
        <v>14525</v>
      </c>
      <c r="B2073" s="423" t="s">
        <v>5739</v>
      </c>
      <c r="C2073" s="423" t="s">
        <v>1827</v>
      </c>
      <c r="D2073" s="423" t="s">
        <v>1854</v>
      </c>
      <c r="E2073" s="424" t="s">
        <v>5740</v>
      </c>
    </row>
    <row r="2074" spans="1:5">
      <c r="A2074" s="423">
        <v>36482</v>
      </c>
      <c r="B2074" s="423" t="s">
        <v>5741</v>
      </c>
      <c r="C2074" s="423" t="s">
        <v>1827</v>
      </c>
      <c r="D2074" s="423" t="s">
        <v>1854</v>
      </c>
      <c r="E2074" s="424" t="s">
        <v>5742</v>
      </c>
    </row>
    <row r="2075" spans="1:5">
      <c r="A2075" s="423">
        <v>36408</v>
      </c>
      <c r="B2075" s="423" t="s">
        <v>5743</v>
      </c>
      <c r="C2075" s="423" t="s">
        <v>1827</v>
      </c>
      <c r="D2075" s="423" t="s">
        <v>1854</v>
      </c>
      <c r="E2075" s="424" t="s">
        <v>5744</v>
      </c>
    </row>
    <row r="2076" spans="1:5">
      <c r="A2076" s="423">
        <v>2723</v>
      </c>
      <c r="B2076" s="423" t="s">
        <v>5745</v>
      </c>
      <c r="C2076" s="423" t="s">
        <v>1827</v>
      </c>
      <c r="D2076" s="423" t="s">
        <v>1854</v>
      </c>
      <c r="E2076" s="424" t="s">
        <v>5746</v>
      </c>
    </row>
    <row r="2077" spans="1:5">
      <c r="A2077" s="423">
        <v>36481</v>
      </c>
      <c r="B2077" s="423" t="s">
        <v>5747</v>
      </c>
      <c r="C2077" s="423" t="s">
        <v>1827</v>
      </c>
      <c r="D2077" s="423" t="s">
        <v>1854</v>
      </c>
      <c r="E2077" s="424" t="s">
        <v>5748</v>
      </c>
    </row>
    <row r="2078" spans="1:5">
      <c r="A2078" s="423">
        <v>10685</v>
      </c>
      <c r="B2078" s="423" t="s">
        <v>5749</v>
      </c>
      <c r="C2078" s="423" t="s">
        <v>1827</v>
      </c>
      <c r="D2078" s="423" t="s">
        <v>1854</v>
      </c>
      <c r="E2078" s="424" t="s">
        <v>5750</v>
      </c>
    </row>
    <row r="2079" spans="1:5">
      <c r="A2079" s="423">
        <v>40636</v>
      </c>
      <c r="B2079" s="423" t="s">
        <v>5751</v>
      </c>
      <c r="C2079" s="423" t="s">
        <v>1827</v>
      </c>
      <c r="D2079" s="423" t="s">
        <v>1854</v>
      </c>
      <c r="E2079" s="424" t="s">
        <v>5752</v>
      </c>
    </row>
    <row r="2080" spans="1:5">
      <c r="A2080" s="423">
        <v>4111</v>
      </c>
      <c r="B2080" s="423" t="s">
        <v>5753</v>
      </c>
      <c r="C2080" s="423" t="s">
        <v>1827</v>
      </c>
      <c r="D2080" s="423" t="s">
        <v>1828</v>
      </c>
      <c r="E2080" s="424" t="s">
        <v>5754</v>
      </c>
    </row>
    <row r="2081" spans="1:5">
      <c r="A2081" s="423">
        <v>26021</v>
      </c>
      <c r="B2081" s="423" t="s">
        <v>5755</v>
      </c>
      <c r="C2081" s="423" t="s">
        <v>1827</v>
      </c>
      <c r="D2081" s="423" t="s">
        <v>1828</v>
      </c>
      <c r="E2081" s="424" t="s">
        <v>5756</v>
      </c>
    </row>
    <row r="2082" spans="1:5">
      <c r="A2082" s="423">
        <v>12</v>
      </c>
      <c r="B2082" s="423" t="s">
        <v>5757</v>
      </c>
      <c r="C2082" s="423" t="s">
        <v>1827</v>
      </c>
      <c r="D2082" s="423" t="s">
        <v>1841</v>
      </c>
      <c r="E2082" s="424" t="s">
        <v>5758</v>
      </c>
    </row>
    <row r="2083" spans="1:5">
      <c r="A2083" s="423">
        <v>37554</v>
      </c>
      <c r="B2083" s="423" t="s">
        <v>5759</v>
      </c>
      <c r="C2083" s="423" t="s">
        <v>1827</v>
      </c>
      <c r="D2083" s="423" t="s">
        <v>1828</v>
      </c>
      <c r="E2083" s="424" t="s">
        <v>5760</v>
      </c>
    </row>
    <row r="2084" spans="1:5">
      <c r="A2084" s="423">
        <v>37555</v>
      </c>
      <c r="B2084" s="423" t="s">
        <v>5761</v>
      </c>
      <c r="C2084" s="423" t="s">
        <v>1827</v>
      </c>
      <c r="D2084" s="423" t="s">
        <v>1828</v>
      </c>
      <c r="E2084" s="424" t="s">
        <v>5762</v>
      </c>
    </row>
    <row r="2085" spans="1:5">
      <c r="A2085" s="423">
        <v>10902</v>
      </c>
      <c r="B2085" s="423" t="s">
        <v>5763</v>
      </c>
      <c r="C2085" s="423" t="s">
        <v>1827</v>
      </c>
      <c r="D2085" s="423" t="s">
        <v>1828</v>
      </c>
      <c r="E2085" s="424" t="s">
        <v>5764</v>
      </c>
    </row>
    <row r="2086" spans="1:5">
      <c r="A2086" s="423">
        <v>20965</v>
      </c>
      <c r="B2086" s="423" t="s">
        <v>5765</v>
      </c>
      <c r="C2086" s="423" t="s">
        <v>1827</v>
      </c>
      <c r="D2086" s="423" t="s">
        <v>1828</v>
      </c>
      <c r="E2086" s="424" t="s">
        <v>5766</v>
      </c>
    </row>
    <row r="2087" spans="1:5">
      <c r="A2087" s="423">
        <v>20966</v>
      </c>
      <c r="B2087" s="423" t="s">
        <v>5767</v>
      </c>
      <c r="C2087" s="423" t="s">
        <v>1827</v>
      </c>
      <c r="D2087" s="423" t="s">
        <v>1828</v>
      </c>
      <c r="E2087" s="424" t="s">
        <v>5768</v>
      </c>
    </row>
    <row r="2088" spans="1:5">
      <c r="A2088" s="423">
        <v>10903</v>
      </c>
      <c r="B2088" s="423" t="s">
        <v>5769</v>
      </c>
      <c r="C2088" s="423" t="s">
        <v>1827</v>
      </c>
      <c r="D2088" s="423" t="s">
        <v>1828</v>
      </c>
      <c r="E2088" s="424" t="s">
        <v>5770</v>
      </c>
    </row>
    <row r="2089" spans="1:5">
      <c r="A2089" s="423">
        <v>20967</v>
      </c>
      <c r="B2089" s="423" t="s">
        <v>5771</v>
      </c>
      <c r="C2089" s="423" t="s">
        <v>1827</v>
      </c>
      <c r="D2089" s="423" t="s">
        <v>1828</v>
      </c>
      <c r="E2089" s="424" t="s">
        <v>5770</v>
      </c>
    </row>
    <row r="2090" spans="1:5">
      <c r="A2090" s="423">
        <v>20968</v>
      </c>
      <c r="B2090" s="423" t="s">
        <v>5772</v>
      </c>
      <c r="C2090" s="423" t="s">
        <v>1827</v>
      </c>
      <c r="D2090" s="423" t="s">
        <v>1828</v>
      </c>
      <c r="E2090" s="424" t="s">
        <v>5773</v>
      </c>
    </row>
    <row r="2091" spans="1:5">
      <c r="A2091" s="423">
        <v>11359</v>
      </c>
      <c r="B2091" s="423" t="s">
        <v>5774</v>
      </c>
      <c r="C2091" s="423" t="s">
        <v>1827</v>
      </c>
      <c r="D2091" s="423" t="s">
        <v>1841</v>
      </c>
      <c r="E2091" s="424" t="s">
        <v>5775</v>
      </c>
    </row>
    <row r="2092" spans="1:5">
      <c r="A2092" s="423">
        <v>39017</v>
      </c>
      <c r="B2092" s="423" t="s">
        <v>5776</v>
      </c>
      <c r="C2092" s="423" t="s">
        <v>1827</v>
      </c>
      <c r="D2092" s="423" t="s">
        <v>1854</v>
      </c>
      <c r="E2092" s="424" t="s">
        <v>1893</v>
      </c>
    </row>
    <row r="2093" spans="1:5">
      <c r="A2093" s="423">
        <v>39315</v>
      </c>
      <c r="B2093" s="423" t="s">
        <v>5777</v>
      </c>
      <c r="C2093" s="423" t="s">
        <v>1827</v>
      </c>
      <c r="D2093" s="423" t="s">
        <v>1854</v>
      </c>
      <c r="E2093" s="424" t="s">
        <v>5778</v>
      </c>
    </row>
    <row r="2094" spans="1:5">
      <c r="A2094" s="423">
        <v>39016</v>
      </c>
      <c r="B2094" s="423" t="s">
        <v>5779</v>
      </c>
      <c r="C2094" s="423" t="s">
        <v>1827</v>
      </c>
      <c r="D2094" s="423" t="s">
        <v>1854</v>
      </c>
      <c r="E2094" s="424" t="s">
        <v>5778</v>
      </c>
    </row>
    <row r="2095" spans="1:5">
      <c r="A2095" s="423">
        <v>40432</v>
      </c>
      <c r="B2095" s="423" t="s">
        <v>5780</v>
      </c>
      <c r="C2095" s="423" t="s">
        <v>1827</v>
      </c>
      <c r="D2095" s="423" t="s">
        <v>1854</v>
      </c>
      <c r="E2095" s="424" t="s">
        <v>1917</v>
      </c>
    </row>
    <row r="2096" spans="1:5">
      <c r="A2096" s="423">
        <v>39481</v>
      </c>
      <c r="B2096" s="423" t="s">
        <v>5781</v>
      </c>
      <c r="C2096" s="423" t="s">
        <v>1827</v>
      </c>
      <c r="D2096" s="423" t="s">
        <v>1854</v>
      </c>
      <c r="E2096" s="424" t="s">
        <v>5782</v>
      </c>
    </row>
    <row r="2097" spans="1:5">
      <c r="A2097" s="423">
        <v>40433</v>
      </c>
      <c r="B2097" s="423" t="s">
        <v>5783</v>
      </c>
      <c r="C2097" s="423" t="s">
        <v>1827</v>
      </c>
      <c r="D2097" s="423" t="s">
        <v>1854</v>
      </c>
      <c r="E2097" s="424" t="s">
        <v>5784</v>
      </c>
    </row>
    <row r="2098" spans="1:5">
      <c r="A2098" s="423">
        <v>20219</v>
      </c>
      <c r="B2098" s="423" t="s">
        <v>5785</v>
      </c>
      <c r="C2098" s="423" t="s">
        <v>1827</v>
      </c>
      <c r="D2098" s="423" t="s">
        <v>1854</v>
      </c>
      <c r="E2098" s="424" t="s">
        <v>5786</v>
      </c>
    </row>
    <row r="2099" spans="1:5">
      <c r="A2099" s="423">
        <v>36484</v>
      </c>
      <c r="B2099" s="423" t="s">
        <v>5787</v>
      </c>
      <c r="C2099" s="423" t="s">
        <v>1827</v>
      </c>
      <c r="D2099" s="423" t="s">
        <v>1854</v>
      </c>
      <c r="E2099" s="424" t="s">
        <v>5788</v>
      </c>
    </row>
    <row r="2100" spans="1:5">
      <c r="A2100" s="423">
        <v>38367</v>
      </c>
      <c r="B2100" s="423" t="s">
        <v>5789</v>
      </c>
      <c r="C2100" s="423" t="s">
        <v>1827</v>
      </c>
      <c r="D2100" s="423" t="s">
        <v>1828</v>
      </c>
      <c r="E2100" s="424" t="s">
        <v>3371</v>
      </c>
    </row>
    <row r="2101" spans="1:5">
      <c r="A2101" s="423">
        <v>38368</v>
      </c>
      <c r="B2101" s="423" t="s">
        <v>5790</v>
      </c>
      <c r="C2101" s="423" t="s">
        <v>1827</v>
      </c>
      <c r="D2101" s="423" t="s">
        <v>1828</v>
      </c>
      <c r="E2101" s="424" t="s">
        <v>5316</v>
      </c>
    </row>
    <row r="2102" spans="1:5">
      <c r="A2102" s="423">
        <v>38091</v>
      </c>
      <c r="B2102" s="423" t="s">
        <v>5791</v>
      </c>
      <c r="C2102" s="423" t="s">
        <v>1827</v>
      </c>
      <c r="D2102" s="423" t="s">
        <v>1828</v>
      </c>
      <c r="E2102" s="424" t="s">
        <v>5792</v>
      </c>
    </row>
    <row r="2103" spans="1:5">
      <c r="A2103" s="423">
        <v>38095</v>
      </c>
      <c r="B2103" s="423" t="s">
        <v>5793</v>
      </c>
      <c r="C2103" s="423" t="s">
        <v>1827</v>
      </c>
      <c r="D2103" s="423" t="s">
        <v>1828</v>
      </c>
      <c r="E2103" s="424" t="s">
        <v>5794</v>
      </c>
    </row>
    <row r="2104" spans="1:5">
      <c r="A2104" s="423">
        <v>38092</v>
      </c>
      <c r="B2104" s="423" t="s">
        <v>5795</v>
      </c>
      <c r="C2104" s="423" t="s">
        <v>1827</v>
      </c>
      <c r="D2104" s="423" t="s">
        <v>1828</v>
      </c>
      <c r="E2104" s="424" t="s">
        <v>2850</v>
      </c>
    </row>
    <row r="2105" spans="1:5">
      <c r="A2105" s="423">
        <v>38093</v>
      </c>
      <c r="B2105" s="423" t="s">
        <v>5796</v>
      </c>
      <c r="C2105" s="423" t="s">
        <v>1827</v>
      </c>
      <c r="D2105" s="423" t="s">
        <v>1828</v>
      </c>
      <c r="E2105" s="424" t="s">
        <v>5797</v>
      </c>
    </row>
    <row r="2106" spans="1:5">
      <c r="A2106" s="423">
        <v>38096</v>
      </c>
      <c r="B2106" s="423" t="s">
        <v>5798</v>
      </c>
      <c r="C2106" s="423" t="s">
        <v>1827</v>
      </c>
      <c r="D2106" s="423" t="s">
        <v>1828</v>
      </c>
      <c r="E2106" s="424" t="s">
        <v>3258</v>
      </c>
    </row>
    <row r="2107" spans="1:5">
      <c r="A2107" s="423">
        <v>38094</v>
      </c>
      <c r="B2107" s="423" t="s">
        <v>5799</v>
      </c>
      <c r="C2107" s="423" t="s">
        <v>1827</v>
      </c>
      <c r="D2107" s="423" t="s">
        <v>1828</v>
      </c>
      <c r="E2107" s="424" t="s">
        <v>5624</v>
      </c>
    </row>
    <row r="2108" spans="1:5">
      <c r="A2108" s="423">
        <v>38097</v>
      </c>
      <c r="B2108" s="423" t="s">
        <v>5800</v>
      </c>
      <c r="C2108" s="423" t="s">
        <v>1827</v>
      </c>
      <c r="D2108" s="423" t="s">
        <v>1828</v>
      </c>
      <c r="E2108" s="424" t="s">
        <v>2175</v>
      </c>
    </row>
    <row r="2109" spans="1:5">
      <c r="A2109" s="423">
        <v>38098</v>
      </c>
      <c r="B2109" s="423" t="s">
        <v>5801</v>
      </c>
      <c r="C2109" s="423" t="s">
        <v>1827</v>
      </c>
      <c r="D2109" s="423" t="s">
        <v>1828</v>
      </c>
      <c r="E2109" s="424" t="s">
        <v>2175</v>
      </c>
    </row>
    <row r="2110" spans="1:5">
      <c r="A2110" s="423">
        <v>11186</v>
      </c>
      <c r="B2110" s="423" t="s">
        <v>5802</v>
      </c>
      <c r="C2110" s="423" t="s">
        <v>1853</v>
      </c>
      <c r="D2110" s="423" t="s">
        <v>1828</v>
      </c>
      <c r="E2110" s="424" t="s">
        <v>5803</v>
      </c>
    </row>
    <row r="2111" spans="1:5">
      <c r="A2111" s="423">
        <v>11558</v>
      </c>
      <c r="B2111" s="423" t="s">
        <v>5804</v>
      </c>
      <c r="C2111" s="423" t="s">
        <v>2745</v>
      </c>
      <c r="D2111" s="423" t="s">
        <v>1828</v>
      </c>
      <c r="E2111" s="424" t="s">
        <v>1976</v>
      </c>
    </row>
    <row r="2112" spans="1:5">
      <c r="A2112" s="423">
        <v>11557</v>
      </c>
      <c r="B2112" s="423" t="s">
        <v>5805</v>
      </c>
      <c r="C2112" s="423" t="s">
        <v>2745</v>
      </c>
      <c r="D2112" s="423" t="s">
        <v>1828</v>
      </c>
      <c r="E2112" s="424" t="s">
        <v>5806</v>
      </c>
    </row>
    <row r="2113" spans="1:5">
      <c r="A2113" s="423">
        <v>2759</v>
      </c>
      <c r="B2113" s="423" t="s">
        <v>5807</v>
      </c>
      <c r="C2113" s="423" t="s">
        <v>1827</v>
      </c>
      <c r="D2113" s="423" t="s">
        <v>1854</v>
      </c>
      <c r="E2113" s="424" t="s">
        <v>5808</v>
      </c>
    </row>
    <row r="2114" spans="1:5">
      <c r="A2114" s="423">
        <v>38124</v>
      </c>
      <c r="B2114" s="423" t="s">
        <v>5809</v>
      </c>
      <c r="C2114" s="423" t="s">
        <v>1827</v>
      </c>
      <c r="D2114" s="423" t="s">
        <v>1841</v>
      </c>
      <c r="E2114" s="424" t="s">
        <v>5810</v>
      </c>
    </row>
    <row r="2115" spans="1:5">
      <c r="A2115" s="423">
        <v>38380</v>
      </c>
      <c r="B2115" s="423" t="s">
        <v>5811</v>
      </c>
      <c r="C2115" s="423" t="s">
        <v>1827</v>
      </c>
      <c r="D2115" s="423" t="s">
        <v>1828</v>
      </c>
      <c r="E2115" s="424" t="s">
        <v>5812</v>
      </c>
    </row>
    <row r="2116" spans="1:5">
      <c r="A2116" s="423">
        <v>20059</v>
      </c>
      <c r="B2116" s="423" t="s">
        <v>5813</v>
      </c>
      <c r="C2116" s="423" t="s">
        <v>1827</v>
      </c>
      <c r="D2116" s="423" t="s">
        <v>1854</v>
      </c>
      <c r="E2116" s="424" t="s">
        <v>5308</v>
      </c>
    </row>
    <row r="2117" spans="1:5">
      <c r="A2117" s="423">
        <v>42429</v>
      </c>
      <c r="B2117" s="423" t="s">
        <v>5814</v>
      </c>
      <c r="C2117" s="423" t="s">
        <v>1827</v>
      </c>
      <c r="D2117" s="423" t="s">
        <v>1854</v>
      </c>
      <c r="E2117" s="424" t="s">
        <v>5815</v>
      </c>
    </row>
    <row r="2118" spans="1:5">
      <c r="A2118" s="423">
        <v>39616</v>
      </c>
      <c r="B2118" s="423" t="s">
        <v>5816</v>
      </c>
      <c r="C2118" s="423" t="s">
        <v>1827</v>
      </c>
      <c r="D2118" s="423" t="s">
        <v>1841</v>
      </c>
      <c r="E2118" s="424" t="s">
        <v>5817</v>
      </c>
    </row>
    <row r="2119" spans="1:5">
      <c r="A2119" s="423">
        <v>39618</v>
      </c>
      <c r="B2119" s="423" t="s">
        <v>5818</v>
      </c>
      <c r="C2119" s="423" t="s">
        <v>1827</v>
      </c>
      <c r="D2119" s="423" t="s">
        <v>1828</v>
      </c>
      <c r="E2119" s="424" t="s">
        <v>5819</v>
      </c>
    </row>
    <row r="2120" spans="1:5">
      <c r="A2120" s="423">
        <v>39619</v>
      </c>
      <c r="B2120" s="423" t="s">
        <v>5820</v>
      </c>
      <c r="C2120" s="423" t="s">
        <v>1827</v>
      </c>
      <c r="D2120" s="423" t="s">
        <v>1828</v>
      </c>
      <c r="E2120" s="424" t="s">
        <v>5821</v>
      </c>
    </row>
    <row r="2121" spans="1:5">
      <c r="A2121" s="423">
        <v>39613</v>
      </c>
      <c r="B2121" s="423" t="s">
        <v>5822</v>
      </c>
      <c r="C2121" s="423" t="s">
        <v>1827</v>
      </c>
      <c r="D2121" s="423" t="s">
        <v>1828</v>
      </c>
      <c r="E2121" s="424" t="s">
        <v>5823</v>
      </c>
    </row>
    <row r="2122" spans="1:5">
      <c r="A2122" s="423">
        <v>39614</v>
      </c>
      <c r="B2122" s="423" t="s">
        <v>5824</v>
      </c>
      <c r="C2122" s="423" t="s">
        <v>1827</v>
      </c>
      <c r="D2122" s="423" t="s">
        <v>1828</v>
      </c>
      <c r="E2122" s="424" t="s">
        <v>5825</v>
      </c>
    </row>
    <row r="2123" spans="1:5">
      <c r="A2123" s="423">
        <v>38538</v>
      </c>
      <c r="B2123" s="423" t="s">
        <v>5826</v>
      </c>
      <c r="C2123" s="423" t="s">
        <v>1874</v>
      </c>
      <c r="D2123" s="423" t="s">
        <v>1854</v>
      </c>
      <c r="E2123" s="424" t="s">
        <v>5827</v>
      </c>
    </row>
    <row r="2124" spans="1:5">
      <c r="A2124" s="423">
        <v>38539</v>
      </c>
      <c r="B2124" s="423" t="s">
        <v>5828</v>
      </c>
      <c r="C2124" s="423" t="s">
        <v>1874</v>
      </c>
      <c r="D2124" s="423" t="s">
        <v>1854</v>
      </c>
      <c r="E2124" s="424" t="s">
        <v>5829</v>
      </c>
    </row>
    <row r="2125" spans="1:5">
      <c r="A2125" s="423">
        <v>38540</v>
      </c>
      <c r="B2125" s="423" t="s">
        <v>5830</v>
      </c>
      <c r="C2125" s="423" t="s">
        <v>1874</v>
      </c>
      <c r="D2125" s="423" t="s">
        <v>1854</v>
      </c>
      <c r="E2125" s="424" t="s">
        <v>5831</v>
      </c>
    </row>
    <row r="2126" spans="1:5">
      <c r="A2126" s="423">
        <v>38384</v>
      </c>
      <c r="B2126" s="423" t="s">
        <v>5832</v>
      </c>
      <c r="C2126" s="423" t="s">
        <v>1827</v>
      </c>
      <c r="D2126" s="423" t="s">
        <v>1828</v>
      </c>
      <c r="E2126" s="424" t="s">
        <v>5833</v>
      </c>
    </row>
    <row r="2127" spans="1:5">
      <c r="A2127" s="423">
        <v>13</v>
      </c>
      <c r="B2127" s="423" t="s">
        <v>5834</v>
      </c>
      <c r="C2127" s="423" t="s">
        <v>1973</v>
      </c>
      <c r="D2127" s="423" t="s">
        <v>1828</v>
      </c>
      <c r="E2127" s="424" t="s">
        <v>5835</v>
      </c>
    </row>
    <row r="2128" spans="1:5">
      <c r="A2128" s="423">
        <v>2762</v>
      </c>
      <c r="B2128" s="423" t="s">
        <v>5836</v>
      </c>
      <c r="C2128" s="423" t="s">
        <v>1874</v>
      </c>
      <c r="D2128" s="423" t="s">
        <v>1854</v>
      </c>
      <c r="E2128" s="424" t="s">
        <v>5837</v>
      </c>
    </row>
    <row r="2129" spans="1:5">
      <c r="A2129" s="423">
        <v>21142</v>
      </c>
      <c r="B2129" s="423" t="s">
        <v>5838</v>
      </c>
      <c r="C2129" s="423" t="s">
        <v>1827</v>
      </c>
      <c r="D2129" s="423" t="s">
        <v>1828</v>
      </c>
      <c r="E2129" s="424" t="s">
        <v>5524</v>
      </c>
    </row>
    <row r="2130" spans="1:5">
      <c r="A2130" s="423">
        <v>4223</v>
      </c>
      <c r="B2130" s="423" t="s">
        <v>5839</v>
      </c>
      <c r="C2130" s="423" t="s">
        <v>1865</v>
      </c>
      <c r="D2130" s="423" t="s">
        <v>1841</v>
      </c>
      <c r="E2130" s="424" t="s">
        <v>5840</v>
      </c>
    </row>
    <row r="2131" spans="1:5">
      <c r="A2131" s="423">
        <v>37372</v>
      </c>
      <c r="B2131" s="423" t="s">
        <v>5841</v>
      </c>
      <c r="C2131" s="423" t="s">
        <v>2194</v>
      </c>
      <c r="D2131" s="423" t="s">
        <v>1841</v>
      </c>
      <c r="E2131" s="424" t="s">
        <v>5842</v>
      </c>
    </row>
    <row r="2132" spans="1:5">
      <c r="A2132" s="423">
        <v>40863</v>
      </c>
      <c r="B2132" s="423" t="s">
        <v>5843</v>
      </c>
      <c r="C2132" s="423" t="s">
        <v>2197</v>
      </c>
      <c r="D2132" s="423" t="s">
        <v>1841</v>
      </c>
      <c r="E2132" s="424" t="s">
        <v>5844</v>
      </c>
    </row>
    <row r="2133" spans="1:5">
      <c r="A2133" s="423">
        <v>38475</v>
      </c>
      <c r="B2133" s="423" t="s">
        <v>5845</v>
      </c>
      <c r="C2133" s="423" t="s">
        <v>1827</v>
      </c>
      <c r="D2133" s="423" t="s">
        <v>1828</v>
      </c>
      <c r="E2133" s="424" t="s">
        <v>5846</v>
      </c>
    </row>
    <row r="2134" spans="1:5">
      <c r="A2134" s="423">
        <v>38474</v>
      </c>
      <c r="B2134" s="423" t="s">
        <v>5847</v>
      </c>
      <c r="C2134" s="423" t="s">
        <v>1827</v>
      </c>
      <c r="D2134" s="423" t="s">
        <v>1828</v>
      </c>
      <c r="E2134" s="424" t="s">
        <v>5848</v>
      </c>
    </row>
    <row r="2135" spans="1:5">
      <c r="A2135" s="423">
        <v>10886</v>
      </c>
      <c r="B2135" s="423" t="s">
        <v>5849</v>
      </c>
      <c r="C2135" s="423" t="s">
        <v>1827</v>
      </c>
      <c r="D2135" s="423" t="s">
        <v>1828</v>
      </c>
      <c r="E2135" s="424" t="s">
        <v>5850</v>
      </c>
    </row>
    <row r="2136" spans="1:5">
      <c r="A2136" s="423">
        <v>10888</v>
      </c>
      <c r="B2136" s="423" t="s">
        <v>5851</v>
      </c>
      <c r="C2136" s="423" t="s">
        <v>1827</v>
      </c>
      <c r="D2136" s="423" t="s">
        <v>1828</v>
      </c>
      <c r="E2136" s="424" t="s">
        <v>5852</v>
      </c>
    </row>
    <row r="2137" spans="1:5">
      <c r="A2137" s="423">
        <v>10889</v>
      </c>
      <c r="B2137" s="423" t="s">
        <v>5853</v>
      </c>
      <c r="C2137" s="423" t="s">
        <v>1827</v>
      </c>
      <c r="D2137" s="423" t="s">
        <v>1828</v>
      </c>
      <c r="E2137" s="424" t="s">
        <v>5854</v>
      </c>
    </row>
    <row r="2138" spans="1:5">
      <c r="A2138" s="423">
        <v>10890</v>
      </c>
      <c r="B2138" s="423" t="s">
        <v>5855</v>
      </c>
      <c r="C2138" s="423" t="s">
        <v>1827</v>
      </c>
      <c r="D2138" s="423" t="s">
        <v>1828</v>
      </c>
      <c r="E2138" s="424" t="s">
        <v>5856</v>
      </c>
    </row>
    <row r="2139" spans="1:5">
      <c r="A2139" s="423">
        <v>10891</v>
      </c>
      <c r="B2139" s="423" t="s">
        <v>5857</v>
      </c>
      <c r="C2139" s="423" t="s">
        <v>1827</v>
      </c>
      <c r="D2139" s="423" t="s">
        <v>1828</v>
      </c>
      <c r="E2139" s="424" t="s">
        <v>5858</v>
      </c>
    </row>
    <row r="2140" spans="1:5">
      <c r="A2140" s="423">
        <v>10892</v>
      </c>
      <c r="B2140" s="423" t="s">
        <v>5859</v>
      </c>
      <c r="C2140" s="423" t="s">
        <v>1827</v>
      </c>
      <c r="D2140" s="423" t="s">
        <v>1841</v>
      </c>
      <c r="E2140" s="424" t="s">
        <v>5860</v>
      </c>
    </row>
    <row r="2141" spans="1:5">
      <c r="A2141" s="423">
        <v>20977</v>
      </c>
      <c r="B2141" s="423" t="s">
        <v>5861</v>
      </c>
      <c r="C2141" s="423" t="s">
        <v>1827</v>
      </c>
      <c r="D2141" s="423" t="s">
        <v>1828</v>
      </c>
      <c r="E2141" s="424" t="s">
        <v>5862</v>
      </c>
    </row>
    <row r="2142" spans="1:5">
      <c r="A2142" s="423">
        <v>3073</v>
      </c>
      <c r="B2142" s="423" t="s">
        <v>5863</v>
      </c>
      <c r="C2142" s="423" t="s">
        <v>1827</v>
      </c>
      <c r="D2142" s="423" t="s">
        <v>1854</v>
      </c>
      <c r="E2142" s="424" t="s">
        <v>5864</v>
      </c>
    </row>
    <row r="2143" spans="1:5">
      <c r="A2143" s="423">
        <v>3068</v>
      </c>
      <c r="B2143" s="423" t="s">
        <v>5865</v>
      </c>
      <c r="C2143" s="423" t="s">
        <v>1827</v>
      </c>
      <c r="D2143" s="423" t="s">
        <v>1854</v>
      </c>
      <c r="E2143" s="424" t="s">
        <v>5866</v>
      </c>
    </row>
    <row r="2144" spans="1:5">
      <c r="A2144" s="423">
        <v>3074</v>
      </c>
      <c r="B2144" s="423" t="s">
        <v>5867</v>
      </c>
      <c r="C2144" s="423" t="s">
        <v>1827</v>
      </c>
      <c r="D2144" s="423" t="s">
        <v>1854</v>
      </c>
      <c r="E2144" s="424" t="s">
        <v>5868</v>
      </c>
    </row>
    <row r="2145" spans="1:5">
      <c r="A2145" s="423">
        <v>3076</v>
      </c>
      <c r="B2145" s="423" t="s">
        <v>5869</v>
      </c>
      <c r="C2145" s="423" t="s">
        <v>1827</v>
      </c>
      <c r="D2145" s="423" t="s">
        <v>1854</v>
      </c>
      <c r="E2145" s="424" t="s">
        <v>5870</v>
      </c>
    </row>
    <row r="2146" spans="1:5">
      <c r="A2146" s="423">
        <v>3072</v>
      </c>
      <c r="B2146" s="423" t="s">
        <v>5871</v>
      </c>
      <c r="C2146" s="423" t="s">
        <v>1827</v>
      </c>
      <c r="D2146" s="423" t="s">
        <v>1854</v>
      </c>
      <c r="E2146" s="424" t="s">
        <v>5872</v>
      </c>
    </row>
    <row r="2147" spans="1:5">
      <c r="A2147" s="423">
        <v>3075</v>
      </c>
      <c r="B2147" s="423" t="s">
        <v>5873</v>
      </c>
      <c r="C2147" s="423" t="s">
        <v>1827</v>
      </c>
      <c r="D2147" s="423" t="s">
        <v>1854</v>
      </c>
      <c r="E2147" s="424" t="s">
        <v>5874</v>
      </c>
    </row>
    <row r="2148" spans="1:5">
      <c r="A2148" s="423">
        <v>10780</v>
      </c>
      <c r="B2148" s="423" t="s">
        <v>5875</v>
      </c>
      <c r="C2148" s="423" t="s">
        <v>1827</v>
      </c>
      <c r="D2148" s="423" t="s">
        <v>1854</v>
      </c>
      <c r="E2148" s="424" t="s">
        <v>5876</v>
      </c>
    </row>
    <row r="2149" spans="1:5">
      <c r="A2149" s="423">
        <v>10781</v>
      </c>
      <c r="B2149" s="423" t="s">
        <v>5877</v>
      </c>
      <c r="C2149" s="423" t="s">
        <v>1827</v>
      </c>
      <c r="D2149" s="423" t="s">
        <v>1854</v>
      </c>
      <c r="E2149" s="424" t="s">
        <v>5878</v>
      </c>
    </row>
    <row r="2150" spans="1:5">
      <c r="A2150" s="423">
        <v>20106</v>
      </c>
      <c r="B2150" s="423" t="s">
        <v>5879</v>
      </c>
      <c r="C2150" s="423" t="s">
        <v>1827</v>
      </c>
      <c r="D2150" s="423" t="s">
        <v>1854</v>
      </c>
      <c r="E2150" s="424" t="s">
        <v>5880</v>
      </c>
    </row>
    <row r="2151" spans="1:5">
      <c r="A2151" s="423">
        <v>20107</v>
      </c>
      <c r="B2151" s="423" t="s">
        <v>5881</v>
      </c>
      <c r="C2151" s="423" t="s">
        <v>1827</v>
      </c>
      <c r="D2151" s="423" t="s">
        <v>1854</v>
      </c>
      <c r="E2151" s="424" t="s">
        <v>5882</v>
      </c>
    </row>
    <row r="2152" spans="1:5">
      <c r="A2152" s="423">
        <v>20108</v>
      </c>
      <c r="B2152" s="423" t="s">
        <v>5883</v>
      </c>
      <c r="C2152" s="423" t="s">
        <v>1827</v>
      </c>
      <c r="D2152" s="423" t="s">
        <v>1854</v>
      </c>
      <c r="E2152" s="424" t="s">
        <v>5884</v>
      </c>
    </row>
    <row r="2153" spans="1:5">
      <c r="A2153" s="423">
        <v>20109</v>
      </c>
      <c r="B2153" s="423" t="s">
        <v>5885</v>
      </c>
      <c r="C2153" s="423" t="s">
        <v>1827</v>
      </c>
      <c r="D2153" s="423" t="s">
        <v>1854</v>
      </c>
      <c r="E2153" s="424" t="s">
        <v>5876</v>
      </c>
    </row>
    <row r="2154" spans="1:5">
      <c r="A2154" s="423">
        <v>43612</v>
      </c>
      <c r="B2154" s="423" t="s">
        <v>5886</v>
      </c>
      <c r="C2154" s="423" t="s">
        <v>4669</v>
      </c>
      <c r="D2154" s="423" t="s">
        <v>1828</v>
      </c>
      <c r="E2154" s="424" t="s">
        <v>5887</v>
      </c>
    </row>
    <row r="2155" spans="1:5">
      <c r="A2155" s="423">
        <v>43613</v>
      </c>
      <c r="B2155" s="423" t="s">
        <v>5888</v>
      </c>
      <c r="C2155" s="423" t="s">
        <v>4669</v>
      </c>
      <c r="D2155" s="423" t="s">
        <v>1828</v>
      </c>
      <c r="E2155" s="424" t="s">
        <v>5889</v>
      </c>
    </row>
    <row r="2156" spans="1:5">
      <c r="A2156" s="423">
        <v>11480</v>
      </c>
      <c r="B2156" s="423" t="s">
        <v>5890</v>
      </c>
      <c r="C2156" s="423" t="s">
        <v>4669</v>
      </c>
      <c r="D2156" s="423" t="s">
        <v>1828</v>
      </c>
      <c r="E2156" s="424" t="s">
        <v>5891</v>
      </c>
    </row>
    <row r="2157" spans="1:5">
      <c r="A2157" s="423">
        <v>11469</v>
      </c>
      <c r="B2157" s="423" t="s">
        <v>5892</v>
      </c>
      <c r="C2157" s="423" t="s">
        <v>1827</v>
      </c>
      <c r="D2157" s="423" t="s">
        <v>1828</v>
      </c>
      <c r="E2157" s="424" t="s">
        <v>5893</v>
      </c>
    </row>
    <row r="2158" spans="1:5">
      <c r="A2158" s="423">
        <v>11468</v>
      </c>
      <c r="B2158" s="423" t="s">
        <v>5894</v>
      </c>
      <c r="C2158" s="423" t="s">
        <v>1827</v>
      </c>
      <c r="D2158" s="423" t="s">
        <v>1828</v>
      </c>
      <c r="E2158" s="424" t="s">
        <v>5893</v>
      </c>
    </row>
    <row r="2159" spans="1:5">
      <c r="A2159" s="423">
        <v>11484</v>
      </c>
      <c r="B2159" s="423" t="s">
        <v>5895</v>
      </c>
      <c r="C2159" s="423" t="s">
        <v>1827</v>
      </c>
      <c r="D2159" s="423" t="s">
        <v>1828</v>
      </c>
      <c r="E2159" s="424" t="s">
        <v>5896</v>
      </c>
    </row>
    <row r="2160" spans="1:5">
      <c r="A2160" s="423">
        <v>38155</v>
      </c>
      <c r="B2160" s="423" t="s">
        <v>5897</v>
      </c>
      <c r="C2160" s="423" t="s">
        <v>1827</v>
      </c>
      <c r="D2160" s="423" t="s">
        <v>1828</v>
      </c>
      <c r="E2160" s="424" t="s">
        <v>5898</v>
      </c>
    </row>
    <row r="2161" spans="1:5">
      <c r="A2161" s="423">
        <v>11467</v>
      </c>
      <c r="B2161" s="423" t="s">
        <v>5899</v>
      </c>
      <c r="C2161" s="423" t="s">
        <v>1827</v>
      </c>
      <c r="D2161" s="423" t="s">
        <v>1828</v>
      </c>
      <c r="E2161" s="424" t="s">
        <v>5900</v>
      </c>
    </row>
    <row r="2162" spans="1:5">
      <c r="A2162" s="423">
        <v>38153</v>
      </c>
      <c r="B2162" s="423" t="s">
        <v>5901</v>
      </c>
      <c r="C2162" s="423" t="s">
        <v>4669</v>
      </c>
      <c r="D2162" s="423" t="s">
        <v>1828</v>
      </c>
      <c r="E2162" s="424" t="s">
        <v>5902</v>
      </c>
    </row>
    <row r="2163" spans="1:5">
      <c r="A2163" s="423">
        <v>43607</v>
      </c>
      <c r="B2163" s="423" t="s">
        <v>5903</v>
      </c>
      <c r="C2163" s="423" t="s">
        <v>4669</v>
      </c>
      <c r="D2163" s="423" t="s">
        <v>1828</v>
      </c>
      <c r="E2163" s="424" t="s">
        <v>5904</v>
      </c>
    </row>
    <row r="2164" spans="1:5">
      <c r="A2164" s="423">
        <v>3080</v>
      </c>
      <c r="B2164" s="423" t="s">
        <v>5905</v>
      </c>
      <c r="C2164" s="423" t="s">
        <v>4669</v>
      </c>
      <c r="D2164" s="423" t="s">
        <v>1841</v>
      </c>
      <c r="E2164" s="424" t="s">
        <v>3105</v>
      </c>
    </row>
    <row r="2165" spans="1:5">
      <c r="A2165" s="423">
        <v>3081</v>
      </c>
      <c r="B2165" s="423" t="s">
        <v>5906</v>
      </c>
      <c r="C2165" s="423" t="s">
        <v>4669</v>
      </c>
      <c r="D2165" s="423" t="s">
        <v>1828</v>
      </c>
      <c r="E2165" s="424" t="s">
        <v>5907</v>
      </c>
    </row>
    <row r="2166" spans="1:5">
      <c r="A2166" s="423">
        <v>3090</v>
      </c>
      <c r="B2166" s="423" t="s">
        <v>5908</v>
      </c>
      <c r="C2166" s="423" t="s">
        <v>4669</v>
      </c>
      <c r="D2166" s="423" t="s">
        <v>1828</v>
      </c>
      <c r="E2166" s="424" t="s">
        <v>5909</v>
      </c>
    </row>
    <row r="2167" spans="1:5">
      <c r="A2167" s="423">
        <v>43611</v>
      </c>
      <c r="B2167" s="423" t="s">
        <v>5910</v>
      </c>
      <c r="C2167" s="423" t="s">
        <v>4669</v>
      </c>
      <c r="D2167" s="423" t="s">
        <v>1828</v>
      </c>
      <c r="E2167" s="424" t="s">
        <v>5911</v>
      </c>
    </row>
    <row r="2168" spans="1:5">
      <c r="A2168" s="423">
        <v>3103</v>
      </c>
      <c r="B2168" s="423" t="s">
        <v>5912</v>
      </c>
      <c r="C2168" s="423" t="s">
        <v>1827</v>
      </c>
      <c r="D2168" s="423" t="s">
        <v>1828</v>
      </c>
      <c r="E2168" s="424" t="s">
        <v>5913</v>
      </c>
    </row>
    <row r="2169" spans="1:5">
      <c r="A2169" s="423">
        <v>3097</v>
      </c>
      <c r="B2169" s="423" t="s">
        <v>5914</v>
      </c>
      <c r="C2169" s="423" t="s">
        <v>4669</v>
      </c>
      <c r="D2169" s="423" t="s">
        <v>1828</v>
      </c>
      <c r="E2169" s="424" t="s">
        <v>5915</v>
      </c>
    </row>
    <row r="2170" spans="1:5">
      <c r="A2170" s="423">
        <v>3099</v>
      </c>
      <c r="B2170" s="423" t="s">
        <v>5916</v>
      </c>
      <c r="C2170" s="423" t="s">
        <v>4669</v>
      </c>
      <c r="D2170" s="423" t="s">
        <v>1828</v>
      </c>
      <c r="E2170" s="424" t="s">
        <v>5917</v>
      </c>
    </row>
    <row r="2171" spans="1:5">
      <c r="A2171" s="423">
        <v>38151</v>
      </c>
      <c r="B2171" s="423" t="s">
        <v>5918</v>
      </c>
      <c r="C2171" s="423" t="s">
        <v>4669</v>
      </c>
      <c r="D2171" s="423" t="s">
        <v>1828</v>
      </c>
      <c r="E2171" s="424" t="s">
        <v>5919</v>
      </c>
    </row>
    <row r="2172" spans="1:5">
      <c r="A2172" s="423">
        <v>38152</v>
      </c>
      <c r="B2172" s="423" t="s">
        <v>5920</v>
      </c>
      <c r="C2172" s="423" t="s">
        <v>4669</v>
      </c>
      <c r="D2172" s="423" t="s">
        <v>1828</v>
      </c>
      <c r="E2172" s="424" t="s">
        <v>5921</v>
      </c>
    </row>
    <row r="2173" spans="1:5">
      <c r="A2173" s="423">
        <v>43610</v>
      </c>
      <c r="B2173" s="423" t="s">
        <v>5922</v>
      </c>
      <c r="C2173" s="423" t="s">
        <v>4669</v>
      </c>
      <c r="D2173" s="423" t="s">
        <v>1828</v>
      </c>
      <c r="E2173" s="424" t="s">
        <v>2582</v>
      </c>
    </row>
    <row r="2174" spans="1:5">
      <c r="A2174" s="423">
        <v>3093</v>
      </c>
      <c r="B2174" s="423" t="s">
        <v>5923</v>
      </c>
      <c r="C2174" s="423" t="s">
        <v>4669</v>
      </c>
      <c r="D2174" s="423" t="s">
        <v>1828</v>
      </c>
      <c r="E2174" s="424" t="s">
        <v>5917</v>
      </c>
    </row>
    <row r="2175" spans="1:5">
      <c r="A2175" s="423">
        <v>38165</v>
      </c>
      <c r="B2175" s="423" t="s">
        <v>5924</v>
      </c>
      <c r="C2175" s="423" t="s">
        <v>4669</v>
      </c>
      <c r="D2175" s="423" t="s">
        <v>1828</v>
      </c>
      <c r="E2175" s="424" t="s">
        <v>3617</v>
      </c>
    </row>
    <row r="2176" spans="1:5">
      <c r="A2176" s="423">
        <v>38177</v>
      </c>
      <c r="B2176" s="423" t="s">
        <v>5925</v>
      </c>
      <c r="C2176" s="423" t="s">
        <v>1827</v>
      </c>
      <c r="D2176" s="423" t="s">
        <v>1828</v>
      </c>
      <c r="E2176" s="424" t="s">
        <v>5926</v>
      </c>
    </row>
    <row r="2177" spans="1:5">
      <c r="A2177" s="423">
        <v>11458</v>
      </c>
      <c r="B2177" s="423" t="s">
        <v>5927</v>
      </c>
      <c r="C2177" s="423" t="s">
        <v>1827</v>
      </c>
      <c r="D2177" s="423" t="s">
        <v>1828</v>
      </c>
      <c r="E2177" s="424" t="s">
        <v>5928</v>
      </c>
    </row>
    <row r="2178" spans="1:5">
      <c r="A2178" s="423">
        <v>3108</v>
      </c>
      <c r="B2178" s="423" t="s">
        <v>5929</v>
      </c>
      <c r="C2178" s="423" t="s">
        <v>1827</v>
      </c>
      <c r="D2178" s="423" t="s">
        <v>1828</v>
      </c>
      <c r="E2178" s="424" t="s">
        <v>5930</v>
      </c>
    </row>
    <row r="2179" spans="1:5">
      <c r="A2179" s="423">
        <v>3105</v>
      </c>
      <c r="B2179" s="423" t="s">
        <v>5931</v>
      </c>
      <c r="C2179" s="423" t="s">
        <v>1827</v>
      </c>
      <c r="D2179" s="423" t="s">
        <v>1828</v>
      </c>
      <c r="E2179" s="424" t="s">
        <v>5932</v>
      </c>
    </row>
    <row r="2180" spans="1:5">
      <c r="A2180" s="423">
        <v>38178</v>
      </c>
      <c r="B2180" s="423" t="s">
        <v>5933</v>
      </c>
      <c r="C2180" s="423" t="s">
        <v>1827</v>
      </c>
      <c r="D2180" s="423" t="s">
        <v>1828</v>
      </c>
      <c r="E2180" s="424" t="s">
        <v>5934</v>
      </c>
    </row>
    <row r="2181" spans="1:5">
      <c r="A2181" s="423">
        <v>43575</v>
      </c>
      <c r="B2181" s="423" t="s">
        <v>5935</v>
      </c>
      <c r="C2181" s="423" t="s">
        <v>1827</v>
      </c>
      <c r="D2181" s="423" t="s">
        <v>1828</v>
      </c>
      <c r="E2181" s="424" t="s">
        <v>5936</v>
      </c>
    </row>
    <row r="2182" spans="1:5">
      <c r="A2182" s="423">
        <v>43577</v>
      </c>
      <c r="B2182" s="423" t="s">
        <v>5937</v>
      </c>
      <c r="C2182" s="423" t="s">
        <v>1827</v>
      </c>
      <c r="D2182" s="423" t="s">
        <v>1828</v>
      </c>
      <c r="E2182" s="424" t="s">
        <v>5938</v>
      </c>
    </row>
    <row r="2183" spans="1:5">
      <c r="A2183" s="423">
        <v>43458</v>
      </c>
      <c r="B2183" s="423" t="s">
        <v>5939</v>
      </c>
      <c r="C2183" s="423" t="s">
        <v>2194</v>
      </c>
      <c r="D2183" s="423" t="s">
        <v>1841</v>
      </c>
      <c r="E2183" s="424" t="s">
        <v>5940</v>
      </c>
    </row>
    <row r="2184" spans="1:5">
      <c r="A2184" s="423">
        <v>43470</v>
      </c>
      <c r="B2184" s="423" t="s">
        <v>5941</v>
      </c>
      <c r="C2184" s="423" t="s">
        <v>2197</v>
      </c>
      <c r="D2184" s="423" t="s">
        <v>1841</v>
      </c>
      <c r="E2184" s="424" t="s">
        <v>5942</v>
      </c>
    </row>
    <row r="2185" spans="1:5">
      <c r="A2185" s="423">
        <v>43459</v>
      </c>
      <c r="B2185" s="423" t="s">
        <v>5943</v>
      </c>
      <c r="C2185" s="423" t="s">
        <v>2194</v>
      </c>
      <c r="D2185" s="423" t="s">
        <v>1841</v>
      </c>
      <c r="E2185" s="424" t="s">
        <v>2613</v>
      </c>
    </row>
    <row r="2186" spans="1:5">
      <c r="A2186" s="423">
        <v>43471</v>
      </c>
      <c r="B2186" s="423" t="s">
        <v>5944</v>
      </c>
      <c r="C2186" s="423" t="s">
        <v>2197</v>
      </c>
      <c r="D2186" s="423" t="s">
        <v>1841</v>
      </c>
      <c r="E2186" s="424" t="s">
        <v>5945</v>
      </c>
    </row>
    <row r="2187" spans="1:5">
      <c r="A2187" s="423">
        <v>43460</v>
      </c>
      <c r="B2187" s="423" t="s">
        <v>5946</v>
      </c>
      <c r="C2187" s="423" t="s">
        <v>2194</v>
      </c>
      <c r="D2187" s="423" t="s">
        <v>1841</v>
      </c>
      <c r="E2187" s="424" t="s">
        <v>1944</v>
      </c>
    </row>
    <row r="2188" spans="1:5">
      <c r="A2188" s="423">
        <v>43472</v>
      </c>
      <c r="B2188" s="423" t="s">
        <v>5947</v>
      </c>
      <c r="C2188" s="423" t="s">
        <v>2197</v>
      </c>
      <c r="D2188" s="423" t="s">
        <v>1841</v>
      </c>
      <c r="E2188" s="424" t="s">
        <v>5948</v>
      </c>
    </row>
    <row r="2189" spans="1:5">
      <c r="A2189" s="423">
        <v>43461</v>
      </c>
      <c r="B2189" s="423" t="s">
        <v>5949</v>
      </c>
      <c r="C2189" s="423" t="s">
        <v>2194</v>
      </c>
      <c r="D2189" s="423" t="s">
        <v>1841</v>
      </c>
      <c r="E2189" s="424" t="s">
        <v>4672</v>
      </c>
    </row>
    <row r="2190" spans="1:5">
      <c r="A2190" s="423">
        <v>43473</v>
      </c>
      <c r="B2190" s="423" t="s">
        <v>5950</v>
      </c>
      <c r="C2190" s="423" t="s">
        <v>2197</v>
      </c>
      <c r="D2190" s="423" t="s">
        <v>1841</v>
      </c>
      <c r="E2190" s="424" t="s">
        <v>5951</v>
      </c>
    </row>
    <row r="2191" spans="1:5">
      <c r="A2191" s="423">
        <v>43463</v>
      </c>
      <c r="B2191" s="423" t="s">
        <v>5952</v>
      </c>
      <c r="C2191" s="423" t="s">
        <v>2194</v>
      </c>
      <c r="D2191" s="423" t="s">
        <v>1841</v>
      </c>
      <c r="E2191" s="424" t="s">
        <v>3057</v>
      </c>
    </row>
    <row r="2192" spans="1:5">
      <c r="A2192" s="423">
        <v>43475</v>
      </c>
      <c r="B2192" s="423" t="s">
        <v>5953</v>
      </c>
      <c r="C2192" s="423" t="s">
        <v>2197</v>
      </c>
      <c r="D2192" s="423" t="s">
        <v>1841</v>
      </c>
      <c r="E2192" s="424" t="s">
        <v>5954</v>
      </c>
    </row>
    <row r="2193" spans="1:5">
      <c r="A2193" s="423">
        <v>43462</v>
      </c>
      <c r="B2193" s="423" t="s">
        <v>5955</v>
      </c>
      <c r="C2193" s="423" t="s">
        <v>2194</v>
      </c>
      <c r="D2193" s="423" t="s">
        <v>1841</v>
      </c>
      <c r="E2193" s="424" t="s">
        <v>5956</v>
      </c>
    </row>
    <row r="2194" spans="1:5">
      <c r="A2194" s="423">
        <v>43474</v>
      </c>
      <c r="B2194" s="423" t="s">
        <v>5957</v>
      </c>
      <c r="C2194" s="423" t="s">
        <v>2197</v>
      </c>
      <c r="D2194" s="423" t="s">
        <v>1841</v>
      </c>
      <c r="E2194" s="424" t="s">
        <v>5958</v>
      </c>
    </row>
    <row r="2195" spans="1:5">
      <c r="A2195" s="423">
        <v>43464</v>
      </c>
      <c r="B2195" s="423" t="s">
        <v>5959</v>
      </c>
      <c r="C2195" s="423" t="s">
        <v>2194</v>
      </c>
      <c r="D2195" s="423" t="s">
        <v>1841</v>
      </c>
      <c r="E2195" s="424" t="s">
        <v>5956</v>
      </c>
    </row>
    <row r="2196" spans="1:5">
      <c r="A2196" s="423">
        <v>43476</v>
      </c>
      <c r="B2196" s="423" t="s">
        <v>5960</v>
      </c>
      <c r="C2196" s="423" t="s">
        <v>2197</v>
      </c>
      <c r="D2196" s="423" t="s">
        <v>1841</v>
      </c>
      <c r="E2196" s="424" t="s">
        <v>5956</v>
      </c>
    </row>
    <row r="2197" spans="1:5">
      <c r="A2197" s="423">
        <v>43465</v>
      </c>
      <c r="B2197" s="423" t="s">
        <v>5961</v>
      </c>
      <c r="C2197" s="423" t="s">
        <v>2194</v>
      </c>
      <c r="D2197" s="423" t="s">
        <v>1841</v>
      </c>
      <c r="E2197" s="424" t="s">
        <v>5962</v>
      </c>
    </row>
    <row r="2198" spans="1:5">
      <c r="A2198" s="423">
        <v>43477</v>
      </c>
      <c r="B2198" s="423" t="s">
        <v>5963</v>
      </c>
      <c r="C2198" s="423" t="s">
        <v>2197</v>
      </c>
      <c r="D2198" s="423" t="s">
        <v>1841</v>
      </c>
      <c r="E2198" s="424" t="s">
        <v>5964</v>
      </c>
    </row>
    <row r="2199" spans="1:5">
      <c r="A2199" s="423">
        <v>43466</v>
      </c>
      <c r="B2199" s="423" t="s">
        <v>5965</v>
      </c>
      <c r="C2199" s="423" t="s">
        <v>2194</v>
      </c>
      <c r="D2199" s="423" t="s">
        <v>1841</v>
      </c>
      <c r="E2199" s="424" t="s">
        <v>2609</v>
      </c>
    </row>
    <row r="2200" spans="1:5">
      <c r="A2200" s="423">
        <v>43478</v>
      </c>
      <c r="B2200" s="423" t="s">
        <v>5966</v>
      </c>
      <c r="C2200" s="423" t="s">
        <v>2197</v>
      </c>
      <c r="D2200" s="423" t="s">
        <v>1841</v>
      </c>
      <c r="E2200" s="424" t="s">
        <v>5967</v>
      </c>
    </row>
    <row r="2201" spans="1:5">
      <c r="A2201" s="423">
        <v>43467</v>
      </c>
      <c r="B2201" s="423" t="s">
        <v>5968</v>
      </c>
      <c r="C2201" s="423" t="s">
        <v>2194</v>
      </c>
      <c r="D2201" s="423" t="s">
        <v>1841</v>
      </c>
      <c r="E2201" s="424" t="s">
        <v>5969</v>
      </c>
    </row>
    <row r="2202" spans="1:5">
      <c r="A2202" s="423">
        <v>43479</v>
      </c>
      <c r="B2202" s="423" t="s">
        <v>5970</v>
      </c>
      <c r="C2202" s="423" t="s">
        <v>2197</v>
      </c>
      <c r="D2202" s="423" t="s">
        <v>1841</v>
      </c>
      <c r="E2202" s="424" t="s">
        <v>5971</v>
      </c>
    </row>
    <row r="2203" spans="1:5">
      <c r="A2203" s="423">
        <v>43468</v>
      </c>
      <c r="B2203" s="423" t="s">
        <v>5972</v>
      </c>
      <c r="C2203" s="423" t="s">
        <v>2194</v>
      </c>
      <c r="D2203" s="423" t="s">
        <v>1841</v>
      </c>
      <c r="E2203" s="424" t="s">
        <v>5691</v>
      </c>
    </row>
    <row r="2204" spans="1:5">
      <c r="A2204" s="423">
        <v>43480</v>
      </c>
      <c r="B2204" s="423" t="s">
        <v>5973</v>
      </c>
      <c r="C2204" s="423" t="s">
        <v>2197</v>
      </c>
      <c r="D2204" s="423" t="s">
        <v>1841</v>
      </c>
      <c r="E2204" s="424" t="s">
        <v>5974</v>
      </c>
    </row>
    <row r="2205" spans="1:5">
      <c r="A2205" s="423">
        <v>43469</v>
      </c>
      <c r="B2205" s="423" t="s">
        <v>5975</v>
      </c>
      <c r="C2205" s="423" t="s">
        <v>2194</v>
      </c>
      <c r="D2205" s="423" t="s">
        <v>1841</v>
      </c>
      <c r="E2205" s="424" t="s">
        <v>5976</v>
      </c>
    </row>
    <row r="2206" spans="1:5">
      <c r="A2206" s="423">
        <v>43481</v>
      </c>
      <c r="B2206" s="423" t="s">
        <v>5977</v>
      </c>
      <c r="C2206" s="423" t="s">
        <v>2197</v>
      </c>
      <c r="D2206" s="423" t="s">
        <v>1841</v>
      </c>
      <c r="E2206" s="424" t="s">
        <v>5978</v>
      </c>
    </row>
    <row r="2207" spans="1:5">
      <c r="A2207" s="423">
        <v>3119</v>
      </c>
      <c r="B2207" s="423" t="s">
        <v>5979</v>
      </c>
      <c r="C2207" s="423" t="s">
        <v>1827</v>
      </c>
      <c r="D2207" s="423" t="s">
        <v>1828</v>
      </c>
      <c r="E2207" s="424" t="s">
        <v>1897</v>
      </c>
    </row>
    <row r="2208" spans="1:5">
      <c r="A2208" s="423">
        <v>3122</v>
      </c>
      <c r="B2208" s="423" t="s">
        <v>5980</v>
      </c>
      <c r="C2208" s="423" t="s">
        <v>1827</v>
      </c>
      <c r="D2208" s="423" t="s">
        <v>1828</v>
      </c>
      <c r="E2208" s="424" t="s">
        <v>3958</v>
      </c>
    </row>
    <row r="2209" spans="1:5">
      <c r="A2209" s="423">
        <v>3121</v>
      </c>
      <c r="B2209" s="423" t="s">
        <v>5981</v>
      </c>
      <c r="C2209" s="423" t="s">
        <v>1827</v>
      </c>
      <c r="D2209" s="423" t="s">
        <v>1828</v>
      </c>
      <c r="E2209" s="424" t="s">
        <v>5982</v>
      </c>
    </row>
    <row r="2210" spans="1:5">
      <c r="A2210" s="423">
        <v>3120</v>
      </c>
      <c r="B2210" s="423" t="s">
        <v>5983</v>
      </c>
      <c r="C2210" s="423" t="s">
        <v>1827</v>
      </c>
      <c r="D2210" s="423" t="s">
        <v>1828</v>
      </c>
      <c r="E2210" s="424" t="s">
        <v>5984</v>
      </c>
    </row>
    <row r="2211" spans="1:5">
      <c r="A2211" s="423">
        <v>11455</v>
      </c>
      <c r="B2211" s="423" t="s">
        <v>5985</v>
      </c>
      <c r="C2211" s="423" t="s">
        <v>1827</v>
      </c>
      <c r="D2211" s="423" t="s">
        <v>1828</v>
      </c>
      <c r="E2211" s="424" t="s">
        <v>5986</v>
      </c>
    </row>
    <row r="2212" spans="1:5">
      <c r="A2212" s="423">
        <v>11456</v>
      </c>
      <c r="B2212" s="423" t="s">
        <v>5987</v>
      </c>
      <c r="C2212" s="423" t="s">
        <v>1827</v>
      </c>
      <c r="D2212" s="423" t="s">
        <v>1828</v>
      </c>
      <c r="E2212" s="424" t="s">
        <v>5988</v>
      </c>
    </row>
    <row r="2213" spans="1:5">
      <c r="A2213" s="423">
        <v>3107</v>
      </c>
      <c r="B2213" s="423" t="s">
        <v>5989</v>
      </c>
      <c r="C2213" s="423" t="s">
        <v>1827</v>
      </c>
      <c r="D2213" s="423" t="s">
        <v>1828</v>
      </c>
      <c r="E2213" s="424" t="s">
        <v>5990</v>
      </c>
    </row>
    <row r="2214" spans="1:5">
      <c r="A2214" s="423">
        <v>43583</v>
      </c>
      <c r="B2214" s="423" t="s">
        <v>5991</v>
      </c>
      <c r="C2214" s="423" t="s">
        <v>1827</v>
      </c>
      <c r="D2214" s="423" t="s">
        <v>1828</v>
      </c>
      <c r="E2214" s="424" t="s">
        <v>3557</v>
      </c>
    </row>
    <row r="2215" spans="1:5">
      <c r="A2215" s="423">
        <v>43586</v>
      </c>
      <c r="B2215" s="423" t="s">
        <v>5992</v>
      </c>
      <c r="C2215" s="423" t="s">
        <v>1827</v>
      </c>
      <c r="D2215" s="423" t="s">
        <v>1828</v>
      </c>
      <c r="E2215" s="424" t="s">
        <v>4424</v>
      </c>
    </row>
    <row r="2216" spans="1:5">
      <c r="A2216" s="423">
        <v>11461</v>
      </c>
      <c r="B2216" s="423" t="s">
        <v>5993</v>
      </c>
      <c r="C2216" s="423" t="s">
        <v>1827</v>
      </c>
      <c r="D2216" s="423" t="s">
        <v>1828</v>
      </c>
      <c r="E2216" s="424" t="s">
        <v>5994</v>
      </c>
    </row>
    <row r="2217" spans="1:5">
      <c r="A2217" s="423">
        <v>43587</v>
      </c>
      <c r="B2217" s="423" t="s">
        <v>5995</v>
      </c>
      <c r="C2217" s="423" t="s">
        <v>1827</v>
      </c>
      <c r="D2217" s="423" t="s">
        <v>1828</v>
      </c>
      <c r="E2217" s="424" t="s">
        <v>4088</v>
      </c>
    </row>
    <row r="2218" spans="1:5">
      <c r="A2218" s="423">
        <v>3106</v>
      </c>
      <c r="B2218" s="423" t="s">
        <v>5996</v>
      </c>
      <c r="C2218" s="423" t="s">
        <v>1827</v>
      </c>
      <c r="D2218" s="423" t="s">
        <v>1828</v>
      </c>
      <c r="E2218" s="424" t="s">
        <v>5997</v>
      </c>
    </row>
    <row r="2219" spans="1:5">
      <c r="A2219" s="423">
        <v>25951</v>
      </c>
      <c r="B2219" s="423" t="s">
        <v>5998</v>
      </c>
      <c r="C2219" s="423" t="s">
        <v>1973</v>
      </c>
      <c r="D2219" s="423" t="s">
        <v>1828</v>
      </c>
      <c r="E2219" s="424" t="s">
        <v>4923</v>
      </c>
    </row>
    <row r="2220" spans="1:5">
      <c r="A2220" s="423">
        <v>3123</v>
      </c>
      <c r="B2220" s="423" t="s">
        <v>5999</v>
      </c>
      <c r="C2220" s="423" t="s">
        <v>1973</v>
      </c>
      <c r="D2220" s="423" t="s">
        <v>1841</v>
      </c>
      <c r="E2220" s="424" t="s">
        <v>2886</v>
      </c>
    </row>
    <row r="2221" spans="1:5">
      <c r="A2221" s="423">
        <v>38125</v>
      </c>
      <c r="B2221" s="423" t="s">
        <v>6000</v>
      </c>
      <c r="C2221" s="423" t="s">
        <v>1973</v>
      </c>
      <c r="D2221" s="423" t="s">
        <v>1828</v>
      </c>
      <c r="E2221" s="424" t="s">
        <v>6001</v>
      </c>
    </row>
    <row r="2222" spans="1:5">
      <c r="A2222" s="423">
        <v>39014</v>
      </c>
      <c r="B2222" s="423" t="s">
        <v>6002</v>
      </c>
      <c r="C2222" s="423" t="s">
        <v>1973</v>
      </c>
      <c r="D2222" s="423" t="s">
        <v>1854</v>
      </c>
      <c r="E2222" s="424" t="s">
        <v>2030</v>
      </c>
    </row>
    <row r="2223" spans="1:5">
      <c r="A2223" s="423">
        <v>39365</v>
      </c>
      <c r="B2223" s="423" t="s">
        <v>6003</v>
      </c>
      <c r="C2223" s="423" t="s">
        <v>1827</v>
      </c>
      <c r="D2223" s="423" t="s">
        <v>1828</v>
      </c>
      <c r="E2223" s="424" t="s">
        <v>6004</v>
      </c>
    </row>
    <row r="2224" spans="1:5">
      <c r="A2224" s="423">
        <v>39366</v>
      </c>
      <c r="B2224" s="423" t="s">
        <v>6005</v>
      </c>
      <c r="C2224" s="423" t="s">
        <v>1827</v>
      </c>
      <c r="D2224" s="423" t="s">
        <v>1828</v>
      </c>
      <c r="E2224" s="424" t="s">
        <v>6006</v>
      </c>
    </row>
    <row r="2225" spans="1:5">
      <c r="A2225" s="423">
        <v>39367</v>
      </c>
      <c r="B2225" s="423" t="s">
        <v>6007</v>
      </c>
      <c r="C2225" s="423" t="s">
        <v>1827</v>
      </c>
      <c r="D2225" s="423" t="s">
        <v>1828</v>
      </c>
      <c r="E2225" s="424" t="s">
        <v>6008</v>
      </c>
    </row>
    <row r="2226" spans="1:5">
      <c r="A2226" s="423">
        <v>37394</v>
      </c>
      <c r="B2226" s="423" t="s">
        <v>6009</v>
      </c>
      <c r="C2226" s="423" t="s">
        <v>6010</v>
      </c>
      <c r="D2226" s="423" t="s">
        <v>1854</v>
      </c>
      <c r="E2226" s="424" t="s">
        <v>4245</v>
      </c>
    </row>
    <row r="2227" spans="1:5">
      <c r="A2227" s="423">
        <v>14146</v>
      </c>
      <c r="B2227" s="423" t="s">
        <v>6011</v>
      </c>
      <c r="C2227" s="423" t="s">
        <v>6010</v>
      </c>
      <c r="D2227" s="423" t="s">
        <v>1854</v>
      </c>
      <c r="E2227" s="424" t="s">
        <v>6012</v>
      </c>
    </row>
    <row r="2228" spans="1:5">
      <c r="A2228" s="423">
        <v>38134</v>
      </c>
      <c r="B2228" s="423" t="s">
        <v>6013</v>
      </c>
      <c r="C2228" s="423" t="s">
        <v>1973</v>
      </c>
      <c r="D2228" s="423" t="s">
        <v>1828</v>
      </c>
      <c r="E2228" s="424" t="s">
        <v>6014</v>
      </c>
    </row>
    <row r="2229" spans="1:5">
      <c r="A2229" s="423">
        <v>38132</v>
      </c>
      <c r="B2229" s="423" t="s">
        <v>6015</v>
      </c>
      <c r="C2229" s="423" t="s">
        <v>1973</v>
      </c>
      <c r="D2229" s="423" t="s">
        <v>1828</v>
      </c>
      <c r="E2229" s="424" t="s">
        <v>6016</v>
      </c>
    </row>
    <row r="2230" spans="1:5">
      <c r="A2230" s="423">
        <v>38133</v>
      </c>
      <c r="B2230" s="423" t="s">
        <v>6017</v>
      </c>
      <c r="C2230" s="423" t="s">
        <v>1973</v>
      </c>
      <c r="D2230" s="423" t="s">
        <v>1828</v>
      </c>
      <c r="E2230" s="424" t="s">
        <v>6018</v>
      </c>
    </row>
    <row r="2231" spans="1:5">
      <c r="A2231" s="423">
        <v>938</v>
      </c>
      <c r="B2231" s="423" t="s">
        <v>6019</v>
      </c>
      <c r="C2231" s="423" t="s">
        <v>1874</v>
      </c>
      <c r="D2231" s="423" t="s">
        <v>1828</v>
      </c>
      <c r="E2231" s="424" t="s">
        <v>3247</v>
      </c>
    </row>
    <row r="2232" spans="1:5">
      <c r="A2232" s="423">
        <v>937</v>
      </c>
      <c r="B2232" s="423" t="s">
        <v>6020</v>
      </c>
      <c r="C2232" s="423" t="s">
        <v>1874</v>
      </c>
      <c r="D2232" s="423" t="s">
        <v>1828</v>
      </c>
      <c r="E2232" s="424" t="s">
        <v>6021</v>
      </c>
    </row>
    <row r="2233" spans="1:5">
      <c r="A2233" s="423">
        <v>939</v>
      </c>
      <c r="B2233" s="423" t="s">
        <v>6022</v>
      </c>
      <c r="C2233" s="423" t="s">
        <v>1874</v>
      </c>
      <c r="D2233" s="423" t="s">
        <v>1828</v>
      </c>
      <c r="E2233" s="424" t="s">
        <v>6023</v>
      </c>
    </row>
    <row r="2234" spans="1:5">
      <c r="A2234" s="423">
        <v>944</v>
      </c>
      <c r="B2234" s="423" t="s">
        <v>6024</v>
      </c>
      <c r="C2234" s="423" t="s">
        <v>1874</v>
      </c>
      <c r="D2234" s="423" t="s">
        <v>1828</v>
      </c>
      <c r="E2234" s="424" t="s">
        <v>5236</v>
      </c>
    </row>
    <row r="2235" spans="1:5">
      <c r="A2235" s="423">
        <v>940</v>
      </c>
      <c r="B2235" s="423" t="s">
        <v>6025</v>
      </c>
      <c r="C2235" s="423" t="s">
        <v>1874</v>
      </c>
      <c r="D2235" s="423" t="s">
        <v>1828</v>
      </c>
      <c r="E2235" s="424" t="s">
        <v>6026</v>
      </c>
    </row>
    <row r="2236" spans="1:5">
      <c r="A2236" s="423">
        <v>936</v>
      </c>
      <c r="B2236" s="423" t="s">
        <v>6027</v>
      </c>
      <c r="C2236" s="423" t="s">
        <v>1874</v>
      </c>
      <c r="D2236" s="423" t="s">
        <v>1828</v>
      </c>
      <c r="E2236" s="424" t="s">
        <v>6028</v>
      </c>
    </row>
    <row r="2237" spans="1:5">
      <c r="A2237" s="423">
        <v>935</v>
      </c>
      <c r="B2237" s="423" t="s">
        <v>6029</v>
      </c>
      <c r="C2237" s="423" t="s">
        <v>1874</v>
      </c>
      <c r="D2237" s="423" t="s">
        <v>1828</v>
      </c>
      <c r="E2237" s="424" t="s">
        <v>3251</v>
      </c>
    </row>
    <row r="2238" spans="1:5">
      <c r="A2238" s="423">
        <v>44397</v>
      </c>
      <c r="B2238" s="423" t="s">
        <v>6030</v>
      </c>
      <c r="C2238" s="423" t="s">
        <v>1874</v>
      </c>
      <c r="D2238" s="423" t="s">
        <v>1828</v>
      </c>
      <c r="E2238" s="424" t="s">
        <v>6031</v>
      </c>
    </row>
    <row r="2239" spans="1:5">
      <c r="A2239" s="423">
        <v>406</v>
      </c>
      <c r="B2239" s="423" t="s">
        <v>6032</v>
      </c>
      <c r="C2239" s="423" t="s">
        <v>1827</v>
      </c>
      <c r="D2239" s="423" t="s">
        <v>1828</v>
      </c>
      <c r="E2239" s="424" t="s">
        <v>6033</v>
      </c>
    </row>
    <row r="2240" spans="1:5">
      <c r="A2240" s="423">
        <v>42529</v>
      </c>
      <c r="B2240" s="423" t="s">
        <v>6034</v>
      </c>
      <c r="C2240" s="423" t="s">
        <v>1874</v>
      </c>
      <c r="D2240" s="423" t="s">
        <v>1854</v>
      </c>
      <c r="E2240" s="424" t="s">
        <v>5643</v>
      </c>
    </row>
    <row r="2241" spans="1:5">
      <c r="A2241" s="423">
        <v>39634</v>
      </c>
      <c r="B2241" s="423" t="s">
        <v>6035</v>
      </c>
      <c r="C2241" s="423" t="s">
        <v>1874</v>
      </c>
      <c r="D2241" s="423" t="s">
        <v>1828</v>
      </c>
      <c r="E2241" s="424" t="s">
        <v>6036</v>
      </c>
    </row>
    <row r="2242" spans="1:5">
      <c r="A2242" s="423">
        <v>39701</v>
      </c>
      <c r="B2242" s="423" t="s">
        <v>6037</v>
      </c>
      <c r="C2242" s="423" t="s">
        <v>1827</v>
      </c>
      <c r="D2242" s="423" t="s">
        <v>1828</v>
      </c>
      <c r="E2242" s="424" t="s">
        <v>6038</v>
      </c>
    </row>
    <row r="2243" spans="1:5">
      <c r="A2243" s="423">
        <v>12815</v>
      </c>
      <c r="B2243" s="423" t="s">
        <v>6039</v>
      </c>
      <c r="C2243" s="423" t="s">
        <v>1827</v>
      </c>
      <c r="D2243" s="423" t="s">
        <v>1828</v>
      </c>
      <c r="E2243" s="424" t="s">
        <v>6040</v>
      </c>
    </row>
    <row r="2244" spans="1:5">
      <c r="A2244" s="423">
        <v>407</v>
      </c>
      <c r="B2244" s="423" t="s">
        <v>6041</v>
      </c>
      <c r="C2244" s="423" t="s">
        <v>1973</v>
      </c>
      <c r="D2244" s="423" t="s">
        <v>1854</v>
      </c>
      <c r="E2244" s="424" t="s">
        <v>6042</v>
      </c>
    </row>
    <row r="2245" spans="1:5">
      <c r="A2245" s="423">
        <v>39431</v>
      </c>
      <c r="B2245" s="423" t="s">
        <v>6043</v>
      </c>
      <c r="C2245" s="423" t="s">
        <v>1874</v>
      </c>
      <c r="D2245" s="423" t="s">
        <v>1854</v>
      </c>
      <c r="E2245" s="424" t="s">
        <v>6044</v>
      </c>
    </row>
    <row r="2246" spans="1:5">
      <c r="A2246" s="423">
        <v>39432</v>
      </c>
      <c r="B2246" s="423" t="s">
        <v>6045</v>
      </c>
      <c r="C2246" s="423" t="s">
        <v>1874</v>
      </c>
      <c r="D2246" s="423" t="s">
        <v>1854</v>
      </c>
      <c r="E2246" s="424" t="s">
        <v>6031</v>
      </c>
    </row>
    <row r="2247" spans="1:5">
      <c r="A2247" s="423">
        <v>20111</v>
      </c>
      <c r="B2247" s="423" t="s">
        <v>6046</v>
      </c>
      <c r="C2247" s="423" t="s">
        <v>1827</v>
      </c>
      <c r="D2247" s="423" t="s">
        <v>1841</v>
      </c>
      <c r="E2247" s="424" t="s">
        <v>6047</v>
      </c>
    </row>
    <row r="2248" spans="1:5">
      <c r="A2248" s="423">
        <v>21127</v>
      </c>
      <c r="B2248" s="423" t="s">
        <v>6048</v>
      </c>
      <c r="C2248" s="423" t="s">
        <v>1827</v>
      </c>
      <c r="D2248" s="423" t="s">
        <v>1828</v>
      </c>
      <c r="E2248" s="424" t="s">
        <v>6049</v>
      </c>
    </row>
    <row r="2249" spans="1:5">
      <c r="A2249" s="423">
        <v>404</v>
      </c>
      <c r="B2249" s="423" t="s">
        <v>6050</v>
      </c>
      <c r="C2249" s="423" t="s">
        <v>1874</v>
      </c>
      <c r="D2249" s="423" t="s">
        <v>1828</v>
      </c>
      <c r="E2249" s="424" t="s">
        <v>5714</v>
      </c>
    </row>
    <row r="2250" spans="1:5">
      <c r="A2250" s="423">
        <v>14151</v>
      </c>
      <c r="B2250" s="423" t="s">
        <v>6051</v>
      </c>
      <c r="C2250" s="423" t="s">
        <v>1827</v>
      </c>
      <c r="D2250" s="423" t="s">
        <v>1854</v>
      </c>
      <c r="E2250" s="424" t="s">
        <v>6052</v>
      </c>
    </row>
    <row r="2251" spans="1:5">
      <c r="A2251" s="423">
        <v>14153</v>
      </c>
      <c r="B2251" s="423" t="s">
        <v>6053</v>
      </c>
      <c r="C2251" s="423" t="s">
        <v>1827</v>
      </c>
      <c r="D2251" s="423" t="s">
        <v>1854</v>
      </c>
      <c r="E2251" s="424" t="s">
        <v>6054</v>
      </c>
    </row>
    <row r="2252" spans="1:5">
      <c r="A2252" s="423">
        <v>14152</v>
      </c>
      <c r="B2252" s="423" t="s">
        <v>6055</v>
      </c>
      <c r="C2252" s="423" t="s">
        <v>1827</v>
      </c>
      <c r="D2252" s="423" t="s">
        <v>1854</v>
      </c>
      <c r="E2252" s="424" t="s">
        <v>6056</v>
      </c>
    </row>
    <row r="2253" spans="1:5">
      <c r="A2253" s="423">
        <v>14154</v>
      </c>
      <c r="B2253" s="423" t="s">
        <v>6057</v>
      </c>
      <c r="C2253" s="423" t="s">
        <v>1827</v>
      </c>
      <c r="D2253" s="423" t="s">
        <v>1854</v>
      </c>
      <c r="E2253" s="424" t="s">
        <v>6058</v>
      </c>
    </row>
    <row r="2254" spans="1:5">
      <c r="A2254" s="423">
        <v>3146</v>
      </c>
      <c r="B2254" s="423" t="s">
        <v>6059</v>
      </c>
      <c r="C2254" s="423" t="s">
        <v>1827</v>
      </c>
      <c r="D2254" s="423" t="s">
        <v>1841</v>
      </c>
      <c r="E2254" s="424" t="s">
        <v>2267</v>
      </c>
    </row>
    <row r="2255" spans="1:5">
      <c r="A2255" s="423">
        <v>3143</v>
      </c>
      <c r="B2255" s="423" t="s">
        <v>6060</v>
      </c>
      <c r="C2255" s="423" t="s">
        <v>1827</v>
      </c>
      <c r="D2255" s="423" t="s">
        <v>1828</v>
      </c>
      <c r="E2255" s="424" t="s">
        <v>3262</v>
      </c>
    </row>
    <row r="2256" spans="1:5">
      <c r="A2256" s="423">
        <v>3148</v>
      </c>
      <c r="B2256" s="423" t="s">
        <v>6061</v>
      </c>
      <c r="C2256" s="423" t="s">
        <v>1827</v>
      </c>
      <c r="D2256" s="423" t="s">
        <v>1828</v>
      </c>
      <c r="E2256" s="424" t="s">
        <v>6062</v>
      </c>
    </row>
    <row r="2257" spans="1:5">
      <c r="A2257" s="423">
        <v>4310</v>
      </c>
      <c r="B2257" s="423" t="s">
        <v>6063</v>
      </c>
      <c r="C2257" s="423" t="s">
        <v>1827</v>
      </c>
      <c r="D2257" s="423" t="s">
        <v>1828</v>
      </c>
      <c r="E2257" s="424" t="s">
        <v>6064</v>
      </c>
    </row>
    <row r="2258" spans="1:5">
      <c r="A2258" s="423">
        <v>4311</v>
      </c>
      <c r="B2258" s="423" t="s">
        <v>6065</v>
      </c>
      <c r="C2258" s="423" t="s">
        <v>1827</v>
      </c>
      <c r="D2258" s="423" t="s">
        <v>1828</v>
      </c>
      <c r="E2258" s="424" t="s">
        <v>6066</v>
      </c>
    </row>
    <row r="2259" spans="1:5">
      <c r="A2259" s="423">
        <v>4312</v>
      </c>
      <c r="B2259" s="423" t="s">
        <v>6067</v>
      </c>
      <c r="C2259" s="423" t="s">
        <v>1827</v>
      </c>
      <c r="D2259" s="423" t="s">
        <v>1828</v>
      </c>
      <c r="E2259" s="424" t="s">
        <v>2902</v>
      </c>
    </row>
    <row r="2260" spans="1:5">
      <c r="A2260" s="423">
        <v>13261</v>
      </c>
      <c r="B2260" s="423" t="s">
        <v>6068</v>
      </c>
      <c r="C2260" s="423" t="s">
        <v>1827</v>
      </c>
      <c r="D2260" s="423" t="s">
        <v>1828</v>
      </c>
      <c r="E2260" s="424" t="s">
        <v>6069</v>
      </c>
    </row>
    <row r="2261" spans="1:5">
      <c r="A2261" s="423">
        <v>3255</v>
      </c>
      <c r="B2261" s="423" t="s">
        <v>6070</v>
      </c>
      <c r="C2261" s="423" t="s">
        <v>1827</v>
      </c>
      <c r="D2261" s="423" t="s">
        <v>1828</v>
      </c>
      <c r="E2261" s="424" t="s">
        <v>2030</v>
      </c>
    </row>
    <row r="2262" spans="1:5">
      <c r="A2262" s="423">
        <v>3254</v>
      </c>
      <c r="B2262" s="423" t="s">
        <v>6071</v>
      </c>
      <c r="C2262" s="423" t="s">
        <v>1827</v>
      </c>
      <c r="D2262" s="423" t="s">
        <v>1828</v>
      </c>
      <c r="E2262" s="424" t="s">
        <v>6072</v>
      </c>
    </row>
    <row r="2263" spans="1:5">
      <c r="A2263" s="423">
        <v>3259</v>
      </c>
      <c r="B2263" s="423" t="s">
        <v>6073</v>
      </c>
      <c r="C2263" s="423" t="s">
        <v>1827</v>
      </c>
      <c r="D2263" s="423" t="s">
        <v>1828</v>
      </c>
      <c r="E2263" s="424" t="s">
        <v>6074</v>
      </c>
    </row>
    <row r="2264" spans="1:5">
      <c r="A2264" s="423">
        <v>3258</v>
      </c>
      <c r="B2264" s="423" t="s">
        <v>6075</v>
      </c>
      <c r="C2264" s="423" t="s">
        <v>1827</v>
      </c>
      <c r="D2264" s="423" t="s">
        <v>1828</v>
      </c>
      <c r="E2264" s="424" t="s">
        <v>5298</v>
      </c>
    </row>
    <row r="2265" spans="1:5">
      <c r="A2265" s="423">
        <v>3251</v>
      </c>
      <c r="B2265" s="423" t="s">
        <v>6076</v>
      </c>
      <c r="C2265" s="423" t="s">
        <v>1827</v>
      </c>
      <c r="D2265" s="423" t="s">
        <v>1828</v>
      </c>
      <c r="E2265" s="424" t="s">
        <v>3147</v>
      </c>
    </row>
    <row r="2266" spans="1:5">
      <c r="A2266" s="423">
        <v>3256</v>
      </c>
      <c r="B2266" s="423" t="s">
        <v>6077</v>
      </c>
      <c r="C2266" s="423" t="s">
        <v>1827</v>
      </c>
      <c r="D2266" s="423" t="s">
        <v>1828</v>
      </c>
      <c r="E2266" s="424" t="s">
        <v>6078</v>
      </c>
    </row>
    <row r="2267" spans="1:5">
      <c r="A2267" s="423">
        <v>3261</v>
      </c>
      <c r="B2267" s="423" t="s">
        <v>6079</v>
      </c>
      <c r="C2267" s="423" t="s">
        <v>1827</v>
      </c>
      <c r="D2267" s="423" t="s">
        <v>1828</v>
      </c>
      <c r="E2267" s="424" t="s">
        <v>6080</v>
      </c>
    </row>
    <row r="2268" spans="1:5">
      <c r="A2268" s="423">
        <v>3260</v>
      </c>
      <c r="B2268" s="423" t="s">
        <v>6081</v>
      </c>
      <c r="C2268" s="423" t="s">
        <v>1827</v>
      </c>
      <c r="D2268" s="423" t="s">
        <v>1828</v>
      </c>
      <c r="E2268" s="424" t="s">
        <v>6082</v>
      </c>
    </row>
    <row r="2269" spans="1:5">
      <c r="A2269" s="423">
        <v>3272</v>
      </c>
      <c r="B2269" s="423" t="s">
        <v>6083</v>
      </c>
      <c r="C2269" s="423" t="s">
        <v>1827</v>
      </c>
      <c r="D2269" s="423" t="s">
        <v>1854</v>
      </c>
      <c r="E2269" s="424" t="s">
        <v>6084</v>
      </c>
    </row>
    <row r="2270" spans="1:5">
      <c r="A2270" s="423">
        <v>3265</v>
      </c>
      <c r="B2270" s="423" t="s">
        <v>6085</v>
      </c>
      <c r="C2270" s="423" t="s">
        <v>1827</v>
      </c>
      <c r="D2270" s="423" t="s">
        <v>1854</v>
      </c>
      <c r="E2270" s="424" t="s">
        <v>6086</v>
      </c>
    </row>
    <row r="2271" spans="1:5">
      <c r="A2271" s="423">
        <v>3262</v>
      </c>
      <c r="B2271" s="423" t="s">
        <v>6087</v>
      </c>
      <c r="C2271" s="423" t="s">
        <v>1827</v>
      </c>
      <c r="D2271" s="423" t="s">
        <v>1854</v>
      </c>
      <c r="E2271" s="424" t="s">
        <v>1988</v>
      </c>
    </row>
    <row r="2272" spans="1:5">
      <c r="A2272" s="423">
        <v>3264</v>
      </c>
      <c r="B2272" s="423" t="s">
        <v>6088</v>
      </c>
      <c r="C2272" s="423" t="s">
        <v>1827</v>
      </c>
      <c r="D2272" s="423" t="s">
        <v>1854</v>
      </c>
      <c r="E2272" s="424" t="s">
        <v>3856</v>
      </c>
    </row>
    <row r="2273" spans="1:5">
      <c r="A2273" s="423">
        <v>3267</v>
      </c>
      <c r="B2273" s="423" t="s">
        <v>6089</v>
      </c>
      <c r="C2273" s="423" t="s">
        <v>1827</v>
      </c>
      <c r="D2273" s="423" t="s">
        <v>1854</v>
      </c>
      <c r="E2273" s="424" t="s">
        <v>6090</v>
      </c>
    </row>
    <row r="2274" spans="1:5">
      <c r="A2274" s="423">
        <v>3266</v>
      </c>
      <c r="B2274" s="423" t="s">
        <v>6091</v>
      </c>
      <c r="C2274" s="423" t="s">
        <v>1827</v>
      </c>
      <c r="D2274" s="423" t="s">
        <v>1854</v>
      </c>
      <c r="E2274" s="424" t="s">
        <v>6092</v>
      </c>
    </row>
    <row r="2275" spans="1:5">
      <c r="A2275" s="423">
        <v>3263</v>
      </c>
      <c r="B2275" s="423" t="s">
        <v>6093</v>
      </c>
      <c r="C2275" s="423" t="s">
        <v>1827</v>
      </c>
      <c r="D2275" s="423" t="s">
        <v>1854</v>
      </c>
      <c r="E2275" s="424" t="s">
        <v>4260</v>
      </c>
    </row>
    <row r="2276" spans="1:5">
      <c r="A2276" s="423">
        <v>3268</v>
      </c>
      <c r="B2276" s="423" t="s">
        <v>6094</v>
      </c>
      <c r="C2276" s="423" t="s">
        <v>1827</v>
      </c>
      <c r="D2276" s="423" t="s">
        <v>1854</v>
      </c>
      <c r="E2276" s="424" t="s">
        <v>6095</v>
      </c>
    </row>
    <row r="2277" spans="1:5">
      <c r="A2277" s="423">
        <v>3271</v>
      </c>
      <c r="B2277" s="423" t="s">
        <v>6096</v>
      </c>
      <c r="C2277" s="423" t="s">
        <v>1827</v>
      </c>
      <c r="D2277" s="423" t="s">
        <v>1854</v>
      </c>
      <c r="E2277" s="424" t="s">
        <v>6097</v>
      </c>
    </row>
    <row r="2278" spans="1:5">
      <c r="A2278" s="423">
        <v>3270</v>
      </c>
      <c r="B2278" s="423" t="s">
        <v>6098</v>
      </c>
      <c r="C2278" s="423" t="s">
        <v>1827</v>
      </c>
      <c r="D2278" s="423" t="s">
        <v>1854</v>
      </c>
      <c r="E2278" s="424" t="s">
        <v>6099</v>
      </c>
    </row>
    <row r="2279" spans="1:5">
      <c r="A2279" s="423">
        <v>3275</v>
      </c>
      <c r="B2279" s="423" t="s">
        <v>6100</v>
      </c>
      <c r="C2279" s="423" t="s">
        <v>1853</v>
      </c>
      <c r="D2279" s="423" t="s">
        <v>1828</v>
      </c>
      <c r="E2279" s="424" t="s">
        <v>6101</v>
      </c>
    </row>
    <row r="2280" spans="1:5">
      <c r="A2280" s="423">
        <v>39512</v>
      </c>
      <c r="B2280" s="423" t="s">
        <v>6102</v>
      </c>
      <c r="C2280" s="423" t="s">
        <v>1853</v>
      </c>
      <c r="D2280" s="423" t="s">
        <v>1854</v>
      </c>
      <c r="E2280" s="424" t="s">
        <v>6103</v>
      </c>
    </row>
    <row r="2281" spans="1:5">
      <c r="A2281" s="423">
        <v>39511</v>
      </c>
      <c r="B2281" s="423" t="s">
        <v>6104</v>
      </c>
      <c r="C2281" s="423" t="s">
        <v>1853</v>
      </c>
      <c r="D2281" s="423" t="s">
        <v>1854</v>
      </c>
      <c r="E2281" s="424" t="s">
        <v>6105</v>
      </c>
    </row>
    <row r="2282" spans="1:5">
      <c r="A2282" s="423">
        <v>39513</v>
      </c>
      <c r="B2282" s="423" t="s">
        <v>6106</v>
      </c>
      <c r="C2282" s="423" t="s">
        <v>1853</v>
      </c>
      <c r="D2282" s="423" t="s">
        <v>1854</v>
      </c>
      <c r="E2282" s="424" t="s">
        <v>6107</v>
      </c>
    </row>
    <row r="2283" spans="1:5">
      <c r="A2283" s="423">
        <v>3286</v>
      </c>
      <c r="B2283" s="423" t="s">
        <v>6108</v>
      </c>
      <c r="C2283" s="423" t="s">
        <v>1853</v>
      </c>
      <c r="D2283" s="423" t="s">
        <v>1854</v>
      </c>
      <c r="E2283" s="424" t="s">
        <v>6109</v>
      </c>
    </row>
    <row r="2284" spans="1:5">
      <c r="A2284" s="423">
        <v>3287</v>
      </c>
      <c r="B2284" s="423" t="s">
        <v>6110</v>
      </c>
      <c r="C2284" s="423" t="s">
        <v>1853</v>
      </c>
      <c r="D2284" s="423" t="s">
        <v>1854</v>
      </c>
      <c r="E2284" s="424" t="s">
        <v>6111</v>
      </c>
    </row>
    <row r="2285" spans="1:5">
      <c r="A2285" s="423">
        <v>3283</v>
      </c>
      <c r="B2285" s="423" t="s">
        <v>6112</v>
      </c>
      <c r="C2285" s="423" t="s">
        <v>1853</v>
      </c>
      <c r="D2285" s="423" t="s">
        <v>1854</v>
      </c>
      <c r="E2285" s="424" t="s">
        <v>6113</v>
      </c>
    </row>
    <row r="2286" spans="1:5">
      <c r="A2286" s="423">
        <v>11587</v>
      </c>
      <c r="B2286" s="423" t="s">
        <v>6114</v>
      </c>
      <c r="C2286" s="423" t="s">
        <v>1853</v>
      </c>
      <c r="D2286" s="423" t="s">
        <v>1828</v>
      </c>
      <c r="E2286" s="424" t="s">
        <v>6115</v>
      </c>
    </row>
    <row r="2287" spans="1:5">
      <c r="A2287" s="423">
        <v>36225</v>
      </c>
      <c r="B2287" s="423" t="s">
        <v>6116</v>
      </c>
      <c r="C2287" s="423" t="s">
        <v>1853</v>
      </c>
      <c r="D2287" s="423" t="s">
        <v>1828</v>
      </c>
      <c r="E2287" s="424" t="s">
        <v>6117</v>
      </c>
    </row>
    <row r="2288" spans="1:5">
      <c r="A2288" s="423">
        <v>36230</v>
      </c>
      <c r="B2288" s="423" t="s">
        <v>6118</v>
      </c>
      <c r="C2288" s="423" t="s">
        <v>1853</v>
      </c>
      <c r="D2288" s="423" t="s">
        <v>1841</v>
      </c>
      <c r="E2288" s="424" t="s">
        <v>3296</v>
      </c>
    </row>
    <row r="2289" spans="1:5">
      <c r="A2289" s="423">
        <v>36238</v>
      </c>
      <c r="B2289" s="423" t="s">
        <v>6119</v>
      </c>
      <c r="C2289" s="423" t="s">
        <v>1853</v>
      </c>
      <c r="D2289" s="423" t="s">
        <v>1828</v>
      </c>
      <c r="E2289" s="424" t="s">
        <v>6120</v>
      </c>
    </row>
    <row r="2290" spans="1:5">
      <c r="A2290" s="423">
        <v>39363</v>
      </c>
      <c r="B2290" s="423" t="s">
        <v>6121</v>
      </c>
      <c r="C2290" s="423" t="s">
        <v>1827</v>
      </c>
      <c r="D2290" s="423" t="s">
        <v>1828</v>
      </c>
      <c r="E2290" s="424" t="s">
        <v>6122</v>
      </c>
    </row>
    <row r="2291" spans="1:5">
      <c r="A2291" s="423">
        <v>39361</v>
      </c>
      <c r="B2291" s="423" t="s">
        <v>6123</v>
      </c>
      <c r="C2291" s="423" t="s">
        <v>1827</v>
      </c>
      <c r="D2291" s="423" t="s">
        <v>1828</v>
      </c>
      <c r="E2291" s="424" t="s">
        <v>6124</v>
      </c>
    </row>
    <row r="2292" spans="1:5">
      <c r="A2292" s="423">
        <v>39362</v>
      </c>
      <c r="B2292" s="423" t="s">
        <v>6125</v>
      </c>
      <c r="C2292" s="423" t="s">
        <v>1827</v>
      </c>
      <c r="D2292" s="423" t="s">
        <v>1828</v>
      </c>
      <c r="E2292" s="424" t="s">
        <v>6126</v>
      </c>
    </row>
    <row r="2293" spans="1:5">
      <c r="A2293" s="423">
        <v>39364</v>
      </c>
      <c r="B2293" s="423" t="s">
        <v>6127</v>
      </c>
      <c r="C2293" s="423" t="s">
        <v>1827</v>
      </c>
      <c r="D2293" s="423" t="s">
        <v>1828</v>
      </c>
      <c r="E2293" s="424" t="s">
        <v>6128</v>
      </c>
    </row>
    <row r="2294" spans="1:5">
      <c r="A2294" s="423">
        <v>14576</v>
      </c>
      <c r="B2294" s="423" t="s">
        <v>6129</v>
      </c>
      <c r="C2294" s="423" t="s">
        <v>1827</v>
      </c>
      <c r="D2294" s="423" t="s">
        <v>1854</v>
      </c>
      <c r="E2294" s="424" t="s">
        <v>6130</v>
      </c>
    </row>
    <row r="2295" spans="1:5">
      <c r="A2295" s="423">
        <v>13877</v>
      </c>
      <c r="B2295" s="423" t="s">
        <v>6131</v>
      </c>
      <c r="C2295" s="423" t="s">
        <v>1827</v>
      </c>
      <c r="D2295" s="423" t="s">
        <v>1854</v>
      </c>
      <c r="E2295" s="424" t="s">
        <v>6132</v>
      </c>
    </row>
    <row r="2296" spans="1:5">
      <c r="A2296" s="423">
        <v>7307</v>
      </c>
      <c r="B2296" s="423" t="s">
        <v>6133</v>
      </c>
      <c r="C2296" s="423" t="s">
        <v>1865</v>
      </c>
      <c r="D2296" s="423" t="s">
        <v>1828</v>
      </c>
      <c r="E2296" s="424" t="s">
        <v>6134</v>
      </c>
    </row>
    <row r="2297" spans="1:5">
      <c r="A2297" s="423">
        <v>38122</v>
      </c>
      <c r="B2297" s="423" t="s">
        <v>6135</v>
      </c>
      <c r="C2297" s="423" t="s">
        <v>1865</v>
      </c>
      <c r="D2297" s="423" t="s">
        <v>1828</v>
      </c>
      <c r="E2297" s="424" t="s">
        <v>2214</v>
      </c>
    </row>
    <row r="2298" spans="1:5">
      <c r="A2298" s="423">
        <v>38633</v>
      </c>
      <c r="B2298" s="423" t="s">
        <v>6136</v>
      </c>
      <c r="C2298" s="423" t="s">
        <v>1827</v>
      </c>
      <c r="D2298" s="423" t="s">
        <v>1828</v>
      </c>
      <c r="E2298" s="424" t="s">
        <v>6137</v>
      </c>
    </row>
    <row r="2299" spans="1:5">
      <c r="A2299" s="423">
        <v>12344</v>
      </c>
      <c r="B2299" s="423" t="s">
        <v>6138</v>
      </c>
      <c r="C2299" s="423" t="s">
        <v>1827</v>
      </c>
      <c r="D2299" s="423" t="s">
        <v>1854</v>
      </c>
      <c r="E2299" s="424" t="s">
        <v>2230</v>
      </c>
    </row>
    <row r="2300" spans="1:5">
      <c r="A2300" s="423">
        <v>12343</v>
      </c>
      <c r="B2300" s="423" t="s">
        <v>6139</v>
      </c>
      <c r="C2300" s="423" t="s">
        <v>1827</v>
      </c>
      <c r="D2300" s="423" t="s">
        <v>1854</v>
      </c>
      <c r="E2300" s="424" t="s">
        <v>3907</v>
      </c>
    </row>
    <row r="2301" spans="1:5">
      <c r="A2301" s="423">
        <v>3295</v>
      </c>
      <c r="B2301" s="423" t="s">
        <v>6140</v>
      </c>
      <c r="C2301" s="423" t="s">
        <v>1827</v>
      </c>
      <c r="D2301" s="423" t="s">
        <v>1854</v>
      </c>
      <c r="E2301" s="424" t="s">
        <v>6141</v>
      </c>
    </row>
    <row r="2302" spans="1:5">
      <c r="A2302" s="423">
        <v>3302</v>
      </c>
      <c r="B2302" s="423" t="s">
        <v>6142</v>
      </c>
      <c r="C2302" s="423" t="s">
        <v>1827</v>
      </c>
      <c r="D2302" s="423" t="s">
        <v>1854</v>
      </c>
      <c r="E2302" s="424" t="s">
        <v>6143</v>
      </c>
    </row>
    <row r="2303" spans="1:5">
      <c r="A2303" s="423">
        <v>3297</v>
      </c>
      <c r="B2303" s="423" t="s">
        <v>6144</v>
      </c>
      <c r="C2303" s="423" t="s">
        <v>1827</v>
      </c>
      <c r="D2303" s="423" t="s">
        <v>1854</v>
      </c>
      <c r="E2303" s="424" t="s">
        <v>6145</v>
      </c>
    </row>
    <row r="2304" spans="1:5">
      <c r="A2304" s="423">
        <v>3294</v>
      </c>
      <c r="B2304" s="423" t="s">
        <v>6146</v>
      </c>
      <c r="C2304" s="423" t="s">
        <v>1827</v>
      </c>
      <c r="D2304" s="423" t="s">
        <v>1854</v>
      </c>
      <c r="E2304" s="424" t="s">
        <v>4824</v>
      </c>
    </row>
    <row r="2305" spans="1:5">
      <c r="A2305" s="423">
        <v>3292</v>
      </c>
      <c r="B2305" s="423" t="s">
        <v>6147</v>
      </c>
      <c r="C2305" s="423" t="s">
        <v>1827</v>
      </c>
      <c r="D2305" s="423" t="s">
        <v>1854</v>
      </c>
      <c r="E2305" s="424" t="s">
        <v>2161</v>
      </c>
    </row>
    <row r="2306" spans="1:5">
      <c r="A2306" s="423">
        <v>3298</v>
      </c>
      <c r="B2306" s="423" t="s">
        <v>6148</v>
      </c>
      <c r="C2306" s="423" t="s">
        <v>1827</v>
      </c>
      <c r="D2306" s="423" t="s">
        <v>1854</v>
      </c>
      <c r="E2306" s="424" t="s">
        <v>6149</v>
      </c>
    </row>
    <row r="2307" spans="1:5">
      <c r="A2307" s="423">
        <v>11596</v>
      </c>
      <c r="B2307" s="423" t="s">
        <v>6150</v>
      </c>
      <c r="C2307" s="423" t="s">
        <v>1827</v>
      </c>
      <c r="D2307" s="423" t="s">
        <v>1854</v>
      </c>
      <c r="E2307" s="424" t="s">
        <v>6151</v>
      </c>
    </row>
    <row r="2308" spans="1:5">
      <c r="A2308" s="423">
        <v>34802</v>
      </c>
      <c r="B2308" s="423" t="s">
        <v>6152</v>
      </c>
      <c r="C2308" s="423" t="s">
        <v>1827</v>
      </c>
      <c r="D2308" s="423" t="s">
        <v>1854</v>
      </c>
      <c r="E2308" s="424" t="s">
        <v>6153</v>
      </c>
    </row>
    <row r="2309" spans="1:5">
      <c r="A2309" s="423">
        <v>11588</v>
      </c>
      <c r="B2309" s="423" t="s">
        <v>6154</v>
      </c>
      <c r="C2309" s="423" t="s">
        <v>1827</v>
      </c>
      <c r="D2309" s="423" t="s">
        <v>1854</v>
      </c>
      <c r="E2309" s="424" t="s">
        <v>6155</v>
      </c>
    </row>
    <row r="2310" spans="1:5">
      <c r="A2310" s="423">
        <v>34383</v>
      </c>
      <c r="B2310" s="423" t="s">
        <v>6156</v>
      </c>
      <c r="C2310" s="423" t="s">
        <v>1827</v>
      </c>
      <c r="D2310" s="423" t="s">
        <v>1854</v>
      </c>
      <c r="E2310" s="424" t="s">
        <v>6157</v>
      </c>
    </row>
    <row r="2311" spans="1:5">
      <c r="A2311" s="423">
        <v>40451</v>
      </c>
      <c r="B2311" s="423" t="s">
        <v>6158</v>
      </c>
      <c r="C2311" s="423" t="s">
        <v>1853</v>
      </c>
      <c r="D2311" s="423" t="s">
        <v>1854</v>
      </c>
      <c r="E2311" s="424" t="s">
        <v>6159</v>
      </c>
    </row>
    <row r="2312" spans="1:5">
      <c r="A2312" s="423">
        <v>40453</v>
      </c>
      <c r="B2312" s="423" t="s">
        <v>6160</v>
      </c>
      <c r="C2312" s="423" t="s">
        <v>1853</v>
      </c>
      <c r="D2312" s="423" t="s">
        <v>1854</v>
      </c>
      <c r="E2312" s="424" t="s">
        <v>6161</v>
      </c>
    </row>
    <row r="2313" spans="1:5">
      <c r="A2313" s="423">
        <v>40452</v>
      </c>
      <c r="B2313" s="423" t="s">
        <v>6162</v>
      </c>
      <c r="C2313" s="423" t="s">
        <v>1853</v>
      </c>
      <c r="D2313" s="423" t="s">
        <v>1854</v>
      </c>
      <c r="E2313" s="424" t="s">
        <v>6163</v>
      </c>
    </row>
    <row r="2314" spans="1:5">
      <c r="A2314" s="423">
        <v>11594</v>
      </c>
      <c r="B2314" s="423" t="s">
        <v>6164</v>
      </c>
      <c r="C2314" s="423" t="s">
        <v>1827</v>
      </c>
      <c r="D2314" s="423" t="s">
        <v>1854</v>
      </c>
      <c r="E2314" s="424" t="s">
        <v>6165</v>
      </c>
    </row>
    <row r="2315" spans="1:5">
      <c r="A2315" s="423">
        <v>3311</v>
      </c>
      <c r="B2315" s="423" t="s">
        <v>6166</v>
      </c>
      <c r="C2315" s="423" t="s">
        <v>2191</v>
      </c>
      <c r="D2315" s="423" t="s">
        <v>1854</v>
      </c>
      <c r="E2315" s="424" t="s">
        <v>6165</v>
      </c>
    </row>
    <row r="2316" spans="1:5">
      <c r="A2316" s="423">
        <v>11599</v>
      </c>
      <c r="B2316" s="423" t="s">
        <v>6167</v>
      </c>
      <c r="C2316" s="423" t="s">
        <v>1827</v>
      </c>
      <c r="D2316" s="423" t="s">
        <v>1854</v>
      </c>
      <c r="E2316" s="424" t="s">
        <v>6168</v>
      </c>
    </row>
    <row r="2317" spans="1:5">
      <c r="A2317" s="423">
        <v>11593</v>
      </c>
      <c r="B2317" s="423" t="s">
        <v>6169</v>
      </c>
      <c r="C2317" s="423" t="s">
        <v>1827</v>
      </c>
      <c r="D2317" s="423" t="s">
        <v>1854</v>
      </c>
      <c r="E2317" s="424" t="s">
        <v>6170</v>
      </c>
    </row>
    <row r="2318" spans="1:5">
      <c r="A2318" s="423">
        <v>3314</v>
      </c>
      <c r="B2318" s="423" t="s">
        <v>6171</v>
      </c>
      <c r="C2318" s="423" t="s">
        <v>2191</v>
      </c>
      <c r="D2318" s="423" t="s">
        <v>1854</v>
      </c>
      <c r="E2318" s="424" t="s">
        <v>6172</v>
      </c>
    </row>
    <row r="2319" spans="1:5">
      <c r="A2319" s="423">
        <v>11597</v>
      </c>
      <c r="B2319" s="423" t="s">
        <v>6173</v>
      </c>
      <c r="C2319" s="423" t="s">
        <v>1827</v>
      </c>
      <c r="D2319" s="423" t="s">
        <v>1854</v>
      </c>
      <c r="E2319" s="424" t="s">
        <v>6174</v>
      </c>
    </row>
    <row r="2320" spans="1:5">
      <c r="A2320" s="423">
        <v>3309</v>
      </c>
      <c r="B2320" s="423" t="s">
        <v>6175</v>
      </c>
      <c r="C2320" s="423" t="s">
        <v>2191</v>
      </c>
      <c r="D2320" s="423" t="s">
        <v>1854</v>
      </c>
      <c r="E2320" s="424" t="s">
        <v>6151</v>
      </c>
    </row>
    <row r="2321" spans="1:5">
      <c r="A2321" s="423">
        <v>34612</v>
      </c>
      <c r="B2321" s="423" t="s">
        <v>6176</v>
      </c>
      <c r="C2321" s="423" t="s">
        <v>1827</v>
      </c>
      <c r="D2321" s="423" t="s">
        <v>1854</v>
      </c>
      <c r="E2321" s="424" t="s">
        <v>6177</v>
      </c>
    </row>
    <row r="2322" spans="1:5">
      <c r="A2322" s="423">
        <v>34635</v>
      </c>
      <c r="B2322" s="423" t="s">
        <v>6178</v>
      </c>
      <c r="C2322" s="423" t="s">
        <v>1827</v>
      </c>
      <c r="D2322" s="423" t="s">
        <v>1854</v>
      </c>
      <c r="E2322" s="424" t="s">
        <v>6179</v>
      </c>
    </row>
    <row r="2323" spans="1:5">
      <c r="A2323" s="423">
        <v>34633</v>
      </c>
      <c r="B2323" s="423" t="s">
        <v>6180</v>
      </c>
      <c r="C2323" s="423" t="s">
        <v>1827</v>
      </c>
      <c r="D2323" s="423" t="s">
        <v>1854</v>
      </c>
      <c r="E2323" s="424" t="s">
        <v>6181</v>
      </c>
    </row>
    <row r="2324" spans="1:5">
      <c r="A2324" s="423">
        <v>40440</v>
      </c>
      <c r="B2324" s="423" t="s">
        <v>6182</v>
      </c>
      <c r="C2324" s="423" t="s">
        <v>2191</v>
      </c>
      <c r="D2324" s="423" t="s">
        <v>1854</v>
      </c>
      <c r="E2324" s="424" t="s">
        <v>6183</v>
      </c>
    </row>
    <row r="2325" spans="1:5">
      <c r="A2325" s="423">
        <v>40441</v>
      </c>
      <c r="B2325" s="423" t="s">
        <v>6184</v>
      </c>
      <c r="C2325" s="423" t="s">
        <v>2191</v>
      </c>
      <c r="D2325" s="423" t="s">
        <v>1854</v>
      </c>
      <c r="E2325" s="424" t="s">
        <v>6185</v>
      </c>
    </row>
    <row r="2326" spans="1:5">
      <c r="A2326" s="423">
        <v>40449</v>
      </c>
      <c r="B2326" s="423" t="s">
        <v>6186</v>
      </c>
      <c r="C2326" s="423" t="s">
        <v>2191</v>
      </c>
      <c r="D2326" s="423" t="s">
        <v>1854</v>
      </c>
      <c r="E2326" s="424" t="s">
        <v>6187</v>
      </c>
    </row>
    <row r="2327" spans="1:5">
      <c r="A2327" s="423">
        <v>34800</v>
      </c>
      <c r="B2327" s="423" t="s">
        <v>6188</v>
      </c>
      <c r="C2327" s="423" t="s">
        <v>2191</v>
      </c>
      <c r="D2327" s="423" t="s">
        <v>1854</v>
      </c>
      <c r="E2327" s="424" t="s">
        <v>6189</v>
      </c>
    </row>
    <row r="2328" spans="1:5">
      <c r="A2328" s="423">
        <v>11592</v>
      </c>
      <c r="B2328" s="423" t="s">
        <v>6190</v>
      </c>
      <c r="C2328" s="423" t="s">
        <v>1827</v>
      </c>
      <c r="D2328" s="423" t="s">
        <v>1854</v>
      </c>
      <c r="E2328" s="424" t="s">
        <v>6172</v>
      </c>
    </row>
    <row r="2329" spans="1:5">
      <c r="A2329" s="423">
        <v>40438</v>
      </c>
      <c r="B2329" s="423" t="s">
        <v>6191</v>
      </c>
      <c r="C2329" s="423" t="s">
        <v>2191</v>
      </c>
      <c r="D2329" s="423" t="s">
        <v>1854</v>
      </c>
      <c r="E2329" s="424" t="s">
        <v>6192</v>
      </c>
    </row>
    <row r="2330" spans="1:5">
      <c r="A2330" s="423">
        <v>40436</v>
      </c>
      <c r="B2330" s="423" t="s">
        <v>6193</v>
      </c>
      <c r="C2330" s="423" t="s">
        <v>2191</v>
      </c>
      <c r="D2330" s="423" t="s">
        <v>1854</v>
      </c>
      <c r="E2330" s="424" t="s">
        <v>6194</v>
      </c>
    </row>
    <row r="2331" spans="1:5">
      <c r="A2331" s="423">
        <v>4315</v>
      </c>
      <c r="B2331" s="423" t="s">
        <v>6195</v>
      </c>
      <c r="C2331" s="423" t="s">
        <v>1827</v>
      </c>
      <c r="D2331" s="423" t="s">
        <v>1828</v>
      </c>
      <c r="E2331" s="424" t="s">
        <v>6196</v>
      </c>
    </row>
    <row r="2332" spans="1:5">
      <c r="A2332" s="423">
        <v>402</v>
      </c>
      <c r="B2332" s="423" t="s">
        <v>6197</v>
      </c>
      <c r="C2332" s="423" t="s">
        <v>1827</v>
      </c>
      <c r="D2332" s="423" t="s">
        <v>1854</v>
      </c>
      <c r="E2332" s="424" t="s">
        <v>6198</v>
      </c>
    </row>
    <row r="2333" spans="1:5">
      <c r="A2333" s="423">
        <v>4226</v>
      </c>
      <c r="B2333" s="423" t="s">
        <v>6199</v>
      </c>
      <c r="C2333" s="423" t="s">
        <v>1973</v>
      </c>
      <c r="D2333" s="423" t="s">
        <v>1841</v>
      </c>
      <c r="E2333" s="424" t="s">
        <v>6200</v>
      </c>
    </row>
    <row r="2334" spans="1:5">
      <c r="A2334" s="423">
        <v>4222</v>
      </c>
      <c r="B2334" s="423" t="s">
        <v>6201</v>
      </c>
      <c r="C2334" s="423" t="s">
        <v>1865</v>
      </c>
      <c r="D2334" s="423" t="s">
        <v>1841</v>
      </c>
      <c r="E2334" s="424" t="s">
        <v>6202</v>
      </c>
    </row>
    <row r="2335" spans="1:5">
      <c r="A2335" s="423">
        <v>34804</v>
      </c>
      <c r="B2335" s="423" t="s">
        <v>6203</v>
      </c>
      <c r="C2335" s="423" t="s">
        <v>1853</v>
      </c>
      <c r="D2335" s="423" t="s">
        <v>1854</v>
      </c>
      <c r="E2335" s="424" t="s">
        <v>6204</v>
      </c>
    </row>
    <row r="2336" spans="1:5">
      <c r="A2336" s="423">
        <v>4013</v>
      </c>
      <c r="B2336" s="423" t="s">
        <v>6205</v>
      </c>
      <c r="C2336" s="423" t="s">
        <v>1853</v>
      </c>
      <c r="D2336" s="423" t="s">
        <v>1828</v>
      </c>
      <c r="E2336" s="424" t="s">
        <v>6206</v>
      </c>
    </row>
    <row r="2337" spans="1:5">
      <c r="A2337" s="423">
        <v>4011</v>
      </c>
      <c r="B2337" s="423" t="s">
        <v>6207</v>
      </c>
      <c r="C2337" s="423" t="s">
        <v>1853</v>
      </c>
      <c r="D2337" s="423" t="s">
        <v>1828</v>
      </c>
      <c r="E2337" s="424" t="s">
        <v>6208</v>
      </c>
    </row>
    <row r="2338" spans="1:5">
      <c r="A2338" s="423">
        <v>4021</v>
      </c>
      <c r="B2338" s="423" t="s">
        <v>6209</v>
      </c>
      <c r="C2338" s="423" t="s">
        <v>1853</v>
      </c>
      <c r="D2338" s="423" t="s">
        <v>1828</v>
      </c>
      <c r="E2338" s="424" t="s">
        <v>6210</v>
      </c>
    </row>
    <row r="2339" spans="1:5">
      <c r="A2339" s="423">
        <v>4019</v>
      </c>
      <c r="B2339" s="423" t="s">
        <v>6211</v>
      </c>
      <c r="C2339" s="423" t="s">
        <v>1853</v>
      </c>
      <c r="D2339" s="423" t="s">
        <v>1828</v>
      </c>
      <c r="E2339" s="424" t="s">
        <v>6212</v>
      </c>
    </row>
    <row r="2340" spans="1:5">
      <c r="A2340" s="423">
        <v>4012</v>
      </c>
      <c r="B2340" s="423" t="s">
        <v>6213</v>
      </c>
      <c r="C2340" s="423" t="s">
        <v>1853</v>
      </c>
      <c r="D2340" s="423" t="s">
        <v>1828</v>
      </c>
      <c r="E2340" s="424" t="s">
        <v>6214</v>
      </c>
    </row>
    <row r="2341" spans="1:5">
      <c r="A2341" s="423">
        <v>4020</v>
      </c>
      <c r="B2341" s="423" t="s">
        <v>6215</v>
      </c>
      <c r="C2341" s="423" t="s">
        <v>1853</v>
      </c>
      <c r="D2341" s="423" t="s">
        <v>1828</v>
      </c>
      <c r="E2341" s="424" t="s">
        <v>6216</v>
      </c>
    </row>
    <row r="2342" spans="1:5">
      <c r="A2342" s="423">
        <v>4018</v>
      </c>
      <c r="B2342" s="423" t="s">
        <v>6217</v>
      </c>
      <c r="C2342" s="423" t="s">
        <v>1853</v>
      </c>
      <c r="D2342" s="423" t="s">
        <v>1828</v>
      </c>
      <c r="E2342" s="424" t="s">
        <v>6218</v>
      </c>
    </row>
    <row r="2343" spans="1:5">
      <c r="A2343" s="423">
        <v>36498</v>
      </c>
      <c r="B2343" s="423" t="s">
        <v>6219</v>
      </c>
      <c r="C2343" s="423" t="s">
        <v>1827</v>
      </c>
      <c r="D2343" s="423" t="s">
        <v>1854</v>
      </c>
      <c r="E2343" s="424" t="s">
        <v>6220</v>
      </c>
    </row>
    <row r="2344" spans="1:5">
      <c r="A2344" s="423">
        <v>12872</v>
      </c>
      <c r="B2344" s="423" t="s">
        <v>6221</v>
      </c>
      <c r="C2344" s="423" t="s">
        <v>2194</v>
      </c>
      <c r="D2344" s="423" t="s">
        <v>1828</v>
      </c>
      <c r="E2344" s="424" t="s">
        <v>6222</v>
      </c>
    </row>
    <row r="2345" spans="1:5">
      <c r="A2345" s="423">
        <v>41075</v>
      </c>
      <c r="B2345" s="423" t="s">
        <v>6223</v>
      </c>
      <c r="C2345" s="423" t="s">
        <v>2197</v>
      </c>
      <c r="D2345" s="423" t="s">
        <v>1828</v>
      </c>
      <c r="E2345" s="424" t="s">
        <v>6224</v>
      </c>
    </row>
    <row r="2346" spans="1:5">
      <c r="A2346" s="423">
        <v>44324</v>
      </c>
      <c r="B2346" s="423" t="s">
        <v>6225</v>
      </c>
      <c r="C2346" s="423" t="s">
        <v>1973</v>
      </c>
      <c r="D2346" s="423" t="s">
        <v>1854</v>
      </c>
      <c r="E2346" s="424" t="s">
        <v>6226</v>
      </c>
    </row>
    <row r="2347" spans="1:5">
      <c r="A2347" s="423">
        <v>3315</v>
      </c>
      <c r="B2347" s="423" t="s">
        <v>6227</v>
      </c>
      <c r="C2347" s="423" t="s">
        <v>1973</v>
      </c>
      <c r="D2347" s="423" t="s">
        <v>1854</v>
      </c>
      <c r="E2347" s="424" t="s">
        <v>1950</v>
      </c>
    </row>
    <row r="2348" spans="1:5">
      <c r="A2348" s="423">
        <v>36870</v>
      </c>
      <c r="B2348" s="423" t="s">
        <v>6228</v>
      </c>
      <c r="C2348" s="423" t="s">
        <v>1973</v>
      </c>
      <c r="D2348" s="423" t="s">
        <v>1854</v>
      </c>
      <c r="E2348" s="424" t="s">
        <v>6229</v>
      </c>
    </row>
    <row r="2349" spans="1:5">
      <c r="A2349" s="423">
        <v>5092</v>
      </c>
      <c r="B2349" s="423" t="s">
        <v>6230</v>
      </c>
      <c r="C2349" s="423" t="s">
        <v>2745</v>
      </c>
      <c r="D2349" s="423" t="s">
        <v>1828</v>
      </c>
      <c r="E2349" s="424" t="s">
        <v>5507</v>
      </c>
    </row>
    <row r="2350" spans="1:5">
      <c r="A2350" s="423">
        <v>11462</v>
      </c>
      <c r="B2350" s="423" t="s">
        <v>6231</v>
      </c>
      <c r="C2350" s="423" t="s">
        <v>2745</v>
      </c>
      <c r="D2350" s="423" t="s">
        <v>1828</v>
      </c>
      <c r="E2350" s="424" t="s">
        <v>6232</v>
      </c>
    </row>
    <row r="2351" spans="1:5">
      <c r="A2351" s="423">
        <v>36529</v>
      </c>
      <c r="B2351" s="423" t="s">
        <v>6233</v>
      </c>
      <c r="C2351" s="423" t="s">
        <v>1827</v>
      </c>
      <c r="D2351" s="423" t="s">
        <v>1854</v>
      </c>
      <c r="E2351" s="424" t="s">
        <v>6234</v>
      </c>
    </row>
    <row r="2352" spans="1:5">
      <c r="A2352" s="423">
        <v>3318</v>
      </c>
      <c r="B2352" s="423" t="s">
        <v>6235</v>
      </c>
      <c r="C2352" s="423" t="s">
        <v>1827</v>
      </c>
      <c r="D2352" s="423" t="s">
        <v>1854</v>
      </c>
      <c r="E2352" s="424" t="s">
        <v>6236</v>
      </c>
    </row>
    <row r="2353" spans="1:5">
      <c r="A2353" s="423">
        <v>3324</v>
      </c>
      <c r="B2353" s="423" t="s">
        <v>6237</v>
      </c>
      <c r="C2353" s="423" t="s">
        <v>1853</v>
      </c>
      <c r="D2353" s="423" t="s">
        <v>1828</v>
      </c>
      <c r="E2353" s="424" t="s">
        <v>3497</v>
      </c>
    </row>
    <row r="2354" spans="1:5">
      <c r="A2354" s="423">
        <v>3322</v>
      </c>
      <c r="B2354" s="423" t="s">
        <v>6238</v>
      </c>
      <c r="C2354" s="423" t="s">
        <v>1853</v>
      </c>
      <c r="D2354" s="423" t="s">
        <v>1841</v>
      </c>
      <c r="E2354" s="424" t="s">
        <v>4400</v>
      </c>
    </row>
    <row r="2355" spans="1:5">
      <c r="A2355" s="423">
        <v>5076</v>
      </c>
      <c r="B2355" s="423" t="s">
        <v>6239</v>
      </c>
      <c r="C2355" s="423" t="s">
        <v>1973</v>
      </c>
      <c r="D2355" s="423" t="s">
        <v>1828</v>
      </c>
      <c r="E2355" s="424" t="s">
        <v>6240</v>
      </c>
    </row>
    <row r="2356" spans="1:5">
      <c r="A2356" s="423">
        <v>5077</v>
      </c>
      <c r="B2356" s="423" t="s">
        <v>6241</v>
      </c>
      <c r="C2356" s="423" t="s">
        <v>1973</v>
      </c>
      <c r="D2356" s="423" t="s">
        <v>1828</v>
      </c>
      <c r="E2356" s="424" t="s">
        <v>6242</v>
      </c>
    </row>
    <row r="2357" spans="1:5">
      <c r="A2357" s="423">
        <v>11837</v>
      </c>
      <c r="B2357" s="423" t="s">
        <v>6243</v>
      </c>
      <c r="C2357" s="423" t="s">
        <v>1827</v>
      </c>
      <c r="D2357" s="423" t="s">
        <v>1828</v>
      </c>
      <c r="E2357" s="424" t="s">
        <v>6244</v>
      </c>
    </row>
    <row r="2358" spans="1:5">
      <c r="A2358" s="423">
        <v>38055</v>
      </c>
      <c r="B2358" s="423" t="s">
        <v>6245</v>
      </c>
      <c r="C2358" s="423" t="s">
        <v>1827</v>
      </c>
      <c r="D2358" s="423" t="s">
        <v>1828</v>
      </c>
      <c r="E2358" s="424" t="s">
        <v>6246</v>
      </c>
    </row>
    <row r="2359" spans="1:5">
      <c r="A2359" s="423">
        <v>415</v>
      </c>
      <c r="B2359" s="423" t="s">
        <v>6247</v>
      </c>
      <c r="C2359" s="423" t="s">
        <v>1827</v>
      </c>
      <c r="D2359" s="423" t="s">
        <v>1828</v>
      </c>
      <c r="E2359" s="424" t="s">
        <v>6248</v>
      </c>
    </row>
    <row r="2360" spans="1:5">
      <c r="A2360" s="423">
        <v>416</v>
      </c>
      <c r="B2360" s="423" t="s">
        <v>6249</v>
      </c>
      <c r="C2360" s="423" t="s">
        <v>1827</v>
      </c>
      <c r="D2360" s="423" t="s">
        <v>1828</v>
      </c>
      <c r="E2360" s="424" t="s">
        <v>5257</v>
      </c>
    </row>
    <row r="2361" spans="1:5">
      <c r="A2361" s="423">
        <v>425</v>
      </c>
      <c r="B2361" s="423" t="s">
        <v>6250</v>
      </c>
      <c r="C2361" s="423" t="s">
        <v>1827</v>
      </c>
      <c r="D2361" s="423" t="s">
        <v>1828</v>
      </c>
      <c r="E2361" s="424" t="s">
        <v>3907</v>
      </c>
    </row>
    <row r="2362" spans="1:5">
      <c r="A2362" s="423">
        <v>426</v>
      </c>
      <c r="B2362" s="423" t="s">
        <v>6251</v>
      </c>
      <c r="C2362" s="423" t="s">
        <v>1827</v>
      </c>
      <c r="D2362" s="423" t="s">
        <v>1828</v>
      </c>
      <c r="E2362" s="424" t="s">
        <v>6252</v>
      </c>
    </row>
    <row r="2363" spans="1:5">
      <c r="A2363" s="423">
        <v>38056</v>
      </c>
      <c r="B2363" s="423" t="s">
        <v>6253</v>
      </c>
      <c r="C2363" s="423" t="s">
        <v>1827</v>
      </c>
      <c r="D2363" s="423" t="s">
        <v>1828</v>
      </c>
      <c r="E2363" s="424" t="s">
        <v>6254</v>
      </c>
    </row>
    <row r="2364" spans="1:5">
      <c r="A2364" s="423">
        <v>1564</v>
      </c>
      <c r="B2364" s="423" t="s">
        <v>6255</v>
      </c>
      <c r="C2364" s="423" t="s">
        <v>1827</v>
      </c>
      <c r="D2364" s="423" t="s">
        <v>1828</v>
      </c>
      <c r="E2364" s="424" t="s">
        <v>3260</v>
      </c>
    </row>
    <row r="2365" spans="1:5">
      <c r="A2365" s="423">
        <v>11032</v>
      </c>
      <c r="B2365" s="423" t="s">
        <v>6256</v>
      </c>
      <c r="C2365" s="423" t="s">
        <v>1827</v>
      </c>
      <c r="D2365" s="423" t="s">
        <v>1828</v>
      </c>
      <c r="E2365" s="424" t="s">
        <v>6257</v>
      </c>
    </row>
    <row r="2366" spans="1:5">
      <c r="A2366" s="423">
        <v>36786</v>
      </c>
      <c r="B2366" s="423" t="s">
        <v>6258</v>
      </c>
      <c r="C2366" s="423" t="s">
        <v>6259</v>
      </c>
      <c r="D2366" s="423" t="s">
        <v>1854</v>
      </c>
      <c r="E2366" s="424" t="s">
        <v>6260</v>
      </c>
    </row>
    <row r="2367" spans="1:5">
      <c r="A2367" s="423">
        <v>36785</v>
      </c>
      <c r="B2367" s="423" t="s">
        <v>6261</v>
      </c>
      <c r="C2367" s="423" t="s">
        <v>6259</v>
      </c>
      <c r="D2367" s="423" t="s">
        <v>1854</v>
      </c>
      <c r="E2367" s="424" t="s">
        <v>6262</v>
      </c>
    </row>
    <row r="2368" spans="1:5">
      <c r="A2368" s="423">
        <v>36782</v>
      </c>
      <c r="B2368" s="423" t="s">
        <v>6263</v>
      </c>
      <c r="C2368" s="423" t="s">
        <v>6259</v>
      </c>
      <c r="D2368" s="423" t="s">
        <v>1854</v>
      </c>
      <c r="E2368" s="424" t="s">
        <v>6264</v>
      </c>
    </row>
    <row r="2369" spans="1:5">
      <c r="A2369" s="423">
        <v>25930</v>
      </c>
      <c r="B2369" s="423" t="s">
        <v>6265</v>
      </c>
      <c r="C2369" s="423" t="s">
        <v>6259</v>
      </c>
      <c r="D2369" s="423" t="s">
        <v>1854</v>
      </c>
      <c r="E2369" s="424" t="s">
        <v>6266</v>
      </c>
    </row>
    <row r="2370" spans="1:5">
      <c r="A2370" s="423">
        <v>4824</v>
      </c>
      <c r="B2370" s="423" t="s">
        <v>6267</v>
      </c>
      <c r="C2370" s="423" t="s">
        <v>1973</v>
      </c>
      <c r="D2370" s="423" t="s">
        <v>1828</v>
      </c>
      <c r="E2370" s="424" t="s">
        <v>6268</v>
      </c>
    </row>
    <row r="2371" spans="1:5">
      <c r="A2371" s="423">
        <v>11795</v>
      </c>
      <c r="B2371" s="423" t="s">
        <v>6269</v>
      </c>
      <c r="C2371" s="423" t="s">
        <v>1853</v>
      </c>
      <c r="D2371" s="423" t="s">
        <v>1828</v>
      </c>
      <c r="E2371" s="424" t="s">
        <v>6270</v>
      </c>
    </row>
    <row r="2372" spans="1:5">
      <c r="A2372" s="423">
        <v>134</v>
      </c>
      <c r="B2372" s="423" t="s">
        <v>6271</v>
      </c>
      <c r="C2372" s="423" t="s">
        <v>1973</v>
      </c>
      <c r="D2372" s="423" t="s">
        <v>1828</v>
      </c>
      <c r="E2372" s="424" t="s">
        <v>5782</v>
      </c>
    </row>
    <row r="2373" spans="1:5">
      <c r="A2373" s="423">
        <v>4229</v>
      </c>
      <c r="B2373" s="423" t="s">
        <v>6272</v>
      </c>
      <c r="C2373" s="423" t="s">
        <v>1973</v>
      </c>
      <c r="D2373" s="423" t="s">
        <v>1828</v>
      </c>
      <c r="E2373" s="424" t="s">
        <v>6273</v>
      </c>
    </row>
    <row r="2374" spans="1:5">
      <c r="A2374" s="423">
        <v>11731</v>
      </c>
      <c r="B2374" s="423" t="s">
        <v>6274</v>
      </c>
      <c r="C2374" s="423" t="s">
        <v>1827</v>
      </c>
      <c r="D2374" s="423" t="s">
        <v>1828</v>
      </c>
      <c r="E2374" s="424" t="s">
        <v>4926</v>
      </c>
    </row>
    <row r="2375" spans="1:5">
      <c r="A2375" s="423">
        <v>11732</v>
      </c>
      <c r="B2375" s="423" t="s">
        <v>6275</v>
      </c>
      <c r="C2375" s="423" t="s">
        <v>1827</v>
      </c>
      <c r="D2375" s="423" t="s">
        <v>1828</v>
      </c>
      <c r="E2375" s="424" t="s">
        <v>6276</v>
      </c>
    </row>
    <row r="2376" spans="1:5">
      <c r="A2376" s="423">
        <v>11244</v>
      </c>
      <c r="B2376" s="423" t="s">
        <v>6277</v>
      </c>
      <c r="C2376" s="423" t="s">
        <v>1827</v>
      </c>
      <c r="D2376" s="423" t="s">
        <v>1854</v>
      </c>
      <c r="E2376" s="424" t="s">
        <v>6278</v>
      </c>
    </row>
    <row r="2377" spans="1:5">
      <c r="A2377" s="423">
        <v>11245</v>
      </c>
      <c r="B2377" s="423" t="s">
        <v>6279</v>
      </c>
      <c r="C2377" s="423" t="s">
        <v>1827</v>
      </c>
      <c r="D2377" s="423" t="s">
        <v>1854</v>
      </c>
      <c r="E2377" s="424" t="s">
        <v>6280</v>
      </c>
    </row>
    <row r="2378" spans="1:5">
      <c r="A2378" s="423">
        <v>11235</v>
      </c>
      <c r="B2378" s="423" t="s">
        <v>6281</v>
      </c>
      <c r="C2378" s="423" t="s">
        <v>1827</v>
      </c>
      <c r="D2378" s="423" t="s">
        <v>1854</v>
      </c>
      <c r="E2378" s="424" t="s">
        <v>6282</v>
      </c>
    </row>
    <row r="2379" spans="1:5">
      <c r="A2379" s="423">
        <v>11236</v>
      </c>
      <c r="B2379" s="423" t="s">
        <v>6283</v>
      </c>
      <c r="C2379" s="423" t="s">
        <v>1827</v>
      </c>
      <c r="D2379" s="423" t="s">
        <v>1854</v>
      </c>
      <c r="E2379" s="424" t="s">
        <v>6284</v>
      </c>
    </row>
    <row r="2380" spans="1:5">
      <c r="A2380" s="423">
        <v>36494</v>
      </c>
      <c r="B2380" s="423" t="s">
        <v>6285</v>
      </c>
      <c r="C2380" s="423" t="s">
        <v>1827</v>
      </c>
      <c r="D2380" s="423" t="s">
        <v>1854</v>
      </c>
      <c r="E2380" s="424" t="s">
        <v>6286</v>
      </c>
    </row>
    <row r="2381" spans="1:5">
      <c r="A2381" s="423">
        <v>36493</v>
      </c>
      <c r="B2381" s="423" t="s">
        <v>6287</v>
      </c>
      <c r="C2381" s="423" t="s">
        <v>1827</v>
      </c>
      <c r="D2381" s="423" t="s">
        <v>1854</v>
      </c>
      <c r="E2381" s="424" t="s">
        <v>6288</v>
      </c>
    </row>
    <row r="2382" spans="1:5">
      <c r="A2382" s="423">
        <v>36492</v>
      </c>
      <c r="B2382" s="423" t="s">
        <v>6289</v>
      </c>
      <c r="C2382" s="423" t="s">
        <v>1827</v>
      </c>
      <c r="D2382" s="423" t="s">
        <v>1854</v>
      </c>
      <c r="E2382" s="424" t="s">
        <v>6290</v>
      </c>
    </row>
    <row r="2383" spans="1:5">
      <c r="A2383" s="423">
        <v>13333</v>
      </c>
      <c r="B2383" s="423" t="s">
        <v>6291</v>
      </c>
      <c r="C2383" s="423" t="s">
        <v>1827</v>
      </c>
      <c r="D2383" s="423" t="s">
        <v>1854</v>
      </c>
      <c r="E2383" s="424" t="s">
        <v>6292</v>
      </c>
    </row>
    <row r="2384" spans="1:5">
      <c r="A2384" s="423">
        <v>13533</v>
      </c>
      <c r="B2384" s="423" t="s">
        <v>6293</v>
      </c>
      <c r="C2384" s="423" t="s">
        <v>1827</v>
      </c>
      <c r="D2384" s="423" t="s">
        <v>1854</v>
      </c>
      <c r="E2384" s="424" t="s">
        <v>6294</v>
      </c>
    </row>
    <row r="2385" spans="1:5">
      <c r="A2385" s="423">
        <v>36499</v>
      </c>
      <c r="B2385" s="423" t="s">
        <v>6295</v>
      </c>
      <c r="C2385" s="423" t="s">
        <v>1827</v>
      </c>
      <c r="D2385" s="423" t="s">
        <v>1854</v>
      </c>
      <c r="E2385" s="424" t="s">
        <v>6296</v>
      </c>
    </row>
    <row r="2386" spans="1:5">
      <c r="A2386" s="423">
        <v>39585</v>
      </c>
      <c r="B2386" s="423" t="s">
        <v>6297</v>
      </c>
      <c r="C2386" s="423" t="s">
        <v>1827</v>
      </c>
      <c r="D2386" s="423" t="s">
        <v>1854</v>
      </c>
      <c r="E2386" s="424" t="s">
        <v>6298</v>
      </c>
    </row>
    <row r="2387" spans="1:5">
      <c r="A2387" s="423">
        <v>39586</v>
      </c>
      <c r="B2387" s="423" t="s">
        <v>6299</v>
      </c>
      <c r="C2387" s="423" t="s">
        <v>1827</v>
      </c>
      <c r="D2387" s="423" t="s">
        <v>1854</v>
      </c>
      <c r="E2387" s="424" t="s">
        <v>6300</v>
      </c>
    </row>
    <row r="2388" spans="1:5">
      <c r="A2388" s="423">
        <v>39587</v>
      </c>
      <c r="B2388" s="423" t="s">
        <v>6301</v>
      </c>
      <c r="C2388" s="423" t="s">
        <v>1827</v>
      </c>
      <c r="D2388" s="423" t="s">
        <v>1854</v>
      </c>
      <c r="E2388" s="424" t="s">
        <v>6302</v>
      </c>
    </row>
    <row r="2389" spans="1:5">
      <c r="A2389" s="423">
        <v>39588</v>
      </c>
      <c r="B2389" s="423" t="s">
        <v>6303</v>
      </c>
      <c r="C2389" s="423" t="s">
        <v>1827</v>
      </c>
      <c r="D2389" s="423" t="s">
        <v>1854</v>
      </c>
      <c r="E2389" s="424" t="s">
        <v>6304</v>
      </c>
    </row>
    <row r="2390" spans="1:5">
      <c r="A2390" s="423">
        <v>39584</v>
      </c>
      <c r="B2390" s="423" t="s">
        <v>6305</v>
      </c>
      <c r="C2390" s="423" t="s">
        <v>1827</v>
      </c>
      <c r="D2390" s="423" t="s">
        <v>1854</v>
      </c>
      <c r="E2390" s="424" t="s">
        <v>6306</v>
      </c>
    </row>
    <row r="2391" spans="1:5">
      <c r="A2391" s="423">
        <v>39590</v>
      </c>
      <c r="B2391" s="423" t="s">
        <v>6307</v>
      </c>
      <c r="C2391" s="423" t="s">
        <v>1827</v>
      </c>
      <c r="D2391" s="423" t="s">
        <v>1854</v>
      </c>
      <c r="E2391" s="424" t="s">
        <v>6308</v>
      </c>
    </row>
    <row r="2392" spans="1:5">
      <c r="A2392" s="423">
        <v>39592</v>
      </c>
      <c r="B2392" s="423" t="s">
        <v>6309</v>
      </c>
      <c r="C2392" s="423" t="s">
        <v>1827</v>
      </c>
      <c r="D2392" s="423" t="s">
        <v>1854</v>
      </c>
      <c r="E2392" s="424" t="s">
        <v>6310</v>
      </c>
    </row>
    <row r="2393" spans="1:5">
      <c r="A2393" s="423">
        <v>39593</v>
      </c>
      <c r="B2393" s="423" t="s">
        <v>6311</v>
      </c>
      <c r="C2393" s="423" t="s">
        <v>1827</v>
      </c>
      <c r="D2393" s="423" t="s">
        <v>1854</v>
      </c>
      <c r="E2393" s="424" t="s">
        <v>6302</v>
      </c>
    </row>
    <row r="2394" spans="1:5">
      <c r="A2394" s="423">
        <v>14254</v>
      </c>
      <c r="B2394" s="423" t="s">
        <v>6312</v>
      </c>
      <c r="C2394" s="423" t="s">
        <v>1827</v>
      </c>
      <c r="D2394" s="423" t="s">
        <v>1854</v>
      </c>
      <c r="E2394" s="424" t="s">
        <v>6313</v>
      </c>
    </row>
    <row r="2395" spans="1:5">
      <c r="A2395" s="423">
        <v>25987</v>
      </c>
      <c r="B2395" s="423" t="s">
        <v>6314</v>
      </c>
      <c r="C2395" s="423" t="s">
        <v>1827</v>
      </c>
      <c r="D2395" s="423" t="s">
        <v>1854</v>
      </c>
      <c r="E2395" s="424" t="s">
        <v>6315</v>
      </c>
    </row>
    <row r="2396" spans="1:5">
      <c r="A2396" s="423">
        <v>25019</v>
      </c>
      <c r="B2396" s="423" t="s">
        <v>6316</v>
      </c>
      <c r="C2396" s="423" t="s">
        <v>1827</v>
      </c>
      <c r="D2396" s="423" t="s">
        <v>1854</v>
      </c>
      <c r="E2396" s="424" t="s">
        <v>6317</v>
      </c>
    </row>
    <row r="2397" spans="1:5">
      <c r="A2397" s="423">
        <v>36501</v>
      </c>
      <c r="B2397" s="423" t="s">
        <v>6318</v>
      </c>
      <c r="C2397" s="423" t="s">
        <v>1827</v>
      </c>
      <c r="D2397" s="423" t="s">
        <v>1854</v>
      </c>
      <c r="E2397" s="424" t="s">
        <v>6319</v>
      </c>
    </row>
    <row r="2398" spans="1:5">
      <c r="A2398" s="423">
        <v>25986</v>
      </c>
      <c r="B2398" s="423" t="s">
        <v>6320</v>
      </c>
      <c r="C2398" s="423" t="s">
        <v>1827</v>
      </c>
      <c r="D2398" s="423" t="s">
        <v>1854</v>
      </c>
      <c r="E2398" s="424" t="s">
        <v>6321</v>
      </c>
    </row>
    <row r="2399" spans="1:5">
      <c r="A2399" s="423">
        <v>36500</v>
      </c>
      <c r="B2399" s="423" t="s">
        <v>6322</v>
      </c>
      <c r="C2399" s="423" t="s">
        <v>1827</v>
      </c>
      <c r="D2399" s="423" t="s">
        <v>1854</v>
      </c>
      <c r="E2399" s="424" t="s">
        <v>6323</v>
      </c>
    </row>
    <row r="2400" spans="1:5">
      <c r="A2400" s="423">
        <v>20017</v>
      </c>
      <c r="B2400" s="423" t="s">
        <v>6324</v>
      </c>
      <c r="C2400" s="423" t="s">
        <v>1874</v>
      </c>
      <c r="D2400" s="423" t="s">
        <v>1828</v>
      </c>
      <c r="E2400" s="424" t="s">
        <v>4576</v>
      </c>
    </row>
    <row r="2401" spans="1:5">
      <c r="A2401" s="423">
        <v>20007</v>
      </c>
      <c r="B2401" s="423" t="s">
        <v>6325</v>
      </c>
      <c r="C2401" s="423" t="s">
        <v>1874</v>
      </c>
      <c r="D2401" s="423" t="s">
        <v>1828</v>
      </c>
      <c r="E2401" s="424" t="s">
        <v>6326</v>
      </c>
    </row>
    <row r="2402" spans="1:5">
      <c r="A2402" s="423">
        <v>39831</v>
      </c>
      <c r="B2402" s="423" t="s">
        <v>6327</v>
      </c>
      <c r="C2402" s="423" t="s">
        <v>2813</v>
      </c>
      <c r="D2402" s="423" t="s">
        <v>1854</v>
      </c>
      <c r="E2402" s="424" t="s">
        <v>6328</v>
      </c>
    </row>
    <row r="2403" spans="1:5">
      <c r="A2403" s="423">
        <v>36888</v>
      </c>
      <c r="B2403" s="423" t="s">
        <v>6329</v>
      </c>
      <c r="C2403" s="423" t="s">
        <v>1874</v>
      </c>
      <c r="D2403" s="423" t="s">
        <v>1828</v>
      </c>
      <c r="E2403" s="424" t="s">
        <v>6330</v>
      </c>
    </row>
    <row r="2404" spans="1:5">
      <c r="A2404" s="423">
        <v>39836</v>
      </c>
      <c r="B2404" s="423" t="s">
        <v>6331</v>
      </c>
      <c r="C2404" s="423" t="s">
        <v>2813</v>
      </c>
      <c r="D2404" s="423" t="s">
        <v>1854</v>
      </c>
      <c r="E2404" s="424" t="s">
        <v>6332</v>
      </c>
    </row>
    <row r="2405" spans="1:5">
      <c r="A2405" s="423">
        <v>39830</v>
      </c>
      <c r="B2405" s="423" t="s">
        <v>6333</v>
      </c>
      <c r="C2405" s="423" t="s">
        <v>2813</v>
      </c>
      <c r="D2405" s="423" t="s">
        <v>1854</v>
      </c>
      <c r="E2405" s="424" t="s">
        <v>6334</v>
      </c>
    </row>
    <row r="2406" spans="1:5">
      <c r="A2406" s="423">
        <v>40527</v>
      </c>
      <c r="B2406" s="423" t="s">
        <v>6335</v>
      </c>
      <c r="C2406" s="423" t="s">
        <v>1827</v>
      </c>
      <c r="D2406" s="423" t="s">
        <v>1854</v>
      </c>
      <c r="E2406" s="424" t="s">
        <v>6336</v>
      </c>
    </row>
    <row r="2407" spans="1:5">
      <c r="A2407" s="423">
        <v>36497</v>
      </c>
      <c r="B2407" s="423" t="s">
        <v>6337</v>
      </c>
      <c r="C2407" s="423" t="s">
        <v>1827</v>
      </c>
      <c r="D2407" s="423" t="s">
        <v>1854</v>
      </c>
      <c r="E2407" s="424" t="s">
        <v>6338</v>
      </c>
    </row>
    <row r="2408" spans="1:5">
      <c r="A2408" s="423">
        <v>36487</v>
      </c>
      <c r="B2408" s="423" t="s">
        <v>6339</v>
      </c>
      <c r="C2408" s="423" t="s">
        <v>1827</v>
      </c>
      <c r="D2408" s="423" t="s">
        <v>1854</v>
      </c>
      <c r="E2408" s="424" t="s">
        <v>6340</v>
      </c>
    </row>
    <row r="2409" spans="1:5">
      <c r="A2409" s="423">
        <v>44475</v>
      </c>
      <c r="B2409" s="423" t="s">
        <v>6341</v>
      </c>
      <c r="C2409" s="423" t="s">
        <v>1827</v>
      </c>
      <c r="D2409" s="423" t="s">
        <v>1854</v>
      </c>
      <c r="E2409" s="424" t="s">
        <v>6342</v>
      </c>
    </row>
    <row r="2410" spans="1:5">
      <c r="A2410" s="423">
        <v>44474</v>
      </c>
      <c r="B2410" s="423" t="s">
        <v>6343</v>
      </c>
      <c r="C2410" s="423" t="s">
        <v>1827</v>
      </c>
      <c r="D2410" s="423" t="s">
        <v>1854</v>
      </c>
      <c r="E2410" s="424" t="s">
        <v>6344</v>
      </c>
    </row>
    <row r="2411" spans="1:5">
      <c r="A2411" s="423">
        <v>25953</v>
      </c>
      <c r="B2411" s="423" t="s">
        <v>6345</v>
      </c>
      <c r="C2411" s="423" t="s">
        <v>1827</v>
      </c>
      <c r="D2411" s="423" t="s">
        <v>1854</v>
      </c>
      <c r="E2411" s="424" t="s">
        <v>6346</v>
      </c>
    </row>
    <row r="2412" spans="1:5">
      <c r="A2412" s="423">
        <v>37776</v>
      </c>
      <c r="B2412" s="423" t="s">
        <v>6347</v>
      </c>
      <c r="C2412" s="423" t="s">
        <v>1827</v>
      </c>
      <c r="D2412" s="423" t="s">
        <v>1854</v>
      </c>
      <c r="E2412" s="424" t="s">
        <v>6348</v>
      </c>
    </row>
    <row r="2413" spans="1:5">
      <c r="A2413" s="423">
        <v>37775</v>
      </c>
      <c r="B2413" s="423" t="s">
        <v>6349</v>
      </c>
      <c r="C2413" s="423" t="s">
        <v>1827</v>
      </c>
      <c r="D2413" s="423" t="s">
        <v>1854</v>
      </c>
      <c r="E2413" s="424" t="s">
        <v>6350</v>
      </c>
    </row>
    <row r="2414" spans="1:5">
      <c r="A2414" s="423">
        <v>36491</v>
      </c>
      <c r="B2414" s="423" t="s">
        <v>6351</v>
      </c>
      <c r="C2414" s="423" t="s">
        <v>1827</v>
      </c>
      <c r="D2414" s="423" t="s">
        <v>1854</v>
      </c>
      <c r="E2414" s="424" t="s">
        <v>6352</v>
      </c>
    </row>
    <row r="2415" spans="1:5">
      <c r="A2415" s="423">
        <v>10712</v>
      </c>
      <c r="B2415" s="423" t="s">
        <v>6353</v>
      </c>
      <c r="C2415" s="423" t="s">
        <v>1827</v>
      </c>
      <c r="D2415" s="423" t="s">
        <v>1854</v>
      </c>
      <c r="E2415" s="424" t="s">
        <v>6354</v>
      </c>
    </row>
    <row r="2416" spans="1:5">
      <c r="A2416" s="423">
        <v>3363</v>
      </c>
      <c r="B2416" s="423" t="s">
        <v>6355</v>
      </c>
      <c r="C2416" s="423" t="s">
        <v>1827</v>
      </c>
      <c r="D2416" s="423" t="s">
        <v>1854</v>
      </c>
      <c r="E2416" s="424" t="s">
        <v>6356</v>
      </c>
    </row>
    <row r="2417" spans="1:5">
      <c r="A2417" s="423">
        <v>3365</v>
      </c>
      <c r="B2417" s="423" t="s">
        <v>6357</v>
      </c>
      <c r="C2417" s="423" t="s">
        <v>1827</v>
      </c>
      <c r="D2417" s="423" t="s">
        <v>1854</v>
      </c>
      <c r="E2417" s="424" t="s">
        <v>6358</v>
      </c>
    </row>
    <row r="2418" spans="1:5">
      <c r="A2418" s="423">
        <v>7569</v>
      </c>
      <c r="B2418" s="423" t="s">
        <v>6359</v>
      </c>
      <c r="C2418" s="423" t="s">
        <v>1827</v>
      </c>
      <c r="D2418" s="423" t="s">
        <v>1854</v>
      </c>
      <c r="E2418" s="424" t="s">
        <v>6360</v>
      </c>
    </row>
    <row r="2419" spans="1:5">
      <c r="A2419" s="423">
        <v>34349</v>
      </c>
      <c r="B2419" s="423" t="s">
        <v>6361</v>
      </c>
      <c r="C2419" s="423" t="s">
        <v>1827</v>
      </c>
      <c r="D2419" s="423" t="s">
        <v>1828</v>
      </c>
      <c r="E2419" s="424" t="s">
        <v>6362</v>
      </c>
    </row>
    <row r="2420" spans="1:5">
      <c r="A2420" s="423">
        <v>11991</v>
      </c>
      <c r="B2420" s="423" t="s">
        <v>6363</v>
      </c>
      <c r="C2420" s="423" t="s">
        <v>1827</v>
      </c>
      <c r="D2420" s="423" t="s">
        <v>1828</v>
      </c>
      <c r="E2420" s="424" t="s">
        <v>1863</v>
      </c>
    </row>
    <row r="2421" spans="1:5">
      <c r="A2421" s="423">
        <v>20062</v>
      </c>
      <c r="B2421" s="423" t="s">
        <v>6364</v>
      </c>
      <c r="C2421" s="423" t="s">
        <v>1827</v>
      </c>
      <c r="D2421" s="423" t="s">
        <v>1854</v>
      </c>
      <c r="E2421" s="424" t="s">
        <v>4652</v>
      </c>
    </row>
    <row r="2422" spans="1:5">
      <c r="A2422" s="423">
        <v>11029</v>
      </c>
      <c r="B2422" s="423" t="s">
        <v>6365</v>
      </c>
      <c r="C2422" s="423" t="s">
        <v>4669</v>
      </c>
      <c r="D2422" s="423" t="s">
        <v>1828</v>
      </c>
      <c r="E2422" s="424" t="s">
        <v>6366</v>
      </c>
    </row>
    <row r="2423" spans="1:5">
      <c r="A2423" s="423">
        <v>4316</v>
      </c>
      <c r="B2423" s="423" t="s">
        <v>6367</v>
      </c>
      <c r="C2423" s="423" t="s">
        <v>1827</v>
      </c>
      <c r="D2423" s="423" t="s">
        <v>1828</v>
      </c>
      <c r="E2423" s="424" t="s">
        <v>5548</v>
      </c>
    </row>
    <row r="2424" spans="1:5">
      <c r="A2424" s="423">
        <v>4313</v>
      </c>
      <c r="B2424" s="423" t="s">
        <v>6368</v>
      </c>
      <c r="C2424" s="423" t="s">
        <v>4669</v>
      </c>
      <c r="D2424" s="423" t="s">
        <v>1828</v>
      </c>
      <c r="E2424" s="424" t="s">
        <v>6369</v>
      </c>
    </row>
    <row r="2425" spans="1:5">
      <c r="A2425" s="423">
        <v>4317</v>
      </c>
      <c r="B2425" s="423" t="s">
        <v>6370</v>
      </c>
      <c r="C2425" s="423" t="s">
        <v>1827</v>
      </c>
      <c r="D2425" s="423" t="s">
        <v>1828</v>
      </c>
      <c r="E2425" s="424" t="s">
        <v>2224</v>
      </c>
    </row>
    <row r="2426" spans="1:5">
      <c r="A2426" s="423">
        <v>4314</v>
      </c>
      <c r="B2426" s="423" t="s">
        <v>6371</v>
      </c>
      <c r="C2426" s="423" t="s">
        <v>4669</v>
      </c>
      <c r="D2426" s="423" t="s">
        <v>1828</v>
      </c>
      <c r="E2426" s="424" t="s">
        <v>6372</v>
      </c>
    </row>
    <row r="2427" spans="1:5">
      <c r="A2427" s="423">
        <v>10921</v>
      </c>
      <c r="B2427" s="423" t="s">
        <v>6373</v>
      </c>
      <c r="C2427" s="423" t="s">
        <v>1827</v>
      </c>
      <c r="D2427" s="423" t="s">
        <v>1854</v>
      </c>
      <c r="E2427" s="424" t="s">
        <v>6374</v>
      </c>
    </row>
    <row r="2428" spans="1:5">
      <c r="A2428" s="423">
        <v>10922</v>
      </c>
      <c r="B2428" s="423" t="s">
        <v>6375</v>
      </c>
      <c r="C2428" s="423" t="s">
        <v>1827</v>
      </c>
      <c r="D2428" s="423" t="s">
        <v>1854</v>
      </c>
      <c r="E2428" s="424" t="s">
        <v>6376</v>
      </c>
    </row>
    <row r="2429" spans="1:5">
      <c r="A2429" s="423">
        <v>10923</v>
      </c>
      <c r="B2429" s="423" t="s">
        <v>6377</v>
      </c>
      <c r="C2429" s="423" t="s">
        <v>1827</v>
      </c>
      <c r="D2429" s="423" t="s">
        <v>1854</v>
      </c>
      <c r="E2429" s="424" t="s">
        <v>6378</v>
      </c>
    </row>
    <row r="2430" spans="1:5">
      <c r="A2430" s="423">
        <v>10924</v>
      </c>
      <c r="B2430" s="423" t="s">
        <v>6379</v>
      </c>
      <c r="C2430" s="423" t="s">
        <v>1827</v>
      </c>
      <c r="D2430" s="423" t="s">
        <v>1854</v>
      </c>
      <c r="E2430" s="424" t="s">
        <v>6380</v>
      </c>
    </row>
    <row r="2431" spans="1:5">
      <c r="A2431" s="423">
        <v>37772</v>
      </c>
      <c r="B2431" s="423" t="s">
        <v>6381</v>
      </c>
      <c r="C2431" s="423" t="s">
        <v>1827</v>
      </c>
      <c r="D2431" s="423" t="s">
        <v>1854</v>
      </c>
      <c r="E2431" s="424" t="s">
        <v>6382</v>
      </c>
    </row>
    <row r="2432" spans="1:5">
      <c r="A2432" s="423">
        <v>37771</v>
      </c>
      <c r="B2432" s="423" t="s">
        <v>6383</v>
      </c>
      <c r="C2432" s="423" t="s">
        <v>1827</v>
      </c>
      <c r="D2432" s="423" t="s">
        <v>1854</v>
      </c>
      <c r="E2432" s="424" t="s">
        <v>6384</v>
      </c>
    </row>
    <row r="2433" spans="1:5">
      <c r="A2433" s="423">
        <v>12772</v>
      </c>
      <c r="B2433" s="423" t="s">
        <v>6385</v>
      </c>
      <c r="C2433" s="423" t="s">
        <v>1827</v>
      </c>
      <c r="D2433" s="423" t="s">
        <v>1854</v>
      </c>
      <c r="E2433" s="424" t="s">
        <v>6386</v>
      </c>
    </row>
    <row r="2434" spans="1:5">
      <c r="A2434" s="423">
        <v>12770</v>
      </c>
      <c r="B2434" s="423" t="s">
        <v>6387</v>
      </c>
      <c r="C2434" s="423" t="s">
        <v>1827</v>
      </c>
      <c r="D2434" s="423" t="s">
        <v>1854</v>
      </c>
      <c r="E2434" s="424" t="s">
        <v>6388</v>
      </c>
    </row>
    <row r="2435" spans="1:5">
      <c r="A2435" s="423">
        <v>12775</v>
      </c>
      <c r="B2435" s="423" t="s">
        <v>6389</v>
      </c>
      <c r="C2435" s="423" t="s">
        <v>1827</v>
      </c>
      <c r="D2435" s="423" t="s">
        <v>1854</v>
      </c>
      <c r="E2435" s="424" t="s">
        <v>6390</v>
      </c>
    </row>
    <row r="2436" spans="1:5">
      <c r="A2436" s="423">
        <v>12768</v>
      </c>
      <c r="B2436" s="423" t="s">
        <v>6391</v>
      </c>
      <c r="C2436" s="423" t="s">
        <v>1827</v>
      </c>
      <c r="D2436" s="423" t="s">
        <v>1854</v>
      </c>
      <c r="E2436" s="424" t="s">
        <v>6392</v>
      </c>
    </row>
    <row r="2437" spans="1:5">
      <c r="A2437" s="423">
        <v>12769</v>
      </c>
      <c r="B2437" s="423" t="s">
        <v>6393</v>
      </c>
      <c r="C2437" s="423" t="s">
        <v>1827</v>
      </c>
      <c r="D2437" s="423" t="s">
        <v>1854</v>
      </c>
      <c r="E2437" s="424" t="s">
        <v>6394</v>
      </c>
    </row>
    <row r="2438" spans="1:5">
      <c r="A2438" s="423">
        <v>12773</v>
      </c>
      <c r="B2438" s="423" t="s">
        <v>6395</v>
      </c>
      <c r="C2438" s="423" t="s">
        <v>1827</v>
      </c>
      <c r="D2438" s="423" t="s">
        <v>1854</v>
      </c>
      <c r="E2438" s="424" t="s">
        <v>6396</v>
      </c>
    </row>
    <row r="2439" spans="1:5">
      <c r="A2439" s="423">
        <v>12774</v>
      </c>
      <c r="B2439" s="423" t="s">
        <v>6397</v>
      </c>
      <c r="C2439" s="423" t="s">
        <v>1827</v>
      </c>
      <c r="D2439" s="423" t="s">
        <v>1854</v>
      </c>
      <c r="E2439" s="424" t="s">
        <v>6398</v>
      </c>
    </row>
    <row r="2440" spans="1:5">
      <c r="A2440" s="423">
        <v>12776</v>
      </c>
      <c r="B2440" s="423" t="s">
        <v>6399</v>
      </c>
      <c r="C2440" s="423" t="s">
        <v>1827</v>
      </c>
      <c r="D2440" s="423" t="s">
        <v>1854</v>
      </c>
      <c r="E2440" s="424" t="s">
        <v>6400</v>
      </c>
    </row>
    <row r="2441" spans="1:5">
      <c r="A2441" s="423">
        <v>12777</v>
      </c>
      <c r="B2441" s="423" t="s">
        <v>6401</v>
      </c>
      <c r="C2441" s="423" t="s">
        <v>1827</v>
      </c>
      <c r="D2441" s="423" t="s">
        <v>1854</v>
      </c>
      <c r="E2441" s="424" t="s">
        <v>6402</v>
      </c>
    </row>
    <row r="2442" spans="1:5">
      <c r="A2442" s="423">
        <v>3391</v>
      </c>
      <c r="B2442" s="423" t="s">
        <v>6403</v>
      </c>
      <c r="C2442" s="423" t="s">
        <v>1827</v>
      </c>
      <c r="D2442" s="423" t="s">
        <v>1854</v>
      </c>
      <c r="E2442" s="424" t="s">
        <v>6404</v>
      </c>
    </row>
    <row r="2443" spans="1:5">
      <c r="A2443" s="423">
        <v>3389</v>
      </c>
      <c r="B2443" s="423" t="s">
        <v>6405</v>
      </c>
      <c r="C2443" s="423" t="s">
        <v>1827</v>
      </c>
      <c r="D2443" s="423" t="s">
        <v>1854</v>
      </c>
      <c r="E2443" s="424" t="s">
        <v>6406</v>
      </c>
    </row>
    <row r="2444" spans="1:5">
      <c r="A2444" s="423">
        <v>3390</v>
      </c>
      <c r="B2444" s="423" t="s">
        <v>6407</v>
      </c>
      <c r="C2444" s="423" t="s">
        <v>1827</v>
      </c>
      <c r="D2444" s="423" t="s">
        <v>1854</v>
      </c>
      <c r="E2444" s="424" t="s">
        <v>2004</v>
      </c>
    </row>
    <row r="2445" spans="1:5">
      <c r="A2445" s="423">
        <v>12873</v>
      </c>
      <c r="B2445" s="423" t="s">
        <v>6408</v>
      </c>
      <c r="C2445" s="423" t="s">
        <v>2194</v>
      </c>
      <c r="D2445" s="423" t="s">
        <v>1828</v>
      </c>
      <c r="E2445" s="424" t="s">
        <v>6409</v>
      </c>
    </row>
    <row r="2446" spans="1:5">
      <c r="A2446" s="423">
        <v>41076</v>
      </c>
      <c r="B2446" s="423" t="s">
        <v>6410</v>
      </c>
      <c r="C2446" s="423" t="s">
        <v>2197</v>
      </c>
      <c r="D2446" s="423" t="s">
        <v>1828</v>
      </c>
      <c r="E2446" s="424" t="s">
        <v>6411</v>
      </c>
    </row>
    <row r="2447" spans="1:5">
      <c r="A2447" s="423">
        <v>140</v>
      </c>
      <c r="B2447" s="423" t="s">
        <v>6412</v>
      </c>
      <c r="C2447" s="423" t="s">
        <v>1973</v>
      </c>
      <c r="D2447" s="423" t="s">
        <v>1828</v>
      </c>
      <c r="E2447" s="424" t="s">
        <v>6413</v>
      </c>
    </row>
    <row r="2448" spans="1:5">
      <c r="A2448" s="423">
        <v>151</v>
      </c>
      <c r="B2448" s="423" t="s">
        <v>6414</v>
      </c>
      <c r="C2448" s="423" t="s">
        <v>1865</v>
      </c>
      <c r="D2448" s="423" t="s">
        <v>1828</v>
      </c>
      <c r="E2448" s="424" t="s">
        <v>6415</v>
      </c>
    </row>
    <row r="2449" spans="1:5">
      <c r="A2449" s="423">
        <v>7340</v>
      </c>
      <c r="B2449" s="423" t="s">
        <v>6416</v>
      </c>
      <c r="C2449" s="423" t="s">
        <v>1865</v>
      </c>
      <c r="D2449" s="423" t="s">
        <v>1828</v>
      </c>
      <c r="E2449" s="424" t="s">
        <v>3311</v>
      </c>
    </row>
    <row r="2450" spans="1:5">
      <c r="A2450" s="423">
        <v>2701</v>
      </c>
      <c r="B2450" s="423" t="s">
        <v>6417</v>
      </c>
      <c r="C2450" s="423" t="s">
        <v>2194</v>
      </c>
      <c r="D2450" s="423" t="s">
        <v>1828</v>
      </c>
      <c r="E2450" s="424" t="s">
        <v>6418</v>
      </c>
    </row>
    <row r="2451" spans="1:5">
      <c r="A2451" s="423">
        <v>40929</v>
      </c>
      <c r="B2451" s="423" t="s">
        <v>6419</v>
      </c>
      <c r="C2451" s="423" t="s">
        <v>2197</v>
      </c>
      <c r="D2451" s="423" t="s">
        <v>1828</v>
      </c>
      <c r="E2451" s="424" t="s">
        <v>6420</v>
      </c>
    </row>
    <row r="2452" spans="1:5">
      <c r="A2452" s="423">
        <v>38114</v>
      </c>
      <c r="B2452" s="423" t="s">
        <v>6421</v>
      </c>
      <c r="C2452" s="423" t="s">
        <v>1827</v>
      </c>
      <c r="D2452" s="423" t="s">
        <v>1828</v>
      </c>
      <c r="E2452" s="424" t="s">
        <v>6422</v>
      </c>
    </row>
    <row r="2453" spans="1:5">
      <c r="A2453" s="423">
        <v>38064</v>
      </c>
      <c r="B2453" s="423" t="s">
        <v>6423</v>
      </c>
      <c r="C2453" s="423" t="s">
        <v>1827</v>
      </c>
      <c r="D2453" s="423" t="s">
        <v>1828</v>
      </c>
      <c r="E2453" s="424" t="s">
        <v>2016</v>
      </c>
    </row>
    <row r="2454" spans="1:5">
      <c r="A2454" s="423">
        <v>38115</v>
      </c>
      <c r="B2454" s="423" t="s">
        <v>6424</v>
      </c>
      <c r="C2454" s="423" t="s">
        <v>1827</v>
      </c>
      <c r="D2454" s="423" t="s">
        <v>1828</v>
      </c>
      <c r="E2454" s="424" t="s">
        <v>6425</v>
      </c>
    </row>
    <row r="2455" spans="1:5">
      <c r="A2455" s="423">
        <v>38065</v>
      </c>
      <c r="B2455" s="423" t="s">
        <v>6426</v>
      </c>
      <c r="C2455" s="423" t="s">
        <v>1827</v>
      </c>
      <c r="D2455" s="423" t="s">
        <v>1828</v>
      </c>
      <c r="E2455" s="424" t="s">
        <v>6427</v>
      </c>
    </row>
    <row r="2456" spans="1:5">
      <c r="A2456" s="423">
        <v>38078</v>
      </c>
      <c r="B2456" s="423" t="s">
        <v>6428</v>
      </c>
      <c r="C2456" s="423" t="s">
        <v>1827</v>
      </c>
      <c r="D2456" s="423" t="s">
        <v>1828</v>
      </c>
      <c r="E2456" s="424" t="s">
        <v>6429</v>
      </c>
    </row>
    <row r="2457" spans="1:5">
      <c r="A2457" s="423">
        <v>38113</v>
      </c>
      <c r="B2457" s="423" t="s">
        <v>6430</v>
      </c>
      <c r="C2457" s="423" t="s">
        <v>1827</v>
      </c>
      <c r="D2457" s="423" t="s">
        <v>1828</v>
      </c>
      <c r="E2457" s="424" t="s">
        <v>6431</v>
      </c>
    </row>
    <row r="2458" spans="1:5">
      <c r="A2458" s="423">
        <v>38063</v>
      </c>
      <c r="B2458" s="423" t="s">
        <v>6432</v>
      </c>
      <c r="C2458" s="423" t="s">
        <v>1827</v>
      </c>
      <c r="D2458" s="423" t="s">
        <v>1828</v>
      </c>
      <c r="E2458" s="424" t="s">
        <v>6433</v>
      </c>
    </row>
    <row r="2459" spans="1:5">
      <c r="A2459" s="423">
        <v>38080</v>
      </c>
      <c r="B2459" s="423" t="s">
        <v>6434</v>
      </c>
      <c r="C2459" s="423" t="s">
        <v>1827</v>
      </c>
      <c r="D2459" s="423" t="s">
        <v>1828</v>
      </c>
      <c r="E2459" s="424" t="s">
        <v>6435</v>
      </c>
    </row>
    <row r="2460" spans="1:5">
      <c r="A2460" s="423">
        <v>38069</v>
      </c>
      <c r="B2460" s="423" t="s">
        <v>6436</v>
      </c>
      <c r="C2460" s="423" t="s">
        <v>1827</v>
      </c>
      <c r="D2460" s="423" t="s">
        <v>1828</v>
      </c>
      <c r="E2460" s="424" t="s">
        <v>6437</v>
      </c>
    </row>
    <row r="2461" spans="1:5">
      <c r="A2461" s="423">
        <v>38077</v>
      </c>
      <c r="B2461" s="423" t="s">
        <v>6438</v>
      </c>
      <c r="C2461" s="423" t="s">
        <v>1827</v>
      </c>
      <c r="D2461" s="423" t="s">
        <v>1828</v>
      </c>
      <c r="E2461" s="424" t="s">
        <v>4942</v>
      </c>
    </row>
    <row r="2462" spans="1:5">
      <c r="A2462" s="423">
        <v>38073</v>
      </c>
      <c r="B2462" s="423" t="s">
        <v>6439</v>
      </c>
      <c r="C2462" s="423" t="s">
        <v>1827</v>
      </c>
      <c r="D2462" s="423" t="s">
        <v>1828</v>
      </c>
      <c r="E2462" s="424" t="s">
        <v>6440</v>
      </c>
    </row>
    <row r="2463" spans="1:5">
      <c r="A2463" s="423">
        <v>38112</v>
      </c>
      <c r="B2463" s="423" t="s">
        <v>6441</v>
      </c>
      <c r="C2463" s="423" t="s">
        <v>1827</v>
      </c>
      <c r="D2463" s="423" t="s">
        <v>1828</v>
      </c>
      <c r="E2463" s="424" t="s">
        <v>2222</v>
      </c>
    </row>
    <row r="2464" spans="1:5">
      <c r="A2464" s="423">
        <v>38062</v>
      </c>
      <c r="B2464" s="423" t="s">
        <v>6442</v>
      </c>
      <c r="C2464" s="423" t="s">
        <v>1827</v>
      </c>
      <c r="D2464" s="423" t="s">
        <v>1828</v>
      </c>
      <c r="E2464" s="424" t="s">
        <v>6443</v>
      </c>
    </row>
    <row r="2465" spans="1:5">
      <c r="A2465" s="423">
        <v>12128</v>
      </c>
      <c r="B2465" s="423" t="s">
        <v>6444</v>
      </c>
      <c r="C2465" s="423" t="s">
        <v>1827</v>
      </c>
      <c r="D2465" s="423" t="s">
        <v>1828</v>
      </c>
      <c r="E2465" s="424" t="s">
        <v>6445</v>
      </c>
    </row>
    <row r="2466" spans="1:5">
      <c r="A2466" s="423">
        <v>12129</v>
      </c>
      <c r="B2466" s="423" t="s">
        <v>6446</v>
      </c>
      <c r="C2466" s="423" t="s">
        <v>1827</v>
      </c>
      <c r="D2466" s="423" t="s">
        <v>1828</v>
      </c>
      <c r="E2466" s="424" t="s">
        <v>6447</v>
      </c>
    </row>
    <row r="2467" spans="1:5">
      <c r="A2467" s="423">
        <v>38081</v>
      </c>
      <c r="B2467" s="423" t="s">
        <v>6448</v>
      </c>
      <c r="C2467" s="423" t="s">
        <v>1827</v>
      </c>
      <c r="D2467" s="423" t="s">
        <v>1828</v>
      </c>
      <c r="E2467" s="424" t="s">
        <v>6449</v>
      </c>
    </row>
    <row r="2468" spans="1:5">
      <c r="A2468" s="423">
        <v>38070</v>
      </c>
      <c r="B2468" s="423" t="s">
        <v>6450</v>
      </c>
      <c r="C2468" s="423" t="s">
        <v>1827</v>
      </c>
      <c r="D2468" s="423" t="s">
        <v>1828</v>
      </c>
      <c r="E2468" s="424" t="s">
        <v>3495</v>
      </c>
    </row>
    <row r="2469" spans="1:5">
      <c r="A2469" s="423">
        <v>38074</v>
      </c>
      <c r="B2469" s="423" t="s">
        <v>6451</v>
      </c>
      <c r="C2469" s="423" t="s">
        <v>1827</v>
      </c>
      <c r="D2469" s="423" t="s">
        <v>1828</v>
      </c>
      <c r="E2469" s="424" t="s">
        <v>6452</v>
      </c>
    </row>
    <row r="2470" spans="1:5">
      <c r="A2470" s="423">
        <v>38079</v>
      </c>
      <c r="B2470" s="423" t="s">
        <v>6453</v>
      </c>
      <c r="C2470" s="423" t="s">
        <v>1827</v>
      </c>
      <c r="D2470" s="423" t="s">
        <v>1828</v>
      </c>
      <c r="E2470" s="424" t="s">
        <v>6454</v>
      </c>
    </row>
    <row r="2471" spans="1:5">
      <c r="A2471" s="423">
        <v>38072</v>
      </c>
      <c r="B2471" s="423" t="s">
        <v>6455</v>
      </c>
      <c r="C2471" s="423" t="s">
        <v>1827</v>
      </c>
      <c r="D2471" s="423" t="s">
        <v>1828</v>
      </c>
      <c r="E2471" s="424" t="s">
        <v>6456</v>
      </c>
    </row>
    <row r="2472" spans="1:5">
      <c r="A2472" s="423">
        <v>38068</v>
      </c>
      <c r="B2472" s="423" t="s">
        <v>6457</v>
      </c>
      <c r="C2472" s="423" t="s">
        <v>1827</v>
      </c>
      <c r="D2472" s="423" t="s">
        <v>1828</v>
      </c>
      <c r="E2472" s="424" t="s">
        <v>6458</v>
      </c>
    </row>
    <row r="2473" spans="1:5">
      <c r="A2473" s="423">
        <v>38071</v>
      </c>
      <c r="B2473" s="423" t="s">
        <v>6459</v>
      </c>
      <c r="C2473" s="423" t="s">
        <v>1827</v>
      </c>
      <c r="D2473" s="423" t="s">
        <v>1828</v>
      </c>
      <c r="E2473" s="424" t="s">
        <v>6460</v>
      </c>
    </row>
    <row r="2474" spans="1:5">
      <c r="A2474" s="423">
        <v>38412</v>
      </c>
      <c r="B2474" s="423" t="s">
        <v>6461</v>
      </c>
      <c r="C2474" s="423" t="s">
        <v>1827</v>
      </c>
      <c r="D2474" s="423" t="s">
        <v>1854</v>
      </c>
      <c r="E2474" s="424" t="s">
        <v>6462</v>
      </c>
    </row>
    <row r="2475" spans="1:5">
      <c r="A2475" s="423">
        <v>3405</v>
      </c>
      <c r="B2475" s="423" t="s">
        <v>6463</v>
      </c>
      <c r="C2475" s="423" t="s">
        <v>1827</v>
      </c>
      <c r="D2475" s="423" t="s">
        <v>1828</v>
      </c>
      <c r="E2475" s="424" t="s">
        <v>6464</v>
      </c>
    </row>
    <row r="2476" spans="1:5">
      <c r="A2476" s="423">
        <v>3394</v>
      </c>
      <c r="B2476" s="423" t="s">
        <v>6465</v>
      </c>
      <c r="C2476" s="423" t="s">
        <v>1827</v>
      </c>
      <c r="D2476" s="423" t="s">
        <v>1828</v>
      </c>
      <c r="E2476" s="424" t="s">
        <v>6466</v>
      </c>
    </row>
    <row r="2477" spans="1:5">
      <c r="A2477" s="423">
        <v>3393</v>
      </c>
      <c r="B2477" s="423" t="s">
        <v>6467</v>
      </c>
      <c r="C2477" s="423" t="s">
        <v>1827</v>
      </c>
      <c r="D2477" s="423" t="s">
        <v>1828</v>
      </c>
      <c r="E2477" s="424" t="s">
        <v>6468</v>
      </c>
    </row>
    <row r="2478" spans="1:5">
      <c r="A2478" s="423">
        <v>3406</v>
      </c>
      <c r="B2478" s="423" t="s">
        <v>6469</v>
      </c>
      <c r="C2478" s="423" t="s">
        <v>1827</v>
      </c>
      <c r="D2478" s="423" t="s">
        <v>1841</v>
      </c>
      <c r="E2478" s="424" t="s">
        <v>4458</v>
      </c>
    </row>
    <row r="2479" spans="1:5">
      <c r="A2479" s="423">
        <v>3395</v>
      </c>
      <c r="B2479" s="423" t="s">
        <v>6470</v>
      </c>
      <c r="C2479" s="423" t="s">
        <v>1827</v>
      </c>
      <c r="D2479" s="423" t="s">
        <v>1828</v>
      </c>
      <c r="E2479" s="424" t="s">
        <v>6471</v>
      </c>
    </row>
    <row r="2480" spans="1:5">
      <c r="A2480" s="423">
        <v>3398</v>
      </c>
      <c r="B2480" s="423" t="s">
        <v>6472</v>
      </c>
      <c r="C2480" s="423" t="s">
        <v>1827</v>
      </c>
      <c r="D2480" s="423" t="s">
        <v>1828</v>
      </c>
      <c r="E2480" s="424" t="s">
        <v>6473</v>
      </c>
    </row>
    <row r="2481" spans="1:5">
      <c r="A2481" s="423">
        <v>40662</v>
      </c>
      <c r="B2481" s="423" t="s">
        <v>6474</v>
      </c>
      <c r="C2481" s="423" t="s">
        <v>1827</v>
      </c>
      <c r="D2481" s="423" t="s">
        <v>1828</v>
      </c>
      <c r="E2481" s="424" t="s">
        <v>6475</v>
      </c>
    </row>
    <row r="2482" spans="1:5">
      <c r="A2482" s="423">
        <v>3437</v>
      </c>
      <c r="B2482" s="423" t="s">
        <v>6476</v>
      </c>
      <c r="C2482" s="423" t="s">
        <v>1853</v>
      </c>
      <c r="D2482" s="423" t="s">
        <v>1828</v>
      </c>
      <c r="E2482" s="424" t="s">
        <v>6477</v>
      </c>
    </row>
    <row r="2483" spans="1:5">
      <c r="A2483" s="423">
        <v>11190</v>
      </c>
      <c r="B2483" s="423" t="s">
        <v>6478</v>
      </c>
      <c r="C2483" s="423" t="s">
        <v>1827</v>
      </c>
      <c r="D2483" s="423" t="s">
        <v>1854</v>
      </c>
      <c r="E2483" s="424" t="s">
        <v>6479</v>
      </c>
    </row>
    <row r="2484" spans="1:5">
      <c r="A2484" s="423">
        <v>34377</v>
      </c>
      <c r="B2484" s="423" t="s">
        <v>6480</v>
      </c>
      <c r="C2484" s="423" t="s">
        <v>1827</v>
      </c>
      <c r="D2484" s="423" t="s">
        <v>1828</v>
      </c>
      <c r="E2484" s="424" t="s">
        <v>6481</v>
      </c>
    </row>
    <row r="2485" spans="1:5">
      <c r="A2485" s="423">
        <v>3428</v>
      </c>
      <c r="B2485" s="423" t="s">
        <v>6482</v>
      </c>
      <c r="C2485" s="423" t="s">
        <v>1853</v>
      </c>
      <c r="D2485" s="423" t="s">
        <v>1841</v>
      </c>
      <c r="E2485" s="424" t="s">
        <v>6483</v>
      </c>
    </row>
    <row r="2486" spans="1:5">
      <c r="A2486" s="423">
        <v>3429</v>
      </c>
      <c r="B2486" s="423" t="s">
        <v>6484</v>
      </c>
      <c r="C2486" s="423" t="s">
        <v>1853</v>
      </c>
      <c r="D2486" s="423" t="s">
        <v>1828</v>
      </c>
      <c r="E2486" s="424" t="s">
        <v>6485</v>
      </c>
    </row>
    <row r="2487" spans="1:5">
      <c r="A2487" s="423">
        <v>34364</v>
      </c>
      <c r="B2487" s="423" t="s">
        <v>6486</v>
      </c>
      <c r="C2487" s="423" t="s">
        <v>1827</v>
      </c>
      <c r="D2487" s="423" t="s">
        <v>1828</v>
      </c>
      <c r="E2487" s="424" t="s">
        <v>6487</v>
      </c>
    </row>
    <row r="2488" spans="1:5">
      <c r="A2488" s="423">
        <v>34369</v>
      </c>
      <c r="B2488" s="423" t="s">
        <v>6488</v>
      </c>
      <c r="C2488" s="423" t="s">
        <v>1827</v>
      </c>
      <c r="D2488" s="423" t="s">
        <v>1828</v>
      </c>
      <c r="E2488" s="424" t="s">
        <v>6489</v>
      </c>
    </row>
    <row r="2489" spans="1:5">
      <c r="A2489" s="423">
        <v>36896</v>
      </c>
      <c r="B2489" s="423" t="s">
        <v>6490</v>
      </c>
      <c r="C2489" s="423" t="s">
        <v>1827</v>
      </c>
      <c r="D2489" s="423" t="s">
        <v>1841</v>
      </c>
      <c r="E2489" s="424" t="s">
        <v>6491</v>
      </c>
    </row>
    <row r="2490" spans="1:5">
      <c r="A2490" s="423">
        <v>34367</v>
      </c>
      <c r="B2490" s="423" t="s">
        <v>6492</v>
      </c>
      <c r="C2490" s="423" t="s">
        <v>1827</v>
      </c>
      <c r="D2490" s="423" t="s">
        <v>1828</v>
      </c>
      <c r="E2490" s="424" t="s">
        <v>6493</v>
      </c>
    </row>
    <row r="2491" spans="1:5">
      <c r="A2491" s="423">
        <v>36897</v>
      </c>
      <c r="B2491" s="423" t="s">
        <v>6494</v>
      </c>
      <c r="C2491" s="423" t="s">
        <v>1827</v>
      </c>
      <c r="D2491" s="423" t="s">
        <v>1828</v>
      </c>
      <c r="E2491" s="424" t="s">
        <v>6495</v>
      </c>
    </row>
    <row r="2492" spans="1:5">
      <c r="A2492" s="423">
        <v>40659</v>
      </c>
      <c r="B2492" s="423" t="s">
        <v>6496</v>
      </c>
      <c r="C2492" s="423" t="s">
        <v>1853</v>
      </c>
      <c r="D2492" s="423" t="s">
        <v>1828</v>
      </c>
      <c r="E2492" s="424" t="s">
        <v>6497</v>
      </c>
    </row>
    <row r="2493" spans="1:5">
      <c r="A2493" s="423">
        <v>40660</v>
      </c>
      <c r="B2493" s="423" t="s">
        <v>6498</v>
      </c>
      <c r="C2493" s="423" t="s">
        <v>1853</v>
      </c>
      <c r="D2493" s="423" t="s">
        <v>1828</v>
      </c>
      <c r="E2493" s="424" t="s">
        <v>6499</v>
      </c>
    </row>
    <row r="2494" spans="1:5">
      <c r="A2494" s="423">
        <v>40661</v>
      </c>
      <c r="B2494" s="423" t="s">
        <v>6500</v>
      </c>
      <c r="C2494" s="423" t="s">
        <v>1853</v>
      </c>
      <c r="D2494" s="423" t="s">
        <v>1828</v>
      </c>
      <c r="E2494" s="424" t="s">
        <v>6501</v>
      </c>
    </row>
    <row r="2495" spans="1:5">
      <c r="A2495" s="423">
        <v>3421</v>
      </c>
      <c r="B2495" s="423" t="s">
        <v>6502</v>
      </c>
      <c r="C2495" s="423" t="s">
        <v>1853</v>
      </c>
      <c r="D2495" s="423" t="s">
        <v>1828</v>
      </c>
      <c r="E2495" s="424" t="s">
        <v>6503</v>
      </c>
    </row>
    <row r="2496" spans="1:5">
      <c r="A2496" s="423">
        <v>599</v>
      </c>
      <c r="B2496" s="423" t="s">
        <v>6504</v>
      </c>
      <c r="C2496" s="423" t="s">
        <v>1853</v>
      </c>
      <c r="D2496" s="423" t="s">
        <v>1828</v>
      </c>
      <c r="E2496" s="424" t="s">
        <v>6505</v>
      </c>
    </row>
    <row r="2497" spans="1:5">
      <c r="A2497" s="423">
        <v>44053</v>
      </c>
      <c r="B2497" s="423" t="s">
        <v>6506</v>
      </c>
      <c r="C2497" s="423" t="s">
        <v>1827</v>
      </c>
      <c r="D2497" s="423" t="s">
        <v>1828</v>
      </c>
      <c r="E2497" s="424" t="s">
        <v>6507</v>
      </c>
    </row>
    <row r="2498" spans="1:5">
      <c r="A2498" s="423">
        <v>3423</v>
      </c>
      <c r="B2498" s="423" t="s">
        <v>6508</v>
      </c>
      <c r="C2498" s="423" t="s">
        <v>1853</v>
      </c>
      <c r="D2498" s="423" t="s">
        <v>1828</v>
      </c>
      <c r="E2498" s="424" t="s">
        <v>6509</v>
      </c>
    </row>
    <row r="2499" spans="1:5">
      <c r="A2499" s="423">
        <v>34381</v>
      </c>
      <c r="B2499" s="423" t="s">
        <v>6510</v>
      </c>
      <c r="C2499" s="423" t="s">
        <v>1827</v>
      </c>
      <c r="D2499" s="423" t="s">
        <v>1828</v>
      </c>
      <c r="E2499" s="424" t="s">
        <v>6511</v>
      </c>
    </row>
    <row r="2500" spans="1:5">
      <c r="A2500" s="423">
        <v>34797</v>
      </c>
      <c r="B2500" s="423" t="s">
        <v>6512</v>
      </c>
      <c r="C2500" s="423" t="s">
        <v>1827</v>
      </c>
      <c r="D2500" s="423" t="s">
        <v>1854</v>
      </c>
      <c r="E2500" s="424" t="s">
        <v>6513</v>
      </c>
    </row>
    <row r="2501" spans="1:5">
      <c r="A2501" s="423">
        <v>44054</v>
      </c>
      <c r="B2501" s="423" t="s">
        <v>6514</v>
      </c>
      <c r="C2501" s="423" t="s">
        <v>1827</v>
      </c>
      <c r="D2501" s="423" t="s">
        <v>1828</v>
      </c>
      <c r="E2501" s="424" t="s">
        <v>6515</v>
      </c>
    </row>
    <row r="2502" spans="1:5">
      <c r="A2502" s="423">
        <v>44399</v>
      </c>
      <c r="B2502" s="423" t="s">
        <v>6516</v>
      </c>
      <c r="C2502" s="423" t="s">
        <v>1827</v>
      </c>
      <c r="D2502" s="423" t="s">
        <v>1828</v>
      </c>
      <c r="E2502" s="424" t="s">
        <v>6517</v>
      </c>
    </row>
    <row r="2503" spans="1:5">
      <c r="A2503" s="423">
        <v>25964</v>
      </c>
      <c r="B2503" s="423" t="s">
        <v>6518</v>
      </c>
      <c r="C2503" s="423" t="s">
        <v>2194</v>
      </c>
      <c r="D2503" s="423" t="s">
        <v>1828</v>
      </c>
      <c r="E2503" s="424" t="s">
        <v>6519</v>
      </c>
    </row>
    <row r="2504" spans="1:5">
      <c r="A2504" s="423">
        <v>41077</v>
      </c>
      <c r="B2504" s="423" t="s">
        <v>6520</v>
      </c>
      <c r="C2504" s="423" t="s">
        <v>2197</v>
      </c>
      <c r="D2504" s="423" t="s">
        <v>1828</v>
      </c>
      <c r="E2504" s="424" t="s">
        <v>6521</v>
      </c>
    </row>
    <row r="2505" spans="1:5">
      <c r="A2505" s="423">
        <v>20159</v>
      </c>
      <c r="B2505" s="423" t="s">
        <v>6522</v>
      </c>
      <c r="C2505" s="423" t="s">
        <v>1827</v>
      </c>
      <c r="D2505" s="423" t="s">
        <v>1828</v>
      </c>
      <c r="E2505" s="424" t="s">
        <v>6523</v>
      </c>
    </row>
    <row r="2506" spans="1:5">
      <c r="A2506" s="423">
        <v>37963</v>
      </c>
      <c r="B2506" s="423" t="s">
        <v>6524</v>
      </c>
      <c r="C2506" s="423" t="s">
        <v>1827</v>
      </c>
      <c r="D2506" s="423" t="s">
        <v>1854</v>
      </c>
      <c r="E2506" s="424" t="s">
        <v>3924</v>
      </c>
    </row>
    <row r="2507" spans="1:5">
      <c r="A2507" s="423">
        <v>37964</v>
      </c>
      <c r="B2507" s="423" t="s">
        <v>6525</v>
      </c>
      <c r="C2507" s="423" t="s">
        <v>1827</v>
      </c>
      <c r="D2507" s="423" t="s">
        <v>1854</v>
      </c>
      <c r="E2507" s="424" t="s">
        <v>6526</v>
      </c>
    </row>
    <row r="2508" spans="1:5">
      <c r="A2508" s="423">
        <v>37965</v>
      </c>
      <c r="B2508" s="423" t="s">
        <v>6527</v>
      </c>
      <c r="C2508" s="423" t="s">
        <v>1827</v>
      </c>
      <c r="D2508" s="423" t="s">
        <v>1854</v>
      </c>
      <c r="E2508" s="424" t="s">
        <v>6528</v>
      </c>
    </row>
    <row r="2509" spans="1:5">
      <c r="A2509" s="423">
        <v>37966</v>
      </c>
      <c r="B2509" s="423" t="s">
        <v>6529</v>
      </c>
      <c r="C2509" s="423" t="s">
        <v>1827</v>
      </c>
      <c r="D2509" s="423" t="s">
        <v>1854</v>
      </c>
      <c r="E2509" s="424" t="s">
        <v>6530</v>
      </c>
    </row>
    <row r="2510" spans="1:5">
      <c r="A2510" s="423">
        <v>37967</v>
      </c>
      <c r="B2510" s="423" t="s">
        <v>6531</v>
      </c>
      <c r="C2510" s="423" t="s">
        <v>1827</v>
      </c>
      <c r="D2510" s="423" t="s">
        <v>1854</v>
      </c>
      <c r="E2510" s="424" t="s">
        <v>6532</v>
      </c>
    </row>
    <row r="2511" spans="1:5">
      <c r="A2511" s="423">
        <v>37968</v>
      </c>
      <c r="B2511" s="423" t="s">
        <v>6533</v>
      </c>
      <c r="C2511" s="423" t="s">
        <v>1827</v>
      </c>
      <c r="D2511" s="423" t="s">
        <v>1854</v>
      </c>
      <c r="E2511" s="424" t="s">
        <v>6534</v>
      </c>
    </row>
    <row r="2512" spans="1:5">
      <c r="A2512" s="423">
        <v>37969</v>
      </c>
      <c r="B2512" s="423" t="s">
        <v>6535</v>
      </c>
      <c r="C2512" s="423" t="s">
        <v>1827</v>
      </c>
      <c r="D2512" s="423" t="s">
        <v>1854</v>
      </c>
      <c r="E2512" s="424" t="s">
        <v>6536</v>
      </c>
    </row>
    <row r="2513" spans="1:5">
      <c r="A2513" s="423">
        <v>37970</v>
      </c>
      <c r="B2513" s="423" t="s">
        <v>6537</v>
      </c>
      <c r="C2513" s="423" t="s">
        <v>1827</v>
      </c>
      <c r="D2513" s="423" t="s">
        <v>1854</v>
      </c>
      <c r="E2513" s="424" t="s">
        <v>6538</v>
      </c>
    </row>
    <row r="2514" spans="1:5">
      <c r="A2514" s="423">
        <v>21118</v>
      </c>
      <c r="B2514" s="423" t="s">
        <v>6539</v>
      </c>
      <c r="C2514" s="423" t="s">
        <v>1827</v>
      </c>
      <c r="D2514" s="423" t="s">
        <v>1854</v>
      </c>
      <c r="E2514" s="424" t="s">
        <v>2878</v>
      </c>
    </row>
    <row r="2515" spans="1:5">
      <c r="A2515" s="423">
        <v>37956</v>
      </c>
      <c r="B2515" s="423" t="s">
        <v>6540</v>
      </c>
      <c r="C2515" s="423" t="s">
        <v>1827</v>
      </c>
      <c r="D2515" s="423" t="s">
        <v>1854</v>
      </c>
      <c r="E2515" s="424" t="s">
        <v>6541</v>
      </c>
    </row>
    <row r="2516" spans="1:5">
      <c r="A2516" s="423">
        <v>37957</v>
      </c>
      <c r="B2516" s="423" t="s">
        <v>6542</v>
      </c>
      <c r="C2516" s="423" t="s">
        <v>1827</v>
      </c>
      <c r="D2516" s="423" t="s">
        <v>1854</v>
      </c>
      <c r="E2516" s="424" t="s">
        <v>6543</v>
      </c>
    </row>
    <row r="2517" spans="1:5">
      <c r="A2517" s="423">
        <v>37958</v>
      </c>
      <c r="B2517" s="423" t="s">
        <v>6544</v>
      </c>
      <c r="C2517" s="423" t="s">
        <v>1827</v>
      </c>
      <c r="D2517" s="423" t="s">
        <v>1854</v>
      </c>
      <c r="E2517" s="424" t="s">
        <v>6530</v>
      </c>
    </row>
    <row r="2518" spans="1:5">
      <c r="A2518" s="423">
        <v>37959</v>
      </c>
      <c r="B2518" s="423" t="s">
        <v>6545</v>
      </c>
      <c r="C2518" s="423" t="s">
        <v>1827</v>
      </c>
      <c r="D2518" s="423" t="s">
        <v>1854</v>
      </c>
      <c r="E2518" s="424" t="s">
        <v>6532</v>
      </c>
    </row>
    <row r="2519" spans="1:5">
      <c r="A2519" s="423">
        <v>37960</v>
      </c>
      <c r="B2519" s="423" t="s">
        <v>6546</v>
      </c>
      <c r="C2519" s="423" t="s">
        <v>1827</v>
      </c>
      <c r="D2519" s="423" t="s">
        <v>1854</v>
      </c>
      <c r="E2519" s="424" t="s">
        <v>6547</v>
      </c>
    </row>
    <row r="2520" spans="1:5">
      <c r="A2520" s="423">
        <v>37961</v>
      </c>
      <c r="B2520" s="423" t="s">
        <v>6548</v>
      </c>
      <c r="C2520" s="423" t="s">
        <v>1827</v>
      </c>
      <c r="D2520" s="423" t="s">
        <v>1854</v>
      </c>
      <c r="E2520" s="424" t="s">
        <v>6549</v>
      </c>
    </row>
    <row r="2521" spans="1:5">
      <c r="A2521" s="423">
        <v>37962</v>
      </c>
      <c r="B2521" s="423" t="s">
        <v>6550</v>
      </c>
      <c r="C2521" s="423" t="s">
        <v>1827</v>
      </c>
      <c r="D2521" s="423" t="s">
        <v>1854</v>
      </c>
      <c r="E2521" s="424" t="s">
        <v>6551</v>
      </c>
    </row>
    <row r="2522" spans="1:5">
      <c r="A2522" s="423">
        <v>3533</v>
      </c>
      <c r="B2522" s="423" t="s">
        <v>6552</v>
      </c>
      <c r="C2522" s="423" t="s">
        <v>1827</v>
      </c>
      <c r="D2522" s="423" t="s">
        <v>1828</v>
      </c>
      <c r="E2522" s="424" t="s">
        <v>2850</v>
      </c>
    </row>
    <row r="2523" spans="1:5">
      <c r="A2523" s="423">
        <v>3538</v>
      </c>
      <c r="B2523" s="423" t="s">
        <v>6553</v>
      </c>
      <c r="C2523" s="423" t="s">
        <v>1827</v>
      </c>
      <c r="D2523" s="423" t="s">
        <v>1828</v>
      </c>
      <c r="E2523" s="424" t="s">
        <v>6554</v>
      </c>
    </row>
    <row r="2524" spans="1:5">
      <c r="A2524" s="423">
        <v>3497</v>
      </c>
      <c r="B2524" s="423" t="s">
        <v>6555</v>
      </c>
      <c r="C2524" s="423" t="s">
        <v>1827</v>
      </c>
      <c r="D2524" s="423" t="s">
        <v>1828</v>
      </c>
      <c r="E2524" s="424" t="s">
        <v>6556</v>
      </c>
    </row>
    <row r="2525" spans="1:5">
      <c r="A2525" s="423">
        <v>3498</v>
      </c>
      <c r="B2525" s="423" t="s">
        <v>6557</v>
      </c>
      <c r="C2525" s="423" t="s">
        <v>1827</v>
      </c>
      <c r="D2525" s="423" t="s">
        <v>1828</v>
      </c>
      <c r="E2525" s="424" t="s">
        <v>5057</v>
      </c>
    </row>
    <row r="2526" spans="1:5">
      <c r="A2526" s="423">
        <v>3496</v>
      </c>
      <c r="B2526" s="423" t="s">
        <v>6558</v>
      </c>
      <c r="C2526" s="423" t="s">
        <v>1827</v>
      </c>
      <c r="D2526" s="423" t="s">
        <v>1828</v>
      </c>
      <c r="E2526" s="424" t="s">
        <v>6559</v>
      </c>
    </row>
    <row r="2527" spans="1:5">
      <c r="A2527" s="423">
        <v>38429</v>
      </c>
      <c r="B2527" s="423" t="s">
        <v>6560</v>
      </c>
      <c r="C2527" s="423" t="s">
        <v>1827</v>
      </c>
      <c r="D2527" s="423" t="s">
        <v>1854</v>
      </c>
      <c r="E2527" s="424" t="s">
        <v>6561</v>
      </c>
    </row>
    <row r="2528" spans="1:5">
      <c r="A2528" s="423">
        <v>38431</v>
      </c>
      <c r="B2528" s="423" t="s">
        <v>6562</v>
      </c>
      <c r="C2528" s="423" t="s">
        <v>1827</v>
      </c>
      <c r="D2528" s="423" t="s">
        <v>1854</v>
      </c>
      <c r="E2528" s="424" t="s">
        <v>2008</v>
      </c>
    </row>
    <row r="2529" spans="1:5">
      <c r="A2529" s="423">
        <v>38430</v>
      </c>
      <c r="B2529" s="423" t="s">
        <v>6563</v>
      </c>
      <c r="C2529" s="423" t="s">
        <v>1827</v>
      </c>
      <c r="D2529" s="423" t="s">
        <v>1854</v>
      </c>
      <c r="E2529" s="424" t="s">
        <v>3169</v>
      </c>
    </row>
    <row r="2530" spans="1:5">
      <c r="A2530" s="423">
        <v>36348</v>
      </c>
      <c r="B2530" s="423" t="s">
        <v>6564</v>
      </c>
      <c r="C2530" s="423" t="s">
        <v>1827</v>
      </c>
      <c r="D2530" s="423" t="s">
        <v>1854</v>
      </c>
      <c r="E2530" s="424" t="s">
        <v>4561</v>
      </c>
    </row>
    <row r="2531" spans="1:5">
      <c r="A2531" s="423">
        <v>36349</v>
      </c>
      <c r="B2531" s="423" t="s">
        <v>6565</v>
      </c>
      <c r="C2531" s="423" t="s">
        <v>1827</v>
      </c>
      <c r="D2531" s="423" t="s">
        <v>1854</v>
      </c>
      <c r="E2531" s="424" t="s">
        <v>6473</v>
      </c>
    </row>
    <row r="2532" spans="1:5">
      <c r="A2532" s="423">
        <v>38433</v>
      </c>
      <c r="B2532" s="423" t="s">
        <v>6566</v>
      </c>
      <c r="C2532" s="423" t="s">
        <v>1827</v>
      </c>
      <c r="D2532" s="423" t="s">
        <v>1854</v>
      </c>
      <c r="E2532" s="424" t="s">
        <v>6567</v>
      </c>
    </row>
    <row r="2533" spans="1:5">
      <c r="A2533" s="423">
        <v>38440</v>
      </c>
      <c r="B2533" s="423" t="s">
        <v>6568</v>
      </c>
      <c r="C2533" s="423" t="s">
        <v>1827</v>
      </c>
      <c r="D2533" s="423" t="s">
        <v>1854</v>
      </c>
      <c r="E2533" s="424" t="s">
        <v>6569</v>
      </c>
    </row>
    <row r="2534" spans="1:5">
      <c r="A2534" s="423">
        <v>36359</v>
      </c>
      <c r="B2534" s="423" t="s">
        <v>6570</v>
      </c>
      <c r="C2534" s="423" t="s">
        <v>1827</v>
      </c>
      <c r="D2534" s="423" t="s">
        <v>1854</v>
      </c>
      <c r="E2534" s="424" t="s">
        <v>6571</v>
      </c>
    </row>
    <row r="2535" spans="1:5">
      <c r="A2535" s="423">
        <v>36360</v>
      </c>
      <c r="B2535" s="423" t="s">
        <v>6572</v>
      </c>
      <c r="C2535" s="423" t="s">
        <v>1827</v>
      </c>
      <c r="D2535" s="423" t="s">
        <v>1854</v>
      </c>
      <c r="E2535" s="424" t="s">
        <v>6573</v>
      </c>
    </row>
    <row r="2536" spans="1:5">
      <c r="A2536" s="423">
        <v>38434</v>
      </c>
      <c r="B2536" s="423" t="s">
        <v>6574</v>
      </c>
      <c r="C2536" s="423" t="s">
        <v>1827</v>
      </c>
      <c r="D2536" s="423" t="s">
        <v>1854</v>
      </c>
      <c r="E2536" s="424" t="s">
        <v>6575</v>
      </c>
    </row>
    <row r="2537" spans="1:5">
      <c r="A2537" s="423">
        <v>38435</v>
      </c>
      <c r="B2537" s="423" t="s">
        <v>6576</v>
      </c>
      <c r="C2537" s="423" t="s">
        <v>1827</v>
      </c>
      <c r="D2537" s="423" t="s">
        <v>1854</v>
      </c>
      <c r="E2537" s="424" t="s">
        <v>6577</v>
      </c>
    </row>
    <row r="2538" spans="1:5">
      <c r="A2538" s="423">
        <v>38436</v>
      </c>
      <c r="B2538" s="423" t="s">
        <v>6578</v>
      </c>
      <c r="C2538" s="423" t="s">
        <v>1827</v>
      </c>
      <c r="D2538" s="423" t="s">
        <v>1854</v>
      </c>
      <c r="E2538" s="424" t="s">
        <v>3133</v>
      </c>
    </row>
    <row r="2539" spans="1:5">
      <c r="A2539" s="423">
        <v>38437</v>
      </c>
      <c r="B2539" s="423" t="s">
        <v>6579</v>
      </c>
      <c r="C2539" s="423" t="s">
        <v>1827</v>
      </c>
      <c r="D2539" s="423" t="s">
        <v>1854</v>
      </c>
      <c r="E2539" s="424" t="s">
        <v>6580</v>
      </c>
    </row>
    <row r="2540" spans="1:5">
      <c r="A2540" s="423">
        <v>38438</v>
      </c>
      <c r="B2540" s="423" t="s">
        <v>6581</v>
      </c>
      <c r="C2540" s="423" t="s">
        <v>1827</v>
      </c>
      <c r="D2540" s="423" t="s">
        <v>1854</v>
      </c>
      <c r="E2540" s="424" t="s">
        <v>6582</v>
      </c>
    </row>
    <row r="2541" spans="1:5">
      <c r="A2541" s="423">
        <v>38439</v>
      </c>
      <c r="B2541" s="423" t="s">
        <v>6583</v>
      </c>
      <c r="C2541" s="423" t="s">
        <v>1827</v>
      </c>
      <c r="D2541" s="423" t="s">
        <v>1854</v>
      </c>
      <c r="E2541" s="424" t="s">
        <v>6584</v>
      </c>
    </row>
    <row r="2542" spans="1:5">
      <c r="A2542" s="423">
        <v>10836</v>
      </c>
      <c r="B2542" s="423" t="s">
        <v>6585</v>
      </c>
      <c r="C2542" s="423" t="s">
        <v>1827</v>
      </c>
      <c r="D2542" s="423" t="s">
        <v>1828</v>
      </c>
      <c r="E2542" s="424" t="s">
        <v>6586</v>
      </c>
    </row>
    <row r="2543" spans="1:5">
      <c r="A2543" s="423">
        <v>20128</v>
      </c>
      <c r="B2543" s="423" t="s">
        <v>6587</v>
      </c>
      <c r="C2543" s="423" t="s">
        <v>1827</v>
      </c>
      <c r="D2543" s="423" t="s">
        <v>1828</v>
      </c>
      <c r="E2543" s="424" t="s">
        <v>6588</v>
      </c>
    </row>
    <row r="2544" spans="1:5">
      <c r="A2544" s="423">
        <v>20131</v>
      </c>
      <c r="B2544" s="423" t="s">
        <v>6589</v>
      </c>
      <c r="C2544" s="423" t="s">
        <v>1827</v>
      </c>
      <c r="D2544" s="423" t="s">
        <v>1828</v>
      </c>
      <c r="E2544" s="424" t="s">
        <v>6590</v>
      </c>
    </row>
    <row r="2545" spans="1:5">
      <c r="A2545" s="423">
        <v>3521</v>
      </c>
      <c r="B2545" s="423" t="s">
        <v>6591</v>
      </c>
      <c r="C2545" s="423" t="s">
        <v>1827</v>
      </c>
      <c r="D2545" s="423" t="s">
        <v>1828</v>
      </c>
      <c r="E2545" s="424" t="s">
        <v>2872</v>
      </c>
    </row>
    <row r="2546" spans="1:5">
      <c r="A2546" s="423">
        <v>3531</v>
      </c>
      <c r="B2546" s="423" t="s">
        <v>6592</v>
      </c>
      <c r="C2546" s="423" t="s">
        <v>1827</v>
      </c>
      <c r="D2546" s="423" t="s">
        <v>1828</v>
      </c>
      <c r="E2546" s="424" t="s">
        <v>6196</v>
      </c>
    </row>
    <row r="2547" spans="1:5">
      <c r="A2547" s="423">
        <v>3522</v>
      </c>
      <c r="B2547" s="423" t="s">
        <v>6593</v>
      </c>
      <c r="C2547" s="423" t="s">
        <v>1827</v>
      </c>
      <c r="D2547" s="423" t="s">
        <v>1828</v>
      </c>
      <c r="E2547" s="424" t="s">
        <v>6594</v>
      </c>
    </row>
    <row r="2548" spans="1:5">
      <c r="A2548" s="423">
        <v>3527</v>
      </c>
      <c r="B2548" s="423" t="s">
        <v>6595</v>
      </c>
      <c r="C2548" s="423" t="s">
        <v>1827</v>
      </c>
      <c r="D2548" s="423" t="s">
        <v>1828</v>
      </c>
      <c r="E2548" s="424" t="s">
        <v>6596</v>
      </c>
    </row>
    <row r="2549" spans="1:5">
      <c r="A2549" s="423">
        <v>10835</v>
      </c>
      <c r="B2549" s="423" t="s">
        <v>6597</v>
      </c>
      <c r="C2549" s="423" t="s">
        <v>1827</v>
      </c>
      <c r="D2549" s="423" t="s">
        <v>1828</v>
      </c>
      <c r="E2549" s="424" t="s">
        <v>6598</v>
      </c>
    </row>
    <row r="2550" spans="1:5">
      <c r="A2550" s="423">
        <v>3475</v>
      </c>
      <c r="B2550" s="423" t="s">
        <v>6599</v>
      </c>
      <c r="C2550" s="423" t="s">
        <v>1827</v>
      </c>
      <c r="D2550" s="423" t="s">
        <v>1828</v>
      </c>
      <c r="E2550" s="424" t="s">
        <v>3905</v>
      </c>
    </row>
    <row r="2551" spans="1:5">
      <c r="A2551" s="423">
        <v>3485</v>
      </c>
      <c r="B2551" s="423" t="s">
        <v>6600</v>
      </c>
      <c r="C2551" s="423" t="s">
        <v>1827</v>
      </c>
      <c r="D2551" s="423" t="s">
        <v>1828</v>
      </c>
      <c r="E2551" s="424" t="s">
        <v>4566</v>
      </c>
    </row>
    <row r="2552" spans="1:5">
      <c r="A2552" s="423">
        <v>3534</v>
      </c>
      <c r="B2552" s="423" t="s">
        <v>6601</v>
      </c>
      <c r="C2552" s="423" t="s">
        <v>1827</v>
      </c>
      <c r="D2552" s="423" t="s">
        <v>1828</v>
      </c>
      <c r="E2552" s="424" t="s">
        <v>6602</v>
      </c>
    </row>
    <row r="2553" spans="1:5">
      <c r="A2553" s="423">
        <v>3543</v>
      </c>
      <c r="B2553" s="423" t="s">
        <v>6603</v>
      </c>
      <c r="C2553" s="423" t="s">
        <v>1827</v>
      </c>
      <c r="D2553" s="423" t="s">
        <v>1828</v>
      </c>
      <c r="E2553" s="424" t="s">
        <v>2617</v>
      </c>
    </row>
    <row r="2554" spans="1:5">
      <c r="A2554" s="423">
        <v>3482</v>
      </c>
      <c r="B2554" s="423" t="s">
        <v>6604</v>
      </c>
      <c r="C2554" s="423" t="s">
        <v>1827</v>
      </c>
      <c r="D2554" s="423" t="s">
        <v>1828</v>
      </c>
      <c r="E2554" s="424" t="s">
        <v>4262</v>
      </c>
    </row>
    <row r="2555" spans="1:5">
      <c r="A2555" s="423">
        <v>3505</v>
      </c>
      <c r="B2555" s="423" t="s">
        <v>6605</v>
      </c>
      <c r="C2555" s="423" t="s">
        <v>1827</v>
      </c>
      <c r="D2555" s="423" t="s">
        <v>1828</v>
      </c>
      <c r="E2555" s="424" t="s">
        <v>3215</v>
      </c>
    </row>
    <row r="2556" spans="1:5">
      <c r="A2556" s="423">
        <v>3516</v>
      </c>
      <c r="B2556" s="423" t="s">
        <v>6606</v>
      </c>
      <c r="C2556" s="423" t="s">
        <v>1827</v>
      </c>
      <c r="D2556" s="423" t="s">
        <v>1828</v>
      </c>
      <c r="E2556" s="424" t="s">
        <v>6607</v>
      </c>
    </row>
    <row r="2557" spans="1:5">
      <c r="A2557" s="423">
        <v>3517</v>
      </c>
      <c r="B2557" s="423" t="s">
        <v>6608</v>
      </c>
      <c r="C2557" s="423" t="s">
        <v>1827</v>
      </c>
      <c r="D2557" s="423" t="s">
        <v>1828</v>
      </c>
      <c r="E2557" s="424" t="s">
        <v>6609</v>
      </c>
    </row>
    <row r="2558" spans="1:5">
      <c r="A2558" s="423">
        <v>3515</v>
      </c>
      <c r="B2558" s="423" t="s">
        <v>6610</v>
      </c>
      <c r="C2558" s="423" t="s">
        <v>1827</v>
      </c>
      <c r="D2558" s="423" t="s">
        <v>1828</v>
      </c>
      <c r="E2558" s="424" t="s">
        <v>6611</v>
      </c>
    </row>
    <row r="2559" spans="1:5">
      <c r="A2559" s="423">
        <v>20147</v>
      </c>
      <c r="B2559" s="423" t="s">
        <v>6612</v>
      </c>
      <c r="C2559" s="423" t="s">
        <v>1827</v>
      </c>
      <c r="D2559" s="423" t="s">
        <v>1828</v>
      </c>
      <c r="E2559" s="424" t="s">
        <v>6613</v>
      </c>
    </row>
    <row r="2560" spans="1:5">
      <c r="A2560" s="423">
        <v>3524</v>
      </c>
      <c r="B2560" s="423" t="s">
        <v>6614</v>
      </c>
      <c r="C2560" s="423" t="s">
        <v>1827</v>
      </c>
      <c r="D2560" s="423" t="s">
        <v>1828</v>
      </c>
      <c r="E2560" s="424" t="s">
        <v>3909</v>
      </c>
    </row>
    <row r="2561" spans="1:5">
      <c r="A2561" s="423">
        <v>3532</v>
      </c>
      <c r="B2561" s="423" t="s">
        <v>6615</v>
      </c>
      <c r="C2561" s="423" t="s">
        <v>1827</v>
      </c>
      <c r="D2561" s="423" t="s">
        <v>1828</v>
      </c>
      <c r="E2561" s="424" t="s">
        <v>6616</v>
      </c>
    </row>
    <row r="2562" spans="1:5">
      <c r="A2562" s="423">
        <v>3528</v>
      </c>
      <c r="B2562" s="423" t="s">
        <v>6617</v>
      </c>
      <c r="C2562" s="423" t="s">
        <v>1827</v>
      </c>
      <c r="D2562" s="423" t="s">
        <v>1828</v>
      </c>
      <c r="E2562" s="424" t="s">
        <v>6618</v>
      </c>
    </row>
    <row r="2563" spans="1:5">
      <c r="A2563" s="423">
        <v>37952</v>
      </c>
      <c r="B2563" s="423" t="s">
        <v>6619</v>
      </c>
      <c r="C2563" s="423" t="s">
        <v>1827</v>
      </c>
      <c r="D2563" s="423" t="s">
        <v>1828</v>
      </c>
      <c r="E2563" s="424" t="s">
        <v>6620</v>
      </c>
    </row>
    <row r="2564" spans="1:5">
      <c r="A2564" s="423">
        <v>37951</v>
      </c>
      <c r="B2564" s="423" t="s">
        <v>6621</v>
      </c>
      <c r="C2564" s="423" t="s">
        <v>1827</v>
      </c>
      <c r="D2564" s="423" t="s">
        <v>1828</v>
      </c>
      <c r="E2564" s="424" t="s">
        <v>6366</v>
      </c>
    </row>
    <row r="2565" spans="1:5">
      <c r="A2565" s="423">
        <v>3518</v>
      </c>
      <c r="B2565" s="423" t="s">
        <v>6622</v>
      </c>
      <c r="C2565" s="423" t="s">
        <v>1827</v>
      </c>
      <c r="D2565" s="423" t="s">
        <v>1828</v>
      </c>
      <c r="E2565" s="424" t="s">
        <v>6623</v>
      </c>
    </row>
    <row r="2566" spans="1:5">
      <c r="A2566" s="423">
        <v>3519</v>
      </c>
      <c r="B2566" s="423" t="s">
        <v>6624</v>
      </c>
      <c r="C2566" s="423" t="s">
        <v>1827</v>
      </c>
      <c r="D2566" s="423" t="s">
        <v>1828</v>
      </c>
      <c r="E2566" s="424" t="s">
        <v>4599</v>
      </c>
    </row>
    <row r="2567" spans="1:5">
      <c r="A2567" s="423">
        <v>3520</v>
      </c>
      <c r="B2567" s="423" t="s">
        <v>6625</v>
      </c>
      <c r="C2567" s="423" t="s">
        <v>1827</v>
      </c>
      <c r="D2567" s="423" t="s">
        <v>1828</v>
      </c>
      <c r="E2567" s="424" t="s">
        <v>6626</v>
      </c>
    </row>
    <row r="2568" spans="1:5">
      <c r="A2568" s="423">
        <v>37950</v>
      </c>
      <c r="B2568" s="423" t="s">
        <v>6627</v>
      </c>
      <c r="C2568" s="423" t="s">
        <v>1827</v>
      </c>
      <c r="D2568" s="423" t="s">
        <v>1828</v>
      </c>
      <c r="E2568" s="424" t="s">
        <v>6590</v>
      </c>
    </row>
    <row r="2569" spans="1:5">
      <c r="A2569" s="423">
        <v>37949</v>
      </c>
      <c r="B2569" s="423" t="s">
        <v>6628</v>
      </c>
      <c r="C2569" s="423" t="s">
        <v>1827</v>
      </c>
      <c r="D2569" s="423" t="s">
        <v>1828</v>
      </c>
      <c r="E2569" s="424" t="s">
        <v>1946</v>
      </c>
    </row>
    <row r="2570" spans="1:5">
      <c r="A2570" s="423">
        <v>3526</v>
      </c>
      <c r="B2570" s="423" t="s">
        <v>6629</v>
      </c>
      <c r="C2570" s="423" t="s">
        <v>1827</v>
      </c>
      <c r="D2570" s="423" t="s">
        <v>1828</v>
      </c>
      <c r="E2570" s="424" t="s">
        <v>2850</v>
      </c>
    </row>
    <row r="2571" spans="1:5">
      <c r="A2571" s="423">
        <v>3509</v>
      </c>
      <c r="B2571" s="423" t="s">
        <v>6630</v>
      </c>
      <c r="C2571" s="423" t="s">
        <v>1827</v>
      </c>
      <c r="D2571" s="423" t="s">
        <v>1828</v>
      </c>
      <c r="E2571" s="424" t="s">
        <v>6631</v>
      </c>
    </row>
    <row r="2572" spans="1:5">
      <c r="A2572" s="423">
        <v>3530</v>
      </c>
      <c r="B2572" s="423" t="s">
        <v>6632</v>
      </c>
      <c r="C2572" s="423" t="s">
        <v>1827</v>
      </c>
      <c r="D2572" s="423" t="s">
        <v>1828</v>
      </c>
      <c r="E2572" s="424" t="s">
        <v>6633</v>
      </c>
    </row>
    <row r="2573" spans="1:5">
      <c r="A2573" s="423">
        <v>3542</v>
      </c>
      <c r="B2573" s="423" t="s">
        <v>6634</v>
      </c>
      <c r="C2573" s="423" t="s">
        <v>1827</v>
      </c>
      <c r="D2573" s="423" t="s">
        <v>1828</v>
      </c>
      <c r="E2573" s="424" t="s">
        <v>6635</v>
      </c>
    </row>
    <row r="2574" spans="1:5">
      <c r="A2574" s="423">
        <v>3529</v>
      </c>
      <c r="B2574" s="423" t="s">
        <v>6636</v>
      </c>
      <c r="C2574" s="423" t="s">
        <v>1827</v>
      </c>
      <c r="D2574" s="423" t="s">
        <v>1828</v>
      </c>
      <c r="E2574" s="424" t="s">
        <v>6637</v>
      </c>
    </row>
    <row r="2575" spans="1:5">
      <c r="A2575" s="423">
        <v>3536</v>
      </c>
      <c r="B2575" s="423" t="s">
        <v>6638</v>
      </c>
      <c r="C2575" s="423" t="s">
        <v>1827</v>
      </c>
      <c r="D2575" s="423" t="s">
        <v>1828</v>
      </c>
      <c r="E2575" s="424" t="s">
        <v>2884</v>
      </c>
    </row>
    <row r="2576" spans="1:5">
      <c r="A2576" s="423">
        <v>3535</v>
      </c>
      <c r="B2576" s="423" t="s">
        <v>6639</v>
      </c>
      <c r="C2576" s="423" t="s">
        <v>1827</v>
      </c>
      <c r="D2576" s="423" t="s">
        <v>1828</v>
      </c>
      <c r="E2576" s="424" t="s">
        <v>6208</v>
      </c>
    </row>
    <row r="2577" spans="1:5">
      <c r="A2577" s="423">
        <v>3540</v>
      </c>
      <c r="B2577" s="423" t="s">
        <v>6640</v>
      </c>
      <c r="C2577" s="423" t="s">
        <v>1827</v>
      </c>
      <c r="D2577" s="423" t="s">
        <v>1828</v>
      </c>
      <c r="E2577" s="424" t="s">
        <v>6641</v>
      </c>
    </row>
    <row r="2578" spans="1:5">
      <c r="A2578" s="423">
        <v>3539</v>
      </c>
      <c r="B2578" s="423" t="s">
        <v>6642</v>
      </c>
      <c r="C2578" s="423" t="s">
        <v>1827</v>
      </c>
      <c r="D2578" s="423" t="s">
        <v>1828</v>
      </c>
      <c r="E2578" s="424" t="s">
        <v>6643</v>
      </c>
    </row>
    <row r="2579" spans="1:5">
      <c r="A2579" s="423">
        <v>3513</v>
      </c>
      <c r="B2579" s="423" t="s">
        <v>6644</v>
      </c>
      <c r="C2579" s="423" t="s">
        <v>1827</v>
      </c>
      <c r="D2579" s="423" t="s">
        <v>1828</v>
      </c>
      <c r="E2579" s="424" t="s">
        <v>6645</v>
      </c>
    </row>
    <row r="2580" spans="1:5">
      <c r="A2580" s="423">
        <v>3492</v>
      </c>
      <c r="B2580" s="423" t="s">
        <v>6646</v>
      </c>
      <c r="C2580" s="423" t="s">
        <v>1827</v>
      </c>
      <c r="D2580" s="423" t="s">
        <v>1828</v>
      </c>
      <c r="E2580" s="424" t="s">
        <v>6647</v>
      </c>
    </row>
    <row r="2581" spans="1:5">
      <c r="A2581" s="423">
        <v>3491</v>
      </c>
      <c r="B2581" s="423" t="s">
        <v>6648</v>
      </c>
      <c r="C2581" s="423" t="s">
        <v>1827</v>
      </c>
      <c r="D2581" s="423" t="s">
        <v>1828</v>
      </c>
      <c r="E2581" s="424" t="s">
        <v>4636</v>
      </c>
    </row>
    <row r="2582" spans="1:5">
      <c r="A2582" s="423">
        <v>3493</v>
      </c>
      <c r="B2582" s="423" t="s">
        <v>6649</v>
      </c>
      <c r="C2582" s="423" t="s">
        <v>1827</v>
      </c>
      <c r="D2582" s="423" t="s">
        <v>1828</v>
      </c>
      <c r="E2582" s="424" t="s">
        <v>6650</v>
      </c>
    </row>
    <row r="2583" spans="1:5">
      <c r="A2583" s="423">
        <v>12628</v>
      </c>
      <c r="B2583" s="423" t="s">
        <v>6651</v>
      </c>
      <c r="C2583" s="423" t="s">
        <v>1827</v>
      </c>
      <c r="D2583" s="423" t="s">
        <v>1854</v>
      </c>
      <c r="E2583" s="424" t="s">
        <v>6652</v>
      </c>
    </row>
    <row r="2584" spans="1:5">
      <c r="A2584" s="423">
        <v>12629</v>
      </c>
      <c r="B2584" s="423" t="s">
        <v>6653</v>
      </c>
      <c r="C2584" s="423" t="s">
        <v>1827</v>
      </c>
      <c r="D2584" s="423" t="s">
        <v>1854</v>
      </c>
      <c r="E2584" s="424" t="s">
        <v>3591</v>
      </c>
    </row>
    <row r="2585" spans="1:5">
      <c r="A2585" s="423">
        <v>3481</v>
      </c>
      <c r="B2585" s="423" t="s">
        <v>6654</v>
      </c>
      <c r="C2585" s="423" t="s">
        <v>1827</v>
      </c>
      <c r="D2585" s="423" t="s">
        <v>1828</v>
      </c>
      <c r="E2585" s="424" t="s">
        <v>6655</v>
      </c>
    </row>
    <row r="2586" spans="1:5">
      <c r="A2586" s="423">
        <v>3510</v>
      </c>
      <c r="B2586" s="423" t="s">
        <v>6656</v>
      </c>
      <c r="C2586" s="423" t="s">
        <v>1827</v>
      </c>
      <c r="D2586" s="423" t="s">
        <v>1828</v>
      </c>
      <c r="E2586" s="424" t="s">
        <v>6657</v>
      </c>
    </row>
    <row r="2587" spans="1:5">
      <c r="A2587" s="423">
        <v>3508</v>
      </c>
      <c r="B2587" s="423" t="s">
        <v>6658</v>
      </c>
      <c r="C2587" s="423" t="s">
        <v>1827</v>
      </c>
      <c r="D2587" s="423" t="s">
        <v>1828</v>
      </c>
      <c r="E2587" s="424" t="s">
        <v>6659</v>
      </c>
    </row>
    <row r="2588" spans="1:5">
      <c r="A2588" s="423">
        <v>38939</v>
      </c>
      <c r="B2588" s="423" t="s">
        <v>6660</v>
      </c>
      <c r="C2588" s="423" t="s">
        <v>1827</v>
      </c>
      <c r="D2588" s="423" t="s">
        <v>1854</v>
      </c>
      <c r="E2588" s="424" t="s">
        <v>6661</v>
      </c>
    </row>
    <row r="2589" spans="1:5">
      <c r="A2589" s="423">
        <v>38940</v>
      </c>
      <c r="B2589" s="423" t="s">
        <v>6662</v>
      </c>
      <c r="C2589" s="423" t="s">
        <v>1827</v>
      </c>
      <c r="D2589" s="423" t="s">
        <v>1854</v>
      </c>
      <c r="E2589" s="424" t="s">
        <v>6663</v>
      </c>
    </row>
    <row r="2590" spans="1:5">
      <c r="A2590" s="423">
        <v>38941</v>
      </c>
      <c r="B2590" s="423" t="s">
        <v>6664</v>
      </c>
      <c r="C2590" s="423" t="s">
        <v>1827</v>
      </c>
      <c r="D2590" s="423" t="s">
        <v>1854</v>
      </c>
      <c r="E2590" s="424" t="s">
        <v>3553</v>
      </c>
    </row>
    <row r="2591" spans="1:5">
      <c r="A2591" s="423">
        <v>38942</v>
      </c>
      <c r="B2591" s="423" t="s">
        <v>6665</v>
      </c>
      <c r="C2591" s="423" t="s">
        <v>1827</v>
      </c>
      <c r="D2591" s="423" t="s">
        <v>1854</v>
      </c>
      <c r="E2591" s="424" t="s">
        <v>6666</v>
      </c>
    </row>
    <row r="2592" spans="1:5">
      <c r="A2592" s="423">
        <v>38987</v>
      </c>
      <c r="B2592" s="423" t="s">
        <v>6667</v>
      </c>
      <c r="C2592" s="423" t="s">
        <v>1827</v>
      </c>
      <c r="D2592" s="423" t="s">
        <v>1854</v>
      </c>
      <c r="E2592" s="424" t="s">
        <v>6668</v>
      </c>
    </row>
    <row r="2593" spans="1:5">
      <c r="A2593" s="423">
        <v>38988</v>
      </c>
      <c r="B2593" s="423" t="s">
        <v>6669</v>
      </c>
      <c r="C2593" s="423" t="s">
        <v>1827</v>
      </c>
      <c r="D2593" s="423" t="s">
        <v>1854</v>
      </c>
      <c r="E2593" s="424" t="s">
        <v>6670</v>
      </c>
    </row>
    <row r="2594" spans="1:5">
      <c r="A2594" s="423">
        <v>38989</v>
      </c>
      <c r="B2594" s="423" t="s">
        <v>6671</v>
      </c>
      <c r="C2594" s="423" t="s">
        <v>1827</v>
      </c>
      <c r="D2594" s="423" t="s">
        <v>1854</v>
      </c>
      <c r="E2594" s="424" t="s">
        <v>6672</v>
      </c>
    </row>
    <row r="2595" spans="1:5">
      <c r="A2595" s="423">
        <v>38990</v>
      </c>
      <c r="B2595" s="423" t="s">
        <v>6673</v>
      </c>
      <c r="C2595" s="423" t="s">
        <v>1827</v>
      </c>
      <c r="D2595" s="423" t="s">
        <v>1854</v>
      </c>
      <c r="E2595" s="424" t="s">
        <v>6674</v>
      </c>
    </row>
    <row r="2596" spans="1:5">
      <c r="A2596" s="423">
        <v>38991</v>
      </c>
      <c r="B2596" s="423" t="s">
        <v>6675</v>
      </c>
      <c r="C2596" s="423" t="s">
        <v>1827</v>
      </c>
      <c r="D2596" s="423" t="s">
        <v>1854</v>
      </c>
      <c r="E2596" s="424" t="s">
        <v>6676</v>
      </c>
    </row>
    <row r="2597" spans="1:5">
      <c r="A2597" s="423">
        <v>38913</v>
      </c>
      <c r="B2597" s="423" t="s">
        <v>6677</v>
      </c>
      <c r="C2597" s="423" t="s">
        <v>1827</v>
      </c>
      <c r="D2597" s="423" t="s">
        <v>1854</v>
      </c>
      <c r="E2597" s="424" t="s">
        <v>6678</v>
      </c>
    </row>
    <row r="2598" spans="1:5">
      <c r="A2598" s="423">
        <v>38914</v>
      </c>
      <c r="B2598" s="423" t="s">
        <v>6679</v>
      </c>
      <c r="C2598" s="423" t="s">
        <v>1827</v>
      </c>
      <c r="D2598" s="423" t="s">
        <v>1854</v>
      </c>
      <c r="E2598" s="424" t="s">
        <v>6680</v>
      </c>
    </row>
    <row r="2599" spans="1:5">
      <c r="A2599" s="423">
        <v>38915</v>
      </c>
      <c r="B2599" s="423" t="s">
        <v>6681</v>
      </c>
      <c r="C2599" s="423" t="s">
        <v>1827</v>
      </c>
      <c r="D2599" s="423" t="s">
        <v>1854</v>
      </c>
      <c r="E2599" s="424" t="s">
        <v>6682</v>
      </c>
    </row>
    <row r="2600" spans="1:5">
      <c r="A2600" s="423">
        <v>38916</v>
      </c>
      <c r="B2600" s="423" t="s">
        <v>6683</v>
      </c>
      <c r="C2600" s="423" t="s">
        <v>1827</v>
      </c>
      <c r="D2600" s="423" t="s">
        <v>1854</v>
      </c>
      <c r="E2600" s="424" t="s">
        <v>6684</v>
      </c>
    </row>
    <row r="2601" spans="1:5">
      <c r="A2601" s="423">
        <v>39300</v>
      </c>
      <c r="B2601" s="423" t="s">
        <v>6685</v>
      </c>
      <c r="C2601" s="423" t="s">
        <v>1827</v>
      </c>
      <c r="D2601" s="423" t="s">
        <v>1854</v>
      </c>
      <c r="E2601" s="424" t="s">
        <v>6686</v>
      </c>
    </row>
    <row r="2602" spans="1:5">
      <c r="A2602" s="423">
        <v>39301</v>
      </c>
      <c r="B2602" s="423" t="s">
        <v>6687</v>
      </c>
      <c r="C2602" s="423" t="s">
        <v>1827</v>
      </c>
      <c r="D2602" s="423" t="s">
        <v>1854</v>
      </c>
      <c r="E2602" s="424" t="s">
        <v>6688</v>
      </c>
    </row>
    <row r="2603" spans="1:5">
      <c r="A2603" s="423">
        <v>39302</v>
      </c>
      <c r="B2603" s="423" t="s">
        <v>6689</v>
      </c>
      <c r="C2603" s="423" t="s">
        <v>1827</v>
      </c>
      <c r="D2603" s="423" t="s">
        <v>1854</v>
      </c>
      <c r="E2603" s="424" t="s">
        <v>6690</v>
      </c>
    </row>
    <row r="2604" spans="1:5">
      <c r="A2604" s="423">
        <v>39303</v>
      </c>
      <c r="B2604" s="423" t="s">
        <v>6691</v>
      </c>
      <c r="C2604" s="423" t="s">
        <v>1827</v>
      </c>
      <c r="D2604" s="423" t="s">
        <v>1854</v>
      </c>
      <c r="E2604" s="424" t="s">
        <v>6692</v>
      </c>
    </row>
    <row r="2605" spans="1:5">
      <c r="A2605" s="423">
        <v>38923</v>
      </c>
      <c r="B2605" s="423" t="s">
        <v>6693</v>
      </c>
      <c r="C2605" s="423" t="s">
        <v>1827</v>
      </c>
      <c r="D2605" s="423" t="s">
        <v>1854</v>
      </c>
      <c r="E2605" s="424" t="s">
        <v>6694</v>
      </c>
    </row>
    <row r="2606" spans="1:5">
      <c r="A2606" s="423">
        <v>38925</v>
      </c>
      <c r="B2606" s="423" t="s">
        <v>6695</v>
      </c>
      <c r="C2606" s="423" t="s">
        <v>1827</v>
      </c>
      <c r="D2606" s="423" t="s">
        <v>1854</v>
      </c>
      <c r="E2606" s="424" t="s">
        <v>6696</v>
      </c>
    </row>
    <row r="2607" spans="1:5">
      <c r="A2607" s="423">
        <v>38926</v>
      </c>
      <c r="B2607" s="423" t="s">
        <v>6697</v>
      </c>
      <c r="C2607" s="423" t="s">
        <v>1827</v>
      </c>
      <c r="D2607" s="423" t="s">
        <v>1854</v>
      </c>
      <c r="E2607" s="424" t="s">
        <v>6698</v>
      </c>
    </row>
    <row r="2608" spans="1:5">
      <c r="A2608" s="423">
        <v>38927</v>
      </c>
      <c r="B2608" s="423" t="s">
        <v>6699</v>
      </c>
      <c r="C2608" s="423" t="s">
        <v>1827</v>
      </c>
      <c r="D2608" s="423" t="s">
        <v>1854</v>
      </c>
      <c r="E2608" s="424" t="s">
        <v>6700</v>
      </c>
    </row>
    <row r="2609" spans="1:5">
      <c r="A2609" s="423">
        <v>39304</v>
      </c>
      <c r="B2609" s="423" t="s">
        <v>6701</v>
      </c>
      <c r="C2609" s="423" t="s">
        <v>1827</v>
      </c>
      <c r="D2609" s="423" t="s">
        <v>1854</v>
      </c>
      <c r="E2609" s="424" t="s">
        <v>6702</v>
      </c>
    </row>
    <row r="2610" spans="1:5">
      <c r="A2610" s="423">
        <v>38924</v>
      </c>
      <c r="B2610" s="423" t="s">
        <v>6703</v>
      </c>
      <c r="C2610" s="423" t="s">
        <v>1827</v>
      </c>
      <c r="D2610" s="423" t="s">
        <v>1854</v>
      </c>
      <c r="E2610" s="424" t="s">
        <v>6704</v>
      </c>
    </row>
    <row r="2611" spans="1:5">
      <c r="A2611" s="423">
        <v>39305</v>
      </c>
      <c r="B2611" s="423" t="s">
        <v>6705</v>
      </c>
      <c r="C2611" s="423" t="s">
        <v>1827</v>
      </c>
      <c r="D2611" s="423" t="s">
        <v>1854</v>
      </c>
      <c r="E2611" s="424" t="s">
        <v>6706</v>
      </c>
    </row>
    <row r="2612" spans="1:5">
      <c r="A2612" s="423">
        <v>39306</v>
      </c>
      <c r="B2612" s="423" t="s">
        <v>6707</v>
      </c>
      <c r="C2612" s="423" t="s">
        <v>1827</v>
      </c>
      <c r="D2612" s="423" t="s">
        <v>1854</v>
      </c>
      <c r="E2612" s="424" t="s">
        <v>6708</v>
      </c>
    </row>
    <row r="2613" spans="1:5">
      <c r="A2613" s="423">
        <v>38928</v>
      </c>
      <c r="B2613" s="423" t="s">
        <v>6709</v>
      </c>
      <c r="C2613" s="423" t="s">
        <v>1827</v>
      </c>
      <c r="D2613" s="423" t="s">
        <v>1854</v>
      </c>
      <c r="E2613" s="424" t="s">
        <v>6710</v>
      </c>
    </row>
    <row r="2614" spans="1:5">
      <c r="A2614" s="423">
        <v>38929</v>
      </c>
      <c r="B2614" s="423" t="s">
        <v>6711</v>
      </c>
      <c r="C2614" s="423" t="s">
        <v>1827</v>
      </c>
      <c r="D2614" s="423" t="s">
        <v>1854</v>
      </c>
      <c r="E2614" s="424" t="s">
        <v>6712</v>
      </c>
    </row>
    <row r="2615" spans="1:5">
      <c r="A2615" s="423">
        <v>39307</v>
      </c>
      <c r="B2615" s="423" t="s">
        <v>6713</v>
      </c>
      <c r="C2615" s="423" t="s">
        <v>1827</v>
      </c>
      <c r="D2615" s="423" t="s">
        <v>1854</v>
      </c>
      <c r="E2615" s="424" t="s">
        <v>5527</v>
      </c>
    </row>
    <row r="2616" spans="1:5">
      <c r="A2616" s="423">
        <v>38930</v>
      </c>
      <c r="B2616" s="423" t="s">
        <v>6714</v>
      </c>
      <c r="C2616" s="423" t="s">
        <v>1827</v>
      </c>
      <c r="D2616" s="423" t="s">
        <v>1854</v>
      </c>
      <c r="E2616" s="424" t="s">
        <v>6715</v>
      </c>
    </row>
    <row r="2617" spans="1:5">
      <c r="A2617" s="423">
        <v>38931</v>
      </c>
      <c r="B2617" s="423" t="s">
        <v>6716</v>
      </c>
      <c r="C2617" s="423" t="s">
        <v>1827</v>
      </c>
      <c r="D2617" s="423" t="s">
        <v>1854</v>
      </c>
      <c r="E2617" s="424" t="s">
        <v>6717</v>
      </c>
    </row>
    <row r="2618" spans="1:5">
      <c r="A2618" s="423">
        <v>38932</v>
      </c>
      <c r="B2618" s="423" t="s">
        <v>6718</v>
      </c>
      <c r="C2618" s="423" t="s">
        <v>1827</v>
      </c>
      <c r="D2618" s="423" t="s">
        <v>1854</v>
      </c>
      <c r="E2618" s="424" t="s">
        <v>6719</v>
      </c>
    </row>
    <row r="2619" spans="1:5">
      <c r="A2619" s="423">
        <v>38934</v>
      </c>
      <c r="B2619" s="423" t="s">
        <v>6720</v>
      </c>
      <c r="C2619" s="423" t="s">
        <v>1827</v>
      </c>
      <c r="D2619" s="423" t="s">
        <v>1854</v>
      </c>
      <c r="E2619" s="424" t="s">
        <v>1872</v>
      </c>
    </row>
    <row r="2620" spans="1:5">
      <c r="A2620" s="423">
        <v>38935</v>
      </c>
      <c r="B2620" s="423" t="s">
        <v>6721</v>
      </c>
      <c r="C2620" s="423" t="s">
        <v>1827</v>
      </c>
      <c r="D2620" s="423" t="s">
        <v>1854</v>
      </c>
      <c r="E2620" s="424" t="s">
        <v>2069</v>
      </c>
    </row>
    <row r="2621" spans="1:5">
      <c r="A2621" s="423">
        <v>38936</v>
      </c>
      <c r="B2621" s="423" t="s">
        <v>6722</v>
      </c>
      <c r="C2621" s="423" t="s">
        <v>1827</v>
      </c>
      <c r="D2621" s="423" t="s">
        <v>1854</v>
      </c>
      <c r="E2621" s="424" t="s">
        <v>6723</v>
      </c>
    </row>
    <row r="2622" spans="1:5">
      <c r="A2622" s="423">
        <v>38937</v>
      </c>
      <c r="B2622" s="423" t="s">
        <v>6724</v>
      </c>
      <c r="C2622" s="423" t="s">
        <v>1827</v>
      </c>
      <c r="D2622" s="423" t="s">
        <v>1854</v>
      </c>
      <c r="E2622" s="424" t="s">
        <v>6725</v>
      </c>
    </row>
    <row r="2623" spans="1:5">
      <c r="A2623" s="423">
        <v>38938</v>
      </c>
      <c r="B2623" s="423" t="s">
        <v>6726</v>
      </c>
      <c r="C2623" s="423" t="s">
        <v>1827</v>
      </c>
      <c r="D2623" s="423" t="s">
        <v>1854</v>
      </c>
      <c r="E2623" s="424" t="s">
        <v>6727</v>
      </c>
    </row>
    <row r="2624" spans="1:5">
      <c r="A2624" s="423">
        <v>3489</v>
      </c>
      <c r="B2624" s="423" t="s">
        <v>6728</v>
      </c>
      <c r="C2624" s="423" t="s">
        <v>1827</v>
      </c>
      <c r="D2624" s="423" t="s">
        <v>1828</v>
      </c>
      <c r="E2624" s="424" t="s">
        <v>6729</v>
      </c>
    </row>
    <row r="2625" spans="1:5">
      <c r="A2625" s="423">
        <v>20151</v>
      </c>
      <c r="B2625" s="423" t="s">
        <v>6730</v>
      </c>
      <c r="C2625" s="423" t="s">
        <v>1827</v>
      </c>
      <c r="D2625" s="423" t="s">
        <v>1828</v>
      </c>
      <c r="E2625" s="424" t="s">
        <v>6723</v>
      </c>
    </row>
    <row r="2626" spans="1:5">
      <c r="A2626" s="423">
        <v>20152</v>
      </c>
      <c r="B2626" s="423" t="s">
        <v>6731</v>
      </c>
      <c r="C2626" s="423" t="s">
        <v>1827</v>
      </c>
      <c r="D2626" s="423" t="s">
        <v>1828</v>
      </c>
      <c r="E2626" s="424" t="s">
        <v>6732</v>
      </c>
    </row>
    <row r="2627" spans="1:5">
      <c r="A2627" s="423">
        <v>20148</v>
      </c>
      <c r="B2627" s="423" t="s">
        <v>6733</v>
      </c>
      <c r="C2627" s="423" t="s">
        <v>1827</v>
      </c>
      <c r="D2627" s="423" t="s">
        <v>1828</v>
      </c>
      <c r="E2627" s="424" t="s">
        <v>6575</v>
      </c>
    </row>
    <row r="2628" spans="1:5">
      <c r="A2628" s="423">
        <v>20149</v>
      </c>
      <c r="B2628" s="423" t="s">
        <v>6734</v>
      </c>
      <c r="C2628" s="423" t="s">
        <v>1827</v>
      </c>
      <c r="D2628" s="423" t="s">
        <v>1828</v>
      </c>
      <c r="E2628" s="424" t="s">
        <v>6735</v>
      </c>
    </row>
    <row r="2629" spans="1:5">
      <c r="A2629" s="423">
        <v>20150</v>
      </c>
      <c r="B2629" s="423" t="s">
        <v>6736</v>
      </c>
      <c r="C2629" s="423" t="s">
        <v>1827</v>
      </c>
      <c r="D2629" s="423" t="s">
        <v>1828</v>
      </c>
      <c r="E2629" s="424" t="s">
        <v>6737</v>
      </c>
    </row>
    <row r="2630" spans="1:5">
      <c r="A2630" s="423">
        <v>20157</v>
      </c>
      <c r="B2630" s="423" t="s">
        <v>6738</v>
      </c>
      <c r="C2630" s="423" t="s">
        <v>1827</v>
      </c>
      <c r="D2630" s="423" t="s">
        <v>1828</v>
      </c>
      <c r="E2630" s="424" t="s">
        <v>6739</v>
      </c>
    </row>
    <row r="2631" spans="1:5">
      <c r="A2631" s="423">
        <v>20158</v>
      </c>
      <c r="B2631" s="423" t="s">
        <v>6740</v>
      </c>
      <c r="C2631" s="423" t="s">
        <v>1827</v>
      </c>
      <c r="D2631" s="423" t="s">
        <v>1828</v>
      </c>
      <c r="E2631" s="424" t="s">
        <v>6741</v>
      </c>
    </row>
    <row r="2632" spans="1:5">
      <c r="A2632" s="423">
        <v>20154</v>
      </c>
      <c r="B2632" s="423" t="s">
        <v>6742</v>
      </c>
      <c r="C2632" s="423" t="s">
        <v>1827</v>
      </c>
      <c r="D2632" s="423" t="s">
        <v>1828</v>
      </c>
      <c r="E2632" s="424" t="s">
        <v>6743</v>
      </c>
    </row>
    <row r="2633" spans="1:5">
      <c r="A2633" s="423">
        <v>20155</v>
      </c>
      <c r="B2633" s="423" t="s">
        <v>6744</v>
      </c>
      <c r="C2633" s="423" t="s">
        <v>1827</v>
      </c>
      <c r="D2633" s="423" t="s">
        <v>1828</v>
      </c>
      <c r="E2633" s="424" t="s">
        <v>6745</v>
      </c>
    </row>
    <row r="2634" spans="1:5">
      <c r="A2634" s="423">
        <v>20156</v>
      </c>
      <c r="B2634" s="423" t="s">
        <v>6746</v>
      </c>
      <c r="C2634" s="423" t="s">
        <v>1827</v>
      </c>
      <c r="D2634" s="423" t="s">
        <v>1828</v>
      </c>
      <c r="E2634" s="424" t="s">
        <v>5509</v>
      </c>
    </row>
    <row r="2635" spans="1:5">
      <c r="A2635" s="423">
        <v>3512</v>
      </c>
      <c r="B2635" s="423" t="s">
        <v>6747</v>
      </c>
      <c r="C2635" s="423" t="s">
        <v>1827</v>
      </c>
      <c r="D2635" s="423" t="s">
        <v>1828</v>
      </c>
      <c r="E2635" s="424" t="s">
        <v>6748</v>
      </c>
    </row>
    <row r="2636" spans="1:5">
      <c r="A2636" s="423">
        <v>3499</v>
      </c>
      <c r="B2636" s="423" t="s">
        <v>6749</v>
      </c>
      <c r="C2636" s="423" t="s">
        <v>1827</v>
      </c>
      <c r="D2636" s="423" t="s">
        <v>1828</v>
      </c>
      <c r="E2636" s="424" t="s">
        <v>5643</v>
      </c>
    </row>
    <row r="2637" spans="1:5">
      <c r="A2637" s="423">
        <v>3500</v>
      </c>
      <c r="B2637" s="423" t="s">
        <v>6750</v>
      </c>
      <c r="C2637" s="423" t="s">
        <v>1827</v>
      </c>
      <c r="D2637" s="423" t="s">
        <v>1828</v>
      </c>
      <c r="E2637" s="424" t="s">
        <v>3245</v>
      </c>
    </row>
    <row r="2638" spans="1:5">
      <c r="A2638" s="423">
        <v>3501</v>
      </c>
      <c r="B2638" s="423" t="s">
        <v>6751</v>
      </c>
      <c r="C2638" s="423" t="s">
        <v>1827</v>
      </c>
      <c r="D2638" s="423" t="s">
        <v>1828</v>
      </c>
      <c r="E2638" s="424" t="s">
        <v>5880</v>
      </c>
    </row>
    <row r="2639" spans="1:5">
      <c r="A2639" s="423">
        <v>3502</v>
      </c>
      <c r="B2639" s="423" t="s">
        <v>6752</v>
      </c>
      <c r="C2639" s="423" t="s">
        <v>1827</v>
      </c>
      <c r="D2639" s="423" t="s">
        <v>1828</v>
      </c>
      <c r="E2639" s="424" t="s">
        <v>6753</v>
      </c>
    </row>
    <row r="2640" spans="1:5">
      <c r="A2640" s="423">
        <v>3503</v>
      </c>
      <c r="B2640" s="423" t="s">
        <v>6754</v>
      </c>
      <c r="C2640" s="423" t="s">
        <v>1827</v>
      </c>
      <c r="D2640" s="423" t="s">
        <v>1828</v>
      </c>
      <c r="E2640" s="424" t="s">
        <v>4659</v>
      </c>
    </row>
    <row r="2641" spans="1:5">
      <c r="A2641" s="423">
        <v>3477</v>
      </c>
      <c r="B2641" s="423" t="s">
        <v>6755</v>
      </c>
      <c r="C2641" s="423" t="s">
        <v>1827</v>
      </c>
      <c r="D2641" s="423" t="s">
        <v>1828</v>
      </c>
      <c r="E2641" s="424" t="s">
        <v>6756</v>
      </c>
    </row>
    <row r="2642" spans="1:5">
      <c r="A2642" s="423">
        <v>3478</v>
      </c>
      <c r="B2642" s="423" t="s">
        <v>6757</v>
      </c>
      <c r="C2642" s="423" t="s">
        <v>1827</v>
      </c>
      <c r="D2642" s="423" t="s">
        <v>1828</v>
      </c>
      <c r="E2642" s="424" t="s">
        <v>6758</v>
      </c>
    </row>
    <row r="2643" spans="1:5">
      <c r="A2643" s="423">
        <v>3525</v>
      </c>
      <c r="B2643" s="423" t="s">
        <v>6759</v>
      </c>
      <c r="C2643" s="423" t="s">
        <v>1827</v>
      </c>
      <c r="D2643" s="423" t="s">
        <v>1828</v>
      </c>
      <c r="E2643" s="424" t="s">
        <v>6760</v>
      </c>
    </row>
    <row r="2644" spans="1:5">
      <c r="A2644" s="423">
        <v>3511</v>
      </c>
      <c r="B2644" s="423" t="s">
        <v>6761</v>
      </c>
      <c r="C2644" s="423" t="s">
        <v>1827</v>
      </c>
      <c r="D2644" s="423" t="s">
        <v>1828</v>
      </c>
      <c r="E2644" s="424" t="s">
        <v>6762</v>
      </c>
    </row>
    <row r="2645" spans="1:5">
      <c r="A2645" s="423">
        <v>38917</v>
      </c>
      <c r="B2645" s="423" t="s">
        <v>6763</v>
      </c>
      <c r="C2645" s="423" t="s">
        <v>1827</v>
      </c>
      <c r="D2645" s="423" t="s">
        <v>1854</v>
      </c>
      <c r="E2645" s="424" t="s">
        <v>3928</v>
      </c>
    </row>
    <row r="2646" spans="1:5">
      <c r="A2646" s="423">
        <v>38919</v>
      </c>
      <c r="B2646" s="423" t="s">
        <v>6764</v>
      </c>
      <c r="C2646" s="423" t="s">
        <v>1827</v>
      </c>
      <c r="D2646" s="423" t="s">
        <v>1854</v>
      </c>
      <c r="E2646" s="424" t="s">
        <v>6765</v>
      </c>
    </row>
    <row r="2647" spans="1:5">
      <c r="A2647" s="423">
        <v>38922</v>
      </c>
      <c r="B2647" s="423" t="s">
        <v>6766</v>
      </c>
      <c r="C2647" s="423" t="s">
        <v>1827</v>
      </c>
      <c r="D2647" s="423" t="s">
        <v>1854</v>
      </c>
      <c r="E2647" s="424" t="s">
        <v>6767</v>
      </c>
    </row>
    <row r="2648" spans="1:5">
      <c r="A2648" s="423">
        <v>38921</v>
      </c>
      <c r="B2648" s="423" t="s">
        <v>6768</v>
      </c>
      <c r="C2648" s="423" t="s">
        <v>1827</v>
      </c>
      <c r="D2648" s="423" t="s">
        <v>1854</v>
      </c>
      <c r="E2648" s="424" t="s">
        <v>6769</v>
      </c>
    </row>
    <row r="2649" spans="1:5">
      <c r="A2649" s="423">
        <v>38918</v>
      </c>
      <c r="B2649" s="423" t="s">
        <v>6770</v>
      </c>
      <c r="C2649" s="423" t="s">
        <v>1827</v>
      </c>
      <c r="D2649" s="423" t="s">
        <v>1854</v>
      </c>
      <c r="E2649" s="424" t="s">
        <v>6771</v>
      </c>
    </row>
    <row r="2650" spans="1:5">
      <c r="A2650" s="423">
        <v>38920</v>
      </c>
      <c r="B2650" s="423" t="s">
        <v>6772</v>
      </c>
      <c r="C2650" s="423" t="s">
        <v>1827</v>
      </c>
      <c r="D2650" s="423" t="s">
        <v>1854</v>
      </c>
      <c r="E2650" s="424" t="s">
        <v>6773</v>
      </c>
    </row>
    <row r="2651" spans="1:5">
      <c r="A2651" s="423">
        <v>12032</v>
      </c>
      <c r="B2651" s="423" t="s">
        <v>6774</v>
      </c>
      <c r="C2651" s="423" t="s">
        <v>2813</v>
      </c>
      <c r="D2651" s="423" t="s">
        <v>1828</v>
      </c>
      <c r="E2651" s="424" t="s">
        <v>6775</v>
      </c>
    </row>
    <row r="2652" spans="1:5">
      <c r="A2652" s="423">
        <v>12030</v>
      </c>
      <c r="B2652" s="423" t="s">
        <v>6776</v>
      </c>
      <c r="C2652" s="423" t="s">
        <v>2813</v>
      </c>
      <c r="D2652" s="423" t="s">
        <v>1828</v>
      </c>
      <c r="E2652" s="424" t="s">
        <v>6777</v>
      </c>
    </row>
    <row r="2653" spans="1:5">
      <c r="A2653" s="423">
        <v>10908</v>
      </c>
      <c r="B2653" s="423" t="s">
        <v>6778</v>
      </c>
      <c r="C2653" s="423" t="s">
        <v>1827</v>
      </c>
      <c r="D2653" s="423" t="s">
        <v>1828</v>
      </c>
      <c r="E2653" s="424" t="s">
        <v>6779</v>
      </c>
    </row>
    <row r="2654" spans="1:5">
      <c r="A2654" s="423">
        <v>10909</v>
      </c>
      <c r="B2654" s="423" t="s">
        <v>6780</v>
      </c>
      <c r="C2654" s="423" t="s">
        <v>1827</v>
      </c>
      <c r="D2654" s="423" t="s">
        <v>1828</v>
      </c>
      <c r="E2654" s="424" t="s">
        <v>6781</v>
      </c>
    </row>
    <row r="2655" spans="1:5">
      <c r="A2655" s="423">
        <v>3669</v>
      </c>
      <c r="B2655" s="423" t="s">
        <v>6782</v>
      </c>
      <c r="C2655" s="423" t="s">
        <v>1827</v>
      </c>
      <c r="D2655" s="423" t="s">
        <v>1828</v>
      </c>
      <c r="E2655" s="424" t="s">
        <v>6783</v>
      </c>
    </row>
    <row r="2656" spans="1:5">
      <c r="A2656" s="423">
        <v>20138</v>
      </c>
      <c r="B2656" s="423" t="s">
        <v>6784</v>
      </c>
      <c r="C2656" s="423" t="s">
        <v>1827</v>
      </c>
      <c r="D2656" s="423" t="s">
        <v>1828</v>
      </c>
      <c r="E2656" s="424" t="s">
        <v>2922</v>
      </c>
    </row>
    <row r="2657" spans="1:5">
      <c r="A2657" s="423">
        <v>20139</v>
      </c>
      <c r="B2657" s="423" t="s">
        <v>6785</v>
      </c>
      <c r="C2657" s="423" t="s">
        <v>1827</v>
      </c>
      <c r="D2657" s="423" t="s">
        <v>1828</v>
      </c>
      <c r="E2657" s="424" t="s">
        <v>6786</v>
      </c>
    </row>
    <row r="2658" spans="1:5">
      <c r="A2658" s="423">
        <v>3668</v>
      </c>
      <c r="B2658" s="423" t="s">
        <v>6787</v>
      </c>
      <c r="C2658" s="423" t="s">
        <v>1827</v>
      </c>
      <c r="D2658" s="423" t="s">
        <v>1828</v>
      </c>
      <c r="E2658" s="424" t="s">
        <v>6788</v>
      </c>
    </row>
    <row r="2659" spans="1:5">
      <c r="A2659" s="423">
        <v>3656</v>
      </c>
      <c r="B2659" s="423" t="s">
        <v>6789</v>
      </c>
      <c r="C2659" s="423" t="s">
        <v>1827</v>
      </c>
      <c r="D2659" s="423" t="s">
        <v>1828</v>
      </c>
      <c r="E2659" s="424" t="s">
        <v>6790</v>
      </c>
    </row>
    <row r="2660" spans="1:5">
      <c r="A2660" s="423">
        <v>10911</v>
      </c>
      <c r="B2660" s="423" t="s">
        <v>6791</v>
      </c>
      <c r="C2660" s="423" t="s">
        <v>1827</v>
      </c>
      <c r="D2660" s="423" t="s">
        <v>1828</v>
      </c>
      <c r="E2660" s="424" t="s">
        <v>6792</v>
      </c>
    </row>
    <row r="2661" spans="1:5">
      <c r="A2661" s="423">
        <v>3654</v>
      </c>
      <c r="B2661" s="423" t="s">
        <v>6793</v>
      </c>
      <c r="C2661" s="423" t="s">
        <v>1827</v>
      </c>
      <c r="D2661" s="423" t="s">
        <v>1828</v>
      </c>
      <c r="E2661" s="424" t="s">
        <v>4964</v>
      </c>
    </row>
    <row r="2662" spans="1:5">
      <c r="A2662" s="423">
        <v>3664</v>
      </c>
      <c r="B2662" s="423" t="s">
        <v>6794</v>
      </c>
      <c r="C2662" s="423" t="s">
        <v>1827</v>
      </c>
      <c r="D2662" s="423" t="s">
        <v>1828</v>
      </c>
      <c r="E2662" s="424" t="s">
        <v>3512</v>
      </c>
    </row>
    <row r="2663" spans="1:5">
      <c r="A2663" s="423">
        <v>3657</v>
      </c>
      <c r="B2663" s="423" t="s">
        <v>6795</v>
      </c>
      <c r="C2663" s="423" t="s">
        <v>1827</v>
      </c>
      <c r="D2663" s="423" t="s">
        <v>1828</v>
      </c>
      <c r="E2663" s="424" t="s">
        <v>2625</v>
      </c>
    </row>
    <row r="2664" spans="1:5">
      <c r="A2664" s="423">
        <v>12625</v>
      </c>
      <c r="B2664" s="423" t="s">
        <v>6796</v>
      </c>
      <c r="C2664" s="423" t="s">
        <v>1827</v>
      </c>
      <c r="D2664" s="423" t="s">
        <v>1854</v>
      </c>
      <c r="E2664" s="424" t="s">
        <v>6797</v>
      </c>
    </row>
    <row r="2665" spans="1:5">
      <c r="A2665" s="423">
        <v>20136</v>
      </c>
      <c r="B2665" s="423" t="s">
        <v>6798</v>
      </c>
      <c r="C2665" s="423" t="s">
        <v>1827</v>
      </c>
      <c r="D2665" s="423" t="s">
        <v>1828</v>
      </c>
      <c r="E2665" s="424" t="s">
        <v>6799</v>
      </c>
    </row>
    <row r="2666" spans="1:5">
      <c r="A2666" s="423">
        <v>20144</v>
      </c>
      <c r="B2666" s="423" t="s">
        <v>6800</v>
      </c>
      <c r="C2666" s="423" t="s">
        <v>1827</v>
      </c>
      <c r="D2666" s="423" t="s">
        <v>1828</v>
      </c>
      <c r="E2666" s="424" t="s">
        <v>6801</v>
      </c>
    </row>
    <row r="2667" spans="1:5">
      <c r="A2667" s="423">
        <v>20143</v>
      </c>
      <c r="B2667" s="423" t="s">
        <v>6802</v>
      </c>
      <c r="C2667" s="423" t="s">
        <v>1827</v>
      </c>
      <c r="D2667" s="423" t="s">
        <v>1828</v>
      </c>
      <c r="E2667" s="424" t="s">
        <v>6803</v>
      </c>
    </row>
    <row r="2668" spans="1:5">
      <c r="A2668" s="423">
        <v>20145</v>
      </c>
      <c r="B2668" s="423" t="s">
        <v>6804</v>
      </c>
      <c r="C2668" s="423" t="s">
        <v>1827</v>
      </c>
      <c r="D2668" s="423" t="s">
        <v>1828</v>
      </c>
      <c r="E2668" s="424" t="s">
        <v>6805</v>
      </c>
    </row>
    <row r="2669" spans="1:5">
      <c r="A2669" s="423">
        <v>20146</v>
      </c>
      <c r="B2669" s="423" t="s">
        <v>6806</v>
      </c>
      <c r="C2669" s="423" t="s">
        <v>1827</v>
      </c>
      <c r="D2669" s="423" t="s">
        <v>1828</v>
      </c>
      <c r="E2669" s="424" t="s">
        <v>6807</v>
      </c>
    </row>
    <row r="2670" spans="1:5">
      <c r="A2670" s="423">
        <v>20140</v>
      </c>
      <c r="B2670" s="423" t="s">
        <v>6808</v>
      </c>
      <c r="C2670" s="423" t="s">
        <v>1827</v>
      </c>
      <c r="D2670" s="423" t="s">
        <v>1828</v>
      </c>
      <c r="E2670" s="424" t="s">
        <v>6809</v>
      </c>
    </row>
    <row r="2671" spans="1:5">
      <c r="A2671" s="423">
        <v>20141</v>
      </c>
      <c r="B2671" s="423" t="s">
        <v>6810</v>
      </c>
      <c r="C2671" s="423" t="s">
        <v>1827</v>
      </c>
      <c r="D2671" s="423" t="s">
        <v>1828</v>
      </c>
      <c r="E2671" s="424" t="s">
        <v>4458</v>
      </c>
    </row>
    <row r="2672" spans="1:5">
      <c r="A2672" s="423">
        <v>20142</v>
      </c>
      <c r="B2672" s="423" t="s">
        <v>6811</v>
      </c>
      <c r="C2672" s="423" t="s">
        <v>1827</v>
      </c>
      <c r="D2672" s="423" t="s">
        <v>1828</v>
      </c>
      <c r="E2672" s="424" t="s">
        <v>6812</v>
      </c>
    </row>
    <row r="2673" spans="1:5">
      <c r="A2673" s="423">
        <v>3659</v>
      </c>
      <c r="B2673" s="423" t="s">
        <v>6813</v>
      </c>
      <c r="C2673" s="423" t="s">
        <v>1827</v>
      </c>
      <c r="D2673" s="423" t="s">
        <v>1828</v>
      </c>
      <c r="E2673" s="424" t="s">
        <v>6814</v>
      </c>
    </row>
    <row r="2674" spans="1:5">
      <c r="A2674" s="423">
        <v>3660</v>
      </c>
      <c r="B2674" s="423" t="s">
        <v>6815</v>
      </c>
      <c r="C2674" s="423" t="s">
        <v>1827</v>
      </c>
      <c r="D2674" s="423" t="s">
        <v>1828</v>
      </c>
      <c r="E2674" s="424" t="s">
        <v>6816</v>
      </c>
    </row>
    <row r="2675" spans="1:5">
      <c r="A2675" s="423">
        <v>3662</v>
      </c>
      <c r="B2675" s="423" t="s">
        <v>6817</v>
      </c>
      <c r="C2675" s="423" t="s">
        <v>1827</v>
      </c>
      <c r="D2675" s="423" t="s">
        <v>1828</v>
      </c>
      <c r="E2675" s="424" t="s">
        <v>6818</v>
      </c>
    </row>
    <row r="2676" spans="1:5">
      <c r="A2676" s="423">
        <v>3661</v>
      </c>
      <c r="B2676" s="423" t="s">
        <v>6819</v>
      </c>
      <c r="C2676" s="423" t="s">
        <v>1827</v>
      </c>
      <c r="D2676" s="423" t="s">
        <v>1828</v>
      </c>
      <c r="E2676" s="424" t="s">
        <v>6820</v>
      </c>
    </row>
    <row r="2677" spans="1:5">
      <c r="A2677" s="423">
        <v>3658</v>
      </c>
      <c r="B2677" s="423" t="s">
        <v>6821</v>
      </c>
      <c r="C2677" s="423" t="s">
        <v>1827</v>
      </c>
      <c r="D2677" s="423" t="s">
        <v>1828</v>
      </c>
      <c r="E2677" s="424" t="s">
        <v>6822</v>
      </c>
    </row>
    <row r="2678" spans="1:5">
      <c r="A2678" s="423">
        <v>3670</v>
      </c>
      <c r="B2678" s="423" t="s">
        <v>6823</v>
      </c>
      <c r="C2678" s="423" t="s">
        <v>1827</v>
      </c>
      <c r="D2678" s="423" t="s">
        <v>1828</v>
      </c>
      <c r="E2678" s="424" t="s">
        <v>6824</v>
      </c>
    </row>
    <row r="2679" spans="1:5">
      <c r="A2679" s="423">
        <v>3666</v>
      </c>
      <c r="B2679" s="423" t="s">
        <v>6825</v>
      </c>
      <c r="C2679" s="423" t="s">
        <v>1827</v>
      </c>
      <c r="D2679" s="423" t="s">
        <v>1828</v>
      </c>
      <c r="E2679" s="424" t="s">
        <v>6609</v>
      </c>
    </row>
    <row r="2680" spans="1:5">
      <c r="A2680" s="423">
        <v>14157</v>
      </c>
      <c r="B2680" s="423" t="s">
        <v>6826</v>
      </c>
      <c r="C2680" s="423" t="s">
        <v>1827</v>
      </c>
      <c r="D2680" s="423" t="s">
        <v>1854</v>
      </c>
      <c r="E2680" s="424" t="s">
        <v>1907</v>
      </c>
    </row>
    <row r="2681" spans="1:5">
      <c r="A2681" s="423">
        <v>3653</v>
      </c>
      <c r="B2681" s="423" t="s">
        <v>6827</v>
      </c>
      <c r="C2681" s="423" t="s">
        <v>1827</v>
      </c>
      <c r="D2681" s="423" t="s">
        <v>1854</v>
      </c>
      <c r="E2681" s="424" t="s">
        <v>6828</v>
      </c>
    </row>
    <row r="2682" spans="1:5">
      <c r="A2682" s="423">
        <v>3649</v>
      </c>
      <c r="B2682" s="423" t="s">
        <v>6829</v>
      </c>
      <c r="C2682" s="423" t="s">
        <v>1827</v>
      </c>
      <c r="D2682" s="423" t="s">
        <v>1854</v>
      </c>
      <c r="E2682" s="424" t="s">
        <v>6830</v>
      </c>
    </row>
    <row r="2683" spans="1:5">
      <c r="A2683" s="423">
        <v>42696</v>
      </c>
      <c r="B2683" s="423" t="s">
        <v>6831</v>
      </c>
      <c r="C2683" s="423" t="s">
        <v>1827</v>
      </c>
      <c r="D2683" s="423" t="s">
        <v>1854</v>
      </c>
      <c r="E2683" s="424" t="s">
        <v>6832</v>
      </c>
    </row>
    <row r="2684" spans="1:5">
      <c r="A2684" s="423">
        <v>42697</v>
      </c>
      <c r="B2684" s="423" t="s">
        <v>6833</v>
      </c>
      <c r="C2684" s="423" t="s">
        <v>1827</v>
      </c>
      <c r="D2684" s="423" t="s">
        <v>1854</v>
      </c>
      <c r="E2684" s="424" t="s">
        <v>6834</v>
      </c>
    </row>
    <row r="2685" spans="1:5">
      <c r="A2685" s="423">
        <v>42698</v>
      </c>
      <c r="B2685" s="423" t="s">
        <v>6835</v>
      </c>
      <c r="C2685" s="423" t="s">
        <v>1827</v>
      </c>
      <c r="D2685" s="423" t="s">
        <v>1854</v>
      </c>
      <c r="E2685" s="424" t="s">
        <v>6836</v>
      </c>
    </row>
    <row r="2686" spans="1:5">
      <c r="A2686" s="423">
        <v>39875</v>
      </c>
      <c r="B2686" s="423" t="s">
        <v>6837</v>
      </c>
      <c r="C2686" s="423" t="s">
        <v>1827</v>
      </c>
      <c r="D2686" s="423" t="s">
        <v>1854</v>
      </c>
      <c r="E2686" s="424" t="s">
        <v>6838</v>
      </c>
    </row>
    <row r="2687" spans="1:5">
      <c r="A2687" s="423">
        <v>39876</v>
      </c>
      <c r="B2687" s="423" t="s">
        <v>6839</v>
      </c>
      <c r="C2687" s="423" t="s">
        <v>1827</v>
      </c>
      <c r="D2687" s="423" t="s">
        <v>1854</v>
      </c>
      <c r="E2687" s="424" t="s">
        <v>6840</v>
      </c>
    </row>
    <row r="2688" spans="1:5">
      <c r="A2688" s="423">
        <v>39877</v>
      </c>
      <c r="B2688" s="423" t="s">
        <v>6841</v>
      </c>
      <c r="C2688" s="423" t="s">
        <v>1827</v>
      </c>
      <c r="D2688" s="423" t="s">
        <v>1854</v>
      </c>
      <c r="E2688" s="424" t="s">
        <v>6842</v>
      </c>
    </row>
    <row r="2689" spans="1:5">
      <c r="A2689" s="423">
        <v>39878</v>
      </c>
      <c r="B2689" s="423" t="s">
        <v>6843</v>
      </c>
      <c r="C2689" s="423" t="s">
        <v>1827</v>
      </c>
      <c r="D2689" s="423" t="s">
        <v>1854</v>
      </c>
      <c r="E2689" s="424" t="s">
        <v>6844</v>
      </c>
    </row>
    <row r="2690" spans="1:5">
      <c r="A2690" s="423">
        <v>39872</v>
      </c>
      <c r="B2690" s="423" t="s">
        <v>6845</v>
      </c>
      <c r="C2690" s="423" t="s">
        <v>1827</v>
      </c>
      <c r="D2690" s="423" t="s">
        <v>1854</v>
      </c>
      <c r="E2690" s="424" t="s">
        <v>6846</v>
      </c>
    </row>
    <row r="2691" spans="1:5">
      <c r="A2691" s="423">
        <v>39873</v>
      </c>
      <c r="B2691" s="423" t="s">
        <v>6847</v>
      </c>
      <c r="C2691" s="423" t="s">
        <v>1827</v>
      </c>
      <c r="D2691" s="423" t="s">
        <v>1854</v>
      </c>
      <c r="E2691" s="424" t="s">
        <v>6848</v>
      </c>
    </row>
    <row r="2692" spans="1:5">
      <c r="A2692" s="423">
        <v>39874</v>
      </c>
      <c r="B2692" s="423" t="s">
        <v>6849</v>
      </c>
      <c r="C2692" s="423" t="s">
        <v>1827</v>
      </c>
      <c r="D2692" s="423" t="s">
        <v>1854</v>
      </c>
      <c r="E2692" s="424" t="s">
        <v>6850</v>
      </c>
    </row>
    <row r="2693" spans="1:5">
      <c r="A2693" s="423">
        <v>3674</v>
      </c>
      <c r="B2693" s="423" t="s">
        <v>6851</v>
      </c>
      <c r="C2693" s="423" t="s">
        <v>1874</v>
      </c>
      <c r="D2693" s="423" t="s">
        <v>1854</v>
      </c>
      <c r="E2693" s="424" t="s">
        <v>6852</v>
      </c>
    </row>
    <row r="2694" spans="1:5">
      <c r="A2694" s="423">
        <v>3681</v>
      </c>
      <c r="B2694" s="423" t="s">
        <v>6853</v>
      </c>
      <c r="C2694" s="423" t="s">
        <v>1874</v>
      </c>
      <c r="D2694" s="423" t="s">
        <v>1854</v>
      </c>
      <c r="E2694" s="424" t="s">
        <v>6854</v>
      </c>
    </row>
    <row r="2695" spans="1:5">
      <c r="A2695" s="423">
        <v>3676</v>
      </c>
      <c r="B2695" s="423" t="s">
        <v>6855</v>
      </c>
      <c r="C2695" s="423" t="s">
        <v>1874</v>
      </c>
      <c r="D2695" s="423" t="s">
        <v>1854</v>
      </c>
      <c r="E2695" s="424" t="s">
        <v>6856</v>
      </c>
    </row>
    <row r="2696" spans="1:5">
      <c r="A2696" s="423">
        <v>3679</v>
      </c>
      <c r="B2696" s="423" t="s">
        <v>6857</v>
      </c>
      <c r="C2696" s="423" t="s">
        <v>1874</v>
      </c>
      <c r="D2696" s="423" t="s">
        <v>1854</v>
      </c>
      <c r="E2696" s="424" t="s">
        <v>6858</v>
      </c>
    </row>
    <row r="2697" spans="1:5">
      <c r="A2697" s="423">
        <v>3672</v>
      </c>
      <c r="B2697" s="423" t="s">
        <v>6859</v>
      </c>
      <c r="C2697" s="423" t="s">
        <v>1874</v>
      </c>
      <c r="D2697" s="423" t="s">
        <v>1854</v>
      </c>
      <c r="E2697" s="424" t="s">
        <v>3125</v>
      </c>
    </row>
    <row r="2698" spans="1:5">
      <c r="A2698" s="423">
        <v>3671</v>
      </c>
      <c r="B2698" s="423" t="s">
        <v>6860</v>
      </c>
      <c r="C2698" s="423" t="s">
        <v>1874</v>
      </c>
      <c r="D2698" s="423" t="s">
        <v>1854</v>
      </c>
      <c r="E2698" s="424" t="s">
        <v>5691</v>
      </c>
    </row>
    <row r="2699" spans="1:5">
      <c r="A2699" s="423">
        <v>3673</v>
      </c>
      <c r="B2699" s="423" t="s">
        <v>6861</v>
      </c>
      <c r="C2699" s="423" t="s">
        <v>1874</v>
      </c>
      <c r="D2699" s="423" t="s">
        <v>1854</v>
      </c>
      <c r="E2699" s="424" t="s">
        <v>5782</v>
      </c>
    </row>
    <row r="2700" spans="1:5">
      <c r="A2700" s="423">
        <v>38394</v>
      </c>
      <c r="B2700" s="423" t="s">
        <v>6862</v>
      </c>
      <c r="C2700" s="423" t="s">
        <v>1827</v>
      </c>
      <c r="D2700" s="423" t="s">
        <v>1828</v>
      </c>
      <c r="E2700" s="424" t="s">
        <v>6863</v>
      </c>
    </row>
    <row r="2701" spans="1:5">
      <c r="A2701" s="423">
        <v>3729</v>
      </c>
      <c r="B2701" s="423" t="s">
        <v>6864</v>
      </c>
      <c r="C2701" s="423" t="s">
        <v>1827</v>
      </c>
      <c r="D2701" s="423" t="s">
        <v>1828</v>
      </c>
      <c r="E2701" s="424" t="s">
        <v>6865</v>
      </c>
    </row>
    <row r="2702" spans="1:5">
      <c r="A2702" s="423">
        <v>39357</v>
      </c>
      <c r="B2702" s="423" t="s">
        <v>6866</v>
      </c>
      <c r="C2702" s="423" t="s">
        <v>1827</v>
      </c>
      <c r="D2702" s="423" t="s">
        <v>1854</v>
      </c>
      <c r="E2702" s="424" t="s">
        <v>6867</v>
      </c>
    </row>
    <row r="2703" spans="1:5">
      <c r="A2703" s="423">
        <v>39358</v>
      </c>
      <c r="B2703" s="423" t="s">
        <v>6868</v>
      </c>
      <c r="C2703" s="423" t="s">
        <v>1827</v>
      </c>
      <c r="D2703" s="423" t="s">
        <v>1854</v>
      </c>
      <c r="E2703" s="424" t="s">
        <v>6869</v>
      </c>
    </row>
    <row r="2704" spans="1:5">
      <c r="A2704" s="423">
        <v>39356</v>
      </c>
      <c r="B2704" s="423" t="s">
        <v>6870</v>
      </c>
      <c r="C2704" s="423" t="s">
        <v>1827</v>
      </c>
      <c r="D2704" s="423" t="s">
        <v>1854</v>
      </c>
      <c r="E2704" s="424" t="s">
        <v>6871</v>
      </c>
    </row>
    <row r="2705" spans="1:5">
      <c r="A2705" s="423">
        <v>39355</v>
      </c>
      <c r="B2705" s="423" t="s">
        <v>6872</v>
      </c>
      <c r="C2705" s="423" t="s">
        <v>1827</v>
      </c>
      <c r="D2705" s="423" t="s">
        <v>1854</v>
      </c>
      <c r="E2705" s="424" t="s">
        <v>6873</v>
      </c>
    </row>
    <row r="2706" spans="1:5">
      <c r="A2706" s="423">
        <v>39353</v>
      </c>
      <c r="B2706" s="423" t="s">
        <v>6874</v>
      </c>
      <c r="C2706" s="423" t="s">
        <v>1827</v>
      </c>
      <c r="D2706" s="423" t="s">
        <v>1854</v>
      </c>
      <c r="E2706" s="424" t="s">
        <v>6875</v>
      </c>
    </row>
    <row r="2707" spans="1:5">
      <c r="A2707" s="423">
        <v>39354</v>
      </c>
      <c r="B2707" s="423" t="s">
        <v>6876</v>
      </c>
      <c r="C2707" s="423" t="s">
        <v>1827</v>
      </c>
      <c r="D2707" s="423" t="s">
        <v>1854</v>
      </c>
      <c r="E2707" s="424" t="s">
        <v>6877</v>
      </c>
    </row>
    <row r="2708" spans="1:5">
      <c r="A2708" s="423">
        <v>39398</v>
      </c>
      <c r="B2708" s="423" t="s">
        <v>6878</v>
      </c>
      <c r="C2708" s="423" t="s">
        <v>1827</v>
      </c>
      <c r="D2708" s="423" t="s">
        <v>1828</v>
      </c>
      <c r="E2708" s="424" t="s">
        <v>6879</v>
      </c>
    </row>
    <row r="2709" spans="1:5">
      <c r="A2709" s="423">
        <v>13343</v>
      </c>
      <c r="B2709" s="423" t="s">
        <v>6880</v>
      </c>
      <c r="C2709" s="423" t="s">
        <v>1827</v>
      </c>
      <c r="D2709" s="423" t="s">
        <v>1828</v>
      </c>
      <c r="E2709" s="424" t="s">
        <v>6881</v>
      </c>
    </row>
    <row r="2710" spans="1:5">
      <c r="A2710" s="423">
        <v>12118</v>
      </c>
      <c r="B2710" s="423" t="s">
        <v>6882</v>
      </c>
      <c r="C2710" s="423" t="s">
        <v>1827</v>
      </c>
      <c r="D2710" s="423" t="s">
        <v>1828</v>
      </c>
      <c r="E2710" s="424" t="s">
        <v>6883</v>
      </c>
    </row>
    <row r="2711" spans="1:5">
      <c r="A2711" s="423">
        <v>39482</v>
      </c>
      <c r="B2711" s="423" t="s">
        <v>6884</v>
      </c>
      <c r="C2711" s="423" t="s">
        <v>1827</v>
      </c>
      <c r="D2711" s="423" t="s">
        <v>1828</v>
      </c>
      <c r="E2711" s="424" t="s">
        <v>6885</v>
      </c>
    </row>
    <row r="2712" spans="1:5">
      <c r="A2712" s="423">
        <v>39486</v>
      </c>
      <c r="B2712" s="423" t="s">
        <v>6886</v>
      </c>
      <c r="C2712" s="423" t="s">
        <v>1827</v>
      </c>
      <c r="D2712" s="423" t="s">
        <v>1828</v>
      </c>
      <c r="E2712" s="424" t="s">
        <v>6887</v>
      </c>
    </row>
    <row r="2713" spans="1:5">
      <c r="A2713" s="423">
        <v>39484</v>
      </c>
      <c r="B2713" s="423" t="s">
        <v>6888</v>
      </c>
      <c r="C2713" s="423" t="s">
        <v>1827</v>
      </c>
      <c r="D2713" s="423" t="s">
        <v>1828</v>
      </c>
      <c r="E2713" s="424" t="s">
        <v>6885</v>
      </c>
    </row>
    <row r="2714" spans="1:5">
      <c r="A2714" s="423">
        <v>39488</v>
      </c>
      <c r="B2714" s="423" t="s">
        <v>6889</v>
      </c>
      <c r="C2714" s="423" t="s">
        <v>1827</v>
      </c>
      <c r="D2714" s="423" t="s">
        <v>1828</v>
      </c>
      <c r="E2714" s="424" t="s">
        <v>6890</v>
      </c>
    </row>
    <row r="2715" spans="1:5">
      <c r="A2715" s="423">
        <v>39485</v>
      </c>
      <c r="B2715" s="423" t="s">
        <v>6891</v>
      </c>
      <c r="C2715" s="423" t="s">
        <v>1827</v>
      </c>
      <c r="D2715" s="423" t="s">
        <v>1828</v>
      </c>
      <c r="E2715" s="424" t="s">
        <v>6885</v>
      </c>
    </row>
    <row r="2716" spans="1:5">
      <c r="A2716" s="423">
        <v>39489</v>
      </c>
      <c r="B2716" s="423" t="s">
        <v>6892</v>
      </c>
      <c r="C2716" s="423" t="s">
        <v>1827</v>
      </c>
      <c r="D2716" s="423" t="s">
        <v>1828</v>
      </c>
      <c r="E2716" s="424" t="s">
        <v>6893</v>
      </c>
    </row>
    <row r="2717" spans="1:5">
      <c r="A2717" s="423">
        <v>39490</v>
      </c>
      <c r="B2717" s="423" t="s">
        <v>6894</v>
      </c>
      <c r="C2717" s="423" t="s">
        <v>1827</v>
      </c>
      <c r="D2717" s="423" t="s">
        <v>1828</v>
      </c>
      <c r="E2717" s="424" t="s">
        <v>6895</v>
      </c>
    </row>
    <row r="2718" spans="1:5">
      <c r="A2718" s="423">
        <v>39494</v>
      </c>
      <c r="B2718" s="423" t="s">
        <v>6896</v>
      </c>
      <c r="C2718" s="423" t="s">
        <v>1827</v>
      </c>
      <c r="D2718" s="423" t="s">
        <v>1828</v>
      </c>
      <c r="E2718" s="424" t="s">
        <v>6897</v>
      </c>
    </row>
    <row r="2719" spans="1:5">
      <c r="A2719" s="423">
        <v>39495</v>
      </c>
      <c r="B2719" s="423" t="s">
        <v>6898</v>
      </c>
      <c r="C2719" s="423" t="s">
        <v>1827</v>
      </c>
      <c r="D2719" s="423" t="s">
        <v>1828</v>
      </c>
      <c r="E2719" s="424" t="s">
        <v>6899</v>
      </c>
    </row>
    <row r="2720" spans="1:5">
      <c r="A2720" s="423">
        <v>39496</v>
      </c>
      <c r="B2720" s="423" t="s">
        <v>6900</v>
      </c>
      <c r="C2720" s="423" t="s">
        <v>1827</v>
      </c>
      <c r="D2720" s="423" t="s">
        <v>1828</v>
      </c>
      <c r="E2720" s="424" t="s">
        <v>6901</v>
      </c>
    </row>
    <row r="2721" spans="1:5">
      <c r="A2721" s="423">
        <v>39492</v>
      </c>
      <c r="B2721" s="423" t="s">
        <v>6902</v>
      </c>
      <c r="C2721" s="423" t="s">
        <v>1827</v>
      </c>
      <c r="D2721" s="423" t="s">
        <v>1828</v>
      </c>
      <c r="E2721" s="424" t="s">
        <v>6903</v>
      </c>
    </row>
    <row r="2722" spans="1:5">
      <c r="A2722" s="423">
        <v>39497</v>
      </c>
      <c r="B2722" s="423" t="s">
        <v>6904</v>
      </c>
      <c r="C2722" s="423" t="s">
        <v>1827</v>
      </c>
      <c r="D2722" s="423" t="s">
        <v>1828</v>
      </c>
      <c r="E2722" s="424" t="s">
        <v>6905</v>
      </c>
    </row>
    <row r="2723" spans="1:5">
      <c r="A2723" s="423">
        <v>39493</v>
      </c>
      <c r="B2723" s="423" t="s">
        <v>6906</v>
      </c>
      <c r="C2723" s="423" t="s">
        <v>1827</v>
      </c>
      <c r="D2723" s="423" t="s">
        <v>1828</v>
      </c>
      <c r="E2723" s="424" t="s">
        <v>6907</v>
      </c>
    </row>
    <row r="2724" spans="1:5">
      <c r="A2724" s="423">
        <v>39500</v>
      </c>
      <c r="B2724" s="423" t="s">
        <v>6908</v>
      </c>
      <c r="C2724" s="423" t="s">
        <v>1827</v>
      </c>
      <c r="D2724" s="423" t="s">
        <v>1828</v>
      </c>
      <c r="E2724" s="424" t="s">
        <v>6909</v>
      </c>
    </row>
    <row r="2725" spans="1:5">
      <c r="A2725" s="423">
        <v>39498</v>
      </c>
      <c r="B2725" s="423" t="s">
        <v>6910</v>
      </c>
      <c r="C2725" s="423" t="s">
        <v>1827</v>
      </c>
      <c r="D2725" s="423" t="s">
        <v>1828</v>
      </c>
      <c r="E2725" s="424" t="s">
        <v>6911</v>
      </c>
    </row>
    <row r="2726" spans="1:5">
      <c r="A2726" s="423">
        <v>43628</v>
      </c>
      <c r="B2726" s="423" t="s">
        <v>6912</v>
      </c>
      <c r="C2726" s="423" t="s">
        <v>1827</v>
      </c>
      <c r="D2726" s="423" t="s">
        <v>1828</v>
      </c>
      <c r="E2726" s="424" t="s">
        <v>6913</v>
      </c>
    </row>
    <row r="2727" spans="1:5">
      <c r="A2727" s="423">
        <v>39501</v>
      </c>
      <c r="B2727" s="423" t="s">
        <v>6914</v>
      </c>
      <c r="C2727" s="423" t="s">
        <v>1827</v>
      </c>
      <c r="D2727" s="423" t="s">
        <v>1828</v>
      </c>
      <c r="E2727" s="424" t="s">
        <v>6915</v>
      </c>
    </row>
    <row r="2728" spans="1:5">
      <c r="A2728" s="423">
        <v>39499</v>
      </c>
      <c r="B2728" s="423" t="s">
        <v>6916</v>
      </c>
      <c r="C2728" s="423" t="s">
        <v>1827</v>
      </c>
      <c r="D2728" s="423" t="s">
        <v>1828</v>
      </c>
      <c r="E2728" s="424" t="s">
        <v>6917</v>
      </c>
    </row>
    <row r="2729" spans="1:5">
      <c r="A2729" s="423">
        <v>43621</v>
      </c>
      <c r="B2729" s="423" t="s">
        <v>6918</v>
      </c>
      <c r="C2729" s="423" t="s">
        <v>1827</v>
      </c>
      <c r="D2729" s="423" t="s">
        <v>1828</v>
      </c>
      <c r="E2729" s="424" t="s">
        <v>6919</v>
      </c>
    </row>
    <row r="2730" spans="1:5">
      <c r="A2730" s="423">
        <v>3733</v>
      </c>
      <c r="B2730" s="423" t="s">
        <v>6920</v>
      </c>
      <c r="C2730" s="423" t="s">
        <v>1853</v>
      </c>
      <c r="D2730" s="423" t="s">
        <v>1854</v>
      </c>
      <c r="E2730" s="424" t="s">
        <v>6921</v>
      </c>
    </row>
    <row r="2731" spans="1:5">
      <c r="A2731" s="423">
        <v>3731</v>
      </c>
      <c r="B2731" s="423" t="s">
        <v>6922</v>
      </c>
      <c r="C2731" s="423" t="s">
        <v>1853</v>
      </c>
      <c r="D2731" s="423" t="s">
        <v>1854</v>
      </c>
      <c r="E2731" s="424" t="s">
        <v>6923</v>
      </c>
    </row>
    <row r="2732" spans="1:5">
      <c r="A2732" s="423">
        <v>38137</v>
      </c>
      <c r="B2732" s="423" t="s">
        <v>6924</v>
      </c>
      <c r="C2732" s="423" t="s">
        <v>1853</v>
      </c>
      <c r="D2732" s="423" t="s">
        <v>1854</v>
      </c>
      <c r="E2732" s="424" t="s">
        <v>6925</v>
      </c>
    </row>
    <row r="2733" spans="1:5">
      <c r="A2733" s="423">
        <v>38135</v>
      </c>
      <c r="B2733" s="423" t="s">
        <v>6926</v>
      </c>
      <c r="C2733" s="423" t="s">
        <v>1853</v>
      </c>
      <c r="D2733" s="423" t="s">
        <v>1854</v>
      </c>
      <c r="E2733" s="424" t="s">
        <v>6927</v>
      </c>
    </row>
    <row r="2734" spans="1:5">
      <c r="A2734" s="423">
        <v>38138</v>
      </c>
      <c r="B2734" s="423" t="s">
        <v>6928</v>
      </c>
      <c r="C2734" s="423" t="s">
        <v>1853</v>
      </c>
      <c r="D2734" s="423" t="s">
        <v>1854</v>
      </c>
      <c r="E2734" s="424" t="s">
        <v>6929</v>
      </c>
    </row>
    <row r="2735" spans="1:5">
      <c r="A2735" s="423">
        <v>3736</v>
      </c>
      <c r="B2735" s="423" t="s">
        <v>6930</v>
      </c>
      <c r="C2735" s="423" t="s">
        <v>1853</v>
      </c>
      <c r="D2735" s="423" t="s">
        <v>1841</v>
      </c>
      <c r="E2735" s="424" t="s">
        <v>6931</v>
      </c>
    </row>
    <row r="2736" spans="1:5">
      <c r="A2736" s="423">
        <v>3741</v>
      </c>
      <c r="B2736" s="423" t="s">
        <v>6932</v>
      </c>
      <c r="C2736" s="423" t="s">
        <v>1853</v>
      </c>
      <c r="D2736" s="423" t="s">
        <v>1828</v>
      </c>
      <c r="E2736" s="424" t="s">
        <v>6933</v>
      </c>
    </row>
    <row r="2737" spans="1:5">
      <c r="A2737" s="423">
        <v>3745</v>
      </c>
      <c r="B2737" s="423" t="s">
        <v>6934</v>
      </c>
      <c r="C2737" s="423" t="s">
        <v>1853</v>
      </c>
      <c r="D2737" s="423" t="s">
        <v>1828</v>
      </c>
      <c r="E2737" s="424" t="s">
        <v>4194</v>
      </c>
    </row>
    <row r="2738" spans="1:5">
      <c r="A2738" s="423">
        <v>3743</v>
      </c>
      <c r="B2738" s="423" t="s">
        <v>6935</v>
      </c>
      <c r="C2738" s="423" t="s">
        <v>1853</v>
      </c>
      <c r="D2738" s="423" t="s">
        <v>1828</v>
      </c>
      <c r="E2738" s="424" t="s">
        <v>6936</v>
      </c>
    </row>
    <row r="2739" spans="1:5">
      <c r="A2739" s="423">
        <v>3744</v>
      </c>
      <c r="B2739" s="423" t="s">
        <v>6937</v>
      </c>
      <c r="C2739" s="423" t="s">
        <v>1853</v>
      </c>
      <c r="D2739" s="423" t="s">
        <v>1828</v>
      </c>
      <c r="E2739" s="424" t="s">
        <v>6938</v>
      </c>
    </row>
    <row r="2740" spans="1:5">
      <c r="A2740" s="423">
        <v>3739</v>
      </c>
      <c r="B2740" s="423" t="s">
        <v>6939</v>
      </c>
      <c r="C2740" s="423" t="s">
        <v>1853</v>
      </c>
      <c r="D2740" s="423" t="s">
        <v>1828</v>
      </c>
      <c r="E2740" s="424" t="s">
        <v>6940</v>
      </c>
    </row>
    <row r="2741" spans="1:5">
      <c r="A2741" s="423">
        <v>3737</v>
      </c>
      <c r="B2741" s="423" t="s">
        <v>6941</v>
      </c>
      <c r="C2741" s="423" t="s">
        <v>1853</v>
      </c>
      <c r="D2741" s="423" t="s">
        <v>1828</v>
      </c>
      <c r="E2741" s="424" t="s">
        <v>4910</v>
      </c>
    </row>
    <row r="2742" spans="1:5">
      <c r="A2742" s="423">
        <v>3738</v>
      </c>
      <c r="B2742" s="423" t="s">
        <v>6942</v>
      </c>
      <c r="C2742" s="423" t="s">
        <v>1853</v>
      </c>
      <c r="D2742" s="423" t="s">
        <v>1828</v>
      </c>
      <c r="E2742" s="424" t="s">
        <v>6943</v>
      </c>
    </row>
    <row r="2743" spans="1:5">
      <c r="A2743" s="423">
        <v>3747</v>
      </c>
      <c r="B2743" s="423" t="s">
        <v>6944</v>
      </c>
      <c r="C2743" s="423" t="s">
        <v>1853</v>
      </c>
      <c r="D2743" s="423" t="s">
        <v>1828</v>
      </c>
      <c r="E2743" s="424" t="s">
        <v>6938</v>
      </c>
    </row>
    <row r="2744" spans="1:5">
      <c r="A2744" s="423">
        <v>11649</v>
      </c>
      <c r="B2744" s="423" t="s">
        <v>6945</v>
      </c>
      <c r="C2744" s="423" t="s">
        <v>1827</v>
      </c>
      <c r="D2744" s="423" t="s">
        <v>1828</v>
      </c>
      <c r="E2744" s="424" t="s">
        <v>6946</v>
      </c>
    </row>
    <row r="2745" spans="1:5">
      <c r="A2745" s="423">
        <v>11650</v>
      </c>
      <c r="B2745" s="423" t="s">
        <v>6947</v>
      </c>
      <c r="C2745" s="423" t="s">
        <v>1827</v>
      </c>
      <c r="D2745" s="423" t="s">
        <v>1828</v>
      </c>
      <c r="E2745" s="424" t="s">
        <v>6948</v>
      </c>
    </row>
    <row r="2746" spans="1:5">
      <c r="A2746" s="423">
        <v>3742</v>
      </c>
      <c r="B2746" s="423" t="s">
        <v>6949</v>
      </c>
      <c r="C2746" s="423" t="s">
        <v>1853</v>
      </c>
      <c r="D2746" s="423" t="s">
        <v>1828</v>
      </c>
      <c r="E2746" s="424" t="s">
        <v>6950</v>
      </c>
    </row>
    <row r="2747" spans="1:5">
      <c r="A2747" s="423">
        <v>3746</v>
      </c>
      <c r="B2747" s="423" t="s">
        <v>6951</v>
      </c>
      <c r="C2747" s="423" t="s">
        <v>1853</v>
      </c>
      <c r="D2747" s="423" t="s">
        <v>1828</v>
      </c>
      <c r="E2747" s="424" t="s">
        <v>6952</v>
      </c>
    </row>
    <row r="2748" spans="1:5">
      <c r="A2748" s="423">
        <v>21106</v>
      </c>
      <c r="B2748" s="423" t="s">
        <v>6953</v>
      </c>
      <c r="C2748" s="423" t="s">
        <v>1973</v>
      </c>
      <c r="D2748" s="423" t="s">
        <v>1828</v>
      </c>
      <c r="E2748" s="424" t="s">
        <v>6954</v>
      </c>
    </row>
    <row r="2749" spans="1:5">
      <c r="A2749" s="423">
        <v>3755</v>
      </c>
      <c r="B2749" s="423" t="s">
        <v>6955</v>
      </c>
      <c r="C2749" s="423" t="s">
        <v>1827</v>
      </c>
      <c r="D2749" s="423" t="s">
        <v>1828</v>
      </c>
      <c r="E2749" s="424" t="s">
        <v>6956</v>
      </c>
    </row>
    <row r="2750" spans="1:5">
      <c r="A2750" s="423">
        <v>3750</v>
      </c>
      <c r="B2750" s="423" t="s">
        <v>6957</v>
      </c>
      <c r="C2750" s="423" t="s">
        <v>1827</v>
      </c>
      <c r="D2750" s="423" t="s">
        <v>1828</v>
      </c>
      <c r="E2750" s="424" t="s">
        <v>6958</v>
      </c>
    </row>
    <row r="2751" spans="1:5">
      <c r="A2751" s="423">
        <v>3756</v>
      </c>
      <c r="B2751" s="423" t="s">
        <v>6959</v>
      </c>
      <c r="C2751" s="423" t="s">
        <v>1827</v>
      </c>
      <c r="D2751" s="423" t="s">
        <v>1828</v>
      </c>
      <c r="E2751" s="424" t="s">
        <v>6960</v>
      </c>
    </row>
    <row r="2752" spans="1:5">
      <c r="A2752" s="423">
        <v>39377</v>
      </c>
      <c r="B2752" s="423" t="s">
        <v>6961</v>
      </c>
      <c r="C2752" s="423" t="s">
        <v>1827</v>
      </c>
      <c r="D2752" s="423" t="s">
        <v>1828</v>
      </c>
      <c r="E2752" s="424" t="s">
        <v>6962</v>
      </c>
    </row>
    <row r="2753" spans="1:5">
      <c r="A2753" s="423">
        <v>38191</v>
      </c>
      <c r="B2753" s="423" t="s">
        <v>6963</v>
      </c>
      <c r="C2753" s="423" t="s">
        <v>1827</v>
      </c>
      <c r="D2753" s="423" t="s">
        <v>1828</v>
      </c>
      <c r="E2753" s="424" t="s">
        <v>6964</v>
      </c>
    </row>
    <row r="2754" spans="1:5">
      <c r="A2754" s="423">
        <v>39381</v>
      </c>
      <c r="B2754" s="423" t="s">
        <v>6965</v>
      </c>
      <c r="C2754" s="423" t="s">
        <v>1827</v>
      </c>
      <c r="D2754" s="423" t="s">
        <v>1828</v>
      </c>
      <c r="E2754" s="424" t="s">
        <v>6966</v>
      </c>
    </row>
    <row r="2755" spans="1:5">
      <c r="A2755" s="423">
        <v>38780</v>
      </c>
      <c r="B2755" s="423" t="s">
        <v>6967</v>
      </c>
      <c r="C2755" s="423" t="s">
        <v>1827</v>
      </c>
      <c r="D2755" s="423" t="s">
        <v>1828</v>
      </c>
      <c r="E2755" s="424" t="s">
        <v>6968</v>
      </c>
    </row>
    <row r="2756" spans="1:5">
      <c r="A2756" s="423">
        <v>38781</v>
      </c>
      <c r="B2756" s="423" t="s">
        <v>6969</v>
      </c>
      <c r="C2756" s="423" t="s">
        <v>1827</v>
      </c>
      <c r="D2756" s="423" t="s">
        <v>1828</v>
      </c>
      <c r="E2756" s="424" t="s">
        <v>6970</v>
      </c>
    </row>
    <row r="2757" spans="1:5">
      <c r="A2757" s="423">
        <v>38192</v>
      </c>
      <c r="B2757" s="423" t="s">
        <v>6971</v>
      </c>
      <c r="C2757" s="423" t="s">
        <v>1827</v>
      </c>
      <c r="D2757" s="423" t="s">
        <v>1828</v>
      </c>
      <c r="E2757" s="424" t="s">
        <v>6972</v>
      </c>
    </row>
    <row r="2758" spans="1:5">
      <c r="A2758" s="423">
        <v>3753</v>
      </c>
      <c r="B2758" s="423" t="s">
        <v>6973</v>
      </c>
      <c r="C2758" s="423" t="s">
        <v>1827</v>
      </c>
      <c r="D2758" s="423" t="s">
        <v>1828</v>
      </c>
      <c r="E2758" s="424" t="s">
        <v>6974</v>
      </c>
    </row>
    <row r="2759" spans="1:5">
      <c r="A2759" s="423">
        <v>38782</v>
      </c>
      <c r="B2759" s="423" t="s">
        <v>6975</v>
      </c>
      <c r="C2759" s="423" t="s">
        <v>1827</v>
      </c>
      <c r="D2759" s="423" t="s">
        <v>1828</v>
      </c>
      <c r="E2759" s="424" t="s">
        <v>6976</v>
      </c>
    </row>
    <row r="2760" spans="1:5">
      <c r="A2760" s="423">
        <v>38778</v>
      </c>
      <c r="B2760" s="423" t="s">
        <v>6977</v>
      </c>
      <c r="C2760" s="423" t="s">
        <v>1827</v>
      </c>
      <c r="D2760" s="423" t="s">
        <v>1828</v>
      </c>
      <c r="E2760" s="424" t="s">
        <v>4478</v>
      </c>
    </row>
    <row r="2761" spans="1:5">
      <c r="A2761" s="423">
        <v>38779</v>
      </c>
      <c r="B2761" s="423" t="s">
        <v>6978</v>
      </c>
      <c r="C2761" s="423" t="s">
        <v>1827</v>
      </c>
      <c r="D2761" s="423" t="s">
        <v>1828</v>
      </c>
      <c r="E2761" s="424" t="s">
        <v>6979</v>
      </c>
    </row>
    <row r="2762" spans="1:5">
      <c r="A2762" s="423">
        <v>39388</v>
      </c>
      <c r="B2762" s="423" t="s">
        <v>6980</v>
      </c>
      <c r="C2762" s="423" t="s">
        <v>1827</v>
      </c>
      <c r="D2762" s="423" t="s">
        <v>1828</v>
      </c>
      <c r="E2762" s="424" t="s">
        <v>6981</v>
      </c>
    </row>
    <row r="2763" spans="1:5">
      <c r="A2763" s="423">
        <v>39387</v>
      </c>
      <c r="B2763" s="423" t="s">
        <v>6982</v>
      </c>
      <c r="C2763" s="423" t="s">
        <v>1827</v>
      </c>
      <c r="D2763" s="423" t="s">
        <v>1828</v>
      </c>
      <c r="E2763" s="424" t="s">
        <v>1986</v>
      </c>
    </row>
    <row r="2764" spans="1:5">
      <c r="A2764" s="423">
        <v>39386</v>
      </c>
      <c r="B2764" s="423" t="s">
        <v>6983</v>
      </c>
      <c r="C2764" s="423" t="s">
        <v>1827</v>
      </c>
      <c r="D2764" s="423" t="s">
        <v>1828</v>
      </c>
      <c r="E2764" s="424" t="s">
        <v>6984</v>
      </c>
    </row>
    <row r="2765" spans="1:5">
      <c r="A2765" s="423">
        <v>38194</v>
      </c>
      <c r="B2765" s="423" t="s">
        <v>6985</v>
      </c>
      <c r="C2765" s="423" t="s">
        <v>1827</v>
      </c>
      <c r="D2765" s="423" t="s">
        <v>1841</v>
      </c>
      <c r="E2765" s="424" t="s">
        <v>6974</v>
      </c>
    </row>
    <row r="2766" spans="1:5">
      <c r="A2766" s="423">
        <v>38193</v>
      </c>
      <c r="B2766" s="423" t="s">
        <v>6986</v>
      </c>
      <c r="C2766" s="423" t="s">
        <v>1827</v>
      </c>
      <c r="D2766" s="423" t="s">
        <v>1828</v>
      </c>
      <c r="E2766" s="424" t="s">
        <v>5291</v>
      </c>
    </row>
    <row r="2767" spans="1:5">
      <c r="A2767" s="423">
        <v>12216</v>
      </c>
      <c r="B2767" s="423" t="s">
        <v>6987</v>
      </c>
      <c r="C2767" s="423" t="s">
        <v>1827</v>
      </c>
      <c r="D2767" s="423" t="s">
        <v>1828</v>
      </c>
      <c r="E2767" s="424" t="s">
        <v>6988</v>
      </c>
    </row>
    <row r="2768" spans="1:5">
      <c r="A2768" s="423">
        <v>3757</v>
      </c>
      <c r="B2768" s="423" t="s">
        <v>6989</v>
      </c>
      <c r="C2768" s="423" t="s">
        <v>1827</v>
      </c>
      <c r="D2768" s="423" t="s">
        <v>1828</v>
      </c>
      <c r="E2768" s="424" t="s">
        <v>4952</v>
      </c>
    </row>
    <row r="2769" spans="1:5">
      <c r="A2769" s="423">
        <v>3758</v>
      </c>
      <c r="B2769" s="423" t="s">
        <v>6990</v>
      </c>
      <c r="C2769" s="423" t="s">
        <v>1827</v>
      </c>
      <c r="D2769" s="423" t="s">
        <v>1828</v>
      </c>
      <c r="E2769" s="424" t="s">
        <v>6991</v>
      </c>
    </row>
    <row r="2770" spans="1:5">
      <c r="A2770" s="423">
        <v>12214</v>
      </c>
      <c r="B2770" s="423" t="s">
        <v>6992</v>
      </c>
      <c r="C2770" s="423" t="s">
        <v>1827</v>
      </c>
      <c r="D2770" s="423" t="s">
        <v>1828</v>
      </c>
      <c r="E2770" s="424" t="s">
        <v>6993</v>
      </c>
    </row>
    <row r="2771" spans="1:5">
      <c r="A2771" s="423">
        <v>3749</v>
      </c>
      <c r="B2771" s="423" t="s">
        <v>6994</v>
      </c>
      <c r="C2771" s="423" t="s">
        <v>1827</v>
      </c>
      <c r="D2771" s="423" t="s">
        <v>1841</v>
      </c>
      <c r="E2771" s="424" t="s">
        <v>6995</v>
      </c>
    </row>
    <row r="2772" spans="1:5">
      <c r="A2772" s="423">
        <v>3751</v>
      </c>
      <c r="B2772" s="423" t="s">
        <v>6996</v>
      </c>
      <c r="C2772" s="423" t="s">
        <v>1827</v>
      </c>
      <c r="D2772" s="423" t="s">
        <v>1828</v>
      </c>
      <c r="E2772" s="424" t="s">
        <v>6997</v>
      </c>
    </row>
    <row r="2773" spans="1:5">
      <c r="A2773" s="423">
        <v>39376</v>
      </c>
      <c r="B2773" s="423" t="s">
        <v>6998</v>
      </c>
      <c r="C2773" s="423" t="s">
        <v>1827</v>
      </c>
      <c r="D2773" s="423" t="s">
        <v>1828</v>
      </c>
      <c r="E2773" s="424" t="s">
        <v>6999</v>
      </c>
    </row>
    <row r="2774" spans="1:5">
      <c r="A2774" s="423">
        <v>3752</v>
      </c>
      <c r="B2774" s="423" t="s">
        <v>7000</v>
      </c>
      <c r="C2774" s="423" t="s">
        <v>1827</v>
      </c>
      <c r="D2774" s="423" t="s">
        <v>1828</v>
      </c>
      <c r="E2774" s="424" t="s">
        <v>2403</v>
      </c>
    </row>
    <row r="2775" spans="1:5">
      <c r="A2775" s="423">
        <v>746</v>
      </c>
      <c r="B2775" s="423" t="s">
        <v>7001</v>
      </c>
      <c r="C2775" s="423" t="s">
        <v>1827</v>
      </c>
      <c r="D2775" s="423" t="s">
        <v>1841</v>
      </c>
      <c r="E2775" s="424" t="s">
        <v>7002</v>
      </c>
    </row>
    <row r="2776" spans="1:5">
      <c r="A2776" s="423">
        <v>20269</v>
      </c>
      <c r="B2776" s="423" t="s">
        <v>7003</v>
      </c>
      <c r="C2776" s="423" t="s">
        <v>1827</v>
      </c>
      <c r="D2776" s="423" t="s">
        <v>1828</v>
      </c>
      <c r="E2776" s="424" t="s">
        <v>7004</v>
      </c>
    </row>
    <row r="2777" spans="1:5">
      <c r="A2777" s="423">
        <v>20270</v>
      </c>
      <c r="B2777" s="423" t="s">
        <v>7005</v>
      </c>
      <c r="C2777" s="423" t="s">
        <v>1827</v>
      </c>
      <c r="D2777" s="423" t="s">
        <v>1828</v>
      </c>
      <c r="E2777" s="424" t="s">
        <v>7006</v>
      </c>
    </row>
    <row r="2778" spans="1:5">
      <c r="A2778" s="423">
        <v>11696</v>
      </c>
      <c r="B2778" s="423" t="s">
        <v>7007</v>
      </c>
      <c r="C2778" s="423" t="s">
        <v>1827</v>
      </c>
      <c r="D2778" s="423" t="s">
        <v>1828</v>
      </c>
      <c r="E2778" s="424" t="s">
        <v>7008</v>
      </c>
    </row>
    <row r="2779" spans="1:5">
      <c r="A2779" s="423">
        <v>10427</v>
      </c>
      <c r="B2779" s="423" t="s">
        <v>7009</v>
      </c>
      <c r="C2779" s="423" t="s">
        <v>1827</v>
      </c>
      <c r="D2779" s="423" t="s">
        <v>1828</v>
      </c>
      <c r="E2779" s="424" t="s">
        <v>7010</v>
      </c>
    </row>
    <row r="2780" spans="1:5">
      <c r="A2780" s="423">
        <v>10428</v>
      </c>
      <c r="B2780" s="423" t="s">
        <v>7011</v>
      </c>
      <c r="C2780" s="423" t="s">
        <v>1827</v>
      </c>
      <c r="D2780" s="423" t="s">
        <v>1828</v>
      </c>
      <c r="E2780" s="424" t="s">
        <v>7012</v>
      </c>
    </row>
    <row r="2781" spans="1:5">
      <c r="A2781" s="423">
        <v>36521</v>
      </c>
      <c r="B2781" s="423" t="s">
        <v>7013</v>
      </c>
      <c r="C2781" s="423" t="s">
        <v>1827</v>
      </c>
      <c r="D2781" s="423" t="s">
        <v>1828</v>
      </c>
      <c r="E2781" s="424" t="s">
        <v>7014</v>
      </c>
    </row>
    <row r="2782" spans="1:5">
      <c r="A2782" s="423">
        <v>36794</v>
      </c>
      <c r="B2782" s="423" t="s">
        <v>7015</v>
      </c>
      <c r="C2782" s="423" t="s">
        <v>1827</v>
      </c>
      <c r="D2782" s="423" t="s">
        <v>1828</v>
      </c>
      <c r="E2782" s="424" t="s">
        <v>7016</v>
      </c>
    </row>
    <row r="2783" spans="1:5">
      <c r="A2783" s="423">
        <v>10426</v>
      </c>
      <c r="B2783" s="423" t="s">
        <v>7017</v>
      </c>
      <c r="C2783" s="423" t="s">
        <v>1827</v>
      </c>
      <c r="D2783" s="423" t="s">
        <v>1828</v>
      </c>
      <c r="E2783" s="424" t="s">
        <v>7018</v>
      </c>
    </row>
    <row r="2784" spans="1:5">
      <c r="A2784" s="423">
        <v>10425</v>
      </c>
      <c r="B2784" s="423" t="s">
        <v>7019</v>
      </c>
      <c r="C2784" s="423" t="s">
        <v>1827</v>
      </c>
      <c r="D2784" s="423" t="s">
        <v>1828</v>
      </c>
      <c r="E2784" s="424" t="s">
        <v>7020</v>
      </c>
    </row>
    <row r="2785" spans="1:5">
      <c r="A2785" s="423">
        <v>10431</v>
      </c>
      <c r="B2785" s="423" t="s">
        <v>7021</v>
      </c>
      <c r="C2785" s="423" t="s">
        <v>1827</v>
      </c>
      <c r="D2785" s="423" t="s">
        <v>1828</v>
      </c>
      <c r="E2785" s="424" t="s">
        <v>7022</v>
      </c>
    </row>
    <row r="2786" spans="1:5">
      <c r="A2786" s="423">
        <v>10429</v>
      </c>
      <c r="B2786" s="423" t="s">
        <v>7023</v>
      </c>
      <c r="C2786" s="423" t="s">
        <v>1827</v>
      </c>
      <c r="D2786" s="423" t="s">
        <v>1828</v>
      </c>
      <c r="E2786" s="424" t="s">
        <v>7024</v>
      </c>
    </row>
    <row r="2787" spans="1:5">
      <c r="A2787" s="423">
        <v>2354</v>
      </c>
      <c r="B2787" s="423" t="s">
        <v>7025</v>
      </c>
      <c r="C2787" s="423" t="s">
        <v>2194</v>
      </c>
      <c r="D2787" s="423" t="s">
        <v>1828</v>
      </c>
      <c r="E2787" s="424" t="s">
        <v>7026</v>
      </c>
    </row>
    <row r="2788" spans="1:5">
      <c r="A2788" s="423">
        <v>40932</v>
      </c>
      <c r="B2788" s="423" t="s">
        <v>7027</v>
      </c>
      <c r="C2788" s="423" t="s">
        <v>2197</v>
      </c>
      <c r="D2788" s="423" t="s">
        <v>1828</v>
      </c>
      <c r="E2788" s="424" t="s">
        <v>7028</v>
      </c>
    </row>
    <row r="2789" spans="1:5">
      <c r="A2789" s="423">
        <v>10853</v>
      </c>
      <c r="B2789" s="423" t="s">
        <v>7029</v>
      </c>
      <c r="C2789" s="423" t="s">
        <v>1827</v>
      </c>
      <c r="D2789" s="423" t="s">
        <v>1828</v>
      </c>
      <c r="E2789" s="424" t="s">
        <v>7030</v>
      </c>
    </row>
    <row r="2790" spans="1:5">
      <c r="A2790" s="423">
        <v>5093</v>
      </c>
      <c r="B2790" s="423" t="s">
        <v>7031</v>
      </c>
      <c r="C2790" s="423" t="s">
        <v>2745</v>
      </c>
      <c r="D2790" s="423" t="s">
        <v>1828</v>
      </c>
      <c r="E2790" s="424" t="s">
        <v>7032</v>
      </c>
    </row>
    <row r="2791" spans="1:5">
      <c r="A2791" s="423">
        <v>44331</v>
      </c>
      <c r="B2791" s="423" t="s">
        <v>7033</v>
      </c>
      <c r="C2791" s="423" t="s">
        <v>1865</v>
      </c>
      <c r="D2791" s="423" t="s">
        <v>1828</v>
      </c>
      <c r="E2791" s="424" t="s">
        <v>7034</v>
      </c>
    </row>
    <row r="2792" spans="1:5">
      <c r="A2792" s="423">
        <v>37768</v>
      </c>
      <c r="B2792" s="423" t="s">
        <v>7035</v>
      </c>
      <c r="C2792" s="423" t="s">
        <v>1827</v>
      </c>
      <c r="D2792" s="423" t="s">
        <v>1854</v>
      </c>
      <c r="E2792" s="424" t="s">
        <v>7036</v>
      </c>
    </row>
    <row r="2793" spans="1:5">
      <c r="A2793" s="423">
        <v>37773</v>
      </c>
      <c r="B2793" s="423" t="s">
        <v>7037</v>
      </c>
      <c r="C2793" s="423" t="s">
        <v>1827</v>
      </c>
      <c r="D2793" s="423" t="s">
        <v>1854</v>
      </c>
      <c r="E2793" s="424" t="s">
        <v>7038</v>
      </c>
    </row>
    <row r="2794" spans="1:5">
      <c r="A2794" s="423">
        <v>37769</v>
      </c>
      <c r="B2794" s="423" t="s">
        <v>7039</v>
      </c>
      <c r="C2794" s="423" t="s">
        <v>1827</v>
      </c>
      <c r="D2794" s="423" t="s">
        <v>1854</v>
      </c>
      <c r="E2794" s="424" t="s">
        <v>7040</v>
      </c>
    </row>
    <row r="2795" spans="1:5">
      <c r="A2795" s="423">
        <v>37770</v>
      </c>
      <c r="B2795" s="423" t="s">
        <v>7041</v>
      </c>
      <c r="C2795" s="423" t="s">
        <v>1827</v>
      </c>
      <c r="D2795" s="423" t="s">
        <v>1854</v>
      </c>
      <c r="E2795" s="424" t="s">
        <v>7042</v>
      </c>
    </row>
    <row r="2796" spans="1:5">
      <c r="A2796" s="423">
        <v>38382</v>
      </c>
      <c r="B2796" s="423" t="s">
        <v>7043</v>
      </c>
      <c r="C2796" s="423" t="s">
        <v>1827</v>
      </c>
      <c r="D2796" s="423" t="s">
        <v>1828</v>
      </c>
      <c r="E2796" s="424" t="s">
        <v>7044</v>
      </c>
    </row>
    <row r="2797" spans="1:5">
      <c r="A2797" s="423">
        <v>38383</v>
      </c>
      <c r="B2797" s="423" t="s">
        <v>7045</v>
      </c>
      <c r="C2797" s="423" t="s">
        <v>1827</v>
      </c>
      <c r="D2797" s="423" t="s">
        <v>1828</v>
      </c>
      <c r="E2797" s="424" t="s">
        <v>7046</v>
      </c>
    </row>
    <row r="2798" spans="1:5">
      <c r="A2798" s="423">
        <v>3768</v>
      </c>
      <c r="B2798" s="423" t="s">
        <v>7047</v>
      </c>
      <c r="C2798" s="423" t="s">
        <v>1827</v>
      </c>
      <c r="D2798" s="423" t="s">
        <v>1828</v>
      </c>
      <c r="E2798" s="424" t="s">
        <v>3671</v>
      </c>
    </row>
    <row r="2799" spans="1:5">
      <c r="A2799" s="423">
        <v>3767</v>
      </c>
      <c r="B2799" s="423" t="s">
        <v>7048</v>
      </c>
      <c r="C2799" s="423" t="s">
        <v>1827</v>
      </c>
      <c r="D2799" s="423" t="s">
        <v>1828</v>
      </c>
      <c r="E2799" s="424" t="s">
        <v>7049</v>
      </c>
    </row>
    <row r="2800" spans="1:5">
      <c r="A2800" s="423">
        <v>13192</v>
      </c>
      <c r="B2800" s="423" t="s">
        <v>7050</v>
      </c>
      <c r="C2800" s="423" t="s">
        <v>1827</v>
      </c>
      <c r="D2800" s="423" t="s">
        <v>1828</v>
      </c>
      <c r="E2800" s="424" t="s">
        <v>7051</v>
      </c>
    </row>
    <row r="2801" spans="1:5">
      <c r="A2801" s="423">
        <v>38413</v>
      </c>
      <c r="B2801" s="423" t="s">
        <v>7052</v>
      </c>
      <c r="C2801" s="423" t="s">
        <v>1827</v>
      </c>
      <c r="D2801" s="423" t="s">
        <v>1828</v>
      </c>
      <c r="E2801" s="424" t="s">
        <v>7053</v>
      </c>
    </row>
    <row r="2802" spans="1:5">
      <c r="A2802" s="423">
        <v>42440</v>
      </c>
      <c r="B2802" s="423" t="s">
        <v>7054</v>
      </c>
      <c r="C2802" s="423" t="s">
        <v>1827</v>
      </c>
      <c r="D2802" s="423" t="s">
        <v>1854</v>
      </c>
      <c r="E2802" s="424" t="s">
        <v>7055</v>
      </c>
    </row>
    <row r="2803" spans="1:5">
      <c r="A2803" s="423">
        <v>20193</v>
      </c>
      <c r="B2803" s="423" t="s">
        <v>7056</v>
      </c>
      <c r="C2803" s="423" t="s">
        <v>7057</v>
      </c>
      <c r="D2803" s="423" t="s">
        <v>1828</v>
      </c>
      <c r="E2803" s="424" t="s">
        <v>7058</v>
      </c>
    </row>
    <row r="2804" spans="1:5">
      <c r="A2804" s="423">
        <v>10527</v>
      </c>
      <c r="B2804" s="423" t="s">
        <v>7059</v>
      </c>
      <c r="C2804" s="423" t="s">
        <v>7060</v>
      </c>
      <c r="D2804" s="423" t="s">
        <v>1841</v>
      </c>
      <c r="E2804" s="424" t="s">
        <v>3561</v>
      </c>
    </row>
    <row r="2805" spans="1:5">
      <c r="A2805" s="423">
        <v>41805</v>
      </c>
      <c r="B2805" s="423" t="s">
        <v>7061</v>
      </c>
      <c r="C2805" s="423" t="s">
        <v>2197</v>
      </c>
      <c r="D2805" s="423" t="s">
        <v>1854</v>
      </c>
      <c r="E2805" s="424" t="s">
        <v>7062</v>
      </c>
    </row>
    <row r="2806" spans="1:5">
      <c r="A2806" s="423">
        <v>40271</v>
      </c>
      <c r="B2806" s="423" t="s">
        <v>7063</v>
      </c>
      <c r="C2806" s="423" t="s">
        <v>2197</v>
      </c>
      <c r="D2806" s="423" t="s">
        <v>1828</v>
      </c>
      <c r="E2806" s="424" t="s">
        <v>7064</v>
      </c>
    </row>
    <row r="2807" spans="1:5">
      <c r="A2807" s="423">
        <v>40287</v>
      </c>
      <c r="B2807" s="423" t="s">
        <v>7065</v>
      </c>
      <c r="C2807" s="423" t="s">
        <v>2197</v>
      </c>
      <c r="D2807" s="423" t="s">
        <v>1828</v>
      </c>
      <c r="E2807" s="424" t="s">
        <v>7066</v>
      </c>
    </row>
    <row r="2808" spans="1:5">
      <c r="A2808" s="423">
        <v>4084</v>
      </c>
      <c r="B2808" s="423" t="s">
        <v>7067</v>
      </c>
      <c r="C2808" s="423" t="s">
        <v>2194</v>
      </c>
      <c r="D2808" s="423" t="s">
        <v>1854</v>
      </c>
      <c r="E2808" s="424" t="s">
        <v>7068</v>
      </c>
    </row>
    <row r="2809" spans="1:5">
      <c r="A2809" s="423">
        <v>743</v>
      </c>
      <c r="B2809" s="423" t="s">
        <v>7069</v>
      </c>
      <c r="C2809" s="423" t="s">
        <v>2194</v>
      </c>
      <c r="D2809" s="423" t="s">
        <v>1854</v>
      </c>
      <c r="E2809" s="424" t="s">
        <v>7068</v>
      </c>
    </row>
    <row r="2810" spans="1:5">
      <c r="A2810" s="423">
        <v>40293</v>
      </c>
      <c r="B2810" s="423" t="s">
        <v>7070</v>
      </c>
      <c r="C2810" s="423" t="s">
        <v>2194</v>
      </c>
      <c r="D2810" s="423" t="s">
        <v>1854</v>
      </c>
      <c r="E2810" s="424" t="s">
        <v>2852</v>
      </c>
    </row>
    <row r="2811" spans="1:5">
      <c r="A2811" s="423">
        <v>40294</v>
      </c>
      <c r="B2811" s="423" t="s">
        <v>7071</v>
      </c>
      <c r="C2811" s="423" t="s">
        <v>2194</v>
      </c>
      <c r="D2811" s="423" t="s">
        <v>1854</v>
      </c>
      <c r="E2811" s="424" t="s">
        <v>7068</v>
      </c>
    </row>
    <row r="2812" spans="1:5">
      <c r="A2812" s="423">
        <v>4085</v>
      </c>
      <c r="B2812" s="423" t="s">
        <v>7072</v>
      </c>
      <c r="C2812" s="423" t="s">
        <v>2194</v>
      </c>
      <c r="D2812" s="423" t="s">
        <v>1854</v>
      </c>
      <c r="E2812" s="424" t="s">
        <v>7073</v>
      </c>
    </row>
    <row r="2813" spans="1:5">
      <c r="A2813" s="423">
        <v>10775</v>
      </c>
      <c r="B2813" s="423" t="s">
        <v>7074</v>
      </c>
      <c r="C2813" s="423" t="s">
        <v>2197</v>
      </c>
      <c r="D2813" s="423" t="s">
        <v>1854</v>
      </c>
      <c r="E2813" s="424" t="s">
        <v>7075</v>
      </c>
    </row>
    <row r="2814" spans="1:5">
      <c r="A2814" s="423">
        <v>10776</v>
      </c>
      <c r="B2814" s="423" t="s">
        <v>7076</v>
      </c>
      <c r="C2814" s="423" t="s">
        <v>2197</v>
      </c>
      <c r="D2814" s="423" t="s">
        <v>1854</v>
      </c>
      <c r="E2814" s="424" t="s">
        <v>7077</v>
      </c>
    </row>
    <row r="2815" spans="1:5">
      <c r="A2815" s="423">
        <v>10779</v>
      </c>
      <c r="B2815" s="423" t="s">
        <v>7078</v>
      </c>
      <c r="C2815" s="423" t="s">
        <v>2197</v>
      </c>
      <c r="D2815" s="423" t="s">
        <v>1854</v>
      </c>
      <c r="E2815" s="424" t="s">
        <v>7079</v>
      </c>
    </row>
    <row r="2816" spans="1:5">
      <c r="A2816" s="423">
        <v>10777</v>
      </c>
      <c r="B2816" s="423" t="s">
        <v>7080</v>
      </c>
      <c r="C2816" s="423" t="s">
        <v>2197</v>
      </c>
      <c r="D2816" s="423" t="s">
        <v>1854</v>
      </c>
      <c r="E2816" s="424" t="s">
        <v>7081</v>
      </c>
    </row>
    <row r="2817" spans="1:5">
      <c r="A2817" s="423">
        <v>10778</v>
      </c>
      <c r="B2817" s="423" t="s">
        <v>7082</v>
      </c>
      <c r="C2817" s="423" t="s">
        <v>2197</v>
      </c>
      <c r="D2817" s="423" t="s">
        <v>1854</v>
      </c>
      <c r="E2817" s="424" t="s">
        <v>7079</v>
      </c>
    </row>
    <row r="2818" spans="1:5">
      <c r="A2818" s="423">
        <v>40339</v>
      </c>
      <c r="B2818" s="423" t="s">
        <v>7083</v>
      </c>
      <c r="C2818" s="423" t="s">
        <v>2197</v>
      </c>
      <c r="D2818" s="423" t="s">
        <v>1828</v>
      </c>
      <c r="E2818" s="424" t="s">
        <v>7066</v>
      </c>
    </row>
    <row r="2819" spans="1:5">
      <c r="A2819" s="423">
        <v>10749</v>
      </c>
      <c r="B2819" s="423" t="s">
        <v>7084</v>
      </c>
      <c r="C2819" s="423" t="s">
        <v>2197</v>
      </c>
      <c r="D2819" s="423" t="s">
        <v>1828</v>
      </c>
      <c r="E2819" s="424" t="s">
        <v>1842</v>
      </c>
    </row>
    <row r="2820" spans="1:5">
      <c r="A2820" s="423">
        <v>40290</v>
      </c>
      <c r="B2820" s="423" t="s">
        <v>7085</v>
      </c>
      <c r="C2820" s="423" t="s">
        <v>2197</v>
      </c>
      <c r="D2820" s="423" t="s">
        <v>1828</v>
      </c>
      <c r="E2820" s="424" t="s">
        <v>7086</v>
      </c>
    </row>
    <row r="2821" spans="1:5">
      <c r="A2821" s="423">
        <v>3346</v>
      </c>
      <c r="B2821" s="423" t="s">
        <v>7087</v>
      </c>
      <c r="C2821" s="423" t="s">
        <v>2194</v>
      </c>
      <c r="D2821" s="423" t="s">
        <v>1854</v>
      </c>
      <c r="E2821" s="424" t="s">
        <v>2271</v>
      </c>
    </row>
    <row r="2822" spans="1:5">
      <c r="A2822" s="423">
        <v>3348</v>
      </c>
      <c r="B2822" s="423" t="s">
        <v>7088</v>
      </c>
      <c r="C2822" s="423" t="s">
        <v>2194</v>
      </c>
      <c r="D2822" s="423" t="s">
        <v>1854</v>
      </c>
      <c r="E2822" s="424" t="s">
        <v>4015</v>
      </c>
    </row>
    <row r="2823" spans="1:5">
      <c r="A2823" s="423">
        <v>39833</v>
      </c>
      <c r="B2823" s="423" t="s">
        <v>7089</v>
      </c>
      <c r="C2823" s="423" t="s">
        <v>2194</v>
      </c>
      <c r="D2823" s="423" t="s">
        <v>1854</v>
      </c>
      <c r="E2823" s="424" t="s">
        <v>7090</v>
      </c>
    </row>
    <row r="2824" spans="1:5">
      <c r="A2824" s="423">
        <v>7252</v>
      </c>
      <c r="B2824" s="423" t="s">
        <v>7091</v>
      </c>
      <c r="C2824" s="423" t="s">
        <v>2194</v>
      </c>
      <c r="D2824" s="423" t="s">
        <v>1854</v>
      </c>
      <c r="E2824" s="424" t="s">
        <v>7092</v>
      </c>
    </row>
    <row r="2825" spans="1:5">
      <c r="A2825" s="423">
        <v>10809</v>
      </c>
      <c r="B2825" s="423" t="s">
        <v>7093</v>
      </c>
      <c r="C2825" s="423" t="s">
        <v>2194</v>
      </c>
      <c r="D2825" s="423" t="s">
        <v>1854</v>
      </c>
      <c r="E2825" s="424" t="s">
        <v>7094</v>
      </c>
    </row>
    <row r="2826" spans="1:5">
      <c r="A2826" s="423">
        <v>10811</v>
      </c>
      <c r="B2826" s="423" t="s">
        <v>7095</v>
      </c>
      <c r="C2826" s="423" t="s">
        <v>2194</v>
      </c>
      <c r="D2826" s="423" t="s">
        <v>1854</v>
      </c>
      <c r="E2826" s="424" t="s">
        <v>7096</v>
      </c>
    </row>
    <row r="2827" spans="1:5">
      <c r="A2827" s="423">
        <v>7247</v>
      </c>
      <c r="B2827" s="423" t="s">
        <v>7097</v>
      </c>
      <c r="C2827" s="423" t="s">
        <v>2194</v>
      </c>
      <c r="D2827" s="423" t="s">
        <v>1854</v>
      </c>
      <c r="E2827" s="424" t="s">
        <v>7092</v>
      </c>
    </row>
    <row r="2828" spans="1:5">
      <c r="A2828" s="423">
        <v>40291</v>
      </c>
      <c r="B2828" s="423" t="s">
        <v>7098</v>
      </c>
      <c r="C2828" s="423" t="s">
        <v>2197</v>
      </c>
      <c r="D2828" s="423" t="s">
        <v>1828</v>
      </c>
      <c r="E2828" s="424" t="s">
        <v>7099</v>
      </c>
    </row>
    <row r="2829" spans="1:5">
      <c r="A2829" s="423">
        <v>40275</v>
      </c>
      <c r="B2829" s="423" t="s">
        <v>7100</v>
      </c>
      <c r="C2829" s="423" t="s">
        <v>2197</v>
      </c>
      <c r="D2829" s="423" t="s">
        <v>1828</v>
      </c>
      <c r="E2829" s="424" t="s">
        <v>3561</v>
      </c>
    </row>
    <row r="2830" spans="1:5">
      <c r="A2830" s="423">
        <v>42408</v>
      </c>
      <c r="B2830" s="423" t="s">
        <v>7101</v>
      </c>
      <c r="C2830" s="423" t="s">
        <v>1853</v>
      </c>
      <c r="D2830" s="423" t="s">
        <v>1828</v>
      </c>
      <c r="E2830" s="424" t="s">
        <v>3415</v>
      </c>
    </row>
    <row r="2831" spans="1:5">
      <c r="A2831" s="423">
        <v>3777</v>
      </c>
      <c r="B2831" s="423" t="s">
        <v>7102</v>
      </c>
      <c r="C2831" s="423" t="s">
        <v>1853</v>
      </c>
      <c r="D2831" s="423" t="s">
        <v>1841</v>
      </c>
      <c r="E2831" s="424" t="s">
        <v>2904</v>
      </c>
    </row>
    <row r="2832" spans="1:5">
      <c r="A2832" s="423">
        <v>3798</v>
      </c>
      <c r="B2832" s="423" t="s">
        <v>7103</v>
      </c>
      <c r="C2832" s="423" t="s">
        <v>1827</v>
      </c>
      <c r="D2832" s="423" t="s">
        <v>1854</v>
      </c>
      <c r="E2832" s="424" t="s">
        <v>7104</v>
      </c>
    </row>
    <row r="2833" spans="1:5">
      <c r="A2833" s="423">
        <v>38769</v>
      </c>
      <c r="B2833" s="423" t="s">
        <v>7105</v>
      </c>
      <c r="C2833" s="423" t="s">
        <v>1827</v>
      </c>
      <c r="D2833" s="423" t="s">
        <v>1854</v>
      </c>
      <c r="E2833" s="424" t="s">
        <v>7106</v>
      </c>
    </row>
    <row r="2834" spans="1:5">
      <c r="A2834" s="423">
        <v>39510</v>
      </c>
      <c r="B2834" s="423" t="s">
        <v>7107</v>
      </c>
      <c r="C2834" s="423" t="s">
        <v>1827</v>
      </c>
      <c r="D2834" s="423" t="s">
        <v>1854</v>
      </c>
      <c r="E2834" s="424" t="s">
        <v>7108</v>
      </c>
    </row>
    <row r="2835" spans="1:5">
      <c r="A2835" s="423">
        <v>38776</v>
      </c>
      <c r="B2835" s="423" t="s">
        <v>7109</v>
      </c>
      <c r="C2835" s="423" t="s">
        <v>1827</v>
      </c>
      <c r="D2835" s="423" t="s">
        <v>1854</v>
      </c>
      <c r="E2835" s="424" t="s">
        <v>7110</v>
      </c>
    </row>
    <row r="2836" spans="1:5">
      <c r="A2836" s="423">
        <v>38774</v>
      </c>
      <c r="B2836" s="423" t="s">
        <v>7111</v>
      </c>
      <c r="C2836" s="423" t="s">
        <v>1827</v>
      </c>
      <c r="D2836" s="423" t="s">
        <v>1828</v>
      </c>
      <c r="E2836" s="424" t="s">
        <v>3099</v>
      </c>
    </row>
    <row r="2837" spans="1:5">
      <c r="A2837" s="423">
        <v>42247</v>
      </c>
      <c r="B2837" s="423" t="s">
        <v>7112</v>
      </c>
      <c r="C2837" s="423" t="s">
        <v>1827</v>
      </c>
      <c r="D2837" s="423" t="s">
        <v>1828</v>
      </c>
      <c r="E2837" s="424" t="s">
        <v>7113</v>
      </c>
    </row>
    <row r="2838" spans="1:5">
      <c r="A2838" s="423">
        <v>42248</v>
      </c>
      <c r="B2838" s="423" t="s">
        <v>7114</v>
      </c>
      <c r="C2838" s="423" t="s">
        <v>1827</v>
      </c>
      <c r="D2838" s="423" t="s">
        <v>1828</v>
      </c>
      <c r="E2838" s="424" t="s">
        <v>7115</v>
      </c>
    </row>
    <row r="2839" spans="1:5">
      <c r="A2839" s="423">
        <v>42249</v>
      </c>
      <c r="B2839" s="423" t="s">
        <v>7116</v>
      </c>
      <c r="C2839" s="423" t="s">
        <v>1827</v>
      </c>
      <c r="D2839" s="423" t="s">
        <v>1828</v>
      </c>
      <c r="E2839" s="424" t="s">
        <v>7117</v>
      </c>
    </row>
    <row r="2840" spans="1:5">
      <c r="A2840" s="423">
        <v>42244</v>
      </c>
      <c r="B2840" s="423" t="s">
        <v>7118</v>
      </c>
      <c r="C2840" s="423" t="s">
        <v>1827</v>
      </c>
      <c r="D2840" s="423" t="s">
        <v>1828</v>
      </c>
      <c r="E2840" s="424" t="s">
        <v>7119</v>
      </c>
    </row>
    <row r="2841" spans="1:5">
      <c r="A2841" s="423">
        <v>42245</v>
      </c>
      <c r="B2841" s="423" t="s">
        <v>7120</v>
      </c>
      <c r="C2841" s="423" t="s">
        <v>1827</v>
      </c>
      <c r="D2841" s="423" t="s">
        <v>1828</v>
      </c>
      <c r="E2841" s="424" t="s">
        <v>7121</v>
      </c>
    </row>
    <row r="2842" spans="1:5">
      <c r="A2842" s="423">
        <v>42246</v>
      </c>
      <c r="B2842" s="423" t="s">
        <v>7122</v>
      </c>
      <c r="C2842" s="423" t="s">
        <v>1827</v>
      </c>
      <c r="D2842" s="423" t="s">
        <v>1828</v>
      </c>
      <c r="E2842" s="424" t="s">
        <v>7123</v>
      </c>
    </row>
    <row r="2843" spans="1:5">
      <c r="A2843" s="423">
        <v>42243</v>
      </c>
      <c r="B2843" s="423" t="s">
        <v>7124</v>
      </c>
      <c r="C2843" s="423" t="s">
        <v>1827</v>
      </c>
      <c r="D2843" s="423" t="s">
        <v>1828</v>
      </c>
      <c r="E2843" s="424" t="s">
        <v>7125</v>
      </c>
    </row>
    <row r="2844" spans="1:5">
      <c r="A2844" s="423">
        <v>38889</v>
      </c>
      <c r="B2844" s="423" t="s">
        <v>7126</v>
      </c>
      <c r="C2844" s="423" t="s">
        <v>1827</v>
      </c>
      <c r="D2844" s="423" t="s">
        <v>1854</v>
      </c>
      <c r="E2844" s="424" t="s">
        <v>7127</v>
      </c>
    </row>
    <row r="2845" spans="1:5">
      <c r="A2845" s="423">
        <v>38784</v>
      </c>
      <c r="B2845" s="423" t="s">
        <v>7128</v>
      </c>
      <c r="C2845" s="423" t="s">
        <v>1827</v>
      </c>
      <c r="D2845" s="423" t="s">
        <v>1854</v>
      </c>
      <c r="E2845" s="424" t="s">
        <v>7129</v>
      </c>
    </row>
    <row r="2846" spans="1:5">
      <c r="A2846" s="423">
        <v>3788</v>
      </c>
      <c r="B2846" s="423" t="s">
        <v>7130</v>
      </c>
      <c r="C2846" s="423" t="s">
        <v>1827</v>
      </c>
      <c r="D2846" s="423" t="s">
        <v>1854</v>
      </c>
      <c r="E2846" s="424" t="s">
        <v>7131</v>
      </c>
    </row>
    <row r="2847" spans="1:5">
      <c r="A2847" s="423">
        <v>12230</v>
      </c>
      <c r="B2847" s="423" t="s">
        <v>7132</v>
      </c>
      <c r="C2847" s="423" t="s">
        <v>1827</v>
      </c>
      <c r="D2847" s="423" t="s">
        <v>1854</v>
      </c>
      <c r="E2847" s="424" t="s">
        <v>4015</v>
      </c>
    </row>
    <row r="2848" spans="1:5">
      <c r="A2848" s="423">
        <v>3780</v>
      </c>
      <c r="B2848" s="423" t="s">
        <v>7133</v>
      </c>
      <c r="C2848" s="423" t="s">
        <v>1827</v>
      </c>
      <c r="D2848" s="423" t="s">
        <v>1854</v>
      </c>
      <c r="E2848" s="424" t="s">
        <v>7134</v>
      </c>
    </row>
    <row r="2849" spans="1:5">
      <c r="A2849" s="423">
        <v>12231</v>
      </c>
      <c r="B2849" s="423" t="s">
        <v>7135</v>
      </c>
      <c r="C2849" s="423" t="s">
        <v>1827</v>
      </c>
      <c r="D2849" s="423" t="s">
        <v>1854</v>
      </c>
      <c r="E2849" s="424" t="s">
        <v>7136</v>
      </c>
    </row>
    <row r="2850" spans="1:5">
      <c r="A2850" s="423">
        <v>3811</v>
      </c>
      <c r="B2850" s="423" t="s">
        <v>7137</v>
      </c>
      <c r="C2850" s="423" t="s">
        <v>1827</v>
      </c>
      <c r="D2850" s="423" t="s">
        <v>1854</v>
      </c>
      <c r="E2850" s="424" t="s">
        <v>3334</v>
      </c>
    </row>
    <row r="2851" spans="1:5">
      <c r="A2851" s="423">
        <v>12232</v>
      </c>
      <c r="B2851" s="423" t="s">
        <v>7138</v>
      </c>
      <c r="C2851" s="423" t="s">
        <v>1827</v>
      </c>
      <c r="D2851" s="423" t="s">
        <v>1854</v>
      </c>
      <c r="E2851" s="424" t="s">
        <v>7139</v>
      </c>
    </row>
    <row r="2852" spans="1:5">
      <c r="A2852" s="423">
        <v>3799</v>
      </c>
      <c r="B2852" s="423" t="s">
        <v>7140</v>
      </c>
      <c r="C2852" s="423" t="s">
        <v>1827</v>
      </c>
      <c r="D2852" s="423" t="s">
        <v>1854</v>
      </c>
      <c r="E2852" s="424" t="s">
        <v>5705</v>
      </c>
    </row>
    <row r="2853" spans="1:5">
      <c r="A2853" s="423">
        <v>12239</v>
      </c>
      <c r="B2853" s="423" t="s">
        <v>7141</v>
      </c>
      <c r="C2853" s="423" t="s">
        <v>1827</v>
      </c>
      <c r="D2853" s="423" t="s">
        <v>1854</v>
      </c>
      <c r="E2853" s="424" t="s">
        <v>5566</v>
      </c>
    </row>
    <row r="2854" spans="1:5">
      <c r="A2854" s="423">
        <v>38773</v>
      </c>
      <c r="B2854" s="423" t="s">
        <v>7142</v>
      </c>
      <c r="C2854" s="423" t="s">
        <v>1827</v>
      </c>
      <c r="D2854" s="423" t="s">
        <v>1854</v>
      </c>
      <c r="E2854" s="424" t="s">
        <v>7143</v>
      </c>
    </row>
    <row r="2855" spans="1:5">
      <c r="A2855" s="423">
        <v>12271</v>
      </c>
      <c r="B2855" s="423" t="s">
        <v>7144</v>
      </c>
      <c r="C2855" s="423" t="s">
        <v>1827</v>
      </c>
      <c r="D2855" s="423" t="s">
        <v>1854</v>
      </c>
      <c r="E2855" s="424" t="s">
        <v>7145</v>
      </c>
    </row>
    <row r="2856" spans="1:5">
      <c r="A2856" s="423">
        <v>38785</v>
      </c>
      <c r="B2856" s="423" t="s">
        <v>7146</v>
      </c>
      <c r="C2856" s="423" t="s">
        <v>1827</v>
      </c>
      <c r="D2856" s="423" t="s">
        <v>1854</v>
      </c>
      <c r="E2856" s="424" t="s">
        <v>7147</v>
      </c>
    </row>
    <row r="2857" spans="1:5">
      <c r="A2857" s="423">
        <v>38786</v>
      </c>
      <c r="B2857" s="423" t="s">
        <v>7148</v>
      </c>
      <c r="C2857" s="423" t="s">
        <v>1827</v>
      </c>
      <c r="D2857" s="423" t="s">
        <v>1854</v>
      </c>
      <c r="E2857" s="424" t="s">
        <v>7149</v>
      </c>
    </row>
    <row r="2858" spans="1:5">
      <c r="A2858" s="423">
        <v>39385</v>
      </c>
      <c r="B2858" s="423" t="s">
        <v>7150</v>
      </c>
      <c r="C2858" s="423" t="s">
        <v>1827</v>
      </c>
      <c r="D2858" s="423" t="s">
        <v>1828</v>
      </c>
      <c r="E2858" s="424" t="s">
        <v>7151</v>
      </c>
    </row>
    <row r="2859" spans="1:5">
      <c r="A2859" s="423">
        <v>39389</v>
      </c>
      <c r="B2859" s="423" t="s">
        <v>7152</v>
      </c>
      <c r="C2859" s="423" t="s">
        <v>1827</v>
      </c>
      <c r="D2859" s="423" t="s">
        <v>1828</v>
      </c>
      <c r="E2859" s="424" t="s">
        <v>7153</v>
      </c>
    </row>
    <row r="2860" spans="1:5">
      <c r="A2860" s="423">
        <v>39390</v>
      </c>
      <c r="B2860" s="423" t="s">
        <v>7154</v>
      </c>
      <c r="C2860" s="423" t="s">
        <v>1827</v>
      </c>
      <c r="D2860" s="423" t="s">
        <v>1828</v>
      </c>
      <c r="E2860" s="424" t="s">
        <v>7155</v>
      </c>
    </row>
    <row r="2861" spans="1:5">
      <c r="A2861" s="423">
        <v>39391</v>
      </c>
      <c r="B2861" s="423" t="s">
        <v>7156</v>
      </c>
      <c r="C2861" s="423" t="s">
        <v>1827</v>
      </c>
      <c r="D2861" s="423" t="s">
        <v>1828</v>
      </c>
      <c r="E2861" s="424" t="s">
        <v>7157</v>
      </c>
    </row>
    <row r="2862" spans="1:5">
      <c r="A2862" s="423">
        <v>3803</v>
      </c>
      <c r="B2862" s="423" t="s">
        <v>7158</v>
      </c>
      <c r="C2862" s="423" t="s">
        <v>1827</v>
      </c>
      <c r="D2862" s="423" t="s">
        <v>1854</v>
      </c>
      <c r="E2862" s="424" t="s">
        <v>7159</v>
      </c>
    </row>
    <row r="2863" spans="1:5">
      <c r="A2863" s="423">
        <v>38770</v>
      </c>
      <c r="B2863" s="423" t="s">
        <v>7160</v>
      </c>
      <c r="C2863" s="423" t="s">
        <v>1827</v>
      </c>
      <c r="D2863" s="423" t="s">
        <v>1854</v>
      </c>
      <c r="E2863" s="424" t="s">
        <v>7161</v>
      </c>
    </row>
    <row r="2864" spans="1:5">
      <c r="A2864" s="423">
        <v>12267</v>
      </c>
      <c r="B2864" s="423" t="s">
        <v>7162</v>
      </c>
      <c r="C2864" s="423" t="s">
        <v>1827</v>
      </c>
      <c r="D2864" s="423" t="s">
        <v>1854</v>
      </c>
      <c r="E2864" s="424" t="s">
        <v>7163</v>
      </c>
    </row>
    <row r="2865" spans="1:5">
      <c r="A2865" s="423">
        <v>43265</v>
      </c>
      <c r="B2865" s="423" t="s">
        <v>7164</v>
      </c>
      <c r="C2865" s="423" t="s">
        <v>1827</v>
      </c>
      <c r="D2865" s="423" t="s">
        <v>1828</v>
      </c>
      <c r="E2865" s="424" t="s">
        <v>7165</v>
      </c>
    </row>
    <row r="2866" spans="1:5">
      <c r="A2866" s="423">
        <v>12266</v>
      </c>
      <c r="B2866" s="423" t="s">
        <v>7166</v>
      </c>
      <c r="C2866" s="423" t="s">
        <v>1827</v>
      </c>
      <c r="D2866" s="423" t="s">
        <v>1854</v>
      </c>
      <c r="E2866" s="424" t="s">
        <v>7167</v>
      </c>
    </row>
    <row r="2867" spans="1:5">
      <c r="A2867" s="423">
        <v>39378</v>
      </c>
      <c r="B2867" s="423" t="s">
        <v>7168</v>
      </c>
      <c r="C2867" s="423" t="s">
        <v>1827</v>
      </c>
      <c r="D2867" s="423" t="s">
        <v>1854</v>
      </c>
      <c r="E2867" s="424" t="s">
        <v>7169</v>
      </c>
    </row>
    <row r="2868" spans="1:5">
      <c r="A2868" s="423">
        <v>43543</v>
      </c>
      <c r="B2868" s="423" t="s">
        <v>7170</v>
      </c>
      <c r="C2868" s="423" t="s">
        <v>1827</v>
      </c>
      <c r="D2868" s="423" t="s">
        <v>1854</v>
      </c>
      <c r="E2868" s="424" t="s">
        <v>7171</v>
      </c>
    </row>
    <row r="2869" spans="1:5">
      <c r="A2869" s="423">
        <v>38775</v>
      </c>
      <c r="B2869" s="423" t="s">
        <v>7172</v>
      </c>
      <c r="C2869" s="423" t="s">
        <v>1827</v>
      </c>
      <c r="D2869" s="423" t="s">
        <v>1854</v>
      </c>
      <c r="E2869" s="424" t="s">
        <v>7173</v>
      </c>
    </row>
    <row r="2870" spans="1:5">
      <c r="A2870" s="423">
        <v>21119</v>
      </c>
      <c r="B2870" s="423" t="s">
        <v>7174</v>
      </c>
      <c r="C2870" s="423" t="s">
        <v>1827</v>
      </c>
      <c r="D2870" s="423" t="s">
        <v>1854</v>
      </c>
      <c r="E2870" s="424" t="s">
        <v>5784</v>
      </c>
    </row>
    <row r="2871" spans="1:5">
      <c r="A2871" s="423">
        <v>37974</v>
      </c>
      <c r="B2871" s="423" t="s">
        <v>7175</v>
      </c>
      <c r="C2871" s="423" t="s">
        <v>1827</v>
      </c>
      <c r="D2871" s="423" t="s">
        <v>1854</v>
      </c>
      <c r="E2871" s="424" t="s">
        <v>2187</v>
      </c>
    </row>
    <row r="2872" spans="1:5">
      <c r="A2872" s="423">
        <v>37975</v>
      </c>
      <c r="B2872" s="423" t="s">
        <v>7176</v>
      </c>
      <c r="C2872" s="423" t="s">
        <v>1827</v>
      </c>
      <c r="D2872" s="423" t="s">
        <v>1854</v>
      </c>
      <c r="E2872" s="424" t="s">
        <v>7177</v>
      </c>
    </row>
    <row r="2873" spans="1:5">
      <c r="A2873" s="423">
        <v>37976</v>
      </c>
      <c r="B2873" s="423" t="s">
        <v>7178</v>
      </c>
      <c r="C2873" s="423" t="s">
        <v>1827</v>
      </c>
      <c r="D2873" s="423" t="s">
        <v>1854</v>
      </c>
      <c r="E2873" s="424" t="s">
        <v>7179</v>
      </c>
    </row>
    <row r="2874" spans="1:5">
      <c r="A2874" s="423">
        <v>37977</v>
      </c>
      <c r="B2874" s="423" t="s">
        <v>7180</v>
      </c>
      <c r="C2874" s="423" t="s">
        <v>1827</v>
      </c>
      <c r="D2874" s="423" t="s">
        <v>1854</v>
      </c>
      <c r="E2874" s="424" t="s">
        <v>7181</v>
      </c>
    </row>
    <row r="2875" spans="1:5">
      <c r="A2875" s="423">
        <v>37978</v>
      </c>
      <c r="B2875" s="423" t="s">
        <v>7182</v>
      </c>
      <c r="C2875" s="423" t="s">
        <v>1827</v>
      </c>
      <c r="D2875" s="423" t="s">
        <v>1854</v>
      </c>
      <c r="E2875" s="424" t="s">
        <v>7090</v>
      </c>
    </row>
    <row r="2876" spans="1:5">
      <c r="A2876" s="423">
        <v>37979</v>
      </c>
      <c r="B2876" s="423" t="s">
        <v>7183</v>
      </c>
      <c r="C2876" s="423" t="s">
        <v>1827</v>
      </c>
      <c r="D2876" s="423" t="s">
        <v>1854</v>
      </c>
      <c r="E2876" s="424" t="s">
        <v>7184</v>
      </c>
    </row>
    <row r="2877" spans="1:5">
      <c r="A2877" s="423">
        <v>37980</v>
      </c>
      <c r="B2877" s="423" t="s">
        <v>7185</v>
      </c>
      <c r="C2877" s="423" t="s">
        <v>1827</v>
      </c>
      <c r="D2877" s="423" t="s">
        <v>1854</v>
      </c>
      <c r="E2877" s="424" t="s">
        <v>7186</v>
      </c>
    </row>
    <row r="2878" spans="1:5">
      <c r="A2878" s="423">
        <v>36147</v>
      </c>
      <c r="B2878" s="423" t="s">
        <v>7187</v>
      </c>
      <c r="C2878" s="423" t="s">
        <v>2745</v>
      </c>
      <c r="D2878" s="423" t="s">
        <v>1828</v>
      </c>
      <c r="E2878" s="424" t="s">
        <v>7188</v>
      </c>
    </row>
    <row r="2879" spans="1:5">
      <c r="A2879" s="423">
        <v>12731</v>
      </c>
      <c r="B2879" s="423" t="s">
        <v>7189</v>
      </c>
      <c r="C2879" s="423" t="s">
        <v>1827</v>
      </c>
      <c r="D2879" s="423" t="s">
        <v>1854</v>
      </c>
      <c r="E2879" s="424" t="s">
        <v>7190</v>
      </c>
    </row>
    <row r="2880" spans="1:5">
      <c r="A2880" s="423">
        <v>12723</v>
      </c>
      <c r="B2880" s="423" t="s">
        <v>7191</v>
      </c>
      <c r="C2880" s="423" t="s">
        <v>1827</v>
      </c>
      <c r="D2880" s="423" t="s">
        <v>1854</v>
      </c>
      <c r="E2880" s="424" t="s">
        <v>7192</v>
      </c>
    </row>
    <row r="2881" spans="1:5">
      <c r="A2881" s="423">
        <v>12724</v>
      </c>
      <c r="B2881" s="423" t="s">
        <v>7193</v>
      </c>
      <c r="C2881" s="423" t="s">
        <v>1827</v>
      </c>
      <c r="D2881" s="423" t="s">
        <v>1854</v>
      </c>
      <c r="E2881" s="424" t="s">
        <v>7194</v>
      </c>
    </row>
    <row r="2882" spans="1:5">
      <c r="A2882" s="423">
        <v>12725</v>
      </c>
      <c r="B2882" s="423" t="s">
        <v>7195</v>
      </c>
      <c r="C2882" s="423" t="s">
        <v>1827</v>
      </c>
      <c r="D2882" s="423" t="s">
        <v>1854</v>
      </c>
      <c r="E2882" s="424" t="s">
        <v>7196</v>
      </c>
    </row>
    <row r="2883" spans="1:5">
      <c r="A2883" s="423">
        <v>12726</v>
      </c>
      <c r="B2883" s="423" t="s">
        <v>7197</v>
      </c>
      <c r="C2883" s="423" t="s">
        <v>1827</v>
      </c>
      <c r="D2883" s="423" t="s">
        <v>1854</v>
      </c>
      <c r="E2883" s="424" t="s">
        <v>4628</v>
      </c>
    </row>
    <row r="2884" spans="1:5">
      <c r="A2884" s="423">
        <v>12727</v>
      </c>
      <c r="B2884" s="423" t="s">
        <v>7198</v>
      </c>
      <c r="C2884" s="423" t="s">
        <v>1827</v>
      </c>
      <c r="D2884" s="423" t="s">
        <v>1854</v>
      </c>
      <c r="E2884" s="424" t="s">
        <v>7199</v>
      </c>
    </row>
    <row r="2885" spans="1:5">
      <c r="A2885" s="423">
        <v>12728</v>
      </c>
      <c r="B2885" s="423" t="s">
        <v>7200</v>
      </c>
      <c r="C2885" s="423" t="s">
        <v>1827</v>
      </c>
      <c r="D2885" s="423" t="s">
        <v>1854</v>
      </c>
      <c r="E2885" s="424" t="s">
        <v>7201</v>
      </c>
    </row>
    <row r="2886" spans="1:5">
      <c r="A2886" s="423">
        <v>12729</v>
      </c>
      <c r="B2886" s="423" t="s">
        <v>7202</v>
      </c>
      <c r="C2886" s="423" t="s">
        <v>1827</v>
      </c>
      <c r="D2886" s="423" t="s">
        <v>1854</v>
      </c>
      <c r="E2886" s="424" t="s">
        <v>7203</v>
      </c>
    </row>
    <row r="2887" spans="1:5">
      <c r="A2887" s="423">
        <v>12730</v>
      </c>
      <c r="B2887" s="423" t="s">
        <v>7204</v>
      </c>
      <c r="C2887" s="423" t="s">
        <v>1827</v>
      </c>
      <c r="D2887" s="423" t="s">
        <v>1854</v>
      </c>
      <c r="E2887" s="424" t="s">
        <v>7205</v>
      </c>
    </row>
    <row r="2888" spans="1:5">
      <c r="A2888" s="423">
        <v>3840</v>
      </c>
      <c r="B2888" s="423" t="s">
        <v>7206</v>
      </c>
      <c r="C2888" s="423" t="s">
        <v>1827</v>
      </c>
      <c r="D2888" s="423" t="s">
        <v>1854</v>
      </c>
      <c r="E2888" s="424" t="s">
        <v>7207</v>
      </c>
    </row>
    <row r="2889" spans="1:5">
      <c r="A2889" s="423">
        <v>3838</v>
      </c>
      <c r="B2889" s="423" t="s">
        <v>7208</v>
      </c>
      <c r="C2889" s="423" t="s">
        <v>1827</v>
      </c>
      <c r="D2889" s="423" t="s">
        <v>1854</v>
      </c>
      <c r="E2889" s="424" t="s">
        <v>7209</v>
      </c>
    </row>
    <row r="2890" spans="1:5">
      <c r="A2890" s="423">
        <v>3844</v>
      </c>
      <c r="B2890" s="423" t="s">
        <v>7210</v>
      </c>
      <c r="C2890" s="423" t="s">
        <v>1827</v>
      </c>
      <c r="D2890" s="423" t="s">
        <v>1854</v>
      </c>
      <c r="E2890" s="424" t="s">
        <v>7211</v>
      </c>
    </row>
    <row r="2891" spans="1:5">
      <c r="A2891" s="423">
        <v>3839</v>
      </c>
      <c r="B2891" s="423" t="s">
        <v>7212</v>
      </c>
      <c r="C2891" s="423" t="s">
        <v>1827</v>
      </c>
      <c r="D2891" s="423" t="s">
        <v>1854</v>
      </c>
      <c r="E2891" s="424" t="s">
        <v>7213</v>
      </c>
    </row>
    <row r="2892" spans="1:5">
      <c r="A2892" s="423">
        <v>3843</v>
      </c>
      <c r="B2892" s="423" t="s">
        <v>7214</v>
      </c>
      <c r="C2892" s="423" t="s">
        <v>1827</v>
      </c>
      <c r="D2892" s="423" t="s">
        <v>1854</v>
      </c>
      <c r="E2892" s="424" t="s">
        <v>7215</v>
      </c>
    </row>
    <row r="2893" spans="1:5">
      <c r="A2893" s="423">
        <v>3900</v>
      </c>
      <c r="B2893" s="423" t="s">
        <v>7216</v>
      </c>
      <c r="C2893" s="423" t="s">
        <v>1827</v>
      </c>
      <c r="D2893" s="423" t="s">
        <v>1828</v>
      </c>
      <c r="E2893" s="424" t="s">
        <v>7217</v>
      </c>
    </row>
    <row r="2894" spans="1:5">
      <c r="A2894" s="423">
        <v>3846</v>
      </c>
      <c r="B2894" s="423" t="s">
        <v>7218</v>
      </c>
      <c r="C2894" s="423" t="s">
        <v>1827</v>
      </c>
      <c r="D2894" s="423" t="s">
        <v>1828</v>
      </c>
      <c r="E2894" s="424" t="s">
        <v>7219</v>
      </c>
    </row>
    <row r="2895" spans="1:5">
      <c r="A2895" s="423">
        <v>3886</v>
      </c>
      <c r="B2895" s="423" t="s">
        <v>7220</v>
      </c>
      <c r="C2895" s="423" t="s">
        <v>1827</v>
      </c>
      <c r="D2895" s="423" t="s">
        <v>1828</v>
      </c>
      <c r="E2895" s="424" t="s">
        <v>3411</v>
      </c>
    </row>
    <row r="2896" spans="1:5">
      <c r="A2896" s="423">
        <v>3854</v>
      </c>
      <c r="B2896" s="423" t="s">
        <v>7221</v>
      </c>
      <c r="C2896" s="423" t="s">
        <v>1827</v>
      </c>
      <c r="D2896" s="423" t="s">
        <v>1828</v>
      </c>
      <c r="E2896" s="424" t="s">
        <v>4408</v>
      </c>
    </row>
    <row r="2897" spans="1:5">
      <c r="A2897" s="423">
        <v>3873</v>
      </c>
      <c r="B2897" s="423" t="s">
        <v>7222</v>
      </c>
      <c r="C2897" s="423" t="s">
        <v>1827</v>
      </c>
      <c r="D2897" s="423" t="s">
        <v>1828</v>
      </c>
      <c r="E2897" s="424" t="s">
        <v>7223</v>
      </c>
    </row>
    <row r="2898" spans="1:5">
      <c r="A2898" s="423">
        <v>38021</v>
      </c>
      <c r="B2898" s="423" t="s">
        <v>7224</v>
      </c>
      <c r="C2898" s="423" t="s">
        <v>1827</v>
      </c>
      <c r="D2898" s="423" t="s">
        <v>1828</v>
      </c>
      <c r="E2898" s="424" t="s">
        <v>7225</v>
      </c>
    </row>
    <row r="2899" spans="1:5">
      <c r="A2899" s="423">
        <v>3847</v>
      </c>
      <c r="B2899" s="423" t="s">
        <v>7226</v>
      </c>
      <c r="C2899" s="423" t="s">
        <v>1827</v>
      </c>
      <c r="D2899" s="423" t="s">
        <v>1828</v>
      </c>
      <c r="E2899" s="424" t="s">
        <v>7227</v>
      </c>
    </row>
    <row r="2900" spans="1:5">
      <c r="A2900" s="423">
        <v>38022</v>
      </c>
      <c r="B2900" s="423" t="s">
        <v>7228</v>
      </c>
      <c r="C2900" s="423" t="s">
        <v>1827</v>
      </c>
      <c r="D2900" s="423" t="s">
        <v>1828</v>
      </c>
      <c r="E2900" s="424" t="s">
        <v>7229</v>
      </c>
    </row>
    <row r="2901" spans="1:5">
      <c r="A2901" s="423">
        <v>3833</v>
      </c>
      <c r="B2901" s="423" t="s">
        <v>7230</v>
      </c>
      <c r="C2901" s="423" t="s">
        <v>1827</v>
      </c>
      <c r="D2901" s="423" t="s">
        <v>1854</v>
      </c>
      <c r="E2901" s="424" t="s">
        <v>7231</v>
      </c>
    </row>
    <row r="2902" spans="1:5">
      <c r="A2902" s="423">
        <v>3835</v>
      </c>
      <c r="B2902" s="423" t="s">
        <v>7232</v>
      </c>
      <c r="C2902" s="423" t="s">
        <v>1827</v>
      </c>
      <c r="D2902" s="423" t="s">
        <v>1854</v>
      </c>
      <c r="E2902" s="424" t="s">
        <v>7233</v>
      </c>
    </row>
    <row r="2903" spans="1:5">
      <c r="A2903" s="423">
        <v>3836</v>
      </c>
      <c r="B2903" s="423" t="s">
        <v>7234</v>
      </c>
      <c r="C2903" s="423" t="s">
        <v>1827</v>
      </c>
      <c r="D2903" s="423" t="s">
        <v>1854</v>
      </c>
      <c r="E2903" s="424" t="s">
        <v>7235</v>
      </c>
    </row>
    <row r="2904" spans="1:5">
      <c r="A2904" s="423">
        <v>3830</v>
      </c>
      <c r="B2904" s="423" t="s">
        <v>7236</v>
      </c>
      <c r="C2904" s="423" t="s">
        <v>1827</v>
      </c>
      <c r="D2904" s="423" t="s">
        <v>1854</v>
      </c>
      <c r="E2904" s="424" t="s">
        <v>7237</v>
      </c>
    </row>
    <row r="2905" spans="1:5">
      <c r="A2905" s="423">
        <v>3831</v>
      </c>
      <c r="B2905" s="423" t="s">
        <v>7238</v>
      </c>
      <c r="C2905" s="423" t="s">
        <v>1827</v>
      </c>
      <c r="D2905" s="423" t="s">
        <v>1854</v>
      </c>
      <c r="E2905" s="424" t="s">
        <v>7239</v>
      </c>
    </row>
    <row r="2906" spans="1:5">
      <c r="A2906" s="423">
        <v>37981</v>
      </c>
      <c r="B2906" s="423" t="s">
        <v>7240</v>
      </c>
      <c r="C2906" s="423" t="s">
        <v>1827</v>
      </c>
      <c r="D2906" s="423" t="s">
        <v>1854</v>
      </c>
      <c r="E2906" s="424" t="s">
        <v>7241</v>
      </c>
    </row>
    <row r="2907" spans="1:5">
      <c r="A2907" s="423">
        <v>37982</v>
      </c>
      <c r="B2907" s="423" t="s">
        <v>7242</v>
      </c>
      <c r="C2907" s="423" t="s">
        <v>1827</v>
      </c>
      <c r="D2907" s="423" t="s">
        <v>1854</v>
      </c>
      <c r="E2907" s="424" t="s">
        <v>3392</v>
      </c>
    </row>
    <row r="2908" spans="1:5">
      <c r="A2908" s="423">
        <v>37983</v>
      </c>
      <c r="B2908" s="423" t="s">
        <v>7243</v>
      </c>
      <c r="C2908" s="423" t="s">
        <v>1827</v>
      </c>
      <c r="D2908" s="423" t="s">
        <v>1854</v>
      </c>
      <c r="E2908" s="424" t="s">
        <v>2022</v>
      </c>
    </row>
    <row r="2909" spans="1:5">
      <c r="A2909" s="423">
        <v>37984</v>
      </c>
      <c r="B2909" s="423" t="s">
        <v>7244</v>
      </c>
      <c r="C2909" s="423" t="s">
        <v>1827</v>
      </c>
      <c r="D2909" s="423" t="s">
        <v>1854</v>
      </c>
      <c r="E2909" s="424" t="s">
        <v>6074</v>
      </c>
    </row>
    <row r="2910" spans="1:5">
      <c r="A2910" s="423">
        <v>37985</v>
      </c>
      <c r="B2910" s="423" t="s">
        <v>7245</v>
      </c>
      <c r="C2910" s="423" t="s">
        <v>1827</v>
      </c>
      <c r="D2910" s="423" t="s">
        <v>1854</v>
      </c>
      <c r="E2910" s="424" t="s">
        <v>7246</v>
      </c>
    </row>
    <row r="2911" spans="1:5">
      <c r="A2911" s="423">
        <v>3826</v>
      </c>
      <c r="B2911" s="423" t="s">
        <v>7247</v>
      </c>
      <c r="C2911" s="423" t="s">
        <v>1827</v>
      </c>
      <c r="D2911" s="423" t="s">
        <v>1854</v>
      </c>
      <c r="E2911" s="424" t="s">
        <v>7248</v>
      </c>
    </row>
    <row r="2912" spans="1:5">
      <c r="A2912" s="423">
        <v>3825</v>
      </c>
      <c r="B2912" s="423" t="s">
        <v>7249</v>
      </c>
      <c r="C2912" s="423" t="s">
        <v>1827</v>
      </c>
      <c r="D2912" s="423" t="s">
        <v>1854</v>
      </c>
      <c r="E2912" s="424" t="s">
        <v>3940</v>
      </c>
    </row>
    <row r="2913" spans="1:5">
      <c r="A2913" s="423">
        <v>3827</v>
      </c>
      <c r="B2913" s="423" t="s">
        <v>7250</v>
      </c>
      <c r="C2913" s="423" t="s">
        <v>1827</v>
      </c>
      <c r="D2913" s="423" t="s">
        <v>1854</v>
      </c>
      <c r="E2913" s="424" t="s">
        <v>7251</v>
      </c>
    </row>
    <row r="2914" spans="1:5">
      <c r="A2914" s="423">
        <v>20165</v>
      </c>
      <c r="B2914" s="423" t="s">
        <v>7252</v>
      </c>
      <c r="C2914" s="423" t="s">
        <v>1827</v>
      </c>
      <c r="D2914" s="423" t="s">
        <v>1828</v>
      </c>
      <c r="E2914" s="424" t="s">
        <v>7253</v>
      </c>
    </row>
    <row r="2915" spans="1:5">
      <c r="A2915" s="423">
        <v>20166</v>
      </c>
      <c r="B2915" s="423" t="s">
        <v>7254</v>
      </c>
      <c r="C2915" s="423" t="s">
        <v>1827</v>
      </c>
      <c r="D2915" s="423" t="s">
        <v>1828</v>
      </c>
      <c r="E2915" s="424" t="s">
        <v>7255</v>
      </c>
    </row>
    <row r="2916" spans="1:5">
      <c r="A2916" s="423">
        <v>20164</v>
      </c>
      <c r="B2916" s="423" t="s">
        <v>7256</v>
      </c>
      <c r="C2916" s="423" t="s">
        <v>1827</v>
      </c>
      <c r="D2916" s="423" t="s">
        <v>1828</v>
      </c>
      <c r="E2916" s="424" t="s">
        <v>6719</v>
      </c>
    </row>
    <row r="2917" spans="1:5">
      <c r="A2917" s="423">
        <v>3893</v>
      </c>
      <c r="B2917" s="423" t="s">
        <v>7257</v>
      </c>
      <c r="C2917" s="423" t="s">
        <v>1827</v>
      </c>
      <c r="D2917" s="423" t="s">
        <v>1828</v>
      </c>
      <c r="E2917" s="424" t="s">
        <v>5124</v>
      </c>
    </row>
    <row r="2918" spans="1:5">
      <c r="A2918" s="423">
        <v>3848</v>
      </c>
      <c r="B2918" s="423" t="s">
        <v>7258</v>
      </c>
      <c r="C2918" s="423" t="s">
        <v>1827</v>
      </c>
      <c r="D2918" s="423" t="s">
        <v>1828</v>
      </c>
      <c r="E2918" s="424" t="s">
        <v>7259</v>
      </c>
    </row>
    <row r="2919" spans="1:5">
      <c r="A2919" s="423">
        <v>3895</v>
      </c>
      <c r="B2919" s="423" t="s">
        <v>7260</v>
      </c>
      <c r="C2919" s="423" t="s">
        <v>1827</v>
      </c>
      <c r="D2919" s="423" t="s">
        <v>1828</v>
      </c>
      <c r="E2919" s="424" t="s">
        <v>5366</v>
      </c>
    </row>
    <row r="2920" spans="1:5">
      <c r="A2920" s="423">
        <v>12404</v>
      </c>
      <c r="B2920" s="423" t="s">
        <v>7261</v>
      </c>
      <c r="C2920" s="423" t="s">
        <v>1827</v>
      </c>
      <c r="D2920" s="423" t="s">
        <v>1854</v>
      </c>
      <c r="E2920" s="424" t="s">
        <v>7262</v>
      </c>
    </row>
    <row r="2921" spans="1:5">
      <c r="A2921" s="423">
        <v>3939</v>
      </c>
      <c r="B2921" s="423" t="s">
        <v>7263</v>
      </c>
      <c r="C2921" s="423" t="s">
        <v>1827</v>
      </c>
      <c r="D2921" s="423" t="s">
        <v>1854</v>
      </c>
      <c r="E2921" s="424" t="s">
        <v>7264</v>
      </c>
    </row>
    <row r="2922" spans="1:5">
      <c r="A2922" s="423">
        <v>3911</v>
      </c>
      <c r="B2922" s="423" t="s">
        <v>7265</v>
      </c>
      <c r="C2922" s="423" t="s">
        <v>1827</v>
      </c>
      <c r="D2922" s="423" t="s">
        <v>1854</v>
      </c>
      <c r="E2922" s="424" t="s">
        <v>7266</v>
      </c>
    </row>
    <row r="2923" spans="1:5">
      <c r="A2923" s="423">
        <v>3908</v>
      </c>
      <c r="B2923" s="423" t="s">
        <v>7267</v>
      </c>
      <c r="C2923" s="423" t="s">
        <v>1827</v>
      </c>
      <c r="D2923" s="423" t="s">
        <v>1854</v>
      </c>
      <c r="E2923" s="424" t="s">
        <v>7268</v>
      </c>
    </row>
    <row r="2924" spans="1:5">
      <c r="A2924" s="423">
        <v>3910</v>
      </c>
      <c r="B2924" s="423" t="s">
        <v>7269</v>
      </c>
      <c r="C2924" s="423" t="s">
        <v>1827</v>
      </c>
      <c r="D2924" s="423" t="s">
        <v>1854</v>
      </c>
      <c r="E2924" s="424" t="s">
        <v>4400</v>
      </c>
    </row>
    <row r="2925" spans="1:5">
      <c r="A2925" s="423">
        <v>3913</v>
      </c>
      <c r="B2925" s="423" t="s">
        <v>7270</v>
      </c>
      <c r="C2925" s="423" t="s">
        <v>1827</v>
      </c>
      <c r="D2925" s="423" t="s">
        <v>1854</v>
      </c>
      <c r="E2925" s="424" t="s">
        <v>7271</v>
      </c>
    </row>
    <row r="2926" spans="1:5">
      <c r="A2926" s="423">
        <v>3912</v>
      </c>
      <c r="B2926" s="423" t="s">
        <v>7272</v>
      </c>
      <c r="C2926" s="423" t="s">
        <v>1827</v>
      </c>
      <c r="D2926" s="423" t="s">
        <v>1854</v>
      </c>
      <c r="E2926" s="424" t="s">
        <v>7273</v>
      </c>
    </row>
    <row r="2927" spans="1:5">
      <c r="A2927" s="423">
        <v>3909</v>
      </c>
      <c r="B2927" s="423" t="s">
        <v>7274</v>
      </c>
      <c r="C2927" s="423" t="s">
        <v>1827</v>
      </c>
      <c r="D2927" s="423" t="s">
        <v>1854</v>
      </c>
      <c r="E2927" s="424" t="s">
        <v>7275</v>
      </c>
    </row>
    <row r="2928" spans="1:5">
      <c r="A2928" s="423">
        <v>3914</v>
      </c>
      <c r="B2928" s="423" t="s">
        <v>7276</v>
      </c>
      <c r="C2928" s="423" t="s">
        <v>1827</v>
      </c>
      <c r="D2928" s="423" t="s">
        <v>1854</v>
      </c>
      <c r="E2928" s="424" t="s">
        <v>7277</v>
      </c>
    </row>
    <row r="2929" spans="1:5">
      <c r="A2929" s="423">
        <v>3915</v>
      </c>
      <c r="B2929" s="423" t="s">
        <v>7278</v>
      </c>
      <c r="C2929" s="423" t="s">
        <v>1827</v>
      </c>
      <c r="D2929" s="423" t="s">
        <v>1854</v>
      </c>
      <c r="E2929" s="424" t="s">
        <v>7279</v>
      </c>
    </row>
    <row r="2930" spans="1:5">
      <c r="A2930" s="423">
        <v>3916</v>
      </c>
      <c r="B2930" s="423" t="s">
        <v>7280</v>
      </c>
      <c r="C2930" s="423" t="s">
        <v>1827</v>
      </c>
      <c r="D2930" s="423" t="s">
        <v>1854</v>
      </c>
      <c r="E2930" s="424" t="s">
        <v>7281</v>
      </c>
    </row>
    <row r="2931" spans="1:5">
      <c r="A2931" s="423">
        <v>3917</v>
      </c>
      <c r="B2931" s="423" t="s">
        <v>7282</v>
      </c>
      <c r="C2931" s="423" t="s">
        <v>1827</v>
      </c>
      <c r="D2931" s="423" t="s">
        <v>1854</v>
      </c>
      <c r="E2931" s="424" t="s">
        <v>7283</v>
      </c>
    </row>
    <row r="2932" spans="1:5">
      <c r="A2932" s="423">
        <v>1904</v>
      </c>
      <c r="B2932" s="423" t="s">
        <v>7284</v>
      </c>
      <c r="C2932" s="423" t="s">
        <v>1827</v>
      </c>
      <c r="D2932" s="423" t="s">
        <v>1828</v>
      </c>
      <c r="E2932" s="424" t="s">
        <v>2846</v>
      </c>
    </row>
    <row r="2933" spans="1:5">
      <c r="A2933" s="423">
        <v>1899</v>
      </c>
      <c r="B2933" s="423" t="s">
        <v>7285</v>
      </c>
      <c r="C2933" s="423" t="s">
        <v>1827</v>
      </c>
      <c r="D2933" s="423" t="s">
        <v>1828</v>
      </c>
      <c r="E2933" s="424" t="s">
        <v>7096</v>
      </c>
    </row>
    <row r="2934" spans="1:5">
      <c r="A2934" s="423">
        <v>1900</v>
      </c>
      <c r="B2934" s="423" t="s">
        <v>7286</v>
      </c>
      <c r="C2934" s="423" t="s">
        <v>1827</v>
      </c>
      <c r="D2934" s="423" t="s">
        <v>1828</v>
      </c>
      <c r="E2934" s="424" t="s">
        <v>3871</v>
      </c>
    </row>
    <row r="2935" spans="1:5">
      <c r="A2935" s="423">
        <v>12407</v>
      </c>
      <c r="B2935" s="423" t="s">
        <v>7287</v>
      </c>
      <c r="C2935" s="423" t="s">
        <v>1827</v>
      </c>
      <c r="D2935" s="423" t="s">
        <v>1854</v>
      </c>
      <c r="E2935" s="424" t="s">
        <v>7288</v>
      </c>
    </row>
    <row r="2936" spans="1:5">
      <c r="A2936" s="423">
        <v>12408</v>
      </c>
      <c r="B2936" s="423" t="s">
        <v>7289</v>
      </c>
      <c r="C2936" s="423" t="s">
        <v>1827</v>
      </c>
      <c r="D2936" s="423" t="s">
        <v>1854</v>
      </c>
      <c r="E2936" s="424" t="s">
        <v>7290</v>
      </c>
    </row>
    <row r="2937" spans="1:5">
      <c r="A2937" s="423">
        <v>12409</v>
      </c>
      <c r="B2937" s="423" t="s">
        <v>7291</v>
      </c>
      <c r="C2937" s="423" t="s">
        <v>1827</v>
      </c>
      <c r="D2937" s="423" t="s">
        <v>1854</v>
      </c>
      <c r="E2937" s="424" t="s">
        <v>7290</v>
      </c>
    </row>
    <row r="2938" spans="1:5">
      <c r="A2938" s="423">
        <v>12410</v>
      </c>
      <c r="B2938" s="423" t="s">
        <v>7292</v>
      </c>
      <c r="C2938" s="423" t="s">
        <v>1827</v>
      </c>
      <c r="D2938" s="423" t="s">
        <v>1854</v>
      </c>
      <c r="E2938" s="424" t="s">
        <v>7293</v>
      </c>
    </row>
    <row r="2939" spans="1:5">
      <c r="A2939" s="423">
        <v>3936</v>
      </c>
      <c r="B2939" s="423" t="s">
        <v>7294</v>
      </c>
      <c r="C2939" s="423" t="s">
        <v>1827</v>
      </c>
      <c r="D2939" s="423" t="s">
        <v>1854</v>
      </c>
      <c r="E2939" s="424" t="s">
        <v>6586</v>
      </c>
    </row>
    <row r="2940" spans="1:5">
      <c r="A2940" s="423">
        <v>3922</v>
      </c>
      <c r="B2940" s="423" t="s">
        <v>7295</v>
      </c>
      <c r="C2940" s="423" t="s">
        <v>1827</v>
      </c>
      <c r="D2940" s="423" t="s">
        <v>1854</v>
      </c>
      <c r="E2940" s="424" t="s">
        <v>7296</v>
      </c>
    </row>
    <row r="2941" spans="1:5">
      <c r="A2941" s="423">
        <v>3924</v>
      </c>
      <c r="B2941" s="423" t="s">
        <v>7297</v>
      </c>
      <c r="C2941" s="423" t="s">
        <v>1827</v>
      </c>
      <c r="D2941" s="423" t="s">
        <v>1854</v>
      </c>
      <c r="E2941" s="424" t="s">
        <v>6586</v>
      </c>
    </row>
    <row r="2942" spans="1:5">
      <c r="A2942" s="423">
        <v>3923</v>
      </c>
      <c r="B2942" s="423" t="s">
        <v>7298</v>
      </c>
      <c r="C2942" s="423" t="s">
        <v>1827</v>
      </c>
      <c r="D2942" s="423" t="s">
        <v>1854</v>
      </c>
      <c r="E2942" s="424" t="s">
        <v>6586</v>
      </c>
    </row>
    <row r="2943" spans="1:5">
      <c r="A2943" s="423">
        <v>3937</v>
      </c>
      <c r="B2943" s="423" t="s">
        <v>7299</v>
      </c>
      <c r="C2943" s="423" t="s">
        <v>1827</v>
      </c>
      <c r="D2943" s="423" t="s">
        <v>1854</v>
      </c>
      <c r="E2943" s="424" t="s">
        <v>7300</v>
      </c>
    </row>
    <row r="2944" spans="1:5">
      <c r="A2944" s="423">
        <v>3921</v>
      </c>
      <c r="B2944" s="423" t="s">
        <v>7301</v>
      </c>
      <c r="C2944" s="423" t="s">
        <v>1827</v>
      </c>
      <c r="D2944" s="423" t="s">
        <v>1854</v>
      </c>
      <c r="E2944" s="424" t="s">
        <v>6458</v>
      </c>
    </row>
    <row r="2945" spans="1:5">
      <c r="A2945" s="423">
        <v>3920</v>
      </c>
      <c r="B2945" s="423" t="s">
        <v>7302</v>
      </c>
      <c r="C2945" s="423" t="s">
        <v>1827</v>
      </c>
      <c r="D2945" s="423" t="s">
        <v>1854</v>
      </c>
      <c r="E2945" s="424" t="s">
        <v>7300</v>
      </c>
    </row>
    <row r="2946" spans="1:5">
      <c r="A2946" s="423">
        <v>3938</v>
      </c>
      <c r="B2946" s="423" t="s">
        <v>7303</v>
      </c>
      <c r="C2946" s="423" t="s">
        <v>1827</v>
      </c>
      <c r="D2946" s="423" t="s">
        <v>1854</v>
      </c>
      <c r="E2946" s="424" t="s">
        <v>7304</v>
      </c>
    </row>
    <row r="2947" spans="1:5">
      <c r="A2947" s="423">
        <v>3919</v>
      </c>
      <c r="B2947" s="423" t="s">
        <v>7305</v>
      </c>
      <c r="C2947" s="423" t="s">
        <v>1827</v>
      </c>
      <c r="D2947" s="423" t="s">
        <v>1854</v>
      </c>
      <c r="E2947" s="424" t="s">
        <v>7306</v>
      </c>
    </row>
    <row r="2948" spans="1:5">
      <c r="A2948" s="423">
        <v>3927</v>
      </c>
      <c r="B2948" s="423" t="s">
        <v>7307</v>
      </c>
      <c r="C2948" s="423" t="s">
        <v>1827</v>
      </c>
      <c r="D2948" s="423" t="s">
        <v>1854</v>
      </c>
      <c r="E2948" s="424" t="s">
        <v>7308</v>
      </c>
    </row>
    <row r="2949" spans="1:5">
      <c r="A2949" s="423">
        <v>3928</v>
      </c>
      <c r="B2949" s="423" t="s">
        <v>7309</v>
      </c>
      <c r="C2949" s="423" t="s">
        <v>1827</v>
      </c>
      <c r="D2949" s="423" t="s">
        <v>1854</v>
      </c>
      <c r="E2949" s="424" t="s">
        <v>7308</v>
      </c>
    </row>
    <row r="2950" spans="1:5">
      <c r="A2950" s="423">
        <v>3926</v>
      </c>
      <c r="B2950" s="423" t="s">
        <v>7310</v>
      </c>
      <c r="C2950" s="423" t="s">
        <v>1827</v>
      </c>
      <c r="D2950" s="423" t="s">
        <v>1854</v>
      </c>
      <c r="E2950" s="424" t="s">
        <v>6769</v>
      </c>
    </row>
    <row r="2951" spans="1:5">
      <c r="A2951" s="423">
        <v>3935</v>
      </c>
      <c r="B2951" s="423" t="s">
        <v>7311</v>
      </c>
      <c r="C2951" s="423" t="s">
        <v>1827</v>
      </c>
      <c r="D2951" s="423" t="s">
        <v>1854</v>
      </c>
      <c r="E2951" s="424" t="s">
        <v>6769</v>
      </c>
    </row>
    <row r="2952" spans="1:5">
      <c r="A2952" s="423">
        <v>3925</v>
      </c>
      <c r="B2952" s="423" t="s">
        <v>7312</v>
      </c>
      <c r="C2952" s="423" t="s">
        <v>1827</v>
      </c>
      <c r="D2952" s="423" t="s">
        <v>1854</v>
      </c>
      <c r="E2952" s="424" t="s">
        <v>6769</v>
      </c>
    </row>
    <row r="2953" spans="1:5">
      <c r="A2953" s="423">
        <v>12406</v>
      </c>
      <c r="B2953" s="423" t="s">
        <v>7313</v>
      </c>
      <c r="C2953" s="423" t="s">
        <v>1827</v>
      </c>
      <c r="D2953" s="423" t="s">
        <v>1854</v>
      </c>
      <c r="E2953" s="424" t="s">
        <v>7314</v>
      </c>
    </row>
    <row r="2954" spans="1:5">
      <c r="A2954" s="423">
        <v>3929</v>
      </c>
      <c r="B2954" s="423" t="s">
        <v>7315</v>
      </c>
      <c r="C2954" s="423" t="s">
        <v>1827</v>
      </c>
      <c r="D2954" s="423" t="s">
        <v>1854</v>
      </c>
      <c r="E2954" s="424" t="s">
        <v>7316</v>
      </c>
    </row>
    <row r="2955" spans="1:5">
      <c r="A2955" s="423">
        <v>3931</v>
      </c>
      <c r="B2955" s="423" t="s">
        <v>7317</v>
      </c>
      <c r="C2955" s="423" t="s">
        <v>1827</v>
      </c>
      <c r="D2955" s="423" t="s">
        <v>1854</v>
      </c>
      <c r="E2955" s="424" t="s">
        <v>7316</v>
      </c>
    </row>
    <row r="2956" spans="1:5">
      <c r="A2956" s="423">
        <v>3930</v>
      </c>
      <c r="B2956" s="423" t="s">
        <v>7318</v>
      </c>
      <c r="C2956" s="423" t="s">
        <v>1827</v>
      </c>
      <c r="D2956" s="423" t="s">
        <v>1854</v>
      </c>
      <c r="E2956" s="424" t="s">
        <v>7316</v>
      </c>
    </row>
    <row r="2957" spans="1:5">
      <c r="A2957" s="423">
        <v>3932</v>
      </c>
      <c r="B2957" s="423" t="s">
        <v>7319</v>
      </c>
      <c r="C2957" s="423" t="s">
        <v>1827</v>
      </c>
      <c r="D2957" s="423" t="s">
        <v>1854</v>
      </c>
      <c r="E2957" s="424" t="s">
        <v>7320</v>
      </c>
    </row>
    <row r="2958" spans="1:5">
      <c r="A2958" s="423">
        <v>3933</v>
      </c>
      <c r="B2958" s="423" t="s">
        <v>7321</v>
      </c>
      <c r="C2958" s="423" t="s">
        <v>1827</v>
      </c>
      <c r="D2958" s="423" t="s">
        <v>1854</v>
      </c>
      <c r="E2958" s="424" t="s">
        <v>7320</v>
      </c>
    </row>
    <row r="2959" spans="1:5">
      <c r="A2959" s="423">
        <v>3934</v>
      </c>
      <c r="B2959" s="423" t="s">
        <v>7322</v>
      </c>
      <c r="C2959" s="423" t="s">
        <v>1827</v>
      </c>
      <c r="D2959" s="423" t="s">
        <v>1854</v>
      </c>
      <c r="E2959" s="424" t="s">
        <v>7320</v>
      </c>
    </row>
    <row r="2960" spans="1:5">
      <c r="A2960" s="423">
        <v>40355</v>
      </c>
      <c r="B2960" s="423" t="s">
        <v>7323</v>
      </c>
      <c r="C2960" s="423" t="s">
        <v>1827</v>
      </c>
      <c r="D2960" s="423" t="s">
        <v>1854</v>
      </c>
      <c r="E2960" s="424" t="s">
        <v>4803</v>
      </c>
    </row>
    <row r="2961" spans="1:5">
      <c r="A2961" s="423">
        <v>40364</v>
      </c>
      <c r="B2961" s="423" t="s">
        <v>7324</v>
      </c>
      <c r="C2961" s="423" t="s">
        <v>1827</v>
      </c>
      <c r="D2961" s="423" t="s">
        <v>1854</v>
      </c>
      <c r="E2961" s="424" t="s">
        <v>7325</v>
      </c>
    </row>
    <row r="2962" spans="1:5">
      <c r="A2962" s="423">
        <v>40361</v>
      </c>
      <c r="B2962" s="423" t="s">
        <v>7326</v>
      </c>
      <c r="C2962" s="423" t="s">
        <v>1827</v>
      </c>
      <c r="D2962" s="423" t="s">
        <v>1854</v>
      </c>
      <c r="E2962" s="424" t="s">
        <v>7327</v>
      </c>
    </row>
    <row r="2963" spans="1:5">
      <c r="A2963" s="423">
        <v>40358</v>
      </c>
      <c r="B2963" s="423" t="s">
        <v>7328</v>
      </c>
      <c r="C2963" s="423" t="s">
        <v>1827</v>
      </c>
      <c r="D2963" s="423" t="s">
        <v>1854</v>
      </c>
      <c r="E2963" s="424" t="s">
        <v>7329</v>
      </c>
    </row>
    <row r="2964" spans="1:5">
      <c r="A2964" s="423">
        <v>40370</v>
      </c>
      <c r="B2964" s="423" t="s">
        <v>7330</v>
      </c>
      <c r="C2964" s="423" t="s">
        <v>1827</v>
      </c>
      <c r="D2964" s="423" t="s">
        <v>1854</v>
      </c>
      <c r="E2964" s="424" t="s">
        <v>7331</v>
      </c>
    </row>
    <row r="2965" spans="1:5">
      <c r="A2965" s="423">
        <v>40367</v>
      </c>
      <c r="B2965" s="423" t="s">
        <v>7332</v>
      </c>
      <c r="C2965" s="423" t="s">
        <v>1827</v>
      </c>
      <c r="D2965" s="423" t="s">
        <v>1854</v>
      </c>
      <c r="E2965" s="424" t="s">
        <v>7333</v>
      </c>
    </row>
    <row r="2966" spans="1:5">
      <c r="A2966" s="423">
        <v>40373</v>
      </c>
      <c r="B2966" s="423" t="s">
        <v>7334</v>
      </c>
      <c r="C2966" s="423" t="s">
        <v>1827</v>
      </c>
      <c r="D2966" s="423" t="s">
        <v>1854</v>
      </c>
      <c r="E2966" s="424" t="s">
        <v>7335</v>
      </c>
    </row>
    <row r="2967" spans="1:5">
      <c r="A2967" s="423">
        <v>38947</v>
      </c>
      <c r="B2967" s="423" t="s">
        <v>7336</v>
      </c>
      <c r="C2967" s="423" t="s">
        <v>1827</v>
      </c>
      <c r="D2967" s="423" t="s">
        <v>1854</v>
      </c>
      <c r="E2967" s="424" t="s">
        <v>7337</v>
      </c>
    </row>
    <row r="2968" spans="1:5">
      <c r="A2968" s="423">
        <v>38948</v>
      </c>
      <c r="B2968" s="423" t="s">
        <v>7338</v>
      </c>
      <c r="C2968" s="423" t="s">
        <v>1827</v>
      </c>
      <c r="D2968" s="423" t="s">
        <v>1854</v>
      </c>
      <c r="E2968" s="424" t="s">
        <v>7339</v>
      </c>
    </row>
    <row r="2969" spans="1:5">
      <c r="A2969" s="423">
        <v>38949</v>
      </c>
      <c r="B2969" s="423" t="s">
        <v>7340</v>
      </c>
      <c r="C2969" s="423" t="s">
        <v>1827</v>
      </c>
      <c r="D2969" s="423" t="s">
        <v>1854</v>
      </c>
      <c r="E2969" s="424" t="s">
        <v>7341</v>
      </c>
    </row>
    <row r="2970" spans="1:5">
      <c r="A2970" s="423">
        <v>38951</v>
      </c>
      <c r="B2970" s="423" t="s">
        <v>7342</v>
      </c>
      <c r="C2970" s="423" t="s">
        <v>1827</v>
      </c>
      <c r="D2970" s="423" t="s">
        <v>1854</v>
      </c>
      <c r="E2970" s="424" t="s">
        <v>7343</v>
      </c>
    </row>
    <row r="2971" spans="1:5">
      <c r="A2971" s="423">
        <v>39312</v>
      </c>
      <c r="B2971" s="423" t="s">
        <v>7344</v>
      </c>
      <c r="C2971" s="423" t="s">
        <v>1827</v>
      </c>
      <c r="D2971" s="423" t="s">
        <v>1854</v>
      </c>
      <c r="E2971" s="424" t="s">
        <v>7345</v>
      </c>
    </row>
    <row r="2972" spans="1:5">
      <c r="A2972" s="423">
        <v>39313</v>
      </c>
      <c r="B2972" s="423" t="s">
        <v>7346</v>
      </c>
      <c r="C2972" s="423" t="s">
        <v>1827</v>
      </c>
      <c r="D2972" s="423" t="s">
        <v>1854</v>
      </c>
      <c r="E2972" s="424" t="s">
        <v>7347</v>
      </c>
    </row>
    <row r="2973" spans="1:5">
      <c r="A2973" s="423">
        <v>38950</v>
      </c>
      <c r="B2973" s="423" t="s">
        <v>7348</v>
      </c>
      <c r="C2973" s="423" t="s">
        <v>1827</v>
      </c>
      <c r="D2973" s="423" t="s">
        <v>1854</v>
      </c>
      <c r="E2973" s="424" t="s">
        <v>7349</v>
      </c>
    </row>
    <row r="2974" spans="1:5">
      <c r="A2974" s="423">
        <v>39314</v>
      </c>
      <c r="B2974" s="423" t="s">
        <v>7350</v>
      </c>
      <c r="C2974" s="423" t="s">
        <v>1827</v>
      </c>
      <c r="D2974" s="423" t="s">
        <v>1854</v>
      </c>
      <c r="E2974" s="424" t="s">
        <v>7351</v>
      </c>
    </row>
    <row r="2975" spans="1:5">
      <c r="A2975" s="423">
        <v>3907</v>
      </c>
      <c r="B2975" s="423" t="s">
        <v>7352</v>
      </c>
      <c r="C2975" s="423" t="s">
        <v>1827</v>
      </c>
      <c r="D2975" s="423" t="s">
        <v>1828</v>
      </c>
      <c r="E2975" s="424" t="s">
        <v>7353</v>
      </c>
    </row>
    <row r="2976" spans="1:5">
      <c r="A2976" s="423">
        <v>3889</v>
      </c>
      <c r="B2976" s="423" t="s">
        <v>7354</v>
      </c>
      <c r="C2976" s="423" t="s">
        <v>1827</v>
      </c>
      <c r="D2976" s="423" t="s">
        <v>1828</v>
      </c>
      <c r="E2976" s="424" t="s">
        <v>4867</v>
      </c>
    </row>
    <row r="2977" spans="1:5">
      <c r="A2977" s="423">
        <v>3868</v>
      </c>
      <c r="B2977" s="423" t="s">
        <v>7355</v>
      </c>
      <c r="C2977" s="423" t="s">
        <v>1827</v>
      </c>
      <c r="D2977" s="423" t="s">
        <v>1828</v>
      </c>
      <c r="E2977" s="424" t="s">
        <v>7356</v>
      </c>
    </row>
    <row r="2978" spans="1:5">
      <c r="A2978" s="423">
        <v>3869</v>
      </c>
      <c r="B2978" s="423" t="s">
        <v>7357</v>
      </c>
      <c r="C2978" s="423" t="s">
        <v>1827</v>
      </c>
      <c r="D2978" s="423" t="s">
        <v>1828</v>
      </c>
      <c r="E2978" s="424" t="s">
        <v>7358</v>
      </c>
    </row>
    <row r="2979" spans="1:5">
      <c r="A2979" s="423">
        <v>3872</v>
      </c>
      <c r="B2979" s="423" t="s">
        <v>7359</v>
      </c>
      <c r="C2979" s="423" t="s">
        <v>1827</v>
      </c>
      <c r="D2979" s="423" t="s">
        <v>1828</v>
      </c>
      <c r="E2979" s="424" t="s">
        <v>1961</v>
      </c>
    </row>
    <row r="2980" spans="1:5">
      <c r="A2980" s="423">
        <v>3850</v>
      </c>
      <c r="B2980" s="423" t="s">
        <v>7360</v>
      </c>
      <c r="C2980" s="423" t="s">
        <v>1827</v>
      </c>
      <c r="D2980" s="423" t="s">
        <v>1828</v>
      </c>
      <c r="E2980" s="424" t="s">
        <v>7361</v>
      </c>
    </row>
    <row r="2981" spans="1:5">
      <c r="A2981" s="423">
        <v>38023</v>
      </c>
      <c r="B2981" s="423" t="s">
        <v>7362</v>
      </c>
      <c r="C2981" s="423" t="s">
        <v>1827</v>
      </c>
      <c r="D2981" s="423" t="s">
        <v>1828</v>
      </c>
      <c r="E2981" s="424" t="s">
        <v>5077</v>
      </c>
    </row>
    <row r="2982" spans="1:5">
      <c r="A2982" s="423">
        <v>37986</v>
      </c>
      <c r="B2982" s="423" t="s">
        <v>7363</v>
      </c>
      <c r="C2982" s="423" t="s">
        <v>1827</v>
      </c>
      <c r="D2982" s="423" t="s">
        <v>1854</v>
      </c>
      <c r="E2982" s="424" t="s">
        <v>7364</v>
      </c>
    </row>
    <row r="2983" spans="1:5">
      <c r="A2983" s="423">
        <v>37987</v>
      </c>
      <c r="B2983" s="423" t="s">
        <v>7365</v>
      </c>
      <c r="C2983" s="423" t="s">
        <v>1827</v>
      </c>
      <c r="D2983" s="423" t="s">
        <v>1854</v>
      </c>
      <c r="E2983" s="424" t="s">
        <v>7366</v>
      </c>
    </row>
    <row r="2984" spans="1:5">
      <c r="A2984" s="423">
        <v>37988</v>
      </c>
      <c r="B2984" s="423" t="s">
        <v>7367</v>
      </c>
      <c r="C2984" s="423" t="s">
        <v>1827</v>
      </c>
      <c r="D2984" s="423" t="s">
        <v>1854</v>
      </c>
      <c r="E2984" s="424" t="s">
        <v>7368</v>
      </c>
    </row>
    <row r="2985" spans="1:5">
      <c r="A2985" s="423">
        <v>21120</v>
      </c>
      <c r="B2985" s="423" t="s">
        <v>7369</v>
      </c>
      <c r="C2985" s="423" t="s">
        <v>1827</v>
      </c>
      <c r="D2985" s="423" t="s">
        <v>1854</v>
      </c>
      <c r="E2985" s="424" t="s">
        <v>7370</v>
      </c>
    </row>
    <row r="2986" spans="1:5">
      <c r="A2986" s="423">
        <v>39318</v>
      </c>
      <c r="B2986" s="423" t="s">
        <v>7371</v>
      </c>
      <c r="C2986" s="423" t="s">
        <v>1827</v>
      </c>
      <c r="D2986" s="423" t="s">
        <v>1854</v>
      </c>
      <c r="E2986" s="424" t="s">
        <v>7372</v>
      </c>
    </row>
    <row r="2987" spans="1:5">
      <c r="A2987" s="423">
        <v>20162</v>
      </c>
      <c r="B2987" s="423" t="s">
        <v>7373</v>
      </c>
      <c r="C2987" s="423" t="s">
        <v>1827</v>
      </c>
      <c r="D2987" s="423" t="s">
        <v>1828</v>
      </c>
      <c r="E2987" s="424" t="s">
        <v>7374</v>
      </c>
    </row>
    <row r="2988" spans="1:5">
      <c r="A2988" s="423">
        <v>40366</v>
      </c>
      <c r="B2988" s="423" t="s">
        <v>7375</v>
      </c>
      <c r="C2988" s="423" t="s">
        <v>1827</v>
      </c>
      <c r="D2988" s="423" t="s">
        <v>1854</v>
      </c>
      <c r="E2988" s="424" t="s">
        <v>7376</v>
      </c>
    </row>
    <row r="2989" spans="1:5">
      <c r="A2989" s="423">
        <v>40363</v>
      </c>
      <c r="B2989" s="423" t="s">
        <v>7377</v>
      </c>
      <c r="C2989" s="423" t="s">
        <v>1827</v>
      </c>
      <c r="D2989" s="423" t="s">
        <v>1854</v>
      </c>
      <c r="E2989" s="424" t="s">
        <v>6452</v>
      </c>
    </row>
    <row r="2990" spans="1:5">
      <c r="A2990" s="423">
        <v>40354</v>
      </c>
      <c r="B2990" s="423" t="s">
        <v>7378</v>
      </c>
      <c r="C2990" s="423" t="s">
        <v>1827</v>
      </c>
      <c r="D2990" s="423" t="s">
        <v>1854</v>
      </c>
      <c r="E2990" s="424" t="s">
        <v>7379</v>
      </c>
    </row>
    <row r="2991" spans="1:5">
      <c r="A2991" s="423">
        <v>40360</v>
      </c>
      <c r="B2991" s="423" t="s">
        <v>7380</v>
      </c>
      <c r="C2991" s="423" t="s">
        <v>1827</v>
      </c>
      <c r="D2991" s="423" t="s">
        <v>1854</v>
      </c>
      <c r="E2991" s="424" t="s">
        <v>7381</v>
      </c>
    </row>
    <row r="2992" spans="1:5">
      <c r="A2992" s="423">
        <v>40372</v>
      </c>
      <c r="B2992" s="423" t="s">
        <v>7382</v>
      </c>
      <c r="C2992" s="423" t="s">
        <v>1827</v>
      </c>
      <c r="D2992" s="423" t="s">
        <v>1854</v>
      </c>
      <c r="E2992" s="424" t="s">
        <v>7383</v>
      </c>
    </row>
    <row r="2993" spans="1:5">
      <c r="A2993" s="423">
        <v>40369</v>
      </c>
      <c r="B2993" s="423" t="s">
        <v>7384</v>
      </c>
      <c r="C2993" s="423" t="s">
        <v>1827</v>
      </c>
      <c r="D2993" s="423" t="s">
        <v>1854</v>
      </c>
      <c r="E2993" s="424" t="s">
        <v>7385</v>
      </c>
    </row>
    <row r="2994" spans="1:5">
      <c r="A2994" s="423">
        <v>40357</v>
      </c>
      <c r="B2994" s="423" t="s">
        <v>7386</v>
      </c>
      <c r="C2994" s="423" t="s">
        <v>1827</v>
      </c>
      <c r="D2994" s="423" t="s">
        <v>1854</v>
      </c>
      <c r="E2994" s="424" t="s">
        <v>7329</v>
      </c>
    </row>
    <row r="2995" spans="1:5">
      <c r="A2995" s="423">
        <v>40375</v>
      </c>
      <c r="B2995" s="423" t="s">
        <v>7387</v>
      </c>
      <c r="C2995" s="423" t="s">
        <v>1827</v>
      </c>
      <c r="D2995" s="423" t="s">
        <v>1854</v>
      </c>
      <c r="E2995" s="424" t="s">
        <v>7388</v>
      </c>
    </row>
    <row r="2996" spans="1:5">
      <c r="A2996" s="423">
        <v>1893</v>
      </c>
      <c r="B2996" s="423" t="s">
        <v>7389</v>
      </c>
      <c r="C2996" s="423" t="s">
        <v>1827</v>
      </c>
      <c r="D2996" s="423" t="s">
        <v>1828</v>
      </c>
      <c r="E2996" s="424" t="s">
        <v>7390</v>
      </c>
    </row>
    <row r="2997" spans="1:5">
      <c r="A2997" s="423">
        <v>1902</v>
      </c>
      <c r="B2997" s="423" t="s">
        <v>7391</v>
      </c>
      <c r="C2997" s="423" t="s">
        <v>1827</v>
      </c>
      <c r="D2997" s="423" t="s">
        <v>1828</v>
      </c>
      <c r="E2997" s="424" t="s">
        <v>2307</v>
      </c>
    </row>
    <row r="2998" spans="1:5">
      <c r="A2998" s="423">
        <v>1901</v>
      </c>
      <c r="B2998" s="423" t="s">
        <v>7392</v>
      </c>
      <c r="C2998" s="423" t="s">
        <v>1827</v>
      </c>
      <c r="D2998" s="423" t="s">
        <v>1828</v>
      </c>
      <c r="E2998" s="424" t="s">
        <v>2854</v>
      </c>
    </row>
    <row r="2999" spans="1:5">
      <c r="A2999" s="423">
        <v>1892</v>
      </c>
      <c r="B2999" s="423" t="s">
        <v>7393</v>
      </c>
      <c r="C2999" s="423" t="s">
        <v>1827</v>
      </c>
      <c r="D2999" s="423" t="s">
        <v>1828</v>
      </c>
      <c r="E2999" s="424" t="s">
        <v>2611</v>
      </c>
    </row>
    <row r="3000" spans="1:5">
      <c r="A3000" s="423">
        <v>1907</v>
      </c>
      <c r="B3000" s="423" t="s">
        <v>7394</v>
      </c>
      <c r="C3000" s="423" t="s">
        <v>1827</v>
      </c>
      <c r="D3000" s="423" t="s">
        <v>1828</v>
      </c>
      <c r="E3000" s="424" t="s">
        <v>3149</v>
      </c>
    </row>
    <row r="3001" spans="1:5">
      <c r="A3001" s="423">
        <v>1894</v>
      </c>
      <c r="B3001" s="423" t="s">
        <v>7395</v>
      </c>
      <c r="C3001" s="423" t="s">
        <v>1827</v>
      </c>
      <c r="D3001" s="423" t="s">
        <v>1828</v>
      </c>
      <c r="E3001" s="424" t="s">
        <v>3176</v>
      </c>
    </row>
    <row r="3002" spans="1:5">
      <c r="A3002" s="423">
        <v>1891</v>
      </c>
      <c r="B3002" s="423" t="s">
        <v>7396</v>
      </c>
      <c r="C3002" s="423" t="s">
        <v>1827</v>
      </c>
      <c r="D3002" s="423" t="s">
        <v>1828</v>
      </c>
      <c r="E3002" s="424" t="s">
        <v>3536</v>
      </c>
    </row>
    <row r="3003" spans="1:5">
      <c r="A3003" s="423">
        <v>1896</v>
      </c>
      <c r="B3003" s="423" t="s">
        <v>7397</v>
      </c>
      <c r="C3003" s="423" t="s">
        <v>1827</v>
      </c>
      <c r="D3003" s="423" t="s">
        <v>1828</v>
      </c>
      <c r="E3003" s="424" t="s">
        <v>7398</v>
      </c>
    </row>
    <row r="3004" spans="1:5">
      <c r="A3004" s="423">
        <v>1895</v>
      </c>
      <c r="B3004" s="423" t="s">
        <v>7399</v>
      </c>
      <c r="C3004" s="423" t="s">
        <v>1827</v>
      </c>
      <c r="D3004" s="423" t="s">
        <v>1828</v>
      </c>
      <c r="E3004" s="424" t="s">
        <v>4525</v>
      </c>
    </row>
    <row r="3005" spans="1:5">
      <c r="A3005" s="423">
        <v>2641</v>
      </c>
      <c r="B3005" s="423" t="s">
        <v>7400</v>
      </c>
      <c r="C3005" s="423" t="s">
        <v>1827</v>
      </c>
      <c r="D3005" s="423" t="s">
        <v>1854</v>
      </c>
      <c r="E3005" s="424" t="s">
        <v>7401</v>
      </c>
    </row>
    <row r="3006" spans="1:5">
      <c r="A3006" s="423">
        <v>2636</v>
      </c>
      <c r="B3006" s="423" t="s">
        <v>7402</v>
      </c>
      <c r="C3006" s="423" t="s">
        <v>1827</v>
      </c>
      <c r="D3006" s="423" t="s">
        <v>1854</v>
      </c>
      <c r="E3006" s="424" t="s">
        <v>5546</v>
      </c>
    </row>
    <row r="3007" spans="1:5">
      <c r="A3007" s="423">
        <v>2637</v>
      </c>
      <c r="B3007" s="423" t="s">
        <v>7403</v>
      </c>
      <c r="C3007" s="423" t="s">
        <v>1827</v>
      </c>
      <c r="D3007" s="423" t="s">
        <v>1854</v>
      </c>
      <c r="E3007" s="424" t="s">
        <v>3671</v>
      </c>
    </row>
    <row r="3008" spans="1:5">
      <c r="A3008" s="423">
        <v>2638</v>
      </c>
      <c r="B3008" s="423" t="s">
        <v>7404</v>
      </c>
      <c r="C3008" s="423" t="s">
        <v>1827</v>
      </c>
      <c r="D3008" s="423" t="s">
        <v>1854</v>
      </c>
      <c r="E3008" s="424" t="s">
        <v>6366</v>
      </c>
    </row>
    <row r="3009" spans="1:5">
      <c r="A3009" s="423">
        <v>2639</v>
      </c>
      <c r="B3009" s="423" t="s">
        <v>7405</v>
      </c>
      <c r="C3009" s="423" t="s">
        <v>1827</v>
      </c>
      <c r="D3009" s="423" t="s">
        <v>1854</v>
      </c>
      <c r="E3009" s="424" t="s">
        <v>7406</v>
      </c>
    </row>
    <row r="3010" spans="1:5">
      <c r="A3010" s="423">
        <v>2644</v>
      </c>
      <c r="B3010" s="423" t="s">
        <v>7407</v>
      </c>
      <c r="C3010" s="423" t="s">
        <v>1827</v>
      </c>
      <c r="D3010" s="423" t="s">
        <v>1854</v>
      </c>
      <c r="E3010" s="424" t="s">
        <v>7408</v>
      </c>
    </row>
    <row r="3011" spans="1:5">
      <c r="A3011" s="423">
        <v>2643</v>
      </c>
      <c r="B3011" s="423" t="s">
        <v>7409</v>
      </c>
      <c r="C3011" s="423" t="s">
        <v>1827</v>
      </c>
      <c r="D3011" s="423" t="s">
        <v>1854</v>
      </c>
      <c r="E3011" s="424" t="s">
        <v>4743</v>
      </c>
    </row>
    <row r="3012" spans="1:5">
      <c r="A3012" s="423">
        <v>2640</v>
      </c>
      <c r="B3012" s="423" t="s">
        <v>7410</v>
      </c>
      <c r="C3012" s="423" t="s">
        <v>1827</v>
      </c>
      <c r="D3012" s="423" t="s">
        <v>1854</v>
      </c>
      <c r="E3012" s="424" t="s">
        <v>7411</v>
      </c>
    </row>
    <row r="3013" spans="1:5">
      <c r="A3013" s="423">
        <v>2642</v>
      </c>
      <c r="B3013" s="423" t="s">
        <v>7412</v>
      </c>
      <c r="C3013" s="423" t="s">
        <v>1827</v>
      </c>
      <c r="D3013" s="423" t="s">
        <v>1854</v>
      </c>
      <c r="E3013" s="424" t="s">
        <v>7413</v>
      </c>
    </row>
    <row r="3014" spans="1:5">
      <c r="A3014" s="423">
        <v>38943</v>
      </c>
      <c r="B3014" s="423" t="s">
        <v>7414</v>
      </c>
      <c r="C3014" s="423" t="s">
        <v>1827</v>
      </c>
      <c r="D3014" s="423" t="s">
        <v>1854</v>
      </c>
      <c r="E3014" s="424" t="s">
        <v>5794</v>
      </c>
    </row>
    <row r="3015" spans="1:5">
      <c r="A3015" s="423">
        <v>38944</v>
      </c>
      <c r="B3015" s="423" t="s">
        <v>7415</v>
      </c>
      <c r="C3015" s="423" t="s">
        <v>1827</v>
      </c>
      <c r="D3015" s="423" t="s">
        <v>1854</v>
      </c>
      <c r="E3015" s="424" t="s">
        <v>7416</v>
      </c>
    </row>
    <row r="3016" spans="1:5">
      <c r="A3016" s="423">
        <v>38945</v>
      </c>
      <c r="B3016" s="423" t="s">
        <v>7417</v>
      </c>
      <c r="C3016" s="423" t="s">
        <v>1827</v>
      </c>
      <c r="D3016" s="423" t="s">
        <v>1854</v>
      </c>
      <c r="E3016" s="424" t="s">
        <v>7418</v>
      </c>
    </row>
    <row r="3017" spans="1:5">
      <c r="A3017" s="423">
        <v>38946</v>
      </c>
      <c r="B3017" s="423" t="s">
        <v>7419</v>
      </c>
      <c r="C3017" s="423" t="s">
        <v>1827</v>
      </c>
      <c r="D3017" s="423" t="s">
        <v>1854</v>
      </c>
      <c r="E3017" s="424" t="s">
        <v>7420</v>
      </c>
    </row>
    <row r="3018" spans="1:5">
      <c r="A3018" s="423">
        <v>39308</v>
      </c>
      <c r="B3018" s="423" t="s">
        <v>7421</v>
      </c>
      <c r="C3018" s="423" t="s">
        <v>1827</v>
      </c>
      <c r="D3018" s="423" t="s">
        <v>1854</v>
      </c>
      <c r="E3018" s="424" t="s">
        <v>7422</v>
      </c>
    </row>
    <row r="3019" spans="1:5">
      <c r="A3019" s="423">
        <v>39309</v>
      </c>
      <c r="B3019" s="423" t="s">
        <v>7423</v>
      </c>
      <c r="C3019" s="423" t="s">
        <v>1827</v>
      </c>
      <c r="D3019" s="423" t="s">
        <v>1854</v>
      </c>
      <c r="E3019" s="424" t="s">
        <v>6413</v>
      </c>
    </row>
    <row r="3020" spans="1:5">
      <c r="A3020" s="423">
        <v>39310</v>
      </c>
      <c r="B3020" s="423" t="s">
        <v>7424</v>
      </c>
      <c r="C3020" s="423" t="s">
        <v>1827</v>
      </c>
      <c r="D3020" s="423" t="s">
        <v>1854</v>
      </c>
      <c r="E3020" s="424" t="s">
        <v>7425</v>
      </c>
    </row>
    <row r="3021" spans="1:5">
      <c r="A3021" s="423">
        <v>39311</v>
      </c>
      <c r="B3021" s="423" t="s">
        <v>7426</v>
      </c>
      <c r="C3021" s="423" t="s">
        <v>1827</v>
      </c>
      <c r="D3021" s="423" t="s">
        <v>1854</v>
      </c>
      <c r="E3021" s="424" t="s">
        <v>7427</v>
      </c>
    </row>
    <row r="3022" spans="1:5">
      <c r="A3022" s="423">
        <v>39855</v>
      </c>
      <c r="B3022" s="423" t="s">
        <v>7428</v>
      </c>
      <c r="C3022" s="423" t="s">
        <v>1827</v>
      </c>
      <c r="D3022" s="423" t="s">
        <v>1854</v>
      </c>
      <c r="E3022" s="424" t="s">
        <v>7429</v>
      </c>
    </row>
    <row r="3023" spans="1:5">
      <c r="A3023" s="423">
        <v>39856</v>
      </c>
      <c r="B3023" s="423" t="s">
        <v>7430</v>
      </c>
      <c r="C3023" s="423" t="s">
        <v>1827</v>
      </c>
      <c r="D3023" s="423" t="s">
        <v>1854</v>
      </c>
      <c r="E3023" s="424" t="s">
        <v>7431</v>
      </c>
    </row>
    <row r="3024" spans="1:5">
      <c r="A3024" s="423">
        <v>39857</v>
      </c>
      <c r="B3024" s="423" t="s">
        <v>7432</v>
      </c>
      <c r="C3024" s="423" t="s">
        <v>1827</v>
      </c>
      <c r="D3024" s="423" t="s">
        <v>1854</v>
      </c>
      <c r="E3024" s="424" t="s">
        <v>7196</v>
      </c>
    </row>
    <row r="3025" spans="1:5">
      <c r="A3025" s="423">
        <v>39858</v>
      </c>
      <c r="B3025" s="423" t="s">
        <v>7433</v>
      </c>
      <c r="C3025" s="423" t="s">
        <v>1827</v>
      </c>
      <c r="D3025" s="423" t="s">
        <v>1854</v>
      </c>
      <c r="E3025" s="424" t="s">
        <v>6816</v>
      </c>
    </row>
    <row r="3026" spans="1:5">
      <c r="A3026" s="423">
        <v>39859</v>
      </c>
      <c r="B3026" s="423" t="s">
        <v>7434</v>
      </c>
      <c r="C3026" s="423" t="s">
        <v>1827</v>
      </c>
      <c r="D3026" s="423" t="s">
        <v>1854</v>
      </c>
      <c r="E3026" s="424" t="s">
        <v>7435</v>
      </c>
    </row>
    <row r="3027" spans="1:5">
      <c r="A3027" s="423">
        <v>39860</v>
      </c>
      <c r="B3027" s="423" t="s">
        <v>7436</v>
      </c>
      <c r="C3027" s="423" t="s">
        <v>1827</v>
      </c>
      <c r="D3027" s="423" t="s">
        <v>1854</v>
      </c>
      <c r="E3027" s="424" t="s">
        <v>7437</v>
      </c>
    </row>
    <row r="3028" spans="1:5">
      <c r="A3028" s="423">
        <v>39861</v>
      </c>
      <c r="B3028" s="423" t="s">
        <v>7438</v>
      </c>
      <c r="C3028" s="423" t="s">
        <v>1827</v>
      </c>
      <c r="D3028" s="423" t="s">
        <v>1854</v>
      </c>
      <c r="E3028" s="424" t="s">
        <v>7203</v>
      </c>
    </row>
    <row r="3029" spans="1:5">
      <c r="A3029" s="423">
        <v>38447</v>
      </c>
      <c r="B3029" s="423" t="s">
        <v>7439</v>
      </c>
      <c r="C3029" s="423" t="s">
        <v>1827</v>
      </c>
      <c r="D3029" s="423" t="s">
        <v>1854</v>
      </c>
      <c r="E3029" s="424" t="s">
        <v>7440</v>
      </c>
    </row>
    <row r="3030" spans="1:5">
      <c r="A3030" s="423">
        <v>36320</v>
      </c>
      <c r="B3030" s="423" t="s">
        <v>7441</v>
      </c>
      <c r="C3030" s="423" t="s">
        <v>1827</v>
      </c>
      <c r="D3030" s="423" t="s">
        <v>1854</v>
      </c>
      <c r="E3030" s="424" t="s">
        <v>4561</v>
      </c>
    </row>
    <row r="3031" spans="1:5">
      <c r="A3031" s="423">
        <v>36324</v>
      </c>
      <c r="B3031" s="423" t="s">
        <v>7442</v>
      </c>
      <c r="C3031" s="423" t="s">
        <v>1827</v>
      </c>
      <c r="D3031" s="423" t="s">
        <v>1854</v>
      </c>
      <c r="E3031" s="424" t="s">
        <v>7443</v>
      </c>
    </row>
    <row r="3032" spans="1:5">
      <c r="A3032" s="423">
        <v>38441</v>
      </c>
      <c r="B3032" s="423" t="s">
        <v>7444</v>
      </c>
      <c r="C3032" s="423" t="s">
        <v>1827</v>
      </c>
      <c r="D3032" s="423" t="s">
        <v>1854</v>
      </c>
      <c r="E3032" s="424" t="s">
        <v>1915</v>
      </c>
    </row>
    <row r="3033" spans="1:5">
      <c r="A3033" s="423">
        <v>38442</v>
      </c>
      <c r="B3033" s="423" t="s">
        <v>7445</v>
      </c>
      <c r="C3033" s="423" t="s">
        <v>1827</v>
      </c>
      <c r="D3033" s="423" t="s">
        <v>1854</v>
      </c>
      <c r="E3033" s="424" t="s">
        <v>7446</v>
      </c>
    </row>
    <row r="3034" spans="1:5">
      <c r="A3034" s="423">
        <v>38443</v>
      </c>
      <c r="B3034" s="423" t="s">
        <v>7447</v>
      </c>
      <c r="C3034" s="423" t="s">
        <v>1827</v>
      </c>
      <c r="D3034" s="423" t="s">
        <v>1854</v>
      </c>
      <c r="E3034" s="424" t="s">
        <v>3305</v>
      </c>
    </row>
    <row r="3035" spans="1:5">
      <c r="A3035" s="423">
        <v>38444</v>
      </c>
      <c r="B3035" s="423" t="s">
        <v>7448</v>
      </c>
      <c r="C3035" s="423" t="s">
        <v>1827</v>
      </c>
      <c r="D3035" s="423" t="s">
        <v>1854</v>
      </c>
      <c r="E3035" s="424" t="s">
        <v>7449</v>
      </c>
    </row>
    <row r="3036" spans="1:5">
      <c r="A3036" s="423">
        <v>38445</v>
      </c>
      <c r="B3036" s="423" t="s">
        <v>7450</v>
      </c>
      <c r="C3036" s="423" t="s">
        <v>1827</v>
      </c>
      <c r="D3036" s="423" t="s">
        <v>1854</v>
      </c>
      <c r="E3036" s="424" t="s">
        <v>7451</v>
      </c>
    </row>
    <row r="3037" spans="1:5">
      <c r="A3037" s="423">
        <v>38446</v>
      </c>
      <c r="B3037" s="423" t="s">
        <v>7452</v>
      </c>
      <c r="C3037" s="423" t="s">
        <v>1827</v>
      </c>
      <c r="D3037" s="423" t="s">
        <v>1854</v>
      </c>
      <c r="E3037" s="424" t="s">
        <v>7453</v>
      </c>
    </row>
    <row r="3038" spans="1:5">
      <c r="A3038" s="423">
        <v>3867</v>
      </c>
      <c r="B3038" s="423" t="s">
        <v>7454</v>
      </c>
      <c r="C3038" s="423" t="s">
        <v>1827</v>
      </c>
      <c r="D3038" s="423" t="s">
        <v>1828</v>
      </c>
      <c r="E3038" s="424" t="s">
        <v>7455</v>
      </c>
    </row>
    <row r="3039" spans="1:5">
      <c r="A3039" s="423">
        <v>3861</v>
      </c>
      <c r="B3039" s="423" t="s">
        <v>7456</v>
      </c>
      <c r="C3039" s="423" t="s">
        <v>1827</v>
      </c>
      <c r="D3039" s="423" t="s">
        <v>1828</v>
      </c>
      <c r="E3039" s="424" t="s">
        <v>5842</v>
      </c>
    </row>
    <row r="3040" spans="1:5">
      <c r="A3040" s="423">
        <v>3904</v>
      </c>
      <c r="B3040" s="423" t="s">
        <v>7457</v>
      </c>
      <c r="C3040" s="423" t="s">
        <v>1827</v>
      </c>
      <c r="D3040" s="423" t="s">
        <v>1828</v>
      </c>
      <c r="E3040" s="424" t="s">
        <v>7458</v>
      </c>
    </row>
    <row r="3041" spans="1:5">
      <c r="A3041" s="423">
        <v>3903</v>
      </c>
      <c r="B3041" s="423" t="s">
        <v>7459</v>
      </c>
      <c r="C3041" s="423" t="s">
        <v>1827</v>
      </c>
      <c r="D3041" s="423" t="s">
        <v>1828</v>
      </c>
      <c r="E3041" s="424" t="s">
        <v>7460</v>
      </c>
    </row>
    <row r="3042" spans="1:5">
      <c r="A3042" s="423">
        <v>3862</v>
      </c>
      <c r="B3042" s="423" t="s">
        <v>7461</v>
      </c>
      <c r="C3042" s="423" t="s">
        <v>1827</v>
      </c>
      <c r="D3042" s="423" t="s">
        <v>1828</v>
      </c>
      <c r="E3042" s="424" t="s">
        <v>1957</v>
      </c>
    </row>
    <row r="3043" spans="1:5">
      <c r="A3043" s="423">
        <v>3863</v>
      </c>
      <c r="B3043" s="423" t="s">
        <v>7462</v>
      </c>
      <c r="C3043" s="423" t="s">
        <v>1827</v>
      </c>
      <c r="D3043" s="423" t="s">
        <v>1828</v>
      </c>
      <c r="E3043" s="424" t="s">
        <v>7463</v>
      </c>
    </row>
    <row r="3044" spans="1:5">
      <c r="A3044" s="423">
        <v>3864</v>
      </c>
      <c r="B3044" s="423" t="s">
        <v>7464</v>
      </c>
      <c r="C3044" s="423" t="s">
        <v>1827</v>
      </c>
      <c r="D3044" s="423" t="s">
        <v>1828</v>
      </c>
      <c r="E3044" s="424" t="s">
        <v>7465</v>
      </c>
    </row>
    <row r="3045" spans="1:5">
      <c r="A3045" s="423">
        <v>3865</v>
      </c>
      <c r="B3045" s="423" t="s">
        <v>7466</v>
      </c>
      <c r="C3045" s="423" t="s">
        <v>1827</v>
      </c>
      <c r="D3045" s="423" t="s">
        <v>1828</v>
      </c>
      <c r="E3045" s="424" t="s">
        <v>6647</v>
      </c>
    </row>
    <row r="3046" spans="1:5">
      <c r="A3046" s="423">
        <v>3866</v>
      </c>
      <c r="B3046" s="423" t="s">
        <v>7467</v>
      </c>
      <c r="C3046" s="423" t="s">
        <v>1827</v>
      </c>
      <c r="D3046" s="423" t="s">
        <v>1828</v>
      </c>
      <c r="E3046" s="424" t="s">
        <v>7468</v>
      </c>
    </row>
    <row r="3047" spans="1:5">
      <c r="A3047" s="423">
        <v>3902</v>
      </c>
      <c r="B3047" s="423" t="s">
        <v>7469</v>
      </c>
      <c r="C3047" s="423" t="s">
        <v>1827</v>
      </c>
      <c r="D3047" s="423" t="s">
        <v>1828</v>
      </c>
      <c r="E3047" s="424" t="s">
        <v>7470</v>
      </c>
    </row>
    <row r="3048" spans="1:5">
      <c r="A3048" s="423">
        <v>3878</v>
      </c>
      <c r="B3048" s="423" t="s">
        <v>7471</v>
      </c>
      <c r="C3048" s="423" t="s">
        <v>1827</v>
      </c>
      <c r="D3048" s="423" t="s">
        <v>1828</v>
      </c>
      <c r="E3048" s="424" t="s">
        <v>5942</v>
      </c>
    </row>
    <row r="3049" spans="1:5">
      <c r="A3049" s="423">
        <v>3877</v>
      </c>
      <c r="B3049" s="423" t="s">
        <v>7472</v>
      </c>
      <c r="C3049" s="423" t="s">
        <v>1827</v>
      </c>
      <c r="D3049" s="423" t="s">
        <v>1828</v>
      </c>
      <c r="E3049" s="424" t="s">
        <v>6543</v>
      </c>
    </row>
    <row r="3050" spans="1:5">
      <c r="A3050" s="423">
        <v>3879</v>
      </c>
      <c r="B3050" s="423" t="s">
        <v>7473</v>
      </c>
      <c r="C3050" s="423" t="s">
        <v>1827</v>
      </c>
      <c r="D3050" s="423" t="s">
        <v>1828</v>
      </c>
      <c r="E3050" s="424" t="s">
        <v>7474</v>
      </c>
    </row>
    <row r="3051" spans="1:5">
      <c r="A3051" s="423">
        <v>3880</v>
      </c>
      <c r="B3051" s="423" t="s">
        <v>7475</v>
      </c>
      <c r="C3051" s="423" t="s">
        <v>1827</v>
      </c>
      <c r="D3051" s="423" t="s">
        <v>1828</v>
      </c>
      <c r="E3051" s="424" t="s">
        <v>7476</v>
      </c>
    </row>
    <row r="3052" spans="1:5">
      <c r="A3052" s="423">
        <v>12892</v>
      </c>
      <c r="B3052" s="423" t="s">
        <v>7477</v>
      </c>
      <c r="C3052" s="423" t="s">
        <v>2745</v>
      </c>
      <c r="D3052" s="423" t="s">
        <v>1828</v>
      </c>
      <c r="E3052" s="424" t="s">
        <v>7478</v>
      </c>
    </row>
    <row r="3053" spans="1:5">
      <c r="A3053" s="423">
        <v>3883</v>
      </c>
      <c r="B3053" s="423" t="s">
        <v>7479</v>
      </c>
      <c r="C3053" s="423" t="s">
        <v>1827</v>
      </c>
      <c r="D3053" s="423" t="s">
        <v>1828</v>
      </c>
      <c r="E3053" s="424" t="s">
        <v>3922</v>
      </c>
    </row>
    <row r="3054" spans="1:5">
      <c r="A3054" s="423">
        <v>3876</v>
      </c>
      <c r="B3054" s="423" t="s">
        <v>7480</v>
      </c>
      <c r="C3054" s="423" t="s">
        <v>1827</v>
      </c>
      <c r="D3054" s="423" t="s">
        <v>1828</v>
      </c>
      <c r="E3054" s="424" t="s">
        <v>7481</v>
      </c>
    </row>
    <row r="3055" spans="1:5">
      <c r="A3055" s="423">
        <v>3884</v>
      </c>
      <c r="B3055" s="423" t="s">
        <v>7482</v>
      </c>
      <c r="C3055" s="423" t="s">
        <v>1827</v>
      </c>
      <c r="D3055" s="423" t="s">
        <v>1828</v>
      </c>
      <c r="E3055" s="424" t="s">
        <v>7483</v>
      </c>
    </row>
    <row r="3056" spans="1:5">
      <c r="A3056" s="423">
        <v>3837</v>
      </c>
      <c r="B3056" s="423" t="s">
        <v>7484</v>
      </c>
      <c r="C3056" s="423" t="s">
        <v>1827</v>
      </c>
      <c r="D3056" s="423" t="s">
        <v>1854</v>
      </c>
      <c r="E3056" s="424" t="s">
        <v>7485</v>
      </c>
    </row>
    <row r="3057" spans="1:5">
      <c r="A3057" s="423">
        <v>3845</v>
      </c>
      <c r="B3057" s="423" t="s">
        <v>7486</v>
      </c>
      <c r="C3057" s="423" t="s">
        <v>1827</v>
      </c>
      <c r="D3057" s="423" t="s">
        <v>1854</v>
      </c>
      <c r="E3057" s="424" t="s">
        <v>4256</v>
      </c>
    </row>
    <row r="3058" spans="1:5">
      <c r="A3058" s="423">
        <v>11045</v>
      </c>
      <c r="B3058" s="423" t="s">
        <v>7487</v>
      </c>
      <c r="C3058" s="423" t="s">
        <v>1827</v>
      </c>
      <c r="D3058" s="423" t="s">
        <v>1854</v>
      </c>
      <c r="E3058" s="424" t="s">
        <v>7488</v>
      </c>
    </row>
    <row r="3059" spans="1:5">
      <c r="A3059" s="423">
        <v>20170</v>
      </c>
      <c r="B3059" s="423" t="s">
        <v>7489</v>
      </c>
      <c r="C3059" s="423" t="s">
        <v>1827</v>
      </c>
      <c r="D3059" s="423" t="s">
        <v>1828</v>
      </c>
      <c r="E3059" s="424" t="s">
        <v>5878</v>
      </c>
    </row>
    <row r="3060" spans="1:5">
      <c r="A3060" s="423">
        <v>20171</v>
      </c>
      <c r="B3060" s="423" t="s">
        <v>7490</v>
      </c>
      <c r="C3060" s="423" t="s">
        <v>1827</v>
      </c>
      <c r="D3060" s="423" t="s">
        <v>1828</v>
      </c>
      <c r="E3060" s="424" t="s">
        <v>7491</v>
      </c>
    </row>
    <row r="3061" spans="1:5">
      <c r="A3061" s="423">
        <v>20167</v>
      </c>
      <c r="B3061" s="423" t="s">
        <v>7492</v>
      </c>
      <c r="C3061" s="423" t="s">
        <v>1827</v>
      </c>
      <c r="D3061" s="423" t="s">
        <v>1828</v>
      </c>
      <c r="E3061" s="424" t="s">
        <v>7493</v>
      </c>
    </row>
    <row r="3062" spans="1:5">
      <c r="A3062" s="423">
        <v>20168</v>
      </c>
      <c r="B3062" s="423" t="s">
        <v>7494</v>
      </c>
      <c r="C3062" s="423" t="s">
        <v>1827</v>
      </c>
      <c r="D3062" s="423" t="s">
        <v>1828</v>
      </c>
      <c r="E3062" s="424" t="s">
        <v>7495</v>
      </c>
    </row>
    <row r="3063" spans="1:5">
      <c r="A3063" s="423">
        <v>20169</v>
      </c>
      <c r="B3063" s="423" t="s">
        <v>7496</v>
      </c>
      <c r="C3063" s="423" t="s">
        <v>1827</v>
      </c>
      <c r="D3063" s="423" t="s">
        <v>1828</v>
      </c>
      <c r="E3063" s="424" t="s">
        <v>7497</v>
      </c>
    </row>
    <row r="3064" spans="1:5">
      <c r="A3064" s="423">
        <v>3899</v>
      </c>
      <c r="B3064" s="423" t="s">
        <v>7498</v>
      </c>
      <c r="C3064" s="423" t="s">
        <v>1827</v>
      </c>
      <c r="D3064" s="423" t="s">
        <v>1828</v>
      </c>
      <c r="E3064" s="424" t="s">
        <v>4906</v>
      </c>
    </row>
    <row r="3065" spans="1:5">
      <c r="A3065" s="423">
        <v>38676</v>
      </c>
      <c r="B3065" s="423" t="s">
        <v>7499</v>
      </c>
      <c r="C3065" s="423" t="s">
        <v>1827</v>
      </c>
      <c r="D3065" s="423" t="s">
        <v>1828</v>
      </c>
      <c r="E3065" s="424" t="s">
        <v>7500</v>
      </c>
    </row>
    <row r="3066" spans="1:5">
      <c r="A3066" s="423">
        <v>3897</v>
      </c>
      <c r="B3066" s="423" t="s">
        <v>7501</v>
      </c>
      <c r="C3066" s="423" t="s">
        <v>1827</v>
      </c>
      <c r="D3066" s="423" t="s">
        <v>1828</v>
      </c>
      <c r="E3066" s="424" t="s">
        <v>7502</v>
      </c>
    </row>
    <row r="3067" spans="1:5">
      <c r="A3067" s="423">
        <v>3875</v>
      </c>
      <c r="B3067" s="423" t="s">
        <v>7503</v>
      </c>
      <c r="C3067" s="423" t="s">
        <v>1827</v>
      </c>
      <c r="D3067" s="423" t="s">
        <v>1828</v>
      </c>
      <c r="E3067" s="424" t="s">
        <v>3276</v>
      </c>
    </row>
    <row r="3068" spans="1:5">
      <c r="A3068" s="423">
        <v>3898</v>
      </c>
      <c r="B3068" s="423" t="s">
        <v>7504</v>
      </c>
      <c r="C3068" s="423" t="s">
        <v>1827</v>
      </c>
      <c r="D3068" s="423" t="s">
        <v>1828</v>
      </c>
      <c r="E3068" s="424" t="s">
        <v>7505</v>
      </c>
    </row>
    <row r="3069" spans="1:5">
      <c r="A3069" s="423">
        <v>3855</v>
      </c>
      <c r="B3069" s="423" t="s">
        <v>7506</v>
      </c>
      <c r="C3069" s="423" t="s">
        <v>1827</v>
      </c>
      <c r="D3069" s="423" t="s">
        <v>1828</v>
      </c>
      <c r="E3069" s="424" t="s">
        <v>6026</v>
      </c>
    </row>
    <row r="3070" spans="1:5">
      <c r="A3070" s="423">
        <v>3874</v>
      </c>
      <c r="B3070" s="423" t="s">
        <v>7507</v>
      </c>
      <c r="C3070" s="423" t="s">
        <v>1827</v>
      </c>
      <c r="D3070" s="423" t="s">
        <v>1828</v>
      </c>
      <c r="E3070" s="424" t="s">
        <v>7508</v>
      </c>
    </row>
    <row r="3071" spans="1:5">
      <c r="A3071" s="423">
        <v>3870</v>
      </c>
      <c r="B3071" s="423" t="s">
        <v>7509</v>
      </c>
      <c r="C3071" s="423" t="s">
        <v>1827</v>
      </c>
      <c r="D3071" s="423" t="s">
        <v>1828</v>
      </c>
      <c r="E3071" s="424" t="s">
        <v>7510</v>
      </c>
    </row>
    <row r="3072" spans="1:5">
      <c r="A3072" s="423">
        <v>38678</v>
      </c>
      <c r="B3072" s="423" t="s">
        <v>7511</v>
      </c>
      <c r="C3072" s="423" t="s">
        <v>1827</v>
      </c>
      <c r="D3072" s="423" t="s">
        <v>1828</v>
      </c>
      <c r="E3072" s="424" t="s">
        <v>7512</v>
      </c>
    </row>
    <row r="3073" spans="1:5">
      <c r="A3073" s="423">
        <v>3859</v>
      </c>
      <c r="B3073" s="423" t="s">
        <v>7513</v>
      </c>
      <c r="C3073" s="423" t="s">
        <v>1827</v>
      </c>
      <c r="D3073" s="423" t="s">
        <v>1828</v>
      </c>
      <c r="E3073" s="424" t="s">
        <v>3871</v>
      </c>
    </row>
    <row r="3074" spans="1:5">
      <c r="A3074" s="423">
        <v>3856</v>
      </c>
      <c r="B3074" s="423" t="s">
        <v>7514</v>
      </c>
      <c r="C3074" s="423" t="s">
        <v>1827</v>
      </c>
      <c r="D3074" s="423" t="s">
        <v>1828</v>
      </c>
      <c r="E3074" s="424" t="s">
        <v>2619</v>
      </c>
    </row>
    <row r="3075" spans="1:5">
      <c r="A3075" s="423">
        <v>3906</v>
      </c>
      <c r="B3075" s="423" t="s">
        <v>7515</v>
      </c>
      <c r="C3075" s="423" t="s">
        <v>1827</v>
      </c>
      <c r="D3075" s="423" t="s">
        <v>1828</v>
      </c>
      <c r="E3075" s="424" t="s">
        <v>5587</v>
      </c>
    </row>
    <row r="3076" spans="1:5">
      <c r="A3076" s="423">
        <v>3860</v>
      </c>
      <c r="B3076" s="423" t="s">
        <v>7516</v>
      </c>
      <c r="C3076" s="423" t="s">
        <v>1827</v>
      </c>
      <c r="D3076" s="423" t="s">
        <v>1828</v>
      </c>
      <c r="E3076" s="424" t="s">
        <v>7517</v>
      </c>
    </row>
    <row r="3077" spans="1:5">
      <c r="A3077" s="423">
        <v>3905</v>
      </c>
      <c r="B3077" s="423" t="s">
        <v>7518</v>
      </c>
      <c r="C3077" s="423" t="s">
        <v>1827</v>
      </c>
      <c r="D3077" s="423" t="s">
        <v>1828</v>
      </c>
      <c r="E3077" s="424" t="s">
        <v>3173</v>
      </c>
    </row>
    <row r="3078" spans="1:5">
      <c r="A3078" s="423">
        <v>3871</v>
      </c>
      <c r="B3078" s="423" t="s">
        <v>7519</v>
      </c>
      <c r="C3078" s="423" t="s">
        <v>1827</v>
      </c>
      <c r="D3078" s="423" t="s">
        <v>1828</v>
      </c>
      <c r="E3078" s="424" t="s">
        <v>7520</v>
      </c>
    </row>
    <row r="3079" spans="1:5">
      <c r="A3079" s="423">
        <v>37429</v>
      </c>
      <c r="B3079" s="423" t="s">
        <v>7521</v>
      </c>
      <c r="C3079" s="423" t="s">
        <v>1827</v>
      </c>
      <c r="D3079" s="423" t="s">
        <v>1854</v>
      </c>
      <c r="E3079" s="424" t="s">
        <v>7522</v>
      </c>
    </row>
    <row r="3080" spans="1:5">
      <c r="A3080" s="423">
        <v>37426</v>
      </c>
      <c r="B3080" s="423" t="s">
        <v>7523</v>
      </c>
      <c r="C3080" s="423" t="s">
        <v>1827</v>
      </c>
      <c r="D3080" s="423" t="s">
        <v>1854</v>
      </c>
      <c r="E3080" s="424" t="s">
        <v>7524</v>
      </c>
    </row>
    <row r="3081" spans="1:5">
      <c r="A3081" s="423">
        <v>37427</v>
      </c>
      <c r="B3081" s="423" t="s">
        <v>7525</v>
      </c>
      <c r="C3081" s="423" t="s">
        <v>1827</v>
      </c>
      <c r="D3081" s="423" t="s">
        <v>1854</v>
      </c>
      <c r="E3081" s="424" t="s">
        <v>7526</v>
      </c>
    </row>
    <row r="3082" spans="1:5">
      <c r="A3082" s="423">
        <v>37424</v>
      </c>
      <c r="B3082" s="423" t="s">
        <v>7527</v>
      </c>
      <c r="C3082" s="423" t="s">
        <v>1827</v>
      </c>
      <c r="D3082" s="423" t="s">
        <v>1854</v>
      </c>
      <c r="E3082" s="424" t="s">
        <v>7528</v>
      </c>
    </row>
    <row r="3083" spans="1:5">
      <c r="A3083" s="423">
        <v>37428</v>
      </c>
      <c r="B3083" s="423" t="s">
        <v>7529</v>
      </c>
      <c r="C3083" s="423" t="s">
        <v>1827</v>
      </c>
      <c r="D3083" s="423" t="s">
        <v>1854</v>
      </c>
      <c r="E3083" s="424" t="s">
        <v>7530</v>
      </c>
    </row>
    <row r="3084" spans="1:5">
      <c r="A3084" s="423">
        <v>37425</v>
      </c>
      <c r="B3084" s="423" t="s">
        <v>7531</v>
      </c>
      <c r="C3084" s="423" t="s">
        <v>1827</v>
      </c>
      <c r="D3084" s="423" t="s">
        <v>1854</v>
      </c>
      <c r="E3084" s="424" t="s">
        <v>7532</v>
      </c>
    </row>
    <row r="3085" spans="1:5">
      <c r="A3085" s="423">
        <v>11519</v>
      </c>
      <c r="B3085" s="423" t="s">
        <v>7533</v>
      </c>
      <c r="C3085" s="423" t="s">
        <v>2745</v>
      </c>
      <c r="D3085" s="423" t="s">
        <v>1828</v>
      </c>
      <c r="E3085" s="424" t="s">
        <v>7534</v>
      </c>
    </row>
    <row r="3086" spans="1:5">
      <c r="A3086" s="423">
        <v>11520</v>
      </c>
      <c r="B3086" s="423" t="s">
        <v>7535</v>
      </c>
      <c r="C3086" s="423" t="s">
        <v>2745</v>
      </c>
      <c r="D3086" s="423" t="s">
        <v>1828</v>
      </c>
      <c r="E3086" s="424" t="s">
        <v>7536</v>
      </c>
    </row>
    <row r="3087" spans="1:5">
      <c r="A3087" s="423">
        <v>11518</v>
      </c>
      <c r="B3087" s="423" t="s">
        <v>7537</v>
      </c>
      <c r="C3087" s="423" t="s">
        <v>2745</v>
      </c>
      <c r="D3087" s="423" t="s">
        <v>1828</v>
      </c>
      <c r="E3087" s="424" t="s">
        <v>7538</v>
      </c>
    </row>
    <row r="3088" spans="1:5">
      <c r="A3088" s="423">
        <v>38473</v>
      </c>
      <c r="B3088" s="423" t="s">
        <v>7539</v>
      </c>
      <c r="C3088" s="423" t="s">
        <v>1827</v>
      </c>
      <c r="D3088" s="423" t="s">
        <v>1828</v>
      </c>
      <c r="E3088" s="424" t="s">
        <v>7540</v>
      </c>
    </row>
    <row r="3089" spans="1:5">
      <c r="A3089" s="423">
        <v>4244</v>
      </c>
      <c r="B3089" s="423" t="s">
        <v>7541</v>
      </c>
      <c r="C3089" s="423" t="s">
        <v>2194</v>
      </c>
      <c r="D3089" s="423" t="s">
        <v>1828</v>
      </c>
      <c r="E3089" s="424" t="s">
        <v>7542</v>
      </c>
    </row>
    <row r="3090" spans="1:5">
      <c r="A3090" s="423">
        <v>40977</v>
      </c>
      <c r="B3090" s="423" t="s">
        <v>7543</v>
      </c>
      <c r="C3090" s="423" t="s">
        <v>2197</v>
      </c>
      <c r="D3090" s="423" t="s">
        <v>1828</v>
      </c>
      <c r="E3090" s="424" t="s">
        <v>7544</v>
      </c>
    </row>
    <row r="3091" spans="1:5">
      <c r="A3091" s="423">
        <v>4115</v>
      </c>
      <c r="B3091" s="423" t="s">
        <v>7545</v>
      </c>
      <c r="C3091" s="423" t="s">
        <v>1874</v>
      </c>
      <c r="D3091" s="423" t="s">
        <v>1854</v>
      </c>
      <c r="E3091" s="424" t="s">
        <v>7546</v>
      </c>
    </row>
    <row r="3092" spans="1:5">
      <c r="A3092" s="423">
        <v>4119</v>
      </c>
      <c r="B3092" s="423" t="s">
        <v>7547</v>
      </c>
      <c r="C3092" s="423" t="s">
        <v>1874</v>
      </c>
      <c r="D3092" s="423" t="s">
        <v>1854</v>
      </c>
      <c r="E3092" s="424" t="s">
        <v>7548</v>
      </c>
    </row>
    <row r="3093" spans="1:5">
      <c r="A3093" s="423">
        <v>2794</v>
      </c>
      <c r="B3093" s="423" t="s">
        <v>7549</v>
      </c>
      <c r="C3093" s="423" t="s">
        <v>1874</v>
      </c>
      <c r="D3093" s="423" t="s">
        <v>1854</v>
      </c>
      <c r="E3093" s="424" t="s">
        <v>4452</v>
      </c>
    </row>
    <row r="3094" spans="1:5">
      <c r="A3094" s="423">
        <v>2788</v>
      </c>
      <c r="B3094" s="423" t="s">
        <v>7550</v>
      </c>
      <c r="C3094" s="423" t="s">
        <v>1874</v>
      </c>
      <c r="D3094" s="423" t="s">
        <v>1854</v>
      </c>
      <c r="E3094" s="424" t="s">
        <v>7551</v>
      </c>
    </row>
    <row r="3095" spans="1:5">
      <c r="A3095" s="423">
        <v>4006</v>
      </c>
      <c r="B3095" s="423" t="s">
        <v>7552</v>
      </c>
      <c r="C3095" s="423" t="s">
        <v>2191</v>
      </c>
      <c r="D3095" s="423" t="s">
        <v>1828</v>
      </c>
      <c r="E3095" s="424" t="s">
        <v>7553</v>
      </c>
    </row>
    <row r="3096" spans="1:5">
      <c r="A3096" s="423">
        <v>36151</v>
      </c>
      <c r="B3096" s="423" t="s">
        <v>7554</v>
      </c>
      <c r="C3096" s="423" t="s">
        <v>1827</v>
      </c>
      <c r="D3096" s="423" t="s">
        <v>1828</v>
      </c>
      <c r="E3096" s="424" t="s">
        <v>2643</v>
      </c>
    </row>
    <row r="3097" spans="1:5">
      <c r="A3097" s="423">
        <v>37457</v>
      </c>
      <c r="B3097" s="423" t="s">
        <v>7555</v>
      </c>
      <c r="C3097" s="423" t="s">
        <v>1874</v>
      </c>
      <c r="D3097" s="423" t="s">
        <v>1828</v>
      </c>
      <c r="E3097" s="424" t="s">
        <v>7556</v>
      </c>
    </row>
    <row r="3098" spans="1:5">
      <c r="A3098" s="423">
        <v>37456</v>
      </c>
      <c r="B3098" s="423" t="s">
        <v>7557</v>
      </c>
      <c r="C3098" s="423" t="s">
        <v>1874</v>
      </c>
      <c r="D3098" s="423" t="s">
        <v>1828</v>
      </c>
      <c r="E3098" s="424" t="s">
        <v>7364</v>
      </c>
    </row>
    <row r="3099" spans="1:5">
      <c r="A3099" s="423">
        <v>37461</v>
      </c>
      <c r="B3099" s="423" t="s">
        <v>7558</v>
      </c>
      <c r="C3099" s="423" t="s">
        <v>1874</v>
      </c>
      <c r="D3099" s="423" t="s">
        <v>1828</v>
      </c>
      <c r="E3099" s="424" t="s">
        <v>2635</v>
      </c>
    </row>
    <row r="3100" spans="1:5">
      <c r="A3100" s="423">
        <v>37460</v>
      </c>
      <c r="B3100" s="423" t="s">
        <v>7559</v>
      </c>
      <c r="C3100" s="423" t="s">
        <v>1874</v>
      </c>
      <c r="D3100" s="423" t="s">
        <v>1828</v>
      </c>
      <c r="E3100" s="424" t="s">
        <v>7032</v>
      </c>
    </row>
    <row r="3101" spans="1:5">
      <c r="A3101" s="423">
        <v>37458</v>
      </c>
      <c r="B3101" s="423" t="s">
        <v>7560</v>
      </c>
      <c r="C3101" s="423" t="s">
        <v>1874</v>
      </c>
      <c r="D3101" s="423" t="s">
        <v>1841</v>
      </c>
      <c r="E3101" s="424" t="s">
        <v>7561</v>
      </c>
    </row>
    <row r="3102" spans="1:5">
      <c r="A3102" s="423">
        <v>37454</v>
      </c>
      <c r="B3102" s="423" t="s">
        <v>7562</v>
      </c>
      <c r="C3102" s="423" t="s">
        <v>1874</v>
      </c>
      <c r="D3102" s="423" t="s">
        <v>1828</v>
      </c>
      <c r="E3102" s="424" t="s">
        <v>7563</v>
      </c>
    </row>
    <row r="3103" spans="1:5">
      <c r="A3103" s="423">
        <v>37455</v>
      </c>
      <c r="B3103" s="423" t="s">
        <v>7564</v>
      </c>
      <c r="C3103" s="423" t="s">
        <v>1874</v>
      </c>
      <c r="D3103" s="423" t="s">
        <v>1828</v>
      </c>
      <c r="E3103" s="424" t="s">
        <v>2551</v>
      </c>
    </row>
    <row r="3104" spans="1:5">
      <c r="A3104" s="423">
        <v>37459</v>
      </c>
      <c r="B3104" s="423" t="s">
        <v>7565</v>
      </c>
      <c r="C3104" s="423" t="s">
        <v>1874</v>
      </c>
      <c r="D3104" s="423" t="s">
        <v>1828</v>
      </c>
      <c r="E3104" s="424" t="s">
        <v>7143</v>
      </c>
    </row>
    <row r="3105" spans="1:5">
      <c r="A3105" s="423">
        <v>21029</v>
      </c>
      <c r="B3105" s="423" t="s">
        <v>7566</v>
      </c>
      <c r="C3105" s="423" t="s">
        <v>1827</v>
      </c>
      <c r="D3105" s="423" t="s">
        <v>1841</v>
      </c>
      <c r="E3105" s="424" t="s">
        <v>7567</v>
      </c>
    </row>
    <row r="3106" spans="1:5">
      <c r="A3106" s="423">
        <v>21030</v>
      </c>
      <c r="B3106" s="423" t="s">
        <v>7568</v>
      </c>
      <c r="C3106" s="423" t="s">
        <v>1827</v>
      </c>
      <c r="D3106" s="423" t="s">
        <v>1828</v>
      </c>
      <c r="E3106" s="424" t="s">
        <v>7569</v>
      </c>
    </row>
    <row r="3107" spans="1:5">
      <c r="A3107" s="423">
        <v>21031</v>
      </c>
      <c r="B3107" s="423" t="s">
        <v>7570</v>
      </c>
      <c r="C3107" s="423" t="s">
        <v>1827</v>
      </c>
      <c r="D3107" s="423" t="s">
        <v>1828</v>
      </c>
      <c r="E3107" s="424" t="s">
        <v>7571</v>
      </c>
    </row>
    <row r="3108" spans="1:5">
      <c r="A3108" s="423">
        <v>21032</v>
      </c>
      <c r="B3108" s="423" t="s">
        <v>7572</v>
      </c>
      <c r="C3108" s="423" t="s">
        <v>1827</v>
      </c>
      <c r="D3108" s="423" t="s">
        <v>1828</v>
      </c>
      <c r="E3108" s="424" t="s">
        <v>7573</v>
      </c>
    </row>
    <row r="3109" spans="1:5">
      <c r="A3109" s="423">
        <v>37527</v>
      </c>
      <c r="B3109" s="423" t="s">
        <v>7574</v>
      </c>
      <c r="C3109" s="423" t="s">
        <v>1827</v>
      </c>
      <c r="D3109" s="423" t="s">
        <v>1828</v>
      </c>
      <c r="E3109" s="424" t="s">
        <v>7575</v>
      </c>
    </row>
    <row r="3110" spans="1:5">
      <c r="A3110" s="423">
        <v>37528</v>
      </c>
      <c r="B3110" s="423" t="s">
        <v>7576</v>
      </c>
      <c r="C3110" s="423" t="s">
        <v>1827</v>
      </c>
      <c r="D3110" s="423" t="s">
        <v>1828</v>
      </c>
      <c r="E3110" s="424" t="s">
        <v>7577</v>
      </c>
    </row>
    <row r="3111" spans="1:5">
      <c r="A3111" s="423">
        <v>37529</v>
      </c>
      <c r="B3111" s="423" t="s">
        <v>7578</v>
      </c>
      <c r="C3111" s="423" t="s">
        <v>1827</v>
      </c>
      <c r="D3111" s="423" t="s">
        <v>1828</v>
      </c>
      <c r="E3111" s="424" t="s">
        <v>7579</v>
      </c>
    </row>
    <row r="3112" spans="1:5">
      <c r="A3112" s="423">
        <v>37530</v>
      </c>
      <c r="B3112" s="423" t="s">
        <v>7580</v>
      </c>
      <c r="C3112" s="423" t="s">
        <v>1827</v>
      </c>
      <c r="D3112" s="423" t="s">
        <v>1828</v>
      </c>
      <c r="E3112" s="424" t="s">
        <v>7581</v>
      </c>
    </row>
    <row r="3113" spans="1:5">
      <c r="A3113" s="423">
        <v>21034</v>
      </c>
      <c r="B3113" s="423" t="s">
        <v>7582</v>
      </c>
      <c r="C3113" s="423" t="s">
        <v>1827</v>
      </c>
      <c r="D3113" s="423" t="s">
        <v>1828</v>
      </c>
      <c r="E3113" s="424" t="s">
        <v>7583</v>
      </c>
    </row>
    <row r="3114" spans="1:5">
      <c r="A3114" s="423">
        <v>37531</v>
      </c>
      <c r="B3114" s="423" t="s">
        <v>7584</v>
      </c>
      <c r="C3114" s="423" t="s">
        <v>1827</v>
      </c>
      <c r="D3114" s="423" t="s">
        <v>1828</v>
      </c>
      <c r="E3114" s="424" t="s">
        <v>7585</v>
      </c>
    </row>
    <row r="3115" spans="1:5">
      <c r="A3115" s="423">
        <v>21036</v>
      </c>
      <c r="B3115" s="423" t="s">
        <v>7586</v>
      </c>
      <c r="C3115" s="423" t="s">
        <v>1827</v>
      </c>
      <c r="D3115" s="423" t="s">
        <v>1828</v>
      </c>
      <c r="E3115" s="424" t="s">
        <v>7587</v>
      </c>
    </row>
    <row r="3116" spans="1:5">
      <c r="A3116" s="423">
        <v>21037</v>
      </c>
      <c r="B3116" s="423" t="s">
        <v>7588</v>
      </c>
      <c r="C3116" s="423" t="s">
        <v>1827</v>
      </c>
      <c r="D3116" s="423" t="s">
        <v>1828</v>
      </c>
      <c r="E3116" s="424" t="s">
        <v>7589</v>
      </c>
    </row>
    <row r="3117" spans="1:5">
      <c r="A3117" s="423">
        <v>20185</v>
      </c>
      <c r="B3117" s="423" t="s">
        <v>7590</v>
      </c>
      <c r="C3117" s="423" t="s">
        <v>1874</v>
      </c>
      <c r="D3117" s="423" t="s">
        <v>1828</v>
      </c>
      <c r="E3117" s="424" t="s">
        <v>4258</v>
      </c>
    </row>
    <row r="3118" spans="1:5">
      <c r="A3118" s="423">
        <v>20260</v>
      </c>
      <c r="B3118" s="423" t="s">
        <v>7591</v>
      </c>
      <c r="C3118" s="423" t="s">
        <v>1827</v>
      </c>
      <c r="D3118" s="423" t="s">
        <v>1828</v>
      </c>
      <c r="E3118" s="424" t="s">
        <v>7592</v>
      </c>
    </row>
    <row r="3119" spans="1:5">
      <c r="A3119" s="423">
        <v>37523</v>
      </c>
      <c r="B3119" s="423" t="s">
        <v>7593</v>
      </c>
      <c r="C3119" s="423" t="s">
        <v>1827</v>
      </c>
      <c r="D3119" s="423" t="s">
        <v>1854</v>
      </c>
      <c r="E3119" s="424" t="s">
        <v>7594</v>
      </c>
    </row>
    <row r="3120" spans="1:5">
      <c r="A3120" s="423">
        <v>37515</v>
      </c>
      <c r="B3120" s="423" t="s">
        <v>7595</v>
      </c>
      <c r="C3120" s="423" t="s">
        <v>1827</v>
      </c>
      <c r="D3120" s="423" t="s">
        <v>1854</v>
      </c>
      <c r="E3120" s="424" t="s">
        <v>7596</v>
      </c>
    </row>
    <row r="3121" spans="1:5">
      <c r="A3121" s="423">
        <v>12899</v>
      </c>
      <c r="B3121" s="423" t="s">
        <v>7597</v>
      </c>
      <c r="C3121" s="423" t="s">
        <v>1827</v>
      </c>
      <c r="D3121" s="423" t="s">
        <v>1854</v>
      </c>
      <c r="E3121" s="424" t="s">
        <v>7598</v>
      </c>
    </row>
    <row r="3122" spans="1:5">
      <c r="A3122" s="423">
        <v>12898</v>
      </c>
      <c r="B3122" s="423" t="s">
        <v>7599</v>
      </c>
      <c r="C3122" s="423" t="s">
        <v>1827</v>
      </c>
      <c r="D3122" s="423" t="s">
        <v>1854</v>
      </c>
      <c r="E3122" s="424" t="s">
        <v>7600</v>
      </c>
    </row>
    <row r="3123" spans="1:5">
      <c r="A3123" s="423">
        <v>42528</v>
      </c>
      <c r="B3123" s="423" t="s">
        <v>7601</v>
      </c>
      <c r="C3123" s="423" t="s">
        <v>1853</v>
      </c>
      <c r="D3123" s="423" t="s">
        <v>1854</v>
      </c>
      <c r="E3123" s="424" t="s">
        <v>7602</v>
      </c>
    </row>
    <row r="3124" spans="1:5">
      <c r="A3124" s="423">
        <v>39696</v>
      </c>
      <c r="B3124" s="423" t="s">
        <v>7603</v>
      </c>
      <c r="C3124" s="423" t="s">
        <v>1853</v>
      </c>
      <c r="D3124" s="423" t="s">
        <v>1854</v>
      </c>
      <c r="E3124" s="424" t="s">
        <v>5477</v>
      </c>
    </row>
    <row r="3125" spans="1:5">
      <c r="A3125" s="423">
        <v>39700</v>
      </c>
      <c r="B3125" s="423" t="s">
        <v>7604</v>
      </c>
      <c r="C3125" s="423" t="s">
        <v>1853</v>
      </c>
      <c r="D3125" s="423" t="s">
        <v>1828</v>
      </c>
      <c r="E3125" s="424" t="s">
        <v>7605</v>
      </c>
    </row>
    <row r="3126" spans="1:5">
      <c r="A3126" s="423">
        <v>11621</v>
      </c>
      <c r="B3126" s="423" t="s">
        <v>7606</v>
      </c>
      <c r="C3126" s="423" t="s">
        <v>1853</v>
      </c>
      <c r="D3126" s="423" t="s">
        <v>1828</v>
      </c>
      <c r="E3126" s="424" t="s">
        <v>7607</v>
      </c>
    </row>
    <row r="3127" spans="1:5">
      <c r="A3127" s="423">
        <v>4014</v>
      </c>
      <c r="B3127" s="423" t="s">
        <v>7608</v>
      </c>
      <c r="C3127" s="423" t="s">
        <v>1853</v>
      </c>
      <c r="D3127" s="423" t="s">
        <v>1828</v>
      </c>
      <c r="E3127" s="424" t="s">
        <v>7609</v>
      </c>
    </row>
    <row r="3128" spans="1:5">
      <c r="A3128" s="423">
        <v>4015</v>
      </c>
      <c r="B3128" s="423" t="s">
        <v>7610</v>
      </c>
      <c r="C3128" s="423" t="s">
        <v>1853</v>
      </c>
      <c r="D3128" s="423" t="s">
        <v>1828</v>
      </c>
      <c r="E3128" s="424" t="s">
        <v>7611</v>
      </c>
    </row>
    <row r="3129" spans="1:5">
      <c r="A3129" s="423">
        <v>4017</v>
      </c>
      <c r="B3129" s="423" t="s">
        <v>7612</v>
      </c>
      <c r="C3129" s="423" t="s">
        <v>1853</v>
      </c>
      <c r="D3129" s="423" t="s">
        <v>1828</v>
      </c>
      <c r="E3129" s="424" t="s">
        <v>7613</v>
      </c>
    </row>
    <row r="3130" spans="1:5">
      <c r="A3130" s="423">
        <v>4016</v>
      </c>
      <c r="B3130" s="423" t="s">
        <v>7614</v>
      </c>
      <c r="C3130" s="423" t="s">
        <v>1853</v>
      </c>
      <c r="D3130" s="423" t="s">
        <v>1841</v>
      </c>
      <c r="E3130" s="424" t="s">
        <v>5048</v>
      </c>
    </row>
    <row r="3131" spans="1:5">
      <c r="A3131" s="423">
        <v>39699</v>
      </c>
      <c r="B3131" s="423" t="s">
        <v>7615</v>
      </c>
      <c r="C3131" s="423" t="s">
        <v>1853</v>
      </c>
      <c r="D3131" s="423" t="s">
        <v>1828</v>
      </c>
      <c r="E3131" s="424" t="s">
        <v>7616</v>
      </c>
    </row>
    <row r="3132" spans="1:5">
      <c r="A3132" s="423">
        <v>38544</v>
      </c>
      <c r="B3132" s="423" t="s">
        <v>7617</v>
      </c>
      <c r="C3132" s="423" t="s">
        <v>1853</v>
      </c>
      <c r="D3132" s="423" t="s">
        <v>1828</v>
      </c>
      <c r="E3132" s="424" t="s">
        <v>7618</v>
      </c>
    </row>
    <row r="3133" spans="1:5">
      <c r="A3133" s="423">
        <v>38545</v>
      </c>
      <c r="B3133" s="423" t="s">
        <v>7619</v>
      </c>
      <c r="C3133" s="423" t="s">
        <v>1853</v>
      </c>
      <c r="D3133" s="423" t="s">
        <v>1828</v>
      </c>
      <c r="E3133" s="424" t="s">
        <v>7620</v>
      </c>
    </row>
    <row r="3134" spans="1:5">
      <c r="A3134" s="423">
        <v>42527</v>
      </c>
      <c r="B3134" s="423" t="s">
        <v>7621</v>
      </c>
      <c r="C3134" s="423" t="s">
        <v>1853</v>
      </c>
      <c r="D3134" s="423" t="s">
        <v>1854</v>
      </c>
      <c r="E3134" s="424" t="s">
        <v>7622</v>
      </c>
    </row>
    <row r="3135" spans="1:5">
      <c r="A3135" s="423">
        <v>39323</v>
      </c>
      <c r="B3135" s="423" t="s">
        <v>7623</v>
      </c>
      <c r="C3135" s="423" t="s">
        <v>1853</v>
      </c>
      <c r="D3135" s="423" t="s">
        <v>1828</v>
      </c>
      <c r="E3135" s="424" t="s">
        <v>7624</v>
      </c>
    </row>
    <row r="3136" spans="1:5">
      <c r="A3136" s="423">
        <v>626</v>
      </c>
      <c r="B3136" s="423" t="s">
        <v>7625</v>
      </c>
      <c r="C3136" s="423" t="s">
        <v>1973</v>
      </c>
      <c r="D3136" s="423" t="s">
        <v>1841</v>
      </c>
      <c r="E3136" s="424" t="s">
        <v>7626</v>
      </c>
    </row>
    <row r="3137" spans="1:5">
      <c r="A3137" s="423">
        <v>25860</v>
      </c>
      <c r="B3137" s="423" t="s">
        <v>7627</v>
      </c>
      <c r="C3137" s="423" t="s">
        <v>1853</v>
      </c>
      <c r="D3137" s="423" t="s">
        <v>1854</v>
      </c>
      <c r="E3137" s="424" t="s">
        <v>7628</v>
      </c>
    </row>
    <row r="3138" spans="1:5">
      <c r="A3138" s="423">
        <v>25861</v>
      </c>
      <c r="B3138" s="423" t="s">
        <v>7629</v>
      </c>
      <c r="C3138" s="423" t="s">
        <v>1853</v>
      </c>
      <c r="D3138" s="423" t="s">
        <v>1854</v>
      </c>
      <c r="E3138" s="424" t="s">
        <v>6670</v>
      </c>
    </row>
    <row r="3139" spans="1:5">
      <c r="A3139" s="423">
        <v>25862</v>
      </c>
      <c r="B3139" s="423" t="s">
        <v>7630</v>
      </c>
      <c r="C3139" s="423" t="s">
        <v>1853</v>
      </c>
      <c r="D3139" s="423" t="s">
        <v>1854</v>
      </c>
      <c r="E3139" s="424" t="s">
        <v>7631</v>
      </c>
    </row>
    <row r="3140" spans="1:5">
      <c r="A3140" s="423">
        <v>25863</v>
      </c>
      <c r="B3140" s="423" t="s">
        <v>7632</v>
      </c>
      <c r="C3140" s="423" t="s">
        <v>1853</v>
      </c>
      <c r="D3140" s="423" t="s">
        <v>1854</v>
      </c>
      <c r="E3140" s="424" t="s">
        <v>7633</v>
      </c>
    </row>
    <row r="3141" spans="1:5">
      <c r="A3141" s="423">
        <v>25864</v>
      </c>
      <c r="B3141" s="423" t="s">
        <v>7634</v>
      </c>
      <c r="C3141" s="423" t="s">
        <v>1853</v>
      </c>
      <c r="D3141" s="423" t="s">
        <v>1854</v>
      </c>
      <c r="E3141" s="424" t="s">
        <v>7635</v>
      </c>
    </row>
    <row r="3142" spans="1:5">
      <c r="A3142" s="423">
        <v>25865</v>
      </c>
      <c r="B3142" s="423" t="s">
        <v>7636</v>
      </c>
      <c r="C3142" s="423" t="s">
        <v>1853</v>
      </c>
      <c r="D3142" s="423" t="s">
        <v>1854</v>
      </c>
      <c r="E3142" s="424" t="s">
        <v>7637</v>
      </c>
    </row>
    <row r="3143" spans="1:5">
      <c r="A3143" s="423">
        <v>25866</v>
      </c>
      <c r="B3143" s="423" t="s">
        <v>7638</v>
      </c>
      <c r="C3143" s="423" t="s">
        <v>1853</v>
      </c>
      <c r="D3143" s="423" t="s">
        <v>1854</v>
      </c>
      <c r="E3143" s="424" t="s">
        <v>5158</v>
      </c>
    </row>
    <row r="3144" spans="1:5">
      <c r="A3144" s="423">
        <v>25868</v>
      </c>
      <c r="B3144" s="423" t="s">
        <v>7639</v>
      </c>
      <c r="C3144" s="423" t="s">
        <v>1853</v>
      </c>
      <c r="D3144" s="423" t="s">
        <v>1854</v>
      </c>
      <c r="E3144" s="424" t="s">
        <v>7640</v>
      </c>
    </row>
    <row r="3145" spans="1:5">
      <c r="A3145" s="423">
        <v>25869</v>
      </c>
      <c r="B3145" s="423" t="s">
        <v>7641</v>
      </c>
      <c r="C3145" s="423" t="s">
        <v>1853</v>
      </c>
      <c r="D3145" s="423" t="s">
        <v>1854</v>
      </c>
      <c r="E3145" s="424" t="s">
        <v>7642</v>
      </c>
    </row>
    <row r="3146" spans="1:5">
      <c r="A3146" s="423">
        <v>25870</v>
      </c>
      <c r="B3146" s="423" t="s">
        <v>7643</v>
      </c>
      <c r="C3146" s="423" t="s">
        <v>1853</v>
      </c>
      <c r="D3146" s="423" t="s">
        <v>1854</v>
      </c>
      <c r="E3146" s="424" t="s">
        <v>7644</v>
      </c>
    </row>
    <row r="3147" spans="1:5">
      <c r="A3147" s="423">
        <v>25871</v>
      </c>
      <c r="B3147" s="423" t="s">
        <v>7645</v>
      </c>
      <c r="C3147" s="423" t="s">
        <v>1853</v>
      </c>
      <c r="D3147" s="423" t="s">
        <v>1854</v>
      </c>
      <c r="E3147" s="424" t="s">
        <v>7646</v>
      </c>
    </row>
    <row r="3148" spans="1:5">
      <c r="A3148" s="423">
        <v>25867</v>
      </c>
      <c r="B3148" s="423" t="s">
        <v>7647</v>
      </c>
      <c r="C3148" s="423" t="s">
        <v>1853</v>
      </c>
      <c r="D3148" s="423" t="s">
        <v>1854</v>
      </c>
      <c r="E3148" s="424" t="s">
        <v>7648</v>
      </c>
    </row>
    <row r="3149" spans="1:5">
      <c r="A3149" s="423">
        <v>25872</v>
      </c>
      <c r="B3149" s="423" t="s">
        <v>7649</v>
      </c>
      <c r="C3149" s="423" t="s">
        <v>1853</v>
      </c>
      <c r="D3149" s="423" t="s">
        <v>1854</v>
      </c>
      <c r="E3149" s="424" t="s">
        <v>7650</v>
      </c>
    </row>
    <row r="3150" spans="1:5">
      <c r="A3150" s="423">
        <v>25873</v>
      </c>
      <c r="B3150" s="423" t="s">
        <v>7651</v>
      </c>
      <c r="C3150" s="423" t="s">
        <v>1853</v>
      </c>
      <c r="D3150" s="423" t="s">
        <v>1854</v>
      </c>
      <c r="E3150" s="424" t="s">
        <v>7652</v>
      </c>
    </row>
    <row r="3151" spans="1:5">
      <c r="A3151" s="423">
        <v>11479</v>
      </c>
      <c r="B3151" s="423" t="s">
        <v>7653</v>
      </c>
      <c r="C3151" s="423" t="s">
        <v>1827</v>
      </c>
      <c r="D3151" s="423" t="s">
        <v>1828</v>
      </c>
      <c r="E3151" s="424" t="s">
        <v>7654</v>
      </c>
    </row>
    <row r="3152" spans="1:5">
      <c r="A3152" s="423">
        <v>11481</v>
      </c>
      <c r="B3152" s="423" t="s">
        <v>7655</v>
      </c>
      <c r="C3152" s="423" t="s">
        <v>1827</v>
      </c>
      <c r="D3152" s="423" t="s">
        <v>1828</v>
      </c>
      <c r="E3152" s="424" t="s">
        <v>7656</v>
      </c>
    </row>
    <row r="3153" spans="1:5">
      <c r="A3153" s="423">
        <v>43609</v>
      </c>
      <c r="B3153" s="423" t="s">
        <v>7657</v>
      </c>
      <c r="C3153" s="423" t="s">
        <v>1827</v>
      </c>
      <c r="D3153" s="423" t="s">
        <v>1828</v>
      </c>
      <c r="E3153" s="424" t="s">
        <v>7656</v>
      </c>
    </row>
    <row r="3154" spans="1:5">
      <c r="A3154" s="423">
        <v>11478</v>
      </c>
      <c r="B3154" s="423" t="s">
        <v>7658</v>
      </c>
      <c r="C3154" s="423" t="s">
        <v>1827</v>
      </c>
      <c r="D3154" s="423" t="s">
        <v>1828</v>
      </c>
      <c r="E3154" s="424" t="s">
        <v>7659</v>
      </c>
    </row>
    <row r="3155" spans="1:5">
      <c r="A3155" s="423">
        <v>43608</v>
      </c>
      <c r="B3155" s="423" t="s">
        <v>7660</v>
      </c>
      <c r="C3155" s="423" t="s">
        <v>1827</v>
      </c>
      <c r="D3155" s="423" t="s">
        <v>1828</v>
      </c>
      <c r="E3155" s="424" t="s">
        <v>7661</v>
      </c>
    </row>
    <row r="3156" spans="1:5">
      <c r="A3156" s="423">
        <v>11476</v>
      </c>
      <c r="B3156" s="423" t="s">
        <v>7662</v>
      </c>
      <c r="C3156" s="423" t="s">
        <v>1827</v>
      </c>
      <c r="D3156" s="423" t="s">
        <v>1828</v>
      </c>
      <c r="E3156" s="424" t="s">
        <v>7661</v>
      </c>
    </row>
    <row r="3157" spans="1:5">
      <c r="A3157" s="423">
        <v>40637</v>
      </c>
      <c r="B3157" s="423" t="s">
        <v>7663</v>
      </c>
      <c r="C3157" s="423" t="s">
        <v>1827</v>
      </c>
      <c r="D3157" s="423" t="s">
        <v>1854</v>
      </c>
      <c r="E3157" s="424" t="s">
        <v>7664</v>
      </c>
    </row>
    <row r="3158" spans="1:5">
      <c r="A3158" s="423">
        <v>13836</v>
      </c>
      <c r="B3158" s="423" t="s">
        <v>7665</v>
      </c>
      <c r="C3158" s="423" t="s">
        <v>1827</v>
      </c>
      <c r="D3158" s="423" t="s">
        <v>1854</v>
      </c>
      <c r="E3158" s="424" t="s">
        <v>7666</v>
      </c>
    </row>
    <row r="3159" spans="1:5">
      <c r="A3159" s="423">
        <v>14534</v>
      </c>
      <c r="B3159" s="423" t="s">
        <v>7667</v>
      </c>
      <c r="C3159" s="423" t="s">
        <v>1827</v>
      </c>
      <c r="D3159" s="423" t="s">
        <v>1854</v>
      </c>
      <c r="E3159" s="424" t="s">
        <v>7668</v>
      </c>
    </row>
    <row r="3160" spans="1:5">
      <c r="A3160" s="423">
        <v>14619</v>
      </c>
      <c r="B3160" s="423" t="s">
        <v>7669</v>
      </c>
      <c r="C3160" s="423" t="s">
        <v>1827</v>
      </c>
      <c r="D3160" s="423" t="s">
        <v>1828</v>
      </c>
      <c r="E3160" s="424" t="s">
        <v>7670</v>
      </c>
    </row>
    <row r="3161" spans="1:5">
      <c r="A3161" s="423">
        <v>14535</v>
      </c>
      <c r="B3161" s="423" t="s">
        <v>7671</v>
      </c>
      <c r="C3161" s="423" t="s">
        <v>1827</v>
      </c>
      <c r="D3161" s="423" t="s">
        <v>1854</v>
      </c>
      <c r="E3161" s="424" t="s">
        <v>7672</v>
      </c>
    </row>
    <row r="3162" spans="1:5">
      <c r="A3162" s="423">
        <v>39813</v>
      </c>
      <c r="B3162" s="423" t="s">
        <v>7673</v>
      </c>
      <c r="C3162" s="423" t="s">
        <v>1827</v>
      </c>
      <c r="D3162" s="423" t="s">
        <v>1854</v>
      </c>
      <c r="E3162" s="424" t="s">
        <v>7674</v>
      </c>
    </row>
    <row r="3163" spans="1:5">
      <c r="A3163" s="423">
        <v>40403</v>
      </c>
      <c r="B3163" s="423" t="s">
        <v>7675</v>
      </c>
      <c r="C3163" s="423" t="s">
        <v>1827</v>
      </c>
      <c r="D3163" s="423" t="s">
        <v>1854</v>
      </c>
      <c r="E3163" s="424" t="s">
        <v>7676</v>
      </c>
    </row>
    <row r="3164" spans="1:5">
      <c r="A3164" s="423">
        <v>12868</v>
      </c>
      <c r="B3164" s="423" t="s">
        <v>7677</v>
      </c>
      <c r="C3164" s="423" t="s">
        <v>2194</v>
      </c>
      <c r="D3164" s="423" t="s">
        <v>1828</v>
      </c>
      <c r="E3164" s="424" t="s">
        <v>7678</v>
      </c>
    </row>
    <row r="3165" spans="1:5">
      <c r="A3165" s="423">
        <v>40916</v>
      </c>
      <c r="B3165" s="423" t="s">
        <v>7679</v>
      </c>
      <c r="C3165" s="423" t="s">
        <v>2197</v>
      </c>
      <c r="D3165" s="423" t="s">
        <v>1828</v>
      </c>
      <c r="E3165" s="424" t="s">
        <v>7680</v>
      </c>
    </row>
    <row r="3166" spans="1:5">
      <c r="A3166" s="423">
        <v>4755</v>
      </c>
      <c r="B3166" s="423" t="s">
        <v>7681</v>
      </c>
      <c r="C3166" s="423" t="s">
        <v>2194</v>
      </c>
      <c r="D3166" s="423" t="s">
        <v>1828</v>
      </c>
      <c r="E3166" s="424" t="s">
        <v>7682</v>
      </c>
    </row>
    <row r="3167" spans="1:5">
      <c r="A3167" s="423">
        <v>41067</v>
      </c>
      <c r="B3167" s="423" t="s">
        <v>7683</v>
      </c>
      <c r="C3167" s="423" t="s">
        <v>2197</v>
      </c>
      <c r="D3167" s="423" t="s">
        <v>1828</v>
      </c>
      <c r="E3167" s="424" t="s">
        <v>7684</v>
      </c>
    </row>
    <row r="3168" spans="1:5">
      <c r="A3168" s="423">
        <v>38463</v>
      </c>
      <c r="B3168" s="423" t="s">
        <v>7685</v>
      </c>
      <c r="C3168" s="423" t="s">
        <v>1827</v>
      </c>
      <c r="D3168" s="423" t="s">
        <v>1828</v>
      </c>
      <c r="E3168" s="424" t="s">
        <v>7686</v>
      </c>
    </row>
    <row r="3169" spans="1:5">
      <c r="A3169" s="423">
        <v>40703</v>
      </c>
      <c r="B3169" s="423" t="s">
        <v>7687</v>
      </c>
      <c r="C3169" s="423" t="s">
        <v>1827</v>
      </c>
      <c r="D3169" s="423" t="s">
        <v>1841</v>
      </c>
      <c r="E3169" s="424" t="s">
        <v>7688</v>
      </c>
    </row>
    <row r="3170" spans="1:5">
      <c r="A3170" s="423">
        <v>14531</v>
      </c>
      <c r="B3170" s="423" t="s">
        <v>7689</v>
      </c>
      <c r="C3170" s="423" t="s">
        <v>1827</v>
      </c>
      <c r="D3170" s="423" t="s">
        <v>1828</v>
      </c>
      <c r="E3170" s="424" t="s">
        <v>7690</v>
      </c>
    </row>
    <row r="3171" spans="1:5">
      <c r="A3171" s="423">
        <v>36533</v>
      </c>
      <c r="B3171" s="423" t="s">
        <v>7691</v>
      </c>
      <c r="C3171" s="423" t="s">
        <v>1827</v>
      </c>
      <c r="D3171" s="423" t="s">
        <v>1828</v>
      </c>
      <c r="E3171" s="424" t="s">
        <v>7692</v>
      </c>
    </row>
    <row r="3172" spans="1:5">
      <c r="A3172" s="423">
        <v>11616</v>
      </c>
      <c r="B3172" s="423" t="s">
        <v>7693</v>
      </c>
      <c r="C3172" s="423" t="s">
        <v>1827</v>
      </c>
      <c r="D3172" s="423" t="s">
        <v>1828</v>
      </c>
      <c r="E3172" s="424" t="s">
        <v>7694</v>
      </c>
    </row>
    <row r="3173" spans="1:5">
      <c r="A3173" s="423">
        <v>41898</v>
      </c>
      <c r="B3173" s="423" t="s">
        <v>7695</v>
      </c>
      <c r="C3173" s="423" t="s">
        <v>1827</v>
      </c>
      <c r="D3173" s="423" t="s">
        <v>1828</v>
      </c>
      <c r="E3173" s="424" t="s">
        <v>7696</v>
      </c>
    </row>
    <row r="3174" spans="1:5">
      <c r="A3174" s="423">
        <v>13447</v>
      </c>
      <c r="B3174" s="423" t="s">
        <v>7697</v>
      </c>
      <c r="C3174" s="423" t="s">
        <v>1827</v>
      </c>
      <c r="D3174" s="423" t="s">
        <v>1828</v>
      </c>
      <c r="E3174" s="424" t="s">
        <v>7698</v>
      </c>
    </row>
    <row r="3175" spans="1:5">
      <c r="A3175" s="423">
        <v>14529</v>
      </c>
      <c r="B3175" s="423" t="s">
        <v>7699</v>
      </c>
      <c r="C3175" s="423" t="s">
        <v>1827</v>
      </c>
      <c r="D3175" s="423" t="s">
        <v>1828</v>
      </c>
      <c r="E3175" s="424" t="s">
        <v>7700</v>
      </c>
    </row>
    <row r="3176" spans="1:5">
      <c r="A3176" s="423">
        <v>10747</v>
      </c>
      <c r="B3176" s="423" t="s">
        <v>7701</v>
      </c>
      <c r="C3176" s="423" t="s">
        <v>1827</v>
      </c>
      <c r="D3176" s="423" t="s">
        <v>1828</v>
      </c>
      <c r="E3176" s="424" t="s">
        <v>7702</v>
      </c>
    </row>
    <row r="3177" spans="1:5">
      <c r="A3177" s="423">
        <v>36141</v>
      </c>
      <c r="B3177" s="423" t="s">
        <v>7703</v>
      </c>
      <c r="C3177" s="423" t="s">
        <v>1827</v>
      </c>
      <c r="D3177" s="423" t="s">
        <v>1828</v>
      </c>
      <c r="E3177" s="424" t="s">
        <v>7704</v>
      </c>
    </row>
    <row r="3178" spans="1:5">
      <c r="A3178" s="423">
        <v>39434</v>
      </c>
      <c r="B3178" s="423" t="s">
        <v>7705</v>
      </c>
      <c r="C3178" s="423" t="s">
        <v>1973</v>
      </c>
      <c r="D3178" s="423" t="s">
        <v>1854</v>
      </c>
      <c r="E3178" s="424" t="s">
        <v>2918</v>
      </c>
    </row>
    <row r="3179" spans="1:5">
      <c r="A3179" s="423">
        <v>39433</v>
      </c>
      <c r="B3179" s="423" t="s">
        <v>7706</v>
      </c>
      <c r="C3179" s="423" t="s">
        <v>1973</v>
      </c>
      <c r="D3179" s="423" t="s">
        <v>1854</v>
      </c>
      <c r="E3179" s="424" t="s">
        <v>7707</v>
      </c>
    </row>
    <row r="3180" spans="1:5">
      <c r="A3180" s="423">
        <v>4049</v>
      </c>
      <c r="B3180" s="423" t="s">
        <v>7708</v>
      </c>
      <c r="C3180" s="423" t="s">
        <v>1865</v>
      </c>
      <c r="D3180" s="423" t="s">
        <v>1828</v>
      </c>
      <c r="E3180" s="424" t="s">
        <v>7709</v>
      </c>
    </row>
    <row r="3181" spans="1:5">
      <c r="A3181" s="423">
        <v>38120</v>
      </c>
      <c r="B3181" s="423" t="s">
        <v>7710</v>
      </c>
      <c r="C3181" s="423" t="s">
        <v>1973</v>
      </c>
      <c r="D3181" s="423" t="s">
        <v>1828</v>
      </c>
      <c r="E3181" s="424" t="s">
        <v>7711</v>
      </c>
    </row>
    <row r="3182" spans="1:5">
      <c r="A3182" s="423">
        <v>10498</v>
      </c>
      <c r="B3182" s="423" t="s">
        <v>7712</v>
      </c>
      <c r="C3182" s="423" t="s">
        <v>1973</v>
      </c>
      <c r="D3182" s="423" t="s">
        <v>1828</v>
      </c>
      <c r="E3182" s="424" t="s">
        <v>7713</v>
      </c>
    </row>
    <row r="3183" spans="1:5">
      <c r="A3183" s="423">
        <v>4823</v>
      </c>
      <c r="B3183" s="423" t="s">
        <v>7714</v>
      </c>
      <c r="C3183" s="423" t="s">
        <v>1973</v>
      </c>
      <c r="D3183" s="423" t="s">
        <v>1828</v>
      </c>
      <c r="E3183" s="424" t="s">
        <v>7715</v>
      </c>
    </row>
    <row r="3184" spans="1:5">
      <c r="A3184" s="423">
        <v>38877</v>
      </c>
      <c r="B3184" s="423" t="s">
        <v>7716</v>
      </c>
      <c r="C3184" s="423" t="s">
        <v>1973</v>
      </c>
      <c r="D3184" s="423" t="s">
        <v>1828</v>
      </c>
      <c r="E3184" s="424" t="s">
        <v>3215</v>
      </c>
    </row>
    <row r="3185" spans="1:5">
      <c r="A3185" s="423">
        <v>34546</v>
      </c>
      <c r="B3185" s="423" t="s">
        <v>7717</v>
      </c>
      <c r="C3185" s="423" t="s">
        <v>1973</v>
      </c>
      <c r="D3185" s="423" t="s">
        <v>1828</v>
      </c>
      <c r="E3185" s="424" t="s">
        <v>3254</v>
      </c>
    </row>
    <row r="3186" spans="1:5">
      <c r="A3186" s="423">
        <v>41387</v>
      </c>
      <c r="B3186" s="423" t="s">
        <v>7718</v>
      </c>
      <c r="C3186" s="423" t="s">
        <v>1874</v>
      </c>
      <c r="D3186" s="423" t="s">
        <v>1828</v>
      </c>
      <c r="E3186" s="424" t="s">
        <v>7719</v>
      </c>
    </row>
    <row r="3187" spans="1:5">
      <c r="A3187" s="423">
        <v>41388</v>
      </c>
      <c r="B3187" s="423" t="s">
        <v>7720</v>
      </c>
      <c r="C3187" s="423" t="s">
        <v>1874</v>
      </c>
      <c r="D3187" s="423" t="s">
        <v>1828</v>
      </c>
      <c r="E3187" s="424" t="s">
        <v>7721</v>
      </c>
    </row>
    <row r="3188" spans="1:5">
      <c r="A3188" s="423">
        <v>41380</v>
      </c>
      <c r="B3188" s="423" t="s">
        <v>7722</v>
      </c>
      <c r="C3188" s="423" t="s">
        <v>1827</v>
      </c>
      <c r="D3188" s="423" t="s">
        <v>1828</v>
      </c>
      <c r="E3188" s="424" t="s">
        <v>7723</v>
      </c>
    </row>
    <row r="3189" spans="1:5">
      <c r="A3189" s="423">
        <v>41381</v>
      </c>
      <c r="B3189" s="423" t="s">
        <v>7724</v>
      </c>
      <c r="C3189" s="423" t="s">
        <v>1827</v>
      </c>
      <c r="D3189" s="423" t="s">
        <v>1828</v>
      </c>
      <c r="E3189" s="424" t="s">
        <v>7725</v>
      </c>
    </row>
    <row r="3190" spans="1:5">
      <c r="A3190" s="423">
        <v>41382</v>
      </c>
      <c r="B3190" s="423" t="s">
        <v>7726</v>
      </c>
      <c r="C3190" s="423" t="s">
        <v>1827</v>
      </c>
      <c r="D3190" s="423" t="s">
        <v>1828</v>
      </c>
      <c r="E3190" s="424" t="s">
        <v>7727</v>
      </c>
    </row>
    <row r="3191" spans="1:5">
      <c r="A3191" s="423">
        <v>41383</v>
      </c>
      <c r="B3191" s="423" t="s">
        <v>7728</v>
      </c>
      <c r="C3191" s="423" t="s">
        <v>1827</v>
      </c>
      <c r="D3191" s="423" t="s">
        <v>1828</v>
      </c>
      <c r="E3191" s="424" t="s">
        <v>7729</v>
      </c>
    </row>
    <row r="3192" spans="1:5">
      <c r="A3192" s="423">
        <v>41385</v>
      </c>
      <c r="B3192" s="423" t="s">
        <v>7730</v>
      </c>
      <c r="C3192" s="423" t="s">
        <v>1827</v>
      </c>
      <c r="D3192" s="423" t="s">
        <v>1828</v>
      </c>
      <c r="E3192" s="424" t="s">
        <v>7731</v>
      </c>
    </row>
    <row r="3193" spans="1:5">
      <c r="A3193" s="423">
        <v>11079</v>
      </c>
      <c r="B3193" s="423" t="s">
        <v>7732</v>
      </c>
      <c r="C3193" s="423" t="s">
        <v>2191</v>
      </c>
      <c r="D3193" s="423" t="s">
        <v>1828</v>
      </c>
      <c r="E3193" s="424" t="s">
        <v>7733</v>
      </c>
    </row>
    <row r="3194" spans="1:5">
      <c r="A3194" s="423">
        <v>11082</v>
      </c>
      <c r="B3194" s="423" t="s">
        <v>7734</v>
      </c>
      <c r="C3194" s="423" t="s">
        <v>2191</v>
      </c>
      <c r="D3194" s="423" t="s">
        <v>1828</v>
      </c>
      <c r="E3194" s="424" t="s">
        <v>7733</v>
      </c>
    </row>
    <row r="3195" spans="1:5">
      <c r="A3195" s="423">
        <v>4058</v>
      </c>
      <c r="B3195" s="423" t="s">
        <v>7735</v>
      </c>
      <c r="C3195" s="423" t="s">
        <v>2194</v>
      </c>
      <c r="D3195" s="423" t="s">
        <v>1828</v>
      </c>
      <c r="E3195" s="424" t="s">
        <v>7736</v>
      </c>
    </row>
    <row r="3196" spans="1:5">
      <c r="A3196" s="423">
        <v>40974</v>
      </c>
      <c r="B3196" s="423" t="s">
        <v>7737</v>
      </c>
      <c r="C3196" s="423" t="s">
        <v>2197</v>
      </c>
      <c r="D3196" s="423" t="s">
        <v>1828</v>
      </c>
      <c r="E3196" s="424" t="s">
        <v>7738</v>
      </c>
    </row>
    <row r="3197" spans="1:5">
      <c r="A3197" s="423">
        <v>34794</v>
      </c>
      <c r="B3197" s="423" t="s">
        <v>7739</v>
      </c>
      <c r="C3197" s="423" t="s">
        <v>2194</v>
      </c>
      <c r="D3197" s="423" t="s">
        <v>1828</v>
      </c>
      <c r="E3197" s="424" t="s">
        <v>7304</v>
      </c>
    </row>
    <row r="3198" spans="1:5">
      <c r="A3198" s="423">
        <v>40925</v>
      </c>
      <c r="B3198" s="423" t="s">
        <v>7740</v>
      </c>
      <c r="C3198" s="423" t="s">
        <v>2197</v>
      </c>
      <c r="D3198" s="423" t="s">
        <v>1828</v>
      </c>
      <c r="E3198" s="424" t="s">
        <v>7741</v>
      </c>
    </row>
    <row r="3199" spans="1:5">
      <c r="A3199" s="423">
        <v>13741</v>
      </c>
      <c r="B3199" s="423" t="s">
        <v>7742</v>
      </c>
      <c r="C3199" s="423" t="s">
        <v>1827</v>
      </c>
      <c r="D3199" s="423" t="s">
        <v>1828</v>
      </c>
      <c r="E3199" s="424" t="s">
        <v>7743</v>
      </c>
    </row>
    <row r="3200" spans="1:5">
      <c r="A3200" s="423">
        <v>3288</v>
      </c>
      <c r="B3200" s="423" t="s">
        <v>7744</v>
      </c>
      <c r="C3200" s="423" t="s">
        <v>1874</v>
      </c>
      <c r="D3200" s="423" t="s">
        <v>1854</v>
      </c>
      <c r="E3200" s="424" t="s">
        <v>7745</v>
      </c>
    </row>
    <row r="3201" spans="1:5">
      <c r="A3201" s="423">
        <v>13587</v>
      </c>
      <c r="B3201" s="423" t="s">
        <v>7746</v>
      </c>
      <c r="C3201" s="423" t="s">
        <v>1874</v>
      </c>
      <c r="D3201" s="423" t="s">
        <v>1854</v>
      </c>
      <c r="E3201" s="424" t="s">
        <v>5624</v>
      </c>
    </row>
    <row r="3202" spans="1:5">
      <c r="A3202" s="423">
        <v>38598</v>
      </c>
      <c r="B3202" s="423" t="s">
        <v>7747</v>
      </c>
      <c r="C3202" s="423" t="s">
        <v>1827</v>
      </c>
      <c r="D3202" s="423" t="s">
        <v>1828</v>
      </c>
      <c r="E3202" s="424" t="s">
        <v>2916</v>
      </c>
    </row>
    <row r="3203" spans="1:5">
      <c r="A3203" s="423">
        <v>38595</v>
      </c>
      <c r="B3203" s="423" t="s">
        <v>7748</v>
      </c>
      <c r="C3203" s="423" t="s">
        <v>1827</v>
      </c>
      <c r="D3203" s="423" t="s">
        <v>1828</v>
      </c>
      <c r="E3203" s="424" t="s">
        <v>7749</v>
      </c>
    </row>
    <row r="3204" spans="1:5">
      <c r="A3204" s="423">
        <v>38592</v>
      </c>
      <c r="B3204" s="423" t="s">
        <v>7750</v>
      </c>
      <c r="C3204" s="423" t="s">
        <v>1827</v>
      </c>
      <c r="D3204" s="423" t="s">
        <v>1828</v>
      </c>
      <c r="E3204" s="424" t="s">
        <v>7751</v>
      </c>
    </row>
    <row r="3205" spans="1:5">
      <c r="A3205" s="423">
        <v>38588</v>
      </c>
      <c r="B3205" s="423" t="s">
        <v>7752</v>
      </c>
      <c r="C3205" s="423" t="s">
        <v>1827</v>
      </c>
      <c r="D3205" s="423" t="s">
        <v>1828</v>
      </c>
      <c r="E3205" s="424" t="s">
        <v>1911</v>
      </c>
    </row>
    <row r="3206" spans="1:5">
      <c r="A3206" s="423">
        <v>38593</v>
      </c>
      <c r="B3206" s="423" t="s">
        <v>7753</v>
      </c>
      <c r="C3206" s="423" t="s">
        <v>1827</v>
      </c>
      <c r="D3206" s="423" t="s">
        <v>1828</v>
      </c>
      <c r="E3206" s="424" t="s">
        <v>7754</v>
      </c>
    </row>
    <row r="3207" spans="1:5">
      <c r="A3207" s="423">
        <v>38589</v>
      </c>
      <c r="B3207" s="423" t="s">
        <v>7755</v>
      </c>
      <c r="C3207" s="423" t="s">
        <v>1827</v>
      </c>
      <c r="D3207" s="423" t="s">
        <v>1828</v>
      </c>
      <c r="E3207" s="424" t="s">
        <v>7756</v>
      </c>
    </row>
    <row r="3208" spans="1:5">
      <c r="A3208" s="423">
        <v>38594</v>
      </c>
      <c r="B3208" s="423" t="s">
        <v>7757</v>
      </c>
      <c r="C3208" s="423" t="s">
        <v>1827</v>
      </c>
      <c r="D3208" s="423" t="s">
        <v>1828</v>
      </c>
      <c r="E3208" s="424" t="s">
        <v>7758</v>
      </c>
    </row>
    <row r="3209" spans="1:5">
      <c r="A3209" s="423">
        <v>34773</v>
      </c>
      <c r="B3209" s="423" t="s">
        <v>7759</v>
      </c>
      <c r="C3209" s="423" t="s">
        <v>1827</v>
      </c>
      <c r="D3209" s="423" t="s">
        <v>1828</v>
      </c>
      <c r="E3209" s="424" t="s">
        <v>7760</v>
      </c>
    </row>
    <row r="3210" spans="1:5">
      <c r="A3210" s="423">
        <v>34769</v>
      </c>
      <c r="B3210" s="423" t="s">
        <v>7761</v>
      </c>
      <c r="C3210" s="423" t="s">
        <v>1827</v>
      </c>
      <c r="D3210" s="423" t="s">
        <v>1828</v>
      </c>
      <c r="E3210" s="424" t="s">
        <v>2904</v>
      </c>
    </row>
    <row r="3211" spans="1:5">
      <c r="A3211" s="423">
        <v>34763</v>
      </c>
      <c r="B3211" s="423" t="s">
        <v>7762</v>
      </c>
      <c r="C3211" s="423" t="s">
        <v>1827</v>
      </c>
      <c r="D3211" s="423" t="s">
        <v>1828</v>
      </c>
      <c r="E3211" s="424" t="s">
        <v>3536</v>
      </c>
    </row>
    <row r="3212" spans="1:5">
      <c r="A3212" s="423">
        <v>34774</v>
      </c>
      <c r="B3212" s="423" t="s">
        <v>7763</v>
      </c>
      <c r="C3212" s="423" t="s">
        <v>1827</v>
      </c>
      <c r="D3212" s="423" t="s">
        <v>1828</v>
      </c>
      <c r="E3212" s="424" t="s">
        <v>7764</v>
      </c>
    </row>
    <row r="3213" spans="1:5">
      <c r="A3213" s="423">
        <v>34771</v>
      </c>
      <c r="B3213" s="423" t="s">
        <v>7765</v>
      </c>
      <c r="C3213" s="423" t="s">
        <v>1827</v>
      </c>
      <c r="D3213" s="423" t="s">
        <v>1828</v>
      </c>
      <c r="E3213" s="424" t="s">
        <v>7766</v>
      </c>
    </row>
    <row r="3214" spans="1:5">
      <c r="A3214" s="423">
        <v>34764</v>
      </c>
      <c r="B3214" s="423" t="s">
        <v>7767</v>
      </c>
      <c r="C3214" s="423" t="s">
        <v>1827</v>
      </c>
      <c r="D3214" s="423" t="s">
        <v>1828</v>
      </c>
      <c r="E3214" s="424" t="s">
        <v>7768</v>
      </c>
    </row>
    <row r="3215" spans="1:5">
      <c r="A3215" s="423">
        <v>34788</v>
      </c>
      <c r="B3215" s="423" t="s">
        <v>7769</v>
      </c>
      <c r="C3215" s="423" t="s">
        <v>1827</v>
      </c>
      <c r="D3215" s="423" t="s">
        <v>1828</v>
      </c>
      <c r="E3215" s="424" t="s">
        <v>7563</v>
      </c>
    </row>
    <row r="3216" spans="1:5">
      <c r="A3216" s="423">
        <v>34781</v>
      </c>
      <c r="B3216" s="423" t="s">
        <v>7770</v>
      </c>
      <c r="C3216" s="423" t="s">
        <v>1827</v>
      </c>
      <c r="D3216" s="423" t="s">
        <v>1828</v>
      </c>
      <c r="E3216" s="424" t="s">
        <v>2033</v>
      </c>
    </row>
    <row r="3217" spans="1:5">
      <c r="A3217" s="423">
        <v>41682</v>
      </c>
      <c r="B3217" s="423" t="s">
        <v>7771</v>
      </c>
      <c r="C3217" s="423" t="s">
        <v>1827</v>
      </c>
      <c r="D3217" s="423" t="s">
        <v>1828</v>
      </c>
      <c r="E3217" s="424" t="s">
        <v>7772</v>
      </c>
    </row>
    <row r="3218" spans="1:5">
      <c r="A3218" s="423">
        <v>41683</v>
      </c>
      <c r="B3218" s="423" t="s">
        <v>7773</v>
      </c>
      <c r="C3218" s="423" t="s">
        <v>1827</v>
      </c>
      <c r="D3218" s="423" t="s">
        <v>1828</v>
      </c>
      <c r="E3218" s="424" t="s">
        <v>6993</v>
      </c>
    </row>
    <row r="3219" spans="1:5">
      <c r="A3219" s="423">
        <v>41680</v>
      </c>
      <c r="B3219" s="423" t="s">
        <v>7774</v>
      </c>
      <c r="C3219" s="423" t="s">
        <v>1827</v>
      </c>
      <c r="D3219" s="423" t="s">
        <v>1828</v>
      </c>
      <c r="E3219" s="424" t="s">
        <v>7775</v>
      </c>
    </row>
    <row r="3220" spans="1:5">
      <c r="A3220" s="423">
        <v>41679</v>
      </c>
      <c r="B3220" s="423" t="s">
        <v>7776</v>
      </c>
      <c r="C3220" s="423" t="s">
        <v>1827</v>
      </c>
      <c r="D3220" s="423" t="s">
        <v>1828</v>
      </c>
      <c r="E3220" s="424" t="s">
        <v>4791</v>
      </c>
    </row>
    <row r="3221" spans="1:5">
      <c r="A3221" s="423">
        <v>41681</v>
      </c>
      <c r="B3221" s="423" t="s">
        <v>7777</v>
      </c>
      <c r="C3221" s="423" t="s">
        <v>1827</v>
      </c>
      <c r="D3221" s="423" t="s">
        <v>1828</v>
      </c>
      <c r="E3221" s="424" t="s">
        <v>7778</v>
      </c>
    </row>
    <row r="3222" spans="1:5">
      <c r="A3222" s="423">
        <v>43386</v>
      </c>
      <c r="B3222" s="423" t="s">
        <v>7779</v>
      </c>
      <c r="C3222" s="423" t="s">
        <v>1827</v>
      </c>
      <c r="D3222" s="423" t="s">
        <v>1828</v>
      </c>
      <c r="E3222" s="424" t="s">
        <v>4130</v>
      </c>
    </row>
    <row r="3223" spans="1:5">
      <c r="A3223" s="423">
        <v>4059</v>
      </c>
      <c r="B3223" s="423" t="s">
        <v>7780</v>
      </c>
      <c r="C3223" s="423" t="s">
        <v>1874</v>
      </c>
      <c r="D3223" s="423" t="s">
        <v>1828</v>
      </c>
      <c r="E3223" s="424" t="s">
        <v>7772</v>
      </c>
    </row>
    <row r="3224" spans="1:5">
      <c r="A3224" s="423">
        <v>4062</v>
      </c>
      <c r="B3224" s="423" t="s">
        <v>7781</v>
      </c>
      <c r="C3224" s="423" t="s">
        <v>1827</v>
      </c>
      <c r="D3224" s="423" t="s">
        <v>1828</v>
      </c>
      <c r="E3224" s="424" t="s">
        <v>7772</v>
      </c>
    </row>
    <row r="3225" spans="1:5">
      <c r="A3225" s="423">
        <v>4061</v>
      </c>
      <c r="B3225" s="423" t="s">
        <v>7782</v>
      </c>
      <c r="C3225" s="423" t="s">
        <v>1827</v>
      </c>
      <c r="D3225" s="423" t="s">
        <v>1828</v>
      </c>
      <c r="E3225" s="424" t="s">
        <v>7783</v>
      </c>
    </row>
    <row r="3226" spans="1:5">
      <c r="A3226" s="423">
        <v>41315</v>
      </c>
      <c r="B3226" s="423" t="s">
        <v>7784</v>
      </c>
      <c r="C3226" s="423" t="s">
        <v>1973</v>
      </c>
      <c r="D3226" s="423" t="s">
        <v>1828</v>
      </c>
      <c r="E3226" s="424" t="s">
        <v>7785</v>
      </c>
    </row>
    <row r="3227" spans="1:5">
      <c r="A3227" s="423">
        <v>43148</v>
      </c>
      <c r="B3227" s="423" t="s">
        <v>7786</v>
      </c>
      <c r="C3227" s="423" t="s">
        <v>1973</v>
      </c>
      <c r="D3227" s="423" t="s">
        <v>1828</v>
      </c>
      <c r="E3227" s="424" t="s">
        <v>7787</v>
      </c>
    </row>
    <row r="3228" spans="1:5">
      <c r="A3228" s="423">
        <v>43147</v>
      </c>
      <c r="B3228" s="423" t="s">
        <v>7788</v>
      </c>
      <c r="C3228" s="423" t="s">
        <v>1973</v>
      </c>
      <c r="D3228" s="423" t="s">
        <v>1828</v>
      </c>
      <c r="E3228" s="424" t="s">
        <v>7789</v>
      </c>
    </row>
    <row r="3229" spans="1:5">
      <c r="A3229" s="423">
        <v>10608</v>
      </c>
      <c r="B3229" s="423" t="s">
        <v>7790</v>
      </c>
      <c r="C3229" s="423" t="s">
        <v>1827</v>
      </c>
      <c r="D3229" s="423" t="s">
        <v>1854</v>
      </c>
      <c r="E3229" s="424" t="s">
        <v>7791</v>
      </c>
    </row>
    <row r="3230" spans="1:5">
      <c r="A3230" s="423">
        <v>4069</v>
      </c>
      <c r="B3230" s="423" t="s">
        <v>7792</v>
      </c>
      <c r="C3230" s="423" t="s">
        <v>2194</v>
      </c>
      <c r="D3230" s="423" t="s">
        <v>1828</v>
      </c>
      <c r="E3230" s="424" t="s">
        <v>7793</v>
      </c>
    </row>
    <row r="3231" spans="1:5">
      <c r="A3231" s="423">
        <v>40819</v>
      </c>
      <c r="B3231" s="423" t="s">
        <v>7794</v>
      </c>
      <c r="C3231" s="423" t="s">
        <v>2197</v>
      </c>
      <c r="D3231" s="423" t="s">
        <v>1828</v>
      </c>
      <c r="E3231" s="424" t="s">
        <v>7795</v>
      </c>
    </row>
    <row r="3232" spans="1:5">
      <c r="A3232" s="423">
        <v>34361</v>
      </c>
      <c r="B3232" s="423" t="s">
        <v>7796</v>
      </c>
      <c r="C3232" s="423" t="s">
        <v>1973</v>
      </c>
      <c r="D3232" s="423" t="s">
        <v>1828</v>
      </c>
      <c r="E3232" s="424" t="s">
        <v>7797</v>
      </c>
    </row>
    <row r="3233" spans="1:5">
      <c r="A3233" s="423">
        <v>36512</v>
      </c>
      <c r="B3233" s="423" t="s">
        <v>7798</v>
      </c>
      <c r="C3233" s="423" t="s">
        <v>1827</v>
      </c>
      <c r="D3233" s="423" t="s">
        <v>1854</v>
      </c>
      <c r="E3233" s="424" t="s">
        <v>7799</v>
      </c>
    </row>
    <row r="3234" spans="1:5">
      <c r="A3234" s="423">
        <v>44478</v>
      </c>
      <c r="B3234" s="423" t="s">
        <v>7800</v>
      </c>
      <c r="C3234" s="423" t="s">
        <v>1973</v>
      </c>
      <c r="D3234" s="423" t="s">
        <v>1828</v>
      </c>
      <c r="E3234" s="424" t="s">
        <v>7801</v>
      </c>
    </row>
    <row r="3235" spans="1:5">
      <c r="A3235" s="423">
        <v>44477</v>
      </c>
      <c r="B3235" s="423" t="s">
        <v>7802</v>
      </c>
      <c r="C3235" s="423" t="s">
        <v>1973</v>
      </c>
      <c r="D3235" s="423" t="s">
        <v>1828</v>
      </c>
      <c r="E3235" s="424" t="s">
        <v>7801</v>
      </c>
    </row>
    <row r="3236" spans="1:5">
      <c r="A3236" s="423">
        <v>11697</v>
      </c>
      <c r="B3236" s="423" t="s">
        <v>7803</v>
      </c>
      <c r="C3236" s="423" t="s">
        <v>1827</v>
      </c>
      <c r="D3236" s="423" t="s">
        <v>1828</v>
      </c>
      <c r="E3236" s="424" t="s">
        <v>7804</v>
      </c>
    </row>
    <row r="3237" spans="1:5">
      <c r="A3237" s="423">
        <v>11698</v>
      </c>
      <c r="B3237" s="423" t="s">
        <v>7805</v>
      </c>
      <c r="C3237" s="423" t="s">
        <v>1827</v>
      </c>
      <c r="D3237" s="423" t="s">
        <v>1828</v>
      </c>
      <c r="E3237" s="424" t="s">
        <v>7806</v>
      </c>
    </row>
    <row r="3238" spans="1:5">
      <c r="A3238" s="423">
        <v>10432</v>
      </c>
      <c r="B3238" s="423" t="s">
        <v>7807</v>
      </c>
      <c r="C3238" s="423" t="s">
        <v>1827</v>
      </c>
      <c r="D3238" s="423" t="s">
        <v>1828</v>
      </c>
      <c r="E3238" s="424" t="s">
        <v>7808</v>
      </c>
    </row>
    <row r="3239" spans="1:5">
      <c r="A3239" s="423">
        <v>11699</v>
      </c>
      <c r="B3239" s="423" t="s">
        <v>7809</v>
      </c>
      <c r="C3239" s="423" t="s">
        <v>1827</v>
      </c>
      <c r="D3239" s="423" t="s">
        <v>1828</v>
      </c>
      <c r="E3239" s="424" t="s">
        <v>7810</v>
      </c>
    </row>
    <row r="3240" spans="1:5">
      <c r="A3240" s="423">
        <v>44020</v>
      </c>
      <c r="B3240" s="423" t="s">
        <v>7811</v>
      </c>
      <c r="C3240" s="423" t="s">
        <v>1827</v>
      </c>
      <c r="D3240" s="423" t="s">
        <v>1828</v>
      </c>
      <c r="E3240" s="424" t="s">
        <v>7812</v>
      </c>
    </row>
    <row r="3241" spans="1:5">
      <c r="A3241" s="423">
        <v>41420</v>
      </c>
      <c r="B3241" s="423" t="s">
        <v>7813</v>
      </c>
      <c r="C3241" s="423" t="s">
        <v>1827</v>
      </c>
      <c r="D3241" s="423" t="s">
        <v>1828</v>
      </c>
      <c r="E3241" s="424" t="s">
        <v>5534</v>
      </c>
    </row>
    <row r="3242" spans="1:5">
      <c r="A3242" s="423">
        <v>41422</v>
      </c>
      <c r="B3242" s="423" t="s">
        <v>7814</v>
      </c>
      <c r="C3242" s="423" t="s">
        <v>1827</v>
      </c>
      <c r="D3242" s="423" t="s">
        <v>1828</v>
      </c>
      <c r="E3242" s="424" t="s">
        <v>7815</v>
      </c>
    </row>
    <row r="3243" spans="1:5">
      <c r="A3243" s="423">
        <v>41425</v>
      </c>
      <c r="B3243" s="423" t="s">
        <v>7816</v>
      </c>
      <c r="C3243" s="423" t="s">
        <v>1827</v>
      </c>
      <c r="D3243" s="423" t="s">
        <v>1828</v>
      </c>
      <c r="E3243" s="424" t="s">
        <v>7817</v>
      </c>
    </row>
    <row r="3244" spans="1:5">
      <c r="A3244" s="423">
        <v>41426</v>
      </c>
      <c r="B3244" s="423" t="s">
        <v>7818</v>
      </c>
      <c r="C3244" s="423" t="s">
        <v>1827</v>
      </c>
      <c r="D3244" s="423" t="s">
        <v>1828</v>
      </c>
      <c r="E3244" s="424" t="s">
        <v>4632</v>
      </c>
    </row>
    <row r="3245" spans="1:5">
      <c r="A3245" s="423">
        <v>41419</v>
      </c>
      <c r="B3245" s="423" t="s">
        <v>7819</v>
      </c>
      <c r="C3245" s="423" t="s">
        <v>1827</v>
      </c>
      <c r="D3245" s="423" t="s">
        <v>1828</v>
      </c>
      <c r="E3245" s="424" t="s">
        <v>7820</v>
      </c>
    </row>
    <row r="3246" spans="1:5">
      <c r="A3246" s="423">
        <v>41421</v>
      </c>
      <c r="B3246" s="423" t="s">
        <v>7821</v>
      </c>
      <c r="C3246" s="423" t="s">
        <v>1827</v>
      </c>
      <c r="D3246" s="423" t="s">
        <v>1828</v>
      </c>
      <c r="E3246" s="424" t="s">
        <v>4938</v>
      </c>
    </row>
    <row r="3247" spans="1:5">
      <c r="A3247" s="423">
        <v>41414</v>
      </c>
      <c r="B3247" s="423" t="s">
        <v>7822</v>
      </c>
      <c r="C3247" s="423" t="s">
        <v>1827</v>
      </c>
      <c r="D3247" s="423" t="s">
        <v>1828</v>
      </c>
      <c r="E3247" s="424" t="s">
        <v>7823</v>
      </c>
    </row>
    <row r="3248" spans="1:5">
      <c r="A3248" s="423">
        <v>41415</v>
      </c>
      <c r="B3248" s="423" t="s">
        <v>7824</v>
      </c>
      <c r="C3248" s="423" t="s">
        <v>1827</v>
      </c>
      <c r="D3248" s="423" t="s">
        <v>1828</v>
      </c>
      <c r="E3248" s="424" t="s">
        <v>7825</v>
      </c>
    </row>
    <row r="3249" spans="1:5">
      <c r="A3249" s="423">
        <v>37514</v>
      </c>
      <c r="B3249" s="423" t="s">
        <v>7826</v>
      </c>
      <c r="C3249" s="423" t="s">
        <v>1827</v>
      </c>
      <c r="D3249" s="423" t="s">
        <v>1854</v>
      </c>
      <c r="E3249" s="424" t="s">
        <v>7827</v>
      </c>
    </row>
    <row r="3250" spans="1:5">
      <c r="A3250" s="423">
        <v>37519</v>
      </c>
      <c r="B3250" s="423" t="s">
        <v>7828</v>
      </c>
      <c r="C3250" s="423" t="s">
        <v>1827</v>
      </c>
      <c r="D3250" s="423" t="s">
        <v>1854</v>
      </c>
      <c r="E3250" s="424" t="s">
        <v>7829</v>
      </c>
    </row>
    <row r="3251" spans="1:5">
      <c r="A3251" s="423">
        <v>37520</v>
      </c>
      <c r="B3251" s="423" t="s">
        <v>7830</v>
      </c>
      <c r="C3251" s="423" t="s">
        <v>1827</v>
      </c>
      <c r="D3251" s="423" t="s">
        <v>1854</v>
      </c>
      <c r="E3251" s="424" t="s">
        <v>7831</v>
      </c>
    </row>
    <row r="3252" spans="1:5">
      <c r="A3252" s="423">
        <v>37521</v>
      </c>
      <c r="B3252" s="423" t="s">
        <v>7832</v>
      </c>
      <c r="C3252" s="423" t="s">
        <v>1827</v>
      </c>
      <c r="D3252" s="423" t="s">
        <v>1854</v>
      </c>
      <c r="E3252" s="424" t="s">
        <v>7833</v>
      </c>
    </row>
    <row r="3253" spans="1:5">
      <c r="A3253" s="423">
        <v>37522</v>
      </c>
      <c r="B3253" s="423" t="s">
        <v>7834</v>
      </c>
      <c r="C3253" s="423" t="s">
        <v>1827</v>
      </c>
      <c r="D3253" s="423" t="s">
        <v>1854</v>
      </c>
      <c r="E3253" s="424" t="s">
        <v>7835</v>
      </c>
    </row>
    <row r="3254" spans="1:5">
      <c r="A3254" s="423">
        <v>21109</v>
      </c>
      <c r="B3254" s="423" t="s">
        <v>7836</v>
      </c>
      <c r="C3254" s="423" t="s">
        <v>1827</v>
      </c>
      <c r="D3254" s="423" t="s">
        <v>1854</v>
      </c>
      <c r="E3254" s="424" t="s">
        <v>2795</v>
      </c>
    </row>
    <row r="3255" spans="1:5">
      <c r="A3255" s="423">
        <v>11769</v>
      </c>
      <c r="B3255" s="423" t="s">
        <v>7837</v>
      </c>
      <c r="C3255" s="423" t="s">
        <v>1827</v>
      </c>
      <c r="D3255" s="423" t="s">
        <v>1828</v>
      </c>
      <c r="E3255" s="424" t="s">
        <v>7838</v>
      </c>
    </row>
    <row r="3256" spans="1:5">
      <c r="A3256" s="423">
        <v>36793</v>
      </c>
      <c r="B3256" s="423" t="s">
        <v>7839</v>
      </c>
      <c r="C3256" s="423" t="s">
        <v>1827</v>
      </c>
      <c r="D3256" s="423" t="s">
        <v>1828</v>
      </c>
      <c r="E3256" s="424" t="s">
        <v>7840</v>
      </c>
    </row>
    <row r="3257" spans="1:5">
      <c r="A3257" s="423">
        <v>37546</v>
      </c>
      <c r="B3257" s="423" t="s">
        <v>7841</v>
      </c>
      <c r="C3257" s="423" t="s">
        <v>1827</v>
      </c>
      <c r="D3257" s="423" t="s">
        <v>1828</v>
      </c>
      <c r="E3257" s="424" t="s">
        <v>7842</v>
      </c>
    </row>
    <row r="3258" spans="1:5">
      <c r="A3258" s="423">
        <v>37544</v>
      </c>
      <c r="B3258" s="423" t="s">
        <v>7843</v>
      </c>
      <c r="C3258" s="423" t="s">
        <v>1827</v>
      </c>
      <c r="D3258" s="423" t="s">
        <v>1828</v>
      </c>
      <c r="E3258" s="424" t="s">
        <v>7844</v>
      </c>
    </row>
    <row r="3259" spans="1:5">
      <c r="A3259" s="423">
        <v>37545</v>
      </c>
      <c r="B3259" s="423" t="s">
        <v>7845</v>
      </c>
      <c r="C3259" s="423" t="s">
        <v>1827</v>
      </c>
      <c r="D3259" s="423" t="s">
        <v>1828</v>
      </c>
      <c r="E3259" s="424" t="s">
        <v>7846</v>
      </c>
    </row>
    <row r="3260" spans="1:5">
      <c r="A3260" s="423">
        <v>11771</v>
      </c>
      <c r="B3260" s="423" t="s">
        <v>7847</v>
      </c>
      <c r="C3260" s="423" t="s">
        <v>1827</v>
      </c>
      <c r="D3260" s="423" t="s">
        <v>1828</v>
      </c>
      <c r="E3260" s="424" t="s">
        <v>7848</v>
      </c>
    </row>
    <row r="3261" spans="1:5">
      <c r="A3261" s="423">
        <v>39919</v>
      </c>
      <c r="B3261" s="423" t="s">
        <v>7849</v>
      </c>
      <c r="C3261" s="423" t="s">
        <v>1827</v>
      </c>
      <c r="D3261" s="423" t="s">
        <v>1828</v>
      </c>
      <c r="E3261" s="424" t="s">
        <v>7850</v>
      </c>
    </row>
    <row r="3262" spans="1:5">
      <c r="A3262" s="423">
        <v>38385</v>
      </c>
      <c r="B3262" s="423" t="s">
        <v>7851</v>
      </c>
      <c r="C3262" s="423" t="s">
        <v>1827</v>
      </c>
      <c r="D3262" s="423" t="s">
        <v>1828</v>
      </c>
      <c r="E3262" s="424" t="s">
        <v>7852</v>
      </c>
    </row>
    <row r="3263" spans="1:5">
      <c r="A3263" s="423">
        <v>37587</v>
      </c>
      <c r="B3263" s="423" t="s">
        <v>7853</v>
      </c>
      <c r="C3263" s="423" t="s">
        <v>1827</v>
      </c>
      <c r="D3263" s="423" t="s">
        <v>1828</v>
      </c>
      <c r="E3263" s="424" t="s">
        <v>7854</v>
      </c>
    </row>
    <row r="3264" spans="1:5">
      <c r="A3264" s="423">
        <v>36800</v>
      </c>
      <c r="B3264" s="423" t="s">
        <v>7855</v>
      </c>
      <c r="C3264" s="423" t="s">
        <v>1827</v>
      </c>
      <c r="D3264" s="423" t="s">
        <v>1828</v>
      </c>
      <c r="E3264" s="424" t="s">
        <v>7856</v>
      </c>
    </row>
    <row r="3265" spans="1:5">
      <c r="A3265" s="423">
        <v>11561</v>
      </c>
      <c r="B3265" s="423" t="s">
        <v>7857</v>
      </c>
      <c r="C3265" s="423" t="s">
        <v>1827</v>
      </c>
      <c r="D3265" s="423" t="s">
        <v>1828</v>
      </c>
      <c r="E3265" s="424" t="s">
        <v>7858</v>
      </c>
    </row>
    <row r="3266" spans="1:5">
      <c r="A3266" s="423">
        <v>43604</v>
      </c>
      <c r="B3266" s="423" t="s">
        <v>7859</v>
      </c>
      <c r="C3266" s="423" t="s">
        <v>1827</v>
      </c>
      <c r="D3266" s="423" t="s">
        <v>1828</v>
      </c>
      <c r="E3266" s="424" t="s">
        <v>7860</v>
      </c>
    </row>
    <row r="3267" spans="1:5">
      <c r="A3267" s="423">
        <v>11560</v>
      </c>
      <c r="B3267" s="423" t="s">
        <v>7861</v>
      </c>
      <c r="C3267" s="423" t="s">
        <v>1827</v>
      </c>
      <c r="D3267" s="423" t="s">
        <v>1828</v>
      </c>
      <c r="E3267" s="424" t="s">
        <v>7862</v>
      </c>
    </row>
    <row r="3268" spans="1:5">
      <c r="A3268" s="423">
        <v>11499</v>
      </c>
      <c r="B3268" s="423" t="s">
        <v>7863</v>
      </c>
      <c r="C3268" s="423" t="s">
        <v>1827</v>
      </c>
      <c r="D3268" s="423" t="s">
        <v>1828</v>
      </c>
      <c r="E3268" s="424" t="s">
        <v>7864</v>
      </c>
    </row>
    <row r="3269" spans="1:5">
      <c r="A3269" s="423">
        <v>34761</v>
      </c>
      <c r="B3269" s="423" t="s">
        <v>7865</v>
      </c>
      <c r="C3269" s="423" t="s">
        <v>2194</v>
      </c>
      <c r="D3269" s="423" t="s">
        <v>1828</v>
      </c>
      <c r="E3269" s="424" t="s">
        <v>4107</v>
      </c>
    </row>
    <row r="3270" spans="1:5">
      <c r="A3270" s="423">
        <v>40924</v>
      </c>
      <c r="B3270" s="423" t="s">
        <v>7866</v>
      </c>
      <c r="C3270" s="423" t="s">
        <v>2197</v>
      </c>
      <c r="D3270" s="423" t="s">
        <v>1828</v>
      </c>
      <c r="E3270" s="424" t="s">
        <v>7867</v>
      </c>
    </row>
    <row r="3271" spans="1:5">
      <c r="A3271" s="423">
        <v>25957</v>
      </c>
      <c r="B3271" s="423" t="s">
        <v>7868</v>
      </c>
      <c r="C3271" s="423" t="s">
        <v>2194</v>
      </c>
      <c r="D3271" s="423" t="s">
        <v>1828</v>
      </c>
      <c r="E3271" s="424" t="s">
        <v>7869</v>
      </c>
    </row>
    <row r="3272" spans="1:5">
      <c r="A3272" s="423">
        <v>40983</v>
      </c>
      <c r="B3272" s="423" t="s">
        <v>7870</v>
      </c>
      <c r="C3272" s="423" t="s">
        <v>2197</v>
      </c>
      <c r="D3272" s="423" t="s">
        <v>1828</v>
      </c>
      <c r="E3272" s="424" t="s">
        <v>7871</v>
      </c>
    </row>
    <row r="3273" spans="1:5">
      <c r="A3273" s="423">
        <v>2437</v>
      </c>
      <c r="B3273" s="423" t="s">
        <v>7872</v>
      </c>
      <c r="C3273" s="423" t="s">
        <v>2194</v>
      </c>
      <c r="D3273" s="423" t="s">
        <v>1828</v>
      </c>
      <c r="E3273" s="424" t="s">
        <v>7873</v>
      </c>
    </row>
    <row r="3274" spans="1:5">
      <c r="A3274" s="423">
        <v>40921</v>
      </c>
      <c r="B3274" s="423" t="s">
        <v>7874</v>
      </c>
      <c r="C3274" s="423" t="s">
        <v>2197</v>
      </c>
      <c r="D3274" s="423" t="s">
        <v>1828</v>
      </c>
      <c r="E3274" s="424" t="s">
        <v>7875</v>
      </c>
    </row>
    <row r="3275" spans="1:5">
      <c r="A3275" s="423">
        <v>14252</v>
      </c>
      <c r="B3275" s="423" t="s">
        <v>7876</v>
      </c>
      <c r="C3275" s="423" t="s">
        <v>1827</v>
      </c>
      <c r="D3275" s="423" t="s">
        <v>1828</v>
      </c>
      <c r="E3275" s="424" t="s">
        <v>7877</v>
      </c>
    </row>
    <row r="3276" spans="1:5">
      <c r="A3276" s="423">
        <v>730</v>
      </c>
      <c r="B3276" s="423" t="s">
        <v>7878</v>
      </c>
      <c r="C3276" s="423" t="s">
        <v>1827</v>
      </c>
      <c r="D3276" s="423" t="s">
        <v>1828</v>
      </c>
      <c r="E3276" s="424" t="s">
        <v>7879</v>
      </c>
    </row>
    <row r="3277" spans="1:5">
      <c r="A3277" s="423">
        <v>723</v>
      </c>
      <c r="B3277" s="423" t="s">
        <v>7880</v>
      </c>
      <c r="C3277" s="423" t="s">
        <v>1827</v>
      </c>
      <c r="D3277" s="423" t="s">
        <v>1828</v>
      </c>
      <c r="E3277" s="424" t="s">
        <v>7881</v>
      </c>
    </row>
    <row r="3278" spans="1:5">
      <c r="A3278" s="423">
        <v>36502</v>
      </c>
      <c r="B3278" s="423" t="s">
        <v>7882</v>
      </c>
      <c r="C3278" s="423" t="s">
        <v>1827</v>
      </c>
      <c r="D3278" s="423" t="s">
        <v>1828</v>
      </c>
      <c r="E3278" s="424" t="s">
        <v>7883</v>
      </c>
    </row>
    <row r="3279" spans="1:5">
      <c r="A3279" s="423">
        <v>36503</v>
      </c>
      <c r="B3279" s="423" t="s">
        <v>7884</v>
      </c>
      <c r="C3279" s="423" t="s">
        <v>1827</v>
      </c>
      <c r="D3279" s="423" t="s">
        <v>1828</v>
      </c>
      <c r="E3279" s="424" t="s">
        <v>7885</v>
      </c>
    </row>
    <row r="3280" spans="1:5">
      <c r="A3280" s="423">
        <v>4090</v>
      </c>
      <c r="B3280" s="423" t="s">
        <v>7886</v>
      </c>
      <c r="C3280" s="423" t="s">
        <v>1827</v>
      </c>
      <c r="D3280" s="423" t="s">
        <v>1854</v>
      </c>
      <c r="E3280" s="424" t="s">
        <v>7887</v>
      </c>
    </row>
    <row r="3281" spans="1:5">
      <c r="A3281" s="423">
        <v>13227</v>
      </c>
      <c r="B3281" s="423" t="s">
        <v>7888</v>
      </c>
      <c r="C3281" s="423" t="s">
        <v>1827</v>
      </c>
      <c r="D3281" s="423" t="s">
        <v>1854</v>
      </c>
      <c r="E3281" s="424" t="s">
        <v>7889</v>
      </c>
    </row>
    <row r="3282" spans="1:5">
      <c r="A3282" s="423">
        <v>10597</v>
      </c>
      <c r="B3282" s="423" t="s">
        <v>7890</v>
      </c>
      <c r="C3282" s="423" t="s">
        <v>1827</v>
      </c>
      <c r="D3282" s="423" t="s">
        <v>1854</v>
      </c>
      <c r="E3282" s="424" t="s">
        <v>7891</v>
      </c>
    </row>
    <row r="3283" spans="1:5">
      <c r="A3283" s="423">
        <v>39628</v>
      </c>
      <c r="B3283" s="423" t="s">
        <v>7892</v>
      </c>
      <c r="C3283" s="423" t="s">
        <v>1827</v>
      </c>
      <c r="D3283" s="423" t="s">
        <v>1854</v>
      </c>
      <c r="E3283" s="424" t="s">
        <v>7893</v>
      </c>
    </row>
    <row r="3284" spans="1:5">
      <c r="A3284" s="423">
        <v>39404</v>
      </c>
      <c r="B3284" s="423" t="s">
        <v>7894</v>
      </c>
      <c r="C3284" s="423" t="s">
        <v>1827</v>
      </c>
      <c r="D3284" s="423" t="s">
        <v>1854</v>
      </c>
      <c r="E3284" s="424" t="s">
        <v>7895</v>
      </c>
    </row>
    <row r="3285" spans="1:5">
      <c r="A3285" s="423">
        <v>39402</v>
      </c>
      <c r="B3285" s="423" t="s">
        <v>7896</v>
      </c>
      <c r="C3285" s="423" t="s">
        <v>1827</v>
      </c>
      <c r="D3285" s="423" t="s">
        <v>1854</v>
      </c>
      <c r="E3285" s="424" t="s">
        <v>7897</v>
      </c>
    </row>
    <row r="3286" spans="1:5">
      <c r="A3286" s="423">
        <v>39403</v>
      </c>
      <c r="B3286" s="423" t="s">
        <v>7898</v>
      </c>
      <c r="C3286" s="423" t="s">
        <v>1827</v>
      </c>
      <c r="D3286" s="423" t="s">
        <v>1854</v>
      </c>
      <c r="E3286" s="424" t="s">
        <v>7899</v>
      </c>
    </row>
    <row r="3287" spans="1:5">
      <c r="A3287" s="423">
        <v>4093</v>
      </c>
      <c r="B3287" s="423" t="s">
        <v>7900</v>
      </c>
      <c r="C3287" s="423" t="s">
        <v>2194</v>
      </c>
      <c r="D3287" s="423" t="s">
        <v>1828</v>
      </c>
      <c r="E3287" s="424" t="s">
        <v>7901</v>
      </c>
    </row>
    <row r="3288" spans="1:5">
      <c r="A3288" s="423">
        <v>10512</v>
      </c>
      <c r="B3288" s="423" t="s">
        <v>7902</v>
      </c>
      <c r="C3288" s="423" t="s">
        <v>2197</v>
      </c>
      <c r="D3288" s="423" t="s">
        <v>1828</v>
      </c>
      <c r="E3288" s="424" t="s">
        <v>7903</v>
      </c>
    </row>
    <row r="3289" spans="1:5">
      <c r="A3289" s="423">
        <v>20020</v>
      </c>
      <c r="B3289" s="423" t="s">
        <v>7904</v>
      </c>
      <c r="C3289" s="423" t="s">
        <v>2194</v>
      </c>
      <c r="D3289" s="423" t="s">
        <v>1828</v>
      </c>
      <c r="E3289" s="424" t="s">
        <v>7905</v>
      </c>
    </row>
    <row r="3290" spans="1:5">
      <c r="A3290" s="423">
        <v>41038</v>
      </c>
      <c r="B3290" s="423" t="s">
        <v>7906</v>
      </c>
      <c r="C3290" s="423" t="s">
        <v>2197</v>
      </c>
      <c r="D3290" s="423" t="s">
        <v>1828</v>
      </c>
      <c r="E3290" s="424" t="s">
        <v>7907</v>
      </c>
    </row>
    <row r="3291" spans="1:5">
      <c r="A3291" s="423">
        <v>4094</v>
      </c>
      <c r="B3291" s="423" t="s">
        <v>7908</v>
      </c>
      <c r="C3291" s="423" t="s">
        <v>2194</v>
      </c>
      <c r="D3291" s="423" t="s">
        <v>1828</v>
      </c>
      <c r="E3291" s="424" t="s">
        <v>4270</v>
      </c>
    </row>
    <row r="3292" spans="1:5">
      <c r="A3292" s="423">
        <v>40988</v>
      </c>
      <c r="B3292" s="423" t="s">
        <v>7909</v>
      </c>
      <c r="C3292" s="423" t="s">
        <v>2197</v>
      </c>
      <c r="D3292" s="423" t="s">
        <v>1828</v>
      </c>
      <c r="E3292" s="424" t="s">
        <v>7910</v>
      </c>
    </row>
    <row r="3293" spans="1:5">
      <c r="A3293" s="423">
        <v>4095</v>
      </c>
      <c r="B3293" s="423" t="s">
        <v>7911</v>
      </c>
      <c r="C3293" s="423" t="s">
        <v>2194</v>
      </c>
      <c r="D3293" s="423" t="s">
        <v>1828</v>
      </c>
      <c r="E3293" s="424" t="s">
        <v>7912</v>
      </c>
    </row>
    <row r="3294" spans="1:5">
      <c r="A3294" s="423">
        <v>40990</v>
      </c>
      <c r="B3294" s="423" t="s">
        <v>7913</v>
      </c>
      <c r="C3294" s="423" t="s">
        <v>2197</v>
      </c>
      <c r="D3294" s="423" t="s">
        <v>1828</v>
      </c>
      <c r="E3294" s="424" t="s">
        <v>7914</v>
      </c>
    </row>
    <row r="3295" spans="1:5">
      <c r="A3295" s="423">
        <v>4097</v>
      </c>
      <c r="B3295" s="423" t="s">
        <v>7915</v>
      </c>
      <c r="C3295" s="423" t="s">
        <v>2194</v>
      </c>
      <c r="D3295" s="423" t="s">
        <v>1828</v>
      </c>
      <c r="E3295" s="424" t="s">
        <v>4639</v>
      </c>
    </row>
    <row r="3296" spans="1:5">
      <c r="A3296" s="423">
        <v>40994</v>
      </c>
      <c r="B3296" s="423" t="s">
        <v>7916</v>
      </c>
      <c r="C3296" s="423" t="s">
        <v>2197</v>
      </c>
      <c r="D3296" s="423" t="s">
        <v>1828</v>
      </c>
      <c r="E3296" s="424" t="s">
        <v>7917</v>
      </c>
    </row>
    <row r="3297" spans="1:5">
      <c r="A3297" s="423">
        <v>4096</v>
      </c>
      <c r="B3297" s="423" t="s">
        <v>7918</v>
      </c>
      <c r="C3297" s="423" t="s">
        <v>2194</v>
      </c>
      <c r="D3297" s="423" t="s">
        <v>1828</v>
      </c>
      <c r="E3297" s="424" t="s">
        <v>7919</v>
      </c>
    </row>
    <row r="3298" spans="1:5">
      <c r="A3298" s="423">
        <v>40992</v>
      </c>
      <c r="B3298" s="423" t="s">
        <v>7920</v>
      </c>
      <c r="C3298" s="423" t="s">
        <v>2197</v>
      </c>
      <c r="D3298" s="423" t="s">
        <v>1828</v>
      </c>
      <c r="E3298" s="424" t="s">
        <v>7921</v>
      </c>
    </row>
    <row r="3299" spans="1:5">
      <c r="A3299" s="423">
        <v>13955</v>
      </c>
      <c r="B3299" s="423" t="s">
        <v>7922</v>
      </c>
      <c r="C3299" s="423" t="s">
        <v>1827</v>
      </c>
      <c r="D3299" s="423" t="s">
        <v>1828</v>
      </c>
      <c r="E3299" s="424" t="s">
        <v>7923</v>
      </c>
    </row>
    <row r="3300" spans="1:5">
      <c r="A3300" s="423">
        <v>4114</v>
      </c>
      <c r="B3300" s="423" t="s">
        <v>7924</v>
      </c>
      <c r="C3300" s="423" t="s">
        <v>1827</v>
      </c>
      <c r="D3300" s="423" t="s">
        <v>1828</v>
      </c>
      <c r="E3300" s="424" t="s">
        <v>7925</v>
      </c>
    </row>
    <row r="3301" spans="1:5">
      <c r="A3301" s="423">
        <v>36797</v>
      </c>
      <c r="B3301" s="423" t="s">
        <v>7926</v>
      </c>
      <c r="C3301" s="423" t="s">
        <v>1827</v>
      </c>
      <c r="D3301" s="423" t="s">
        <v>1828</v>
      </c>
      <c r="E3301" s="424" t="s">
        <v>7927</v>
      </c>
    </row>
    <row r="3302" spans="1:5">
      <c r="A3302" s="423">
        <v>4107</v>
      </c>
      <c r="B3302" s="423" t="s">
        <v>7928</v>
      </c>
      <c r="C3302" s="423" t="s">
        <v>1827</v>
      </c>
      <c r="D3302" s="423" t="s">
        <v>1828</v>
      </c>
      <c r="E3302" s="424" t="s">
        <v>7929</v>
      </c>
    </row>
    <row r="3303" spans="1:5">
      <c r="A3303" s="423">
        <v>4102</v>
      </c>
      <c r="B3303" s="423" t="s">
        <v>7930</v>
      </c>
      <c r="C3303" s="423" t="s">
        <v>1827</v>
      </c>
      <c r="D3303" s="423" t="s">
        <v>1841</v>
      </c>
      <c r="E3303" s="424" t="s">
        <v>7931</v>
      </c>
    </row>
    <row r="3304" spans="1:5">
      <c r="A3304" s="423">
        <v>36799</v>
      </c>
      <c r="B3304" s="423" t="s">
        <v>7932</v>
      </c>
      <c r="C3304" s="423" t="s">
        <v>1827</v>
      </c>
      <c r="D3304" s="423" t="s">
        <v>1828</v>
      </c>
      <c r="E3304" s="424" t="s">
        <v>7129</v>
      </c>
    </row>
    <row r="3305" spans="1:5">
      <c r="A3305" s="423">
        <v>2747</v>
      </c>
      <c r="B3305" s="423" t="s">
        <v>7933</v>
      </c>
      <c r="C3305" s="423" t="s">
        <v>1874</v>
      </c>
      <c r="D3305" s="423" t="s">
        <v>1854</v>
      </c>
      <c r="E3305" s="424" t="s">
        <v>7934</v>
      </c>
    </row>
    <row r="3306" spans="1:5">
      <c r="A3306" s="423">
        <v>21138</v>
      </c>
      <c r="B3306" s="423" t="s">
        <v>7935</v>
      </c>
      <c r="C3306" s="423" t="s">
        <v>1874</v>
      </c>
      <c r="D3306" s="423" t="s">
        <v>1854</v>
      </c>
      <c r="E3306" s="424" t="s">
        <v>7936</v>
      </c>
    </row>
    <row r="3307" spans="1:5">
      <c r="A3307" s="423">
        <v>10826</v>
      </c>
      <c r="B3307" s="423" t="s">
        <v>7937</v>
      </c>
      <c r="C3307" s="423" t="s">
        <v>1827</v>
      </c>
      <c r="D3307" s="423" t="s">
        <v>1828</v>
      </c>
      <c r="E3307" s="424" t="s">
        <v>7938</v>
      </c>
    </row>
    <row r="3308" spans="1:5">
      <c r="A3308" s="423">
        <v>365</v>
      </c>
      <c r="B3308" s="423" t="s">
        <v>7939</v>
      </c>
      <c r="C3308" s="423" t="s">
        <v>1827</v>
      </c>
      <c r="D3308" s="423" t="s">
        <v>1828</v>
      </c>
      <c r="E3308" s="424" t="s">
        <v>5130</v>
      </c>
    </row>
    <row r="3309" spans="1:5">
      <c r="A3309" s="423">
        <v>38639</v>
      </c>
      <c r="B3309" s="423" t="s">
        <v>7940</v>
      </c>
      <c r="C3309" s="423" t="s">
        <v>1827</v>
      </c>
      <c r="D3309" s="423" t="s">
        <v>1828</v>
      </c>
      <c r="E3309" s="424" t="s">
        <v>7941</v>
      </c>
    </row>
    <row r="3310" spans="1:5">
      <c r="A3310" s="423">
        <v>38640</v>
      </c>
      <c r="B3310" s="423" t="s">
        <v>7942</v>
      </c>
      <c r="C3310" s="423" t="s">
        <v>1827</v>
      </c>
      <c r="D3310" s="423" t="s">
        <v>1828</v>
      </c>
      <c r="E3310" s="424" t="s">
        <v>3864</v>
      </c>
    </row>
    <row r="3311" spans="1:5">
      <c r="A3311" s="423">
        <v>358</v>
      </c>
      <c r="B3311" s="423" t="s">
        <v>7943</v>
      </c>
      <c r="C3311" s="423" t="s">
        <v>1827</v>
      </c>
      <c r="D3311" s="423" t="s">
        <v>1828</v>
      </c>
      <c r="E3311" s="424" t="s">
        <v>7944</v>
      </c>
    </row>
    <row r="3312" spans="1:5">
      <c r="A3312" s="423">
        <v>359</v>
      </c>
      <c r="B3312" s="423" t="s">
        <v>7945</v>
      </c>
      <c r="C3312" s="423" t="s">
        <v>1827</v>
      </c>
      <c r="D3312" s="423" t="s">
        <v>1828</v>
      </c>
      <c r="E3312" s="424" t="s">
        <v>7946</v>
      </c>
    </row>
    <row r="3313" spans="1:5">
      <c r="A3313" s="423">
        <v>38641</v>
      </c>
      <c r="B3313" s="423" t="s">
        <v>7947</v>
      </c>
      <c r="C3313" s="423" t="s">
        <v>1827</v>
      </c>
      <c r="D3313" s="423" t="s">
        <v>1828</v>
      </c>
      <c r="E3313" s="424" t="s">
        <v>7948</v>
      </c>
    </row>
    <row r="3314" spans="1:5">
      <c r="A3314" s="423">
        <v>360</v>
      </c>
      <c r="B3314" s="423" t="s">
        <v>7949</v>
      </c>
      <c r="C3314" s="423" t="s">
        <v>1827</v>
      </c>
      <c r="D3314" s="423" t="s">
        <v>1841</v>
      </c>
      <c r="E3314" s="424" t="s">
        <v>7950</v>
      </c>
    </row>
    <row r="3315" spans="1:5">
      <c r="A3315" s="423">
        <v>42430</v>
      </c>
      <c r="B3315" s="423" t="s">
        <v>7951</v>
      </c>
      <c r="C3315" s="423" t="s">
        <v>1827</v>
      </c>
      <c r="D3315" s="423" t="s">
        <v>1854</v>
      </c>
      <c r="E3315" s="424" t="s">
        <v>7952</v>
      </c>
    </row>
    <row r="3316" spans="1:5">
      <c r="A3316" s="423">
        <v>4214</v>
      </c>
      <c r="B3316" s="423" t="s">
        <v>7953</v>
      </c>
      <c r="C3316" s="423" t="s">
        <v>1827</v>
      </c>
      <c r="D3316" s="423" t="s">
        <v>1828</v>
      </c>
      <c r="E3316" s="424" t="s">
        <v>7954</v>
      </c>
    </row>
    <row r="3317" spans="1:5">
      <c r="A3317" s="423">
        <v>4215</v>
      </c>
      <c r="B3317" s="423" t="s">
        <v>7955</v>
      </c>
      <c r="C3317" s="423" t="s">
        <v>1827</v>
      </c>
      <c r="D3317" s="423" t="s">
        <v>1828</v>
      </c>
      <c r="E3317" s="424" t="s">
        <v>7956</v>
      </c>
    </row>
    <row r="3318" spans="1:5">
      <c r="A3318" s="423">
        <v>4210</v>
      </c>
      <c r="B3318" s="423" t="s">
        <v>7957</v>
      </c>
      <c r="C3318" s="423" t="s">
        <v>1827</v>
      </c>
      <c r="D3318" s="423" t="s">
        <v>1828</v>
      </c>
      <c r="E3318" s="424" t="s">
        <v>7958</v>
      </c>
    </row>
    <row r="3319" spans="1:5">
      <c r="A3319" s="423">
        <v>4212</v>
      </c>
      <c r="B3319" s="423" t="s">
        <v>7959</v>
      </c>
      <c r="C3319" s="423" t="s">
        <v>1827</v>
      </c>
      <c r="D3319" s="423" t="s">
        <v>1828</v>
      </c>
      <c r="E3319" s="424" t="s">
        <v>2882</v>
      </c>
    </row>
    <row r="3320" spans="1:5">
      <c r="A3320" s="423">
        <v>4213</v>
      </c>
      <c r="B3320" s="423" t="s">
        <v>7960</v>
      </c>
      <c r="C3320" s="423" t="s">
        <v>1827</v>
      </c>
      <c r="D3320" s="423" t="s">
        <v>1828</v>
      </c>
      <c r="E3320" s="424" t="s">
        <v>7961</v>
      </c>
    </row>
    <row r="3321" spans="1:5">
      <c r="A3321" s="423">
        <v>4211</v>
      </c>
      <c r="B3321" s="423" t="s">
        <v>7962</v>
      </c>
      <c r="C3321" s="423" t="s">
        <v>1827</v>
      </c>
      <c r="D3321" s="423" t="s">
        <v>1828</v>
      </c>
      <c r="E3321" s="424" t="s">
        <v>3538</v>
      </c>
    </row>
    <row r="3322" spans="1:5">
      <c r="A3322" s="423">
        <v>4209</v>
      </c>
      <c r="B3322" s="423" t="s">
        <v>7963</v>
      </c>
      <c r="C3322" s="423" t="s">
        <v>1827</v>
      </c>
      <c r="D3322" s="423" t="s">
        <v>1854</v>
      </c>
      <c r="E3322" s="424" t="s">
        <v>7964</v>
      </c>
    </row>
    <row r="3323" spans="1:5">
      <c r="A3323" s="423">
        <v>4180</v>
      </c>
      <c r="B3323" s="423" t="s">
        <v>7965</v>
      </c>
      <c r="C3323" s="423" t="s">
        <v>1827</v>
      </c>
      <c r="D3323" s="423" t="s">
        <v>1854</v>
      </c>
      <c r="E3323" s="424" t="s">
        <v>7966</v>
      </c>
    </row>
    <row r="3324" spans="1:5">
      <c r="A3324" s="423">
        <v>4177</v>
      </c>
      <c r="B3324" s="423" t="s">
        <v>7967</v>
      </c>
      <c r="C3324" s="423" t="s">
        <v>1827</v>
      </c>
      <c r="D3324" s="423" t="s">
        <v>1854</v>
      </c>
      <c r="E3324" s="424" t="s">
        <v>7968</v>
      </c>
    </row>
    <row r="3325" spans="1:5">
      <c r="A3325" s="423">
        <v>4179</v>
      </c>
      <c r="B3325" s="423" t="s">
        <v>7969</v>
      </c>
      <c r="C3325" s="423" t="s">
        <v>1827</v>
      </c>
      <c r="D3325" s="423" t="s">
        <v>1854</v>
      </c>
      <c r="E3325" s="424" t="s">
        <v>2358</v>
      </c>
    </row>
    <row r="3326" spans="1:5">
      <c r="A3326" s="423">
        <v>4208</v>
      </c>
      <c r="B3326" s="423" t="s">
        <v>7970</v>
      </c>
      <c r="C3326" s="423" t="s">
        <v>1827</v>
      </c>
      <c r="D3326" s="423" t="s">
        <v>1854</v>
      </c>
      <c r="E3326" s="424" t="s">
        <v>7971</v>
      </c>
    </row>
    <row r="3327" spans="1:5">
      <c r="A3327" s="423">
        <v>4181</v>
      </c>
      <c r="B3327" s="423" t="s">
        <v>7972</v>
      </c>
      <c r="C3327" s="423" t="s">
        <v>1827</v>
      </c>
      <c r="D3327" s="423" t="s">
        <v>1854</v>
      </c>
      <c r="E3327" s="424" t="s">
        <v>7973</v>
      </c>
    </row>
    <row r="3328" spans="1:5">
      <c r="A3328" s="423">
        <v>4178</v>
      </c>
      <c r="B3328" s="423" t="s">
        <v>7974</v>
      </c>
      <c r="C3328" s="423" t="s">
        <v>1827</v>
      </c>
      <c r="D3328" s="423" t="s">
        <v>1854</v>
      </c>
      <c r="E3328" s="424" t="s">
        <v>7975</v>
      </c>
    </row>
    <row r="3329" spans="1:5">
      <c r="A3329" s="423">
        <v>4182</v>
      </c>
      <c r="B3329" s="423" t="s">
        <v>7976</v>
      </c>
      <c r="C3329" s="423" t="s">
        <v>1827</v>
      </c>
      <c r="D3329" s="423" t="s">
        <v>1854</v>
      </c>
      <c r="E3329" s="424" t="s">
        <v>7977</v>
      </c>
    </row>
    <row r="3330" spans="1:5">
      <c r="A3330" s="423">
        <v>4183</v>
      </c>
      <c r="B3330" s="423" t="s">
        <v>7978</v>
      </c>
      <c r="C3330" s="423" t="s">
        <v>1827</v>
      </c>
      <c r="D3330" s="423" t="s">
        <v>1854</v>
      </c>
      <c r="E3330" s="424" t="s">
        <v>7979</v>
      </c>
    </row>
    <row r="3331" spans="1:5">
      <c r="A3331" s="423">
        <v>4184</v>
      </c>
      <c r="B3331" s="423" t="s">
        <v>7980</v>
      </c>
      <c r="C3331" s="423" t="s">
        <v>1827</v>
      </c>
      <c r="D3331" s="423" t="s">
        <v>1854</v>
      </c>
      <c r="E3331" s="424" t="s">
        <v>7981</v>
      </c>
    </row>
    <row r="3332" spans="1:5">
      <c r="A3332" s="423">
        <v>4185</v>
      </c>
      <c r="B3332" s="423" t="s">
        <v>7982</v>
      </c>
      <c r="C3332" s="423" t="s">
        <v>1827</v>
      </c>
      <c r="D3332" s="423" t="s">
        <v>1854</v>
      </c>
      <c r="E3332" s="424" t="s">
        <v>7983</v>
      </c>
    </row>
    <row r="3333" spans="1:5">
      <c r="A3333" s="423">
        <v>4205</v>
      </c>
      <c r="B3333" s="423" t="s">
        <v>7984</v>
      </c>
      <c r="C3333" s="423" t="s">
        <v>1827</v>
      </c>
      <c r="D3333" s="423" t="s">
        <v>1854</v>
      </c>
      <c r="E3333" s="424" t="s">
        <v>7985</v>
      </c>
    </row>
    <row r="3334" spans="1:5">
      <c r="A3334" s="423">
        <v>4192</v>
      </c>
      <c r="B3334" s="423" t="s">
        <v>7986</v>
      </c>
      <c r="C3334" s="423" t="s">
        <v>1827</v>
      </c>
      <c r="D3334" s="423" t="s">
        <v>1854</v>
      </c>
      <c r="E3334" s="424" t="s">
        <v>7985</v>
      </c>
    </row>
    <row r="3335" spans="1:5">
      <c r="A3335" s="423">
        <v>4191</v>
      </c>
      <c r="B3335" s="423" t="s">
        <v>7987</v>
      </c>
      <c r="C3335" s="423" t="s">
        <v>1827</v>
      </c>
      <c r="D3335" s="423" t="s">
        <v>1854</v>
      </c>
      <c r="E3335" s="424" t="s">
        <v>7985</v>
      </c>
    </row>
    <row r="3336" spans="1:5">
      <c r="A3336" s="423">
        <v>4207</v>
      </c>
      <c r="B3336" s="423" t="s">
        <v>7988</v>
      </c>
      <c r="C3336" s="423" t="s">
        <v>1827</v>
      </c>
      <c r="D3336" s="423" t="s">
        <v>1854</v>
      </c>
      <c r="E3336" s="424" t="s">
        <v>7989</v>
      </c>
    </row>
    <row r="3337" spans="1:5">
      <c r="A3337" s="423">
        <v>4206</v>
      </c>
      <c r="B3337" s="423" t="s">
        <v>7990</v>
      </c>
      <c r="C3337" s="423" t="s">
        <v>1827</v>
      </c>
      <c r="D3337" s="423" t="s">
        <v>1854</v>
      </c>
      <c r="E3337" s="424" t="s">
        <v>7991</v>
      </c>
    </row>
    <row r="3338" spans="1:5">
      <c r="A3338" s="423">
        <v>4190</v>
      </c>
      <c r="B3338" s="423" t="s">
        <v>7992</v>
      </c>
      <c r="C3338" s="423" t="s">
        <v>1827</v>
      </c>
      <c r="D3338" s="423" t="s">
        <v>1854</v>
      </c>
      <c r="E3338" s="424" t="s">
        <v>7991</v>
      </c>
    </row>
    <row r="3339" spans="1:5">
      <c r="A3339" s="423">
        <v>4186</v>
      </c>
      <c r="B3339" s="423" t="s">
        <v>7993</v>
      </c>
      <c r="C3339" s="423" t="s">
        <v>1827</v>
      </c>
      <c r="D3339" s="423" t="s">
        <v>1854</v>
      </c>
      <c r="E3339" s="424" t="s">
        <v>7994</v>
      </c>
    </row>
    <row r="3340" spans="1:5">
      <c r="A3340" s="423">
        <v>4188</v>
      </c>
      <c r="B3340" s="423" t="s">
        <v>7995</v>
      </c>
      <c r="C3340" s="423" t="s">
        <v>1827</v>
      </c>
      <c r="D3340" s="423" t="s">
        <v>1854</v>
      </c>
      <c r="E3340" s="424" t="s">
        <v>7478</v>
      </c>
    </row>
    <row r="3341" spans="1:5">
      <c r="A3341" s="423">
        <v>4189</v>
      </c>
      <c r="B3341" s="423" t="s">
        <v>7996</v>
      </c>
      <c r="C3341" s="423" t="s">
        <v>1827</v>
      </c>
      <c r="D3341" s="423" t="s">
        <v>1854</v>
      </c>
      <c r="E3341" s="424" t="s">
        <v>7478</v>
      </c>
    </row>
    <row r="3342" spans="1:5">
      <c r="A3342" s="423">
        <v>4197</v>
      </c>
      <c r="B3342" s="423" t="s">
        <v>7997</v>
      </c>
      <c r="C3342" s="423" t="s">
        <v>1827</v>
      </c>
      <c r="D3342" s="423" t="s">
        <v>1854</v>
      </c>
      <c r="E3342" s="424" t="s">
        <v>7998</v>
      </c>
    </row>
    <row r="3343" spans="1:5">
      <c r="A3343" s="423">
        <v>4194</v>
      </c>
      <c r="B3343" s="423" t="s">
        <v>7999</v>
      </c>
      <c r="C3343" s="423" t="s">
        <v>1827</v>
      </c>
      <c r="D3343" s="423" t="s">
        <v>1854</v>
      </c>
      <c r="E3343" s="424" t="s">
        <v>3039</v>
      </c>
    </row>
    <row r="3344" spans="1:5">
      <c r="A3344" s="423">
        <v>4193</v>
      </c>
      <c r="B3344" s="423" t="s">
        <v>8000</v>
      </c>
      <c r="C3344" s="423" t="s">
        <v>1827</v>
      </c>
      <c r="D3344" s="423" t="s">
        <v>1854</v>
      </c>
      <c r="E3344" s="424" t="s">
        <v>3039</v>
      </c>
    </row>
    <row r="3345" spans="1:5">
      <c r="A3345" s="423">
        <v>4204</v>
      </c>
      <c r="B3345" s="423" t="s">
        <v>8001</v>
      </c>
      <c r="C3345" s="423" t="s">
        <v>1827</v>
      </c>
      <c r="D3345" s="423" t="s">
        <v>1854</v>
      </c>
      <c r="E3345" s="424" t="s">
        <v>3039</v>
      </c>
    </row>
    <row r="3346" spans="1:5">
      <c r="A3346" s="423">
        <v>4187</v>
      </c>
      <c r="B3346" s="423" t="s">
        <v>8002</v>
      </c>
      <c r="C3346" s="423" t="s">
        <v>1827</v>
      </c>
      <c r="D3346" s="423" t="s">
        <v>1854</v>
      </c>
      <c r="E3346" s="424" t="s">
        <v>8003</v>
      </c>
    </row>
    <row r="3347" spans="1:5">
      <c r="A3347" s="423">
        <v>4202</v>
      </c>
      <c r="B3347" s="423" t="s">
        <v>8004</v>
      </c>
      <c r="C3347" s="423" t="s">
        <v>1827</v>
      </c>
      <c r="D3347" s="423" t="s">
        <v>1854</v>
      </c>
      <c r="E3347" s="424" t="s">
        <v>8005</v>
      </c>
    </row>
    <row r="3348" spans="1:5">
      <c r="A3348" s="423">
        <v>4203</v>
      </c>
      <c r="B3348" s="423" t="s">
        <v>8006</v>
      </c>
      <c r="C3348" s="423" t="s">
        <v>1827</v>
      </c>
      <c r="D3348" s="423" t="s">
        <v>1854</v>
      </c>
      <c r="E3348" s="424" t="s">
        <v>8007</v>
      </c>
    </row>
    <row r="3349" spans="1:5">
      <c r="A3349" s="423">
        <v>40368</v>
      </c>
      <c r="B3349" s="423" t="s">
        <v>8008</v>
      </c>
      <c r="C3349" s="423" t="s">
        <v>1827</v>
      </c>
      <c r="D3349" s="423" t="s">
        <v>1854</v>
      </c>
      <c r="E3349" s="424" t="s">
        <v>8009</v>
      </c>
    </row>
    <row r="3350" spans="1:5">
      <c r="A3350" s="423">
        <v>40365</v>
      </c>
      <c r="B3350" s="423" t="s">
        <v>8010</v>
      </c>
      <c r="C3350" s="423" t="s">
        <v>1827</v>
      </c>
      <c r="D3350" s="423" t="s">
        <v>1854</v>
      </c>
      <c r="E3350" s="424" t="s">
        <v>8011</v>
      </c>
    </row>
    <row r="3351" spans="1:5">
      <c r="A3351" s="423">
        <v>40356</v>
      </c>
      <c r="B3351" s="423" t="s">
        <v>8012</v>
      </c>
      <c r="C3351" s="423" t="s">
        <v>1827</v>
      </c>
      <c r="D3351" s="423" t="s">
        <v>1854</v>
      </c>
      <c r="E3351" s="424" t="s">
        <v>1877</v>
      </c>
    </row>
    <row r="3352" spans="1:5">
      <c r="A3352" s="423">
        <v>40362</v>
      </c>
      <c r="B3352" s="423" t="s">
        <v>8013</v>
      </c>
      <c r="C3352" s="423" t="s">
        <v>1827</v>
      </c>
      <c r="D3352" s="423" t="s">
        <v>1854</v>
      </c>
      <c r="E3352" s="424" t="s">
        <v>2093</v>
      </c>
    </row>
    <row r="3353" spans="1:5">
      <c r="A3353" s="423">
        <v>40374</v>
      </c>
      <c r="B3353" s="423" t="s">
        <v>8014</v>
      </c>
      <c r="C3353" s="423" t="s">
        <v>1827</v>
      </c>
      <c r="D3353" s="423" t="s">
        <v>1854</v>
      </c>
      <c r="E3353" s="424" t="s">
        <v>8015</v>
      </c>
    </row>
    <row r="3354" spans="1:5">
      <c r="A3354" s="423">
        <v>40371</v>
      </c>
      <c r="B3354" s="423" t="s">
        <v>8016</v>
      </c>
      <c r="C3354" s="423" t="s">
        <v>1827</v>
      </c>
      <c r="D3354" s="423" t="s">
        <v>1854</v>
      </c>
      <c r="E3354" s="424" t="s">
        <v>8017</v>
      </c>
    </row>
    <row r="3355" spans="1:5">
      <c r="A3355" s="423">
        <v>40359</v>
      </c>
      <c r="B3355" s="423" t="s">
        <v>8018</v>
      </c>
      <c r="C3355" s="423" t="s">
        <v>1827</v>
      </c>
      <c r="D3355" s="423" t="s">
        <v>1854</v>
      </c>
      <c r="E3355" s="424" t="s">
        <v>8019</v>
      </c>
    </row>
    <row r="3356" spans="1:5">
      <c r="A3356" s="423">
        <v>7595</v>
      </c>
      <c r="B3356" s="423" t="s">
        <v>8020</v>
      </c>
      <c r="C3356" s="423" t="s">
        <v>2194</v>
      </c>
      <c r="D3356" s="423" t="s">
        <v>1828</v>
      </c>
      <c r="E3356" s="424" t="s">
        <v>8021</v>
      </c>
    </row>
    <row r="3357" spans="1:5">
      <c r="A3357" s="423">
        <v>41094</v>
      </c>
      <c r="B3357" s="423" t="s">
        <v>8022</v>
      </c>
      <c r="C3357" s="423" t="s">
        <v>2197</v>
      </c>
      <c r="D3357" s="423" t="s">
        <v>1828</v>
      </c>
      <c r="E3357" s="424" t="s">
        <v>8023</v>
      </c>
    </row>
    <row r="3358" spans="1:5">
      <c r="A3358" s="423">
        <v>39609</v>
      </c>
      <c r="B3358" s="423" t="s">
        <v>8024</v>
      </c>
      <c r="C3358" s="423" t="s">
        <v>1827</v>
      </c>
      <c r="D3358" s="423" t="s">
        <v>1828</v>
      </c>
      <c r="E3358" s="424" t="s">
        <v>8025</v>
      </c>
    </row>
    <row r="3359" spans="1:5">
      <c r="A3359" s="423">
        <v>39610</v>
      </c>
      <c r="B3359" s="423" t="s">
        <v>8026</v>
      </c>
      <c r="C3359" s="423" t="s">
        <v>1827</v>
      </c>
      <c r="D3359" s="423" t="s">
        <v>1828</v>
      </c>
      <c r="E3359" s="424" t="s">
        <v>8027</v>
      </c>
    </row>
    <row r="3360" spans="1:5">
      <c r="A3360" s="423">
        <v>39611</v>
      </c>
      <c r="B3360" s="423" t="s">
        <v>8028</v>
      </c>
      <c r="C3360" s="423" t="s">
        <v>1827</v>
      </c>
      <c r="D3360" s="423" t="s">
        <v>1828</v>
      </c>
      <c r="E3360" s="424" t="s">
        <v>8029</v>
      </c>
    </row>
    <row r="3361" spans="1:5">
      <c r="A3361" s="423">
        <v>39612</v>
      </c>
      <c r="B3361" s="423" t="s">
        <v>8030</v>
      </c>
      <c r="C3361" s="423" t="s">
        <v>1827</v>
      </c>
      <c r="D3361" s="423" t="s">
        <v>1828</v>
      </c>
      <c r="E3361" s="424" t="s">
        <v>8031</v>
      </c>
    </row>
    <row r="3362" spans="1:5">
      <c r="A3362" s="423">
        <v>39608</v>
      </c>
      <c r="B3362" s="423" t="s">
        <v>8032</v>
      </c>
      <c r="C3362" s="423" t="s">
        <v>1827</v>
      </c>
      <c r="D3362" s="423" t="s">
        <v>1828</v>
      </c>
      <c r="E3362" s="424" t="s">
        <v>8033</v>
      </c>
    </row>
    <row r="3363" spans="1:5">
      <c r="A3363" s="423">
        <v>38175</v>
      </c>
      <c r="B3363" s="423" t="s">
        <v>8034</v>
      </c>
      <c r="C3363" s="423" t="s">
        <v>1827</v>
      </c>
      <c r="D3363" s="423" t="s">
        <v>1828</v>
      </c>
      <c r="E3363" s="424" t="s">
        <v>3217</v>
      </c>
    </row>
    <row r="3364" spans="1:5">
      <c r="A3364" s="423">
        <v>38176</v>
      </c>
      <c r="B3364" s="423" t="s">
        <v>8035</v>
      </c>
      <c r="C3364" s="423" t="s">
        <v>1827</v>
      </c>
      <c r="D3364" s="423" t="s">
        <v>1828</v>
      </c>
      <c r="E3364" s="424" t="s">
        <v>8036</v>
      </c>
    </row>
    <row r="3365" spans="1:5">
      <c r="A3365" s="423">
        <v>36152</v>
      </c>
      <c r="B3365" s="423" t="s">
        <v>8037</v>
      </c>
      <c r="C3365" s="423" t="s">
        <v>1827</v>
      </c>
      <c r="D3365" s="423" t="s">
        <v>1828</v>
      </c>
      <c r="E3365" s="424" t="s">
        <v>8038</v>
      </c>
    </row>
    <row r="3366" spans="1:5">
      <c r="A3366" s="423">
        <v>11138</v>
      </c>
      <c r="B3366" s="423" t="s">
        <v>8039</v>
      </c>
      <c r="C3366" s="423" t="s">
        <v>1865</v>
      </c>
      <c r="D3366" s="423" t="s">
        <v>1828</v>
      </c>
      <c r="E3366" s="424" t="s">
        <v>2870</v>
      </c>
    </row>
    <row r="3367" spans="1:5">
      <c r="A3367" s="423">
        <v>4221</v>
      </c>
      <c r="B3367" s="423" t="s">
        <v>8040</v>
      </c>
      <c r="C3367" s="423" t="s">
        <v>1865</v>
      </c>
      <c r="D3367" s="423" t="s">
        <v>1841</v>
      </c>
      <c r="E3367" s="424" t="s">
        <v>1967</v>
      </c>
    </row>
    <row r="3368" spans="1:5">
      <c r="A3368" s="423">
        <v>4227</v>
      </c>
      <c r="B3368" s="423" t="s">
        <v>8041</v>
      </c>
      <c r="C3368" s="423" t="s">
        <v>1865</v>
      </c>
      <c r="D3368" s="423" t="s">
        <v>1841</v>
      </c>
      <c r="E3368" s="424" t="s">
        <v>8042</v>
      </c>
    </row>
    <row r="3369" spans="1:5">
      <c r="A3369" s="423">
        <v>38170</v>
      </c>
      <c r="B3369" s="423" t="s">
        <v>8043</v>
      </c>
      <c r="C3369" s="423" t="s">
        <v>1827</v>
      </c>
      <c r="D3369" s="423" t="s">
        <v>1828</v>
      </c>
      <c r="E3369" s="424" t="s">
        <v>8044</v>
      </c>
    </row>
    <row r="3370" spans="1:5">
      <c r="A3370" s="423">
        <v>4252</v>
      </c>
      <c r="B3370" s="423" t="s">
        <v>8045</v>
      </c>
      <c r="C3370" s="423" t="s">
        <v>2194</v>
      </c>
      <c r="D3370" s="423" t="s">
        <v>1828</v>
      </c>
      <c r="E3370" s="424" t="s">
        <v>6257</v>
      </c>
    </row>
    <row r="3371" spans="1:5">
      <c r="A3371" s="423">
        <v>40980</v>
      </c>
      <c r="B3371" s="423" t="s">
        <v>8046</v>
      </c>
      <c r="C3371" s="423" t="s">
        <v>2197</v>
      </c>
      <c r="D3371" s="423" t="s">
        <v>1828</v>
      </c>
      <c r="E3371" s="424" t="s">
        <v>8047</v>
      </c>
    </row>
    <row r="3372" spans="1:5">
      <c r="A3372" s="423">
        <v>4243</v>
      </c>
      <c r="B3372" s="423" t="s">
        <v>8048</v>
      </c>
      <c r="C3372" s="423" t="s">
        <v>2194</v>
      </c>
      <c r="D3372" s="423" t="s">
        <v>1828</v>
      </c>
      <c r="E3372" s="424" t="s">
        <v>8049</v>
      </c>
    </row>
    <row r="3373" spans="1:5">
      <c r="A3373" s="423">
        <v>41031</v>
      </c>
      <c r="B3373" s="423" t="s">
        <v>8050</v>
      </c>
      <c r="C3373" s="423" t="s">
        <v>2197</v>
      </c>
      <c r="D3373" s="423" t="s">
        <v>1828</v>
      </c>
      <c r="E3373" s="424" t="s">
        <v>8051</v>
      </c>
    </row>
    <row r="3374" spans="1:5">
      <c r="A3374" s="423">
        <v>37666</v>
      </c>
      <c r="B3374" s="423" t="s">
        <v>8052</v>
      </c>
      <c r="C3374" s="423" t="s">
        <v>2194</v>
      </c>
      <c r="D3374" s="423" t="s">
        <v>1828</v>
      </c>
      <c r="E3374" s="424" t="s">
        <v>8053</v>
      </c>
    </row>
    <row r="3375" spans="1:5">
      <c r="A3375" s="423">
        <v>40986</v>
      </c>
      <c r="B3375" s="423" t="s">
        <v>8054</v>
      </c>
      <c r="C3375" s="423" t="s">
        <v>2197</v>
      </c>
      <c r="D3375" s="423" t="s">
        <v>1828</v>
      </c>
      <c r="E3375" s="424" t="s">
        <v>8055</v>
      </c>
    </row>
    <row r="3376" spans="1:5">
      <c r="A3376" s="423">
        <v>4250</v>
      </c>
      <c r="B3376" s="423" t="s">
        <v>8056</v>
      </c>
      <c r="C3376" s="423" t="s">
        <v>2194</v>
      </c>
      <c r="D3376" s="423" t="s">
        <v>1828</v>
      </c>
      <c r="E3376" s="424" t="s">
        <v>8057</v>
      </c>
    </row>
    <row r="3377" spans="1:5">
      <c r="A3377" s="423">
        <v>40978</v>
      </c>
      <c r="B3377" s="423" t="s">
        <v>8058</v>
      </c>
      <c r="C3377" s="423" t="s">
        <v>2197</v>
      </c>
      <c r="D3377" s="423" t="s">
        <v>1828</v>
      </c>
      <c r="E3377" s="424" t="s">
        <v>8059</v>
      </c>
    </row>
    <row r="3378" spans="1:5">
      <c r="A3378" s="423">
        <v>25960</v>
      </c>
      <c r="B3378" s="423" t="s">
        <v>8060</v>
      </c>
      <c r="C3378" s="423" t="s">
        <v>2194</v>
      </c>
      <c r="D3378" s="423" t="s">
        <v>1828</v>
      </c>
      <c r="E3378" s="424" t="s">
        <v>8061</v>
      </c>
    </row>
    <row r="3379" spans="1:5">
      <c r="A3379" s="423">
        <v>41043</v>
      </c>
      <c r="B3379" s="423" t="s">
        <v>8062</v>
      </c>
      <c r="C3379" s="423" t="s">
        <v>2197</v>
      </c>
      <c r="D3379" s="423" t="s">
        <v>1828</v>
      </c>
      <c r="E3379" s="424" t="s">
        <v>8063</v>
      </c>
    </row>
    <row r="3380" spans="1:5">
      <c r="A3380" s="423">
        <v>4234</v>
      </c>
      <c r="B3380" s="423" t="s">
        <v>8064</v>
      </c>
      <c r="C3380" s="423" t="s">
        <v>2194</v>
      </c>
      <c r="D3380" s="423" t="s">
        <v>1841</v>
      </c>
      <c r="E3380" s="424" t="s">
        <v>6257</v>
      </c>
    </row>
    <row r="3381" spans="1:5">
      <c r="A3381" s="423">
        <v>40987</v>
      </c>
      <c r="B3381" s="423" t="s">
        <v>8065</v>
      </c>
      <c r="C3381" s="423" t="s">
        <v>2197</v>
      </c>
      <c r="D3381" s="423" t="s">
        <v>1828</v>
      </c>
      <c r="E3381" s="424" t="s">
        <v>8066</v>
      </c>
    </row>
    <row r="3382" spans="1:5">
      <c r="A3382" s="423">
        <v>4253</v>
      </c>
      <c r="B3382" s="423" t="s">
        <v>8067</v>
      </c>
      <c r="C3382" s="423" t="s">
        <v>2194</v>
      </c>
      <c r="D3382" s="423" t="s">
        <v>1828</v>
      </c>
      <c r="E3382" s="424" t="s">
        <v>8068</v>
      </c>
    </row>
    <row r="3383" spans="1:5">
      <c r="A3383" s="423">
        <v>40981</v>
      </c>
      <c r="B3383" s="423" t="s">
        <v>8069</v>
      </c>
      <c r="C3383" s="423" t="s">
        <v>2197</v>
      </c>
      <c r="D3383" s="423" t="s">
        <v>1828</v>
      </c>
      <c r="E3383" s="424" t="s">
        <v>8070</v>
      </c>
    </row>
    <row r="3384" spans="1:5">
      <c r="A3384" s="423">
        <v>4254</v>
      </c>
      <c r="B3384" s="423" t="s">
        <v>8071</v>
      </c>
      <c r="C3384" s="423" t="s">
        <v>2194</v>
      </c>
      <c r="D3384" s="423" t="s">
        <v>1828</v>
      </c>
      <c r="E3384" s="424" t="s">
        <v>8072</v>
      </c>
    </row>
    <row r="3385" spans="1:5">
      <c r="A3385" s="423">
        <v>41036</v>
      </c>
      <c r="B3385" s="423" t="s">
        <v>8073</v>
      </c>
      <c r="C3385" s="423" t="s">
        <v>2197</v>
      </c>
      <c r="D3385" s="423" t="s">
        <v>1828</v>
      </c>
      <c r="E3385" s="424" t="s">
        <v>8074</v>
      </c>
    </row>
    <row r="3386" spans="1:5">
      <c r="A3386" s="423">
        <v>4251</v>
      </c>
      <c r="B3386" s="423" t="s">
        <v>8075</v>
      </c>
      <c r="C3386" s="423" t="s">
        <v>2194</v>
      </c>
      <c r="D3386" s="423" t="s">
        <v>1828</v>
      </c>
      <c r="E3386" s="424" t="s">
        <v>7628</v>
      </c>
    </row>
    <row r="3387" spans="1:5">
      <c r="A3387" s="423">
        <v>40979</v>
      </c>
      <c r="B3387" s="423" t="s">
        <v>8076</v>
      </c>
      <c r="C3387" s="423" t="s">
        <v>2197</v>
      </c>
      <c r="D3387" s="423" t="s">
        <v>1828</v>
      </c>
      <c r="E3387" s="424" t="s">
        <v>8077</v>
      </c>
    </row>
    <row r="3388" spans="1:5">
      <c r="A3388" s="423">
        <v>4230</v>
      </c>
      <c r="B3388" s="423" t="s">
        <v>8078</v>
      </c>
      <c r="C3388" s="423" t="s">
        <v>2194</v>
      </c>
      <c r="D3388" s="423" t="s">
        <v>1828</v>
      </c>
      <c r="E3388" s="424" t="s">
        <v>7678</v>
      </c>
    </row>
    <row r="3389" spans="1:5">
      <c r="A3389" s="423">
        <v>40998</v>
      </c>
      <c r="B3389" s="423" t="s">
        <v>8079</v>
      </c>
      <c r="C3389" s="423" t="s">
        <v>2197</v>
      </c>
      <c r="D3389" s="423" t="s">
        <v>1828</v>
      </c>
      <c r="E3389" s="424" t="s">
        <v>8080</v>
      </c>
    </row>
    <row r="3390" spans="1:5">
      <c r="A3390" s="423">
        <v>4257</v>
      </c>
      <c r="B3390" s="423" t="s">
        <v>8081</v>
      </c>
      <c r="C3390" s="423" t="s">
        <v>2194</v>
      </c>
      <c r="D3390" s="423" t="s">
        <v>1828</v>
      </c>
      <c r="E3390" s="424" t="s">
        <v>8082</v>
      </c>
    </row>
    <row r="3391" spans="1:5">
      <c r="A3391" s="423">
        <v>40982</v>
      </c>
      <c r="B3391" s="423" t="s">
        <v>8083</v>
      </c>
      <c r="C3391" s="423" t="s">
        <v>2197</v>
      </c>
      <c r="D3391" s="423" t="s">
        <v>1828</v>
      </c>
      <c r="E3391" s="424" t="s">
        <v>8084</v>
      </c>
    </row>
    <row r="3392" spans="1:5">
      <c r="A3392" s="423">
        <v>4240</v>
      </c>
      <c r="B3392" s="423" t="s">
        <v>8085</v>
      </c>
      <c r="C3392" s="423" t="s">
        <v>2194</v>
      </c>
      <c r="D3392" s="423" t="s">
        <v>1828</v>
      </c>
      <c r="E3392" s="424" t="s">
        <v>1875</v>
      </c>
    </row>
    <row r="3393" spans="1:5">
      <c r="A3393" s="423">
        <v>41026</v>
      </c>
      <c r="B3393" s="423" t="s">
        <v>8086</v>
      </c>
      <c r="C3393" s="423" t="s">
        <v>2197</v>
      </c>
      <c r="D3393" s="423" t="s">
        <v>1828</v>
      </c>
      <c r="E3393" s="424" t="s">
        <v>8087</v>
      </c>
    </row>
    <row r="3394" spans="1:5">
      <c r="A3394" s="423">
        <v>4239</v>
      </c>
      <c r="B3394" s="423" t="s">
        <v>8088</v>
      </c>
      <c r="C3394" s="423" t="s">
        <v>2194</v>
      </c>
      <c r="D3394" s="423" t="s">
        <v>1828</v>
      </c>
      <c r="E3394" s="424" t="s">
        <v>8089</v>
      </c>
    </row>
    <row r="3395" spans="1:5">
      <c r="A3395" s="423">
        <v>41024</v>
      </c>
      <c r="B3395" s="423" t="s">
        <v>8090</v>
      </c>
      <c r="C3395" s="423" t="s">
        <v>2197</v>
      </c>
      <c r="D3395" s="423" t="s">
        <v>1828</v>
      </c>
      <c r="E3395" s="424" t="s">
        <v>8091</v>
      </c>
    </row>
    <row r="3396" spans="1:5">
      <c r="A3396" s="423">
        <v>4248</v>
      </c>
      <c r="B3396" s="423" t="s">
        <v>8092</v>
      </c>
      <c r="C3396" s="423" t="s">
        <v>2194</v>
      </c>
      <c r="D3396" s="423" t="s">
        <v>1828</v>
      </c>
      <c r="E3396" s="424" t="s">
        <v>8093</v>
      </c>
    </row>
    <row r="3397" spans="1:5">
      <c r="A3397" s="423">
        <v>41033</v>
      </c>
      <c r="B3397" s="423" t="s">
        <v>8094</v>
      </c>
      <c r="C3397" s="423" t="s">
        <v>2197</v>
      </c>
      <c r="D3397" s="423" t="s">
        <v>1828</v>
      </c>
      <c r="E3397" s="424" t="s">
        <v>8095</v>
      </c>
    </row>
    <row r="3398" spans="1:5">
      <c r="A3398" s="423">
        <v>25959</v>
      </c>
      <c r="B3398" s="423" t="s">
        <v>8096</v>
      </c>
      <c r="C3398" s="423" t="s">
        <v>2194</v>
      </c>
      <c r="D3398" s="423" t="s">
        <v>1828</v>
      </c>
      <c r="E3398" s="424" t="s">
        <v>4079</v>
      </c>
    </row>
    <row r="3399" spans="1:5">
      <c r="A3399" s="423">
        <v>41040</v>
      </c>
      <c r="B3399" s="423" t="s">
        <v>8097</v>
      </c>
      <c r="C3399" s="423" t="s">
        <v>2197</v>
      </c>
      <c r="D3399" s="423" t="s">
        <v>1828</v>
      </c>
      <c r="E3399" s="424" t="s">
        <v>8098</v>
      </c>
    </row>
    <row r="3400" spans="1:5">
      <c r="A3400" s="423">
        <v>4238</v>
      </c>
      <c r="B3400" s="423" t="s">
        <v>8099</v>
      </c>
      <c r="C3400" s="423" t="s">
        <v>2194</v>
      </c>
      <c r="D3400" s="423" t="s">
        <v>1828</v>
      </c>
      <c r="E3400" s="424" t="s">
        <v>5561</v>
      </c>
    </row>
    <row r="3401" spans="1:5">
      <c r="A3401" s="423">
        <v>41012</v>
      </c>
      <c r="B3401" s="423" t="s">
        <v>8100</v>
      </c>
      <c r="C3401" s="423" t="s">
        <v>2197</v>
      </c>
      <c r="D3401" s="423" t="s">
        <v>1828</v>
      </c>
      <c r="E3401" s="424" t="s">
        <v>8101</v>
      </c>
    </row>
    <row r="3402" spans="1:5">
      <c r="A3402" s="423">
        <v>4237</v>
      </c>
      <c r="B3402" s="423" t="s">
        <v>8102</v>
      </c>
      <c r="C3402" s="423" t="s">
        <v>2194</v>
      </c>
      <c r="D3402" s="423" t="s">
        <v>1828</v>
      </c>
      <c r="E3402" s="424" t="s">
        <v>8103</v>
      </c>
    </row>
    <row r="3403" spans="1:5">
      <c r="A3403" s="423">
        <v>41002</v>
      </c>
      <c r="B3403" s="423" t="s">
        <v>8104</v>
      </c>
      <c r="C3403" s="423" t="s">
        <v>2197</v>
      </c>
      <c r="D3403" s="423" t="s">
        <v>1828</v>
      </c>
      <c r="E3403" s="424" t="s">
        <v>8105</v>
      </c>
    </row>
    <row r="3404" spans="1:5">
      <c r="A3404" s="423">
        <v>4233</v>
      </c>
      <c r="B3404" s="423" t="s">
        <v>8106</v>
      </c>
      <c r="C3404" s="423" t="s">
        <v>2194</v>
      </c>
      <c r="D3404" s="423" t="s">
        <v>1828</v>
      </c>
      <c r="E3404" s="424" t="s">
        <v>4218</v>
      </c>
    </row>
    <row r="3405" spans="1:5">
      <c r="A3405" s="423">
        <v>41001</v>
      </c>
      <c r="B3405" s="423" t="s">
        <v>8107</v>
      </c>
      <c r="C3405" s="423" t="s">
        <v>2197</v>
      </c>
      <c r="D3405" s="423" t="s">
        <v>1828</v>
      </c>
      <c r="E3405" s="424" t="s">
        <v>8108</v>
      </c>
    </row>
    <row r="3406" spans="1:5">
      <c r="A3406" s="423">
        <v>2</v>
      </c>
      <c r="B3406" s="423" t="s">
        <v>8109</v>
      </c>
      <c r="C3406" s="423" t="s">
        <v>2191</v>
      </c>
      <c r="D3406" s="423" t="s">
        <v>1828</v>
      </c>
      <c r="E3406" s="424" t="s">
        <v>8110</v>
      </c>
    </row>
    <row r="3407" spans="1:5">
      <c r="A3407" s="423">
        <v>36517</v>
      </c>
      <c r="B3407" s="423" t="s">
        <v>8111</v>
      </c>
      <c r="C3407" s="423" t="s">
        <v>1827</v>
      </c>
      <c r="D3407" s="423" t="s">
        <v>1854</v>
      </c>
      <c r="E3407" s="424" t="s">
        <v>8112</v>
      </c>
    </row>
    <row r="3408" spans="1:5">
      <c r="A3408" s="423">
        <v>4262</v>
      </c>
      <c r="B3408" s="423" t="s">
        <v>8113</v>
      </c>
      <c r="C3408" s="423" t="s">
        <v>1827</v>
      </c>
      <c r="D3408" s="423" t="s">
        <v>1854</v>
      </c>
      <c r="E3408" s="424" t="s">
        <v>8114</v>
      </c>
    </row>
    <row r="3409" spans="1:5">
      <c r="A3409" s="423">
        <v>4263</v>
      </c>
      <c r="B3409" s="423" t="s">
        <v>8115</v>
      </c>
      <c r="C3409" s="423" t="s">
        <v>1827</v>
      </c>
      <c r="D3409" s="423" t="s">
        <v>1854</v>
      </c>
      <c r="E3409" s="424" t="s">
        <v>8116</v>
      </c>
    </row>
    <row r="3410" spans="1:5">
      <c r="A3410" s="423">
        <v>36518</v>
      </c>
      <c r="B3410" s="423" t="s">
        <v>8117</v>
      </c>
      <c r="C3410" s="423" t="s">
        <v>1827</v>
      </c>
      <c r="D3410" s="423" t="s">
        <v>1854</v>
      </c>
      <c r="E3410" s="424" t="s">
        <v>8118</v>
      </c>
    </row>
    <row r="3411" spans="1:5">
      <c r="A3411" s="423">
        <v>14221</v>
      </c>
      <c r="B3411" s="423" t="s">
        <v>8119</v>
      </c>
      <c r="C3411" s="423" t="s">
        <v>1827</v>
      </c>
      <c r="D3411" s="423" t="s">
        <v>1854</v>
      </c>
      <c r="E3411" s="424" t="s">
        <v>8120</v>
      </c>
    </row>
    <row r="3412" spans="1:5">
      <c r="A3412" s="423">
        <v>38402</v>
      </c>
      <c r="B3412" s="423" t="s">
        <v>8121</v>
      </c>
      <c r="C3412" s="423" t="s">
        <v>1827</v>
      </c>
      <c r="D3412" s="423" t="s">
        <v>1828</v>
      </c>
      <c r="E3412" s="424" t="s">
        <v>8122</v>
      </c>
    </row>
    <row r="3413" spans="1:5">
      <c r="A3413" s="423">
        <v>3412</v>
      </c>
      <c r="B3413" s="423" t="s">
        <v>8123</v>
      </c>
      <c r="C3413" s="423" t="s">
        <v>1853</v>
      </c>
      <c r="D3413" s="423" t="s">
        <v>1854</v>
      </c>
      <c r="E3413" s="424" t="s">
        <v>4597</v>
      </c>
    </row>
    <row r="3414" spans="1:5">
      <c r="A3414" s="423">
        <v>3413</v>
      </c>
      <c r="B3414" s="423" t="s">
        <v>8124</v>
      </c>
      <c r="C3414" s="423" t="s">
        <v>1853</v>
      </c>
      <c r="D3414" s="423" t="s">
        <v>1854</v>
      </c>
      <c r="E3414" s="424" t="s">
        <v>8125</v>
      </c>
    </row>
    <row r="3415" spans="1:5">
      <c r="A3415" s="423">
        <v>39744</v>
      </c>
      <c r="B3415" s="423" t="s">
        <v>8126</v>
      </c>
      <c r="C3415" s="423" t="s">
        <v>1853</v>
      </c>
      <c r="D3415" s="423" t="s">
        <v>1854</v>
      </c>
      <c r="E3415" s="424" t="s">
        <v>8127</v>
      </c>
    </row>
    <row r="3416" spans="1:5">
      <c r="A3416" s="423">
        <v>39745</v>
      </c>
      <c r="B3416" s="423" t="s">
        <v>8128</v>
      </c>
      <c r="C3416" s="423" t="s">
        <v>1853</v>
      </c>
      <c r="D3416" s="423" t="s">
        <v>1854</v>
      </c>
      <c r="E3416" s="424" t="s">
        <v>8129</v>
      </c>
    </row>
    <row r="3417" spans="1:5">
      <c r="A3417" s="423">
        <v>39637</v>
      </c>
      <c r="B3417" s="423" t="s">
        <v>8130</v>
      </c>
      <c r="C3417" s="423" t="s">
        <v>1853</v>
      </c>
      <c r="D3417" s="423" t="s">
        <v>1828</v>
      </c>
      <c r="E3417" s="424" t="s">
        <v>8131</v>
      </c>
    </row>
    <row r="3418" spans="1:5">
      <c r="A3418" s="423">
        <v>39638</v>
      </c>
      <c r="B3418" s="423" t="s">
        <v>8132</v>
      </c>
      <c r="C3418" s="423" t="s">
        <v>1853</v>
      </c>
      <c r="D3418" s="423" t="s">
        <v>1828</v>
      </c>
      <c r="E3418" s="424" t="s">
        <v>8133</v>
      </c>
    </row>
    <row r="3419" spans="1:5">
      <c r="A3419" s="423">
        <v>39639</v>
      </c>
      <c r="B3419" s="423" t="s">
        <v>8134</v>
      </c>
      <c r="C3419" s="423" t="s">
        <v>1853</v>
      </c>
      <c r="D3419" s="423" t="s">
        <v>1828</v>
      </c>
      <c r="E3419" s="424" t="s">
        <v>8135</v>
      </c>
    </row>
    <row r="3420" spans="1:5">
      <c r="A3420" s="423">
        <v>39517</v>
      </c>
      <c r="B3420" s="423" t="s">
        <v>8136</v>
      </c>
      <c r="C3420" s="423" t="s">
        <v>1853</v>
      </c>
      <c r="D3420" s="423" t="s">
        <v>1854</v>
      </c>
      <c r="E3420" s="424" t="s">
        <v>8137</v>
      </c>
    </row>
    <row r="3421" spans="1:5">
      <c r="A3421" s="423">
        <v>39518</v>
      </c>
      <c r="B3421" s="423" t="s">
        <v>8138</v>
      </c>
      <c r="C3421" s="423" t="s">
        <v>1853</v>
      </c>
      <c r="D3421" s="423" t="s">
        <v>1854</v>
      </c>
      <c r="E3421" s="424" t="s">
        <v>8139</v>
      </c>
    </row>
    <row r="3422" spans="1:5">
      <c r="A3422" s="423">
        <v>38366</v>
      </c>
      <c r="B3422" s="423" t="s">
        <v>8140</v>
      </c>
      <c r="C3422" s="423" t="s">
        <v>1853</v>
      </c>
      <c r="D3422" s="423" t="s">
        <v>1828</v>
      </c>
      <c r="E3422" s="424" t="s">
        <v>3423</v>
      </c>
    </row>
    <row r="3423" spans="1:5">
      <c r="A3423" s="423">
        <v>11703</v>
      </c>
      <c r="B3423" s="423" t="s">
        <v>8141</v>
      </c>
      <c r="C3423" s="423" t="s">
        <v>1827</v>
      </c>
      <c r="D3423" s="423" t="s">
        <v>1828</v>
      </c>
      <c r="E3423" s="424" t="s">
        <v>8142</v>
      </c>
    </row>
    <row r="3424" spans="1:5">
      <c r="A3424" s="423">
        <v>37400</v>
      </c>
      <c r="B3424" s="423" t="s">
        <v>8143</v>
      </c>
      <c r="C3424" s="423" t="s">
        <v>1827</v>
      </c>
      <c r="D3424" s="423" t="s">
        <v>1828</v>
      </c>
      <c r="E3424" s="424" t="s">
        <v>8144</v>
      </c>
    </row>
    <row r="3425" spans="1:5">
      <c r="A3425" s="423">
        <v>25400</v>
      </c>
      <c r="B3425" s="423" t="s">
        <v>8145</v>
      </c>
      <c r="C3425" s="423" t="s">
        <v>1827</v>
      </c>
      <c r="D3425" s="423" t="s">
        <v>1828</v>
      </c>
      <c r="E3425" s="424" t="s">
        <v>8146</v>
      </c>
    </row>
    <row r="3426" spans="1:5">
      <c r="A3426" s="423">
        <v>4276</v>
      </c>
      <c r="B3426" s="423" t="s">
        <v>8147</v>
      </c>
      <c r="C3426" s="423" t="s">
        <v>1827</v>
      </c>
      <c r="D3426" s="423" t="s">
        <v>1828</v>
      </c>
      <c r="E3426" s="424" t="s">
        <v>8148</v>
      </c>
    </row>
    <row r="3427" spans="1:5">
      <c r="A3427" s="423">
        <v>4273</v>
      </c>
      <c r="B3427" s="423" t="s">
        <v>8149</v>
      </c>
      <c r="C3427" s="423" t="s">
        <v>1827</v>
      </c>
      <c r="D3427" s="423" t="s">
        <v>1828</v>
      </c>
      <c r="E3427" s="424" t="s">
        <v>8150</v>
      </c>
    </row>
    <row r="3428" spans="1:5">
      <c r="A3428" s="423">
        <v>4274</v>
      </c>
      <c r="B3428" s="423" t="s">
        <v>8151</v>
      </c>
      <c r="C3428" s="423" t="s">
        <v>1827</v>
      </c>
      <c r="D3428" s="423" t="s">
        <v>1841</v>
      </c>
      <c r="E3428" s="424" t="s">
        <v>3989</v>
      </c>
    </row>
    <row r="3429" spans="1:5">
      <c r="A3429" s="423">
        <v>39438</v>
      </c>
      <c r="B3429" s="423" t="s">
        <v>8152</v>
      </c>
      <c r="C3429" s="423" t="s">
        <v>1827</v>
      </c>
      <c r="D3429" s="423" t="s">
        <v>1828</v>
      </c>
      <c r="E3429" s="424" t="s">
        <v>1891</v>
      </c>
    </row>
    <row r="3430" spans="1:5">
      <c r="A3430" s="423">
        <v>11963</v>
      </c>
      <c r="B3430" s="423" t="s">
        <v>8153</v>
      </c>
      <c r="C3430" s="423" t="s">
        <v>1827</v>
      </c>
      <c r="D3430" s="423" t="s">
        <v>1828</v>
      </c>
      <c r="E3430" s="424" t="s">
        <v>7194</v>
      </c>
    </row>
    <row r="3431" spans="1:5">
      <c r="A3431" s="423">
        <v>11964</v>
      </c>
      <c r="B3431" s="423" t="s">
        <v>8154</v>
      </c>
      <c r="C3431" s="423" t="s">
        <v>1827</v>
      </c>
      <c r="D3431" s="423" t="s">
        <v>1828</v>
      </c>
      <c r="E3431" s="424" t="s">
        <v>7068</v>
      </c>
    </row>
    <row r="3432" spans="1:5">
      <c r="A3432" s="423">
        <v>4379</v>
      </c>
      <c r="B3432" s="423" t="s">
        <v>8155</v>
      </c>
      <c r="C3432" s="423" t="s">
        <v>1827</v>
      </c>
      <c r="D3432" s="423" t="s">
        <v>1828</v>
      </c>
      <c r="E3432" s="424" t="s">
        <v>8156</v>
      </c>
    </row>
    <row r="3433" spans="1:5">
      <c r="A3433" s="423">
        <v>4377</v>
      </c>
      <c r="B3433" s="423" t="s">
        <v>8157</v>
      </c>
      <c r="C3433" s="423" t="s">
        <v>1827</v>
      </c>
      <c r="D3433" s="423" t="s">
        <v>1828</v>
      </c>
      <c r="E3433" s="424" t="s">
        <v>3775</v>
      </c>
    </row>
    <row r="3434" spans="1:5">
      <c r="A3434" s="423">
        <v>4356</v>
      </c>
      <c r="B3434" s="423" t="s">
        <v>8158</v>
      </c>
      <c r="C3434" s="423" t="s">
        <v>1827</v>
      </c>
      <c r="D3434" s="423" t="s">
        <v>1828</v>
      </c>
      <c r="E3434" s="424" t="s">
        <v>1891</v>
      </c>
    </row>
    <row r="3435" spans="1:5">
      <c r="A3435" s="423">
        <v>13246</v>
      </c>
      <c r="B3435" s="423" t="s">
        <v>8159</v>
      </c>
      <c r="C3435" s="423" t="s">
        <v>1827</v>
      </c>
      <c r="D3435" s="423" t="s">
        <v>1828</v>
      </c>
      <c r="E3435" s="424" t="s">
        <v>8160</v>
      </c>
    </row>
    <row r="3436" spans="1:5">
      <c r="A3436" s="423">
        <v>4346</v>
      </c>
      <c r="B3436" s="423" t="s">
        <v>8161</v>
      </c>
      <c r="C3436" s="423" t="s">
        <v>1827</v>
      </c>
      <c r="D3436" s="423" t="s">
        <v>1828</v>
      </c>
      <c r="E3436" s="424" t="s">
        <v>8162</v>
      </c>
    </row>
    <row r="3437" spans="1:5">
      <c r="A3437" s="423">
        <v>11955</v>
      </c>
      <c r="B3437" s="423" t="s">
        <v>8163</v>
      </c>
      <c r="C3437" s="423" t="s">
        <v>1827</v>
      </c>
      <c r="D3437" s="423" t="s">
        <v>1828</v>
      </c>
      <c r="E3437" s="424" t="s">
        <v>7443</v>
      </c>
    </row>
    <row r="3438" spans="1:5">
      <c r="A3438" s="423">
        <v>11960</v>
      </c>
      <c r="B3438" s="423" t="s">
        <v>8164</v>
      </c>
      <c r="C3438" s="423" t="s">
        <v>1827</v>
      </c>
      <c r="D3438" s="423" t="s">
        <v>1828</v>
      </c>
      <c r="E3438" s="424" t="s">
        <v>8165</v>
      </c>
    </row>
    <row r="3439" spans="1:5">
      <c r="A3439" s="423">
        <v>4333</v>
      </c>
      <c r="B3439" s="423" t="s">
        <v>8166</v>
      </c>
      <c r="C3439" s="423" t="s">
        <v>1827</v>
      </c>
      <c r="D3439" s="423" t="s">
        <v>1828</v>
      </c>
      <c r="E3439" s="424" t="s">
        <v>1891</v>
      </c>
    </row>
    <row r="3440" spans="1:5">
      <c r="A3440" s="423">
        <v>4358</v>
      </c>
      <c r="B3440" s="423" t="s">
        <v>8167</v>
      </c>
      <c r="C3440" s="423" t="s">
        <v>1827</v>
      </c>
      <c r="D3440" s="423" t="s">
        <v>1828</v>
      </c>
      <c r="E3440" s="424" t="s">
        <v>8168</v>
      </c>
    </row>
    <row r="3441" spans="1:5">
      <c r="A3441" s="423">
        <v>39435</v>
      </c>
      <c r="B3441" s="423" t="s">
        <v>8169</v>
      </c>
      <c r="C3441" s="423" t="s">
        <v>1827</v>
      </c>
      <c r="D3441" s="423" t="s">
        <v>1828</v>
      </c>
      <c r="E3441" s="424" t="s">
        <v>1889</v>
      </c>
    </row>
    <row r="3442" spans="1:5">
      <c r="A3442" s="423">
        <v>39436</v>
      </c>
      <c r="B3442" s="423" t="s">
        <v>8170</v>
      </c>
      <c r="C3442" s="423" t="s">
        <v>1827</v>
      </c>
      <c r="D3442" s="423" t="s">
        <v>1828</v>
      </c>
      <c r="E3442" s="424" t="s">
        <v>3775</v>
      </c>
    </row>
    <row r="3443" spans="1:5">
      <c r="A3443" s="423">
        <v>39437</v>
      </c>
      <c r="B3443" s="423" t="s">
        <v>8171</v>
      </c>
      <c r="C3443" s="423" t="s">
        <v>1827</v>
      </c>
      <c r="D3443" s="423" t="s">
        <v>1828</v>
      </c>
      <c r="E3443" s="424" t="s">
        <v>8172</v>
      </c>
    </row>
    <row r="3444" spans="1:5">
      <c r="A3444" s="423">
        <v>39439</v>
      </c>
      <c r="B3444" s="423" t="s">
        <v>8173</v>
      </c>
      <c r="C3444" s="423" t="s">
        <v>1827</v>
      </c>
      <c r="D3444" s="423" t="s">
        <v>1828</v>
      </c>
      <c r="E3444" s="424" t="s">
        <v>3057</v>
      </c>
    </row>
    <row r="3445" spans="1:5">
      <c r="A3445" s="423">
        <v>39440</v>
      </c>
      <c r="B3445" s="423" t="s">
        <v>8174</v>
      </c>
      <c r="C3445" s="423" t="s">
        <v>1827</v>
      </c>
      <c r="D3445" s="423" t="s">
        <v>1828</v>
      </c>
      <c r="E3445" s="424" t="s">
        <v>8175</v>
      </c>
    </row>
    <row r="3446" spans="1:5">
      <c r="A3446" s="423">
        <v>39441</v>
      </c>
      <c r="B3446" s="423" t="s">
        <v>8176</v>
      </c>
      <c r="C3446" s="423" t="s">
        <v>1827</v>
      </c>
      <c r="D3446" s="423" t="s">
        <v>1828</v>
      </c>
      <c r="E3446" s="424" t="s">
        <v>1891</v>
      </c>
    </row>
    <row r="3447" spans="1:5">
      <c r="A3447" s="423">
        <v>39442</v>
      </c>
      <c r="B3447" s="423" t="s">
        <v>8177</v>
      </c>
      <c r="C3447" s="423" t="s">
        <v>1827</v>
      </c>
      <c r="D3447" s="423" t="s">
        <v>1828</v>
      </c>
      <c r="E3447" s="424" t="s">
        <v>3775</v>
      </c>
    </row>
    <row r="3448" spans="1:5">
      <c r="A3448" s="423">
        <v>39443</v>
      </c>
      <c r="B3448" s="423" t="s">
        <v>8178</v>
      </c>
      <c r="C3448" s="423" t="s">
        <v>1827</v>
      </c>
      <c r="D3448" s="423" t="s">
        <v>1828</v>
      </c>
      <c r="E3448" s="424" t="s">
        <v>8179</v>
      </c>
    </row>
    <row r="3449" spans="1:5">
      <c r="A3449" s="423">
        <v>4329</v>
      </c>
      <c r="B3449" s="423" t="s">
        <v>8180</v>
      </c>
      <c r="C3449" s="423" t="s">
        <v>1827</v>
      </c>
      <c r="D3449" s="423" t="s">
        <v>1841</v>
      </c>
      <c r="E3449" s="424" t="s">
        <v>8181</v>
      </c>
    </row>
    <row r="3450" spans="1:5">
      <c r="A3450" s="423">
        <v>4383</v>
      </c>
      <c r="B3450" s="423" t="s">
        <v>8182</v>
      </c>
      <c r="C3450" s="423" t="s">
        <v>1827</v>
      </c>
      <c r="D3450" s="423" t="s">
        <v>1828</v>
      </c>
      <c r="E3450" s="424" t="s">
        <v>8183</v>
      </c>
    </row>
    <row r="3451" spans="1:5">
      <c r="A3451" s="423">
        <v>4344</v>
      </c>
      <c r="B3451" s="423" t="s">
        <v>8184</v>
      </c>
      <c r="C3451" s="423" t="s">
        <v>1827</v>
      </c>
      <c r="D3451" s="423" t="s">
        <v>1828</v>
      </c>
      <c r="E3451" s="424" t="s">
        <v>8185</v>
      </c>
    </row>
    <row r="3452" spans="1:5">
      <c r="A3452" s="423">
        <v>436</v>
      </c>
      <c r="B3452" s="423" t="s">
        <v>8186</v>
      </c>
      <c r="C3452" s="423" t="s">
        <v>1827</v>
      </c>
      <c r="D3452" s="423" t="s">
        <v>1854</v>
      </c>
      <c r="E3452" s="424" t="s">
        <v>6631</v>
      </c>
    </row>
    <row r="3453" spans="1:5">
      <c r="A3453" s="423">
        <v>442</v>
      </c>
      <c r="B3453" s="423" t="s">
        <v>8187</v>
      </c>
      <c r="C3453" s="423" t="s">
        <v>1827</v>
      </c>
      <c r="D3453" s="423" t="s">
        <v>1854</v>
      </c>
      <c r="E3453" s="424" t="s">
        <v>8188</v>
      </c>
    </row>
    <row r="3454" spans="1:5">
      <c r="A3454" s="423">
        <v>11953</v>
      </c>
      <c r="B3454" s="423" t="s">
        <v>8189</v>
      </c>
      <c r="C3454" s="423" t="s">
        <v>1827</v>
      </c>
      <c r="D3454" s="423" t="s">
        <v>1828</v>
      </c>
      <c r="E3454" s="424" t="s">
        <v>8190</v>
      </c>
    </row>
    <row r="3455" spans="1:5">
      <c r="A3455" s="423">
        <v>4335</v>
      </c>
      <c r="B3455" s="423" t="s">
        <v>8191</v>
      </c>
      <c r="C3455" s="423" t="s">
        <v>1827</v>
      </c>
      <c r="D3455" s="423" t="s">
        <v>1828</v>
      </c>
      <c r="E3455" s="424" t="s">
        <v>8192</v>
      </c>
    </row>
    <row r="3456" spans="1:5">
      <c r="A3456" s="423">
        <v>4334</v>
      </c>
      <c r="B3456" s="423" t="s">
        <v>8193</v>
      </c>
      <c r="C3456" s="423" t="s">
        <v>1827</v>
      </c>
      <c r="D3456" s="423" t="s">
        <v>1828</v>
      </c>
      <c r="E3456" s="424" t="s">
        <v>8194</v>
      </c>
    </row>
    <row r="3457" spans="1:5">
      <c r="A3457" s="423">
        <v>4343</v>
      </c>
      <c r="B3457" s="423" t="s">
        <v>8195</v>
      </c>
      <c r="C3457" s="423" t="s">
        <v>1827</v>
      </c>
      <c r="D3457" s="423" t="s">
        <v>1828</v>
      </c>
      <c r="E3457" s="424" t="s">
        <v>8196</v>
      </c>
    </row>
    <row r="3458" spans="1:5">
      <c r="A3458" s="423">
        <v>430</v>
      </c>
      <c r="B3458" s="423" t="s">
        <v>8197</v>
      </c>
      <c r="C3458" s="423" t="s">
        <v>1827</v>
      </c>
      <c r="D3458" s="423" t="s">
        <v>1854</v>
      </c>
      <c r="E3458" s="424" t="s">
        <v>8198</v>
      </c>
    </row>
    <row r="3459" spans="1:5">
      <c r="A3459" s="423">
        <v>441</v>
      </c>
      <c r="B3459" s="423" t="s">
        <v>8199</v>
      </c>
      <c r="C3459" s="423" t="s">
        <v>1827</v>
      </c>
      <c r="D3459" s="423" t="s">
        <v>1854</v>
      </c>
      <c r="E3459" s="424" t="s">
        <v>8200</v>
      </c>
    </row>
    <row r="3460" spans="1:5">
      <c r="A3460" s="423">
        <v>431</v>
      </c>
      <c r="B3460" s="423" t="s">
        <v>8201</v>
      </c>
      <c r="C3460" s="423" t="s">
        <v>1827</v>
      </c>
      <c r="D3460" s="423" t="s">
        <v>1854</v>
      </c>
      <c r="E3460" s="424" t="s">
        <v>8202</v>
      </c>
    </row>
    <row r="3461" spans="1:5">
      <c r="A3461" s="423">
        <v>432</v>
      </c>
      <c r="B3461" s="423" t="s">
        <v>8203</v>
      </c>
      <c r="C3461" s="423" t="s">
        <v>1827</v>
      </c>
      <c r="D3461" s="423" t="s">
        <v>1854</v>
      </c>
      <c r="E3461" s="424" t="s">
        <v>8204</v>
      </c>
    </row>
    <row r="3462" spans="1:5">
      <c r="A3462" s="423">
        <v>429</v>
      </c>
      <c r="B3462" s="423" t="s">
        <v>8205</v>
      </c>
      <c r="C3462" s="423" t="s">
        <v>1827</v>
      </c>
      <c r="D3462" s="423" t="s">
        <v>1854</v>
      </c>
      <c r="E3462" s="424" t="s">
        <v>8036</v>
      </c>
    </row>
    <row r="3463" spans="1:5">
      <c r="A3463" s="423">
        <v>439</v>
      </c>
      <c r="B3463" s="423" t="s">
        <v>8206</v>
      </c>
      <c r="C3463" s="423" t="s">
        <v>1827</v>
      </c>
      <c r="D3463" s="423" t="s">
        <v>1854</v>
      </c>
      <c r="E3463" s="424" t="s">
        <v>8207</v>
      </c>
    </row>
    <row r="3464" spans="1:5">
      <c r="A3464" s="423">
        <v>433</v>
      </c>
      <c r="B3464" s="423" t="s">
        <v>8208</v>
      </c>
      <c r="C3464" s="423" t="s">
        <v>1827</v>
      </c>
      <c r="D3464" s="423" t="s">
        <v>1854</v>
      </c>
      <c r="E3464" s="424" t="s">
        <v>4115</v>
      </c>
    </row>
    <row r="3465" spans="1:5">
      <c r="A3465" s="423">
        <v>437</v>
      </c>
      <c r="B3465" s="423" t="s">
        <v>8209</v>
      </c>
      <c r="C3465" s="423" t="s">
        <v>1827</v>
      </c>
      <c r="D3465" s="423" t="s">
        <v>1854</v>
      </c>
      <c r="E3465" s="424" t="s">
        <v>3163</v>
      </c>
    </row>
    <row r="3466" spans="1:5">
      <c r="A3466" s="423">
        <v>11790</v>
      </c>
      <c r="B3466" s="423" t="s">
        <v>8210</v>
      </c>
      <c r="C3466" s="423" t="s">
        <v>1827</v>
      </c>
      <c r="D3466" s="423" t="s">
        <v>1854</v>
      </c>
      <c r="E3466" s="424" t="s">
        <v>8211</v>
      </c>
    </row>
    <row r="3467" spans="1:5">
      <c r="A3467" s="423">
        <v>428</v>
      </c>
      <c r="B3467" s="423" t="s">
        <v>8212</v>
      </c>
      <c r="C3467" s="423" t="s">
        <v>1827</v>
      </c>
      <c r="D3467" s="423" t="s">
        <v>1854</v>
      </c>
      <c r="E3467" s="424" t="s">
        <v>8213</v>
      </c>
    </row>
    <row r="3468" spans="1:5">
      <c r="A3468" s="423">
        <v>4384</v>
      </c>
      <c r="B3468" s="423" t="s">
        <v>8214</v>
      </c>
      <c r="C3468" s="423" t="s">
        <v>1827</v>
      </c>
      <c r="D3468" s="423" t="s">
        <v>1828</v>
      </c>
      <c r="E3468" s="424" t="s">
        <v>7628</v>
      </c>
    </row>
    <row r="3469" spans="1:5">
      <c r="A3469" s="423">
        <v>4351</v>
      </c>
      <c r="B3469" s="423" t="s">
        <v>8215</v>
      </c>
      <c r="C3469" s="423" t="s">
        <v>1827</v>
      </c>
      <c r="D3469" s="423" t="s">
        <v>1828</v>
      </c>
      <c r="E3469" s="424" t="s">
        <v>8216</v>
      </c>
    </row>
    <row r="3470" spans="1:5">
      <c r="A3470" s="423">
        <v>11054</v>
      </c>
      <c r="B3470" s="423" t="s">
        <v>8217</v>
      </c>
      <c r="C3470" s="423" t="s">
        <v>1827</v>
      </c>
      <c r="D3470" s="423" t="s">
        <v>1828</v>
      </c>
      <c r="E3470" s="424" t="s">
        <v>1889</v>
      </c>
    </row>
    <row r="3471" spans="1:5">
      <c r="A3471" s="423">
        <v>11055</v>
      </c>
      <c r="B3471" s="423" t="s">
        <v>8218</v>
      </c>
      <c r="C3471" s="423" t="s">
        <v>1827</v>
      </c>
      <c r="D3471" s="423" t="s">
        <v>1828</v>
      </c>
      <c r="E3471" s="424" t="s">
        <v>3057</v>
      </c>
    </row>
    <row r="3472" spans="1:5">
      <c r="A3472" s="423">
        <v>11056</v>
      </c>
      <c r="B3472" s="423" t="s">
        <v>8219</v>
      </c>
      <c r="C3472" s="423" t="s">
        <v>1827</v>
      </c>
      <c r="D3472" s="423" t="s">
        <v>1828</v>
      </c>
      <c r="E3472" s="424" t="s">
        <v>3057</v>
      </c>
    </row>
    <row r="3473" spans="1:5">
      <c r="A3473" s="423">
        <v>11057</v>
      </c>
      <c r="B3473" s="423" t="s">
        <v>8220</v>
      </c>
      <c r="C3473" s="423" t="s">
        <v>1827</v>
      </c>
      <c r="D3473" s="423" t="s">
        <v>1828</v>
      </c>
      <c r="E3473" s="424" t="s">
        <v>1893</v>
      </c>
    </row>
    <row r="3474" spans="1:5">
      <c r="A3474" s="423">
        <v>11059</v>
      </c>
      <c r="B3474" s="423" t="s">
        <v>8221</v>
      </c>
      <c r="C3474" s="423" t="s">
        <v>1827</v>
      </c>
      <c r="D3474" s="423" t="s">
        <v>1828</v>
      </c>
      <c r="E3474" s="424" t="s">
        <v>8222</v>
      </c>
    </row>
    <row r="3475" spans="1:5">
      <c r="A3475" s="423">
        <v>11058</v>
      </c>
      <c r="B3475" s="423" t="s">
        <v>8223</v>
      </c>
      <c r="C3475" s="423" t="s">
        <v>1827</v>
      </c>
      <c r="D3475" s="423" t="s">
        <v>1828</v>
      </c>
      <c r="E3475" s="424" t="s">
        <v>1942</v>
      </c>
    </row>
    <row r="3476" spans="1:5">
      <c r="A3476" s="423">
        <v>4380</v>
      </c>
      <c r="B3476" s="423" t="s">
        <v>8224</v>
      </c>
      <c r="C3476" s="423" t="s">
        <v>1827</v>
      </c>
      <c r="D3476" s="423" t="s">
        <v>1828</v>
      </c>
      <c r="E3476" s="424" t="s">
        <v>3538</v>
      </c>
    </row>
    <row r="3477" spans="1:5">
      <c r="A3477" s="423">
        <v>4299</v>
      </c>
      <c r="B3477" s="423" t="s">
        <v>8225</v>
      </c>
      <c r="C3477" s="423" t="s">
        <v>1827</v>
      </c>
      <c r="D3477" s="423" t="s">
        <v>1841</v>
      </c>
      <c r="E3477" s="424" t="s">
        <v>8226</v>
      </c>
    </row>
    <row r="3478" spans="1:5">
      <c r="A3478" s="423">
        <v>4304</v>
      </c>
      <c r="B3478" s="423" t="s">
        <v>8227</v>
      </c>
      <c r="C3478" s="423" t="s">
        <v>1827</v>
      </c>
      <c r="D3478" s="423" t="s">
        <v>1828</v>
      </c>
      <c r="E3478" s="424" t="s">
        <v>8228</v>
      </c>
    </row>
    <row r="3479" spans="1:5">
      <c r="A3479" s="423">
        <v>4305</v>
      </c>
      <c r="B3479" s="423" t="s">
        <v>8229</v>
      </c>
      <c r="C3479" s="423" t="s">
        <v>1827</v>
      </c>
      <c r="D3479" s="423" t="s">
        <v>1828</v>
      </c>
      <c r="E3479" s="424" t="s">
        <v>6066</v>
      </c>
    </row>
    <row r="3480" spans="1:5">
      <c r="A3480" s="423">
        <v>4306</v>
      </c>
      <c r="B3480" s="423" t="s">
        <v>8230</v>
      </c>
      <c r="C3480" s="423" t="s">
        <v>1827</v>
      </c>
      <c r="D3480" s="423" t="s">
        <v>1828</v>
      </c>
      <c r="E3480" s="424" t="s">
        <v>2920</v>
      </c>
    </row>
    <row r="3481" spans="1:5">
      <c r="A3481" s="423">
        <v>4308</v>
      </c>
      <c r="B3481" s="423" t="s">
        <v>8231</v>
      </c>
      <c r="C3481" s="423" t="s">
        <v>1827</v>
      </c>
      <c r="D3481" s="423" t="s">
        <v>1828</v>
      </c>
      <c r="E3481" s="424" t="s">
        <v>8232</v>
      </c>
    </row>
    <row r="3482" spans="1:5">
      <c r="A3482" s="423">
        <v>4302</v>
      </c>
      <c r="B3482" s="423" t="s">
        <v>8233</v>
      </c>
      <c r="C3482" s="423" t="s">
        <v>1827</v>
      </c>
      <c r="D3482" s="423" t="s">
        <v>1828</v>
      </c>
      <c r="E3482" s="424" t="s">
        <v>6554</v>
      </c>
    </row>
    <row r="3483" spans="1:5">
      <c r="A3483" s="423">
        <v>4300</v>
      </c>
      <c r="B3483" s="423" t="s">
        <v>8234</v>
      </c>
      <c r="C3483" s="423" t="s">
        <v>1827</v>
      </c>
      <c r="D3483" s="423" t="s">
        <v>1828</v>
      </c>
      <c r="E3483" s="424" t="s">
        <v>3536</v>
      </c>
    </row>
    <row r="3484" spans="1:5">
      <c r="A3484" s="423">
        <v>4301</v>
      </c>
      <c r="B3484" s="423" t="s">
        <v>8235</v>
      </c>
      <c r="C3484" s="423" t="s">
        <v>1827</v>
      </c>
      <c r="D3484" s="423" t="s">
        <v>1828</v>
      </c>
      <c r="E3484" s="424" t="s">
        <v>2521</v>
      </c>
    </row>
    <row r="3485" spans="1:5">
      <c r="A3485" s="423">
        <v>4320</v>
      </c>
      <c r="B3485" s="423" t="s">
        <v>8236</v>
      </c>
      <c r="C3485" s="423" t="s">
        <v>1827</v>
      </c>
      <c r="D3485" s="423" t="s">
        <v>1828</v>
      </c>
      <c r="E3485" s="424" t="s">
        <v>2051</v>
      </c>
    </row>
    <row r="3486" spans="1:5">
      <c r="A3486" s="423">
        <v>4318</v>
      </c>
      <c r="B3486" s="423" t="s">
        <v>8237</v>
      </c>
      <c r="C3486" s="423" t="s">
        <v>1827</v>
      </c>
      <c r="D3486" s="423" t="s">
        <v>1828</v>
      </c>
      <c r="E3486" s="424" t="s">
        <v>2265</v>
      </c>
    </row>
    <row r="3487" spans="1:5">
      <c r="A3487" s="423">
        <v>40547</v>
      </c>
      <c r="B3487" s="423" t="s">
        <v>8238</v>
      </c>
      <c r="C3487" s="423" t="s">
        <v>6010</v>
      </c>
      <c r="D3487" s="423" t="s">
        <v>1828</v>
      </c>
      <c r="E3487" s="424" t="s">
        <v>8239</v>
      </c>
    </row>
    <row r="3488" spans="1:5">
      <c r="A3488" s="423">
        <v>11962</v>
      </c>
      <c r="B3488" s="423" t="s">
        <v>8240</v>
      </c>
      <c r="C3488" s="423" t="s">
        <v>1827</v>
      </c>
      <c r="D3488" s="423" t="s">
        <v>1828</v>
      </c>
      <c r="E3488" s="424" t="s">
        <v>8172</v>
      </c>
    </row>
    <row r="3489" spans="1:5">
      <c r="A3489" s="423">
        <v>4332</v>
      </c>
      <c r="B3489" s="423" t="s">
        <v>8241</v>
      </c>
      <c r="C3489" s="423" t="s">
        <v>1827</v>
      </c>
      <c r="D3489" s="423" t="s">
        <v>1828</v>
      </c>
      <c r="E3489" s="424" t="s">
        <v>5685</v>
      </c>
    </row>
    <row r="3490" spans="1:5">
      <c r="A3490" s="423">
        <v>4331</v>
      </c>
      <c r="B3490" s="423" t="s">
        <v>8242</v>
      </c>
      <c r="C3490" s="423" t="s">
        <v>1827</v>
      </c>
      <c r="D3490" s="423" t="s">
        <v>1828</v>
      </c>
      <c r="E3490" s="424" t="s">
        <v>8243</v>
      </c>
    </row>
    <row r="3491" spans="1:5">
      <c r="A3491" s="423">
        <v>4336</v>
      </c>
      <c r="B3491" s="423" t="s">
        <v>8244</v>
      </c>
      <c r="C3491" s="423" t="s">
        <v>1827</v>
      </c>
      <c r="D3491" s="423" t="s">
        <v>1828</v>
      </c>
      <c r="E3491" s="424" t="s">
        <v>8245</v>
      </c>
    </row>
    <row r="3492" spans="1:5">
      <c r="A3492" s="423">
        <v>13294</v>
      </c>
      <c r="B3492" s="423" t="s">
        <v>8246</v>
      </c>
      <c r="C3492" s="423" t="s">
        <v>1827</v>
      </c>
      <c r="D3492" s="423" t="s">
        <v>1828</v>
      </c>
      <c r="E3492" s="424" t="s">
        <v>8247</v>
      </c>
    </row>
    <row r="3493" spans="1:5">
      <c r="A3493" s="423">
        <v>11948</v>
      </c>
      <c r="B3493" s="423" t="s">
        <v>8248</v>
      </c>
      <c r="C3493" s="423" t="s">
        <v>1827</v>
      </c>
      <c r="D3493" s="423" t="s">
        <v>1828</v>
      </c>
      <c r="E3493" s="424" t="s">
        <v>8222</v>
      </c>
    </row>
    <row r="3494" spans="1:5">
      <c r="A3494" s="423">
        <v>4382</v>
      </c>
      <c r="B3494" s="423" t="s">
        <v>8249</v>
      </c>
      <c r="C3494" s="423" t="s">
        <v>1827</v>
      </c>
      <c r="D3494" s="423" t="s">
        <v>1828</v>
      </c>
      <c r="E3494" s="424" t="s">
        <v>8250</v>
      </c>
    </row>
    <row r="3495" spans="1:5">
      <c r="A3495" s="423">
        <v>4354</v>
      </c>
      <c r="B3495" s="423" t="s">
        <v>8251</v>
      </c>
      <c r="C3495" s="423" t="s">
        <v>1827</v>
      </c>
      <c r="D3495" s="423" t="s">
        <v>1828</v>
      </c>
      <c r="E3495" s="424" t="s">
        <v>8252</v>
      </c>
    </row>
    <row r="3496" spans="1:5">
      <c r="A3496" s="423">
        <v>40839</v>
      </c>
      <c r="B3496" s="423" t="s">
        <v>8253</v>
      </c>
      <c r="C3496" s="423" t="s">
        <v>6010</v>
      </c>
      <c r="D3496" s="423" t="s">
        <v>1828</v>
      </c>
      <c r="E3496" s="424" t="s">
        <v>8254</v>
      </c>
    </row>
    <row r="3497" spans="1:5">
      <c r="A3497" s="423">
        <v>40552</v>
      </c>
      <c r="B3497" s="423" t="s">
        <v>8255</v>
      </c>
      <c r="C3497" s="423" t="s">
        <v>6010</v>
      </c>
      <c r="D3497" s="423" t="s">
        <v>1828</v>
      </c>
      <c r="E3497" s="424" t="s">
        <v>8256</v>
      </c>
    </row>
    <row r="3498" spans="1:5">
      <c r="A3498" s="423">
        <v>40549</v>
      </c>
      <c r="B3498" s="423" t="s">
        <v>8257</v>
      </c>
      <c r="C3498" s="423" t="s">
        <v>6010</v>
      </c>
      <c r="D3498" s="423" t="s">
        <v>1828</v>
      </c>
      <c r="E3498" s="424" t="s">
        <v>8258</v>
      </c>
    </row>
    <row r="3499" spans="1:5">
      <c r="A3499" s="423">
        <v>4385</v>
      </c>
      <c r="B3499" s="423" t="s">
        <v>8259</v>
      </c>
      <c r="C3499" s="423" t="s">
        <v>2860</v>
      </c>
      <c r="D3499" s="423" t="s">
        <v>1828</v>
      </c>
      <c r="E3499" s="424" t="s">
        <v>8260</v>
      </c>
    </row>
    <row r="3500" spans="1:5">
      <c r="A3500" s="423">
        <v>20078</v>
      </c>
      <c r="B3500" s="423" t="s">
        <v>8261</v>
      </c>
      <c r="C3500" s="423" t="s">
        <v>1827</v>
      </c>
      <c r="D3500" s="423" t="s">
        <v>1828</v>
      </c>
      <c r="E3500" s="424" t="s">
        <v>8262</v>
      </c>
    </row>
    <row r="3501" spans="1:5">
      <c r="A3501" s="423">
        <v>39897</v>
      </c>
      <c r="B3501" s="423" t="s">
        <v>8263</v>
      </c>
      <c r="C3501" s="423" t="s">
        <v>1827</v>
      </c>
      <c r="D3501" s="423" t="s">
        <v>1854</v>
      </c>
      <c r="E3501" s="424" t="s">
        <v>8264</v>
      </c>
    </row>
    <row r="3502" spans="1:5">
      <c r="A3502" s="423">
        <v>118</v>
      </c>
      <c r="B3502" s="423" t="s">
        <v>8265</v>
      </c>
      <c r="C3502" s="423" t="s">
        <v>1827</v>
      </c>
      <c r="D3502" s="423" t="s">
        <v>1828</v>
      </c>
      <c r="E3502" s="424" t="s">
        <v>8266</v>
      </c>
    </row>
    <row r="3503" spans="1:5">
      <c r="A3503" s="423">
        <v>4396</v>
      </c>
      <c r="B3503" s="423" t="s">
        <v>8267</v>
      </c>
      <c r="C3503" s="423" t="s">
        <v>1853</v>
      </c>
      <c r="D3503" s="423" t="s">
        <v>1828</v>
      </c>
      <c r="E3503" s="424" t="s">
        <v>8268</v>
      </c>
    </row>
    <row r="3504" spans="1:5">
      <c r="A3504" s="423">
        <v>36881</v>
      </c>
      <c r="B3504" s="423" t="s">
        <v>8269</v>
      </c>
      <c r="C3504" s="423" t="s">
        <v>1853</v>
      </c>
      <c r="D3504" s="423" t="s">
        <v>1828</v>
      </c>
      <c r="E3504" s="424" t="s">
        <v>8270</v>
      </c>
    </row>
    <row r="3505" spans="1:5">
      <c r="A3505" s="423">
        <v>4397</v>
      </c>
      <c r="B3505" s="423" t="s">
        <v>8271</v>
      </c>
      <c r="C3505" s="423" t="s">
        <v>1853</v>
      </c>
      <c r="D3505" s="423" t="s">
        <v>1828</v>
      </c>
      <c r="E3505" s="424" t="s">
        <v>8272</v>
      </c>
    </row>
    <row r="3506" spans="1:5">
      <c r="A3506" s="423">
        <v>36882</v>
      </c>
      <c r="B3506" s="423" t="s">
        <v>8273</v>
      </c>
      <c r="C3506" s="423" t="s">
        <v>1853</v>
      </c>
      <c r="D3506" s="423" t="s">
        <v>1828</v>
      </c>
      <c r="E3506" s="424" t="s">
        <v>8274</v>
      </c>
    </row>
    <row r="3507" spans="1:5">
      <c r="A3507" s="423">
        <v>4751</v>
      </c>
      <c r="B3507" s="423" t="s">
        <v>8275</v>
      </c>
      <c r="C3507" s="423" t="s">
        <v>2194</v>
      </c>
      <c r="D3507" s="423" t="s">
        <v>1828</v>
      </c>
      <c r="E3507" s="424" t="s">
        <v>2689</v>
      </c>
    </row>
    <row r="3508" spans="1:5">
      <c r="A3508" s="423">
        <v>41066</v>
      </c>
      <c r="B3508" s="423" t="s">
        <v>8276</v>
      </c>
      <c r="C3508" s="423" t="s">
        <v>2197</v>
      </c>
      <c r="D3508" s="423" t="s">
        <v>1828</v>
      </c>
      <c r="E3508" s="424" t="s">
        <v>2691</v>
      </c>
    </row>
    <row r="3509" spans="1:5">
      <c r="A3509" s="423">
        <v>39604</v>
      </c>
      <c r="B3509" s="423" t="s">
        <v>8277</v>
      </c>
      <c r="C3509" s="423" t="s">
        <v>1827</v>
      </c>
      <c r="D3509" s="423" t="s">
        <v>1854</v>
      </c>
      <c r="E3509" s="424" t="s">
        <v>8278</v>
      </c>
    </row>
    <row r="3510" spans="1:5">
      <c r="A3510" s="423">
        <v>39605</v>
      </c>
      <c r="B3510" s="423" t="s">
        <v>8279</v>
      </c>
      <c r="C3510" s="423" t="s">
        <v>1827</v>
      </c>
      <c r="D3510" s="423" t="s">
        <v>1854</v>
      </c>
      <c r="E3510" s="424" t="s">
        <v>8280</v>
      </c>
    </row>
    <row r="3511" spans="1:5">
      <c r="A3511" s="423">
        <v>39606</v>
      </c>
      <c r="B3511" s="423" t="s">
        <v>8281</v>
      </c>
      <c r="C3511" s="423" t="s">
        <v>1827</v>
      </c>
      <c r="D3511" s="423" t="s">
        <v>1854</v>
      </c>
      <c r="E3511" s="424" t="s">
        <v>8282</v>
      </c>
    </row>
    <row r="3512" spans="1:5">
      <c r="A3512" s="423">
        <v>39607</v>
      </c>
      <c r="B3512" s="423" t="s">
        <v>8283</v>
      </c>
      <c r="C3512" s="423" t="s">
        <v>1827</v>
      </c>
      <c r="D3512" s="423" t="s">
        <v>1854</v>
      </c>
      <c r="E3512" s="424" t="s">
        <v>8284</v>
      </c>
    </row>
    <row r="3513" spans="1:5">
      <c r="A3513" s="423">
        <v>39594</v>
      </c>
      <c r="B3513" s="423" t="s">
        <v>8285</v>
      </c>
      <c r="C3513" s="423" t="s">
        <v>1827</v>
      </c>
      <c r="D3513" s="423" t="s">
        <v>1854</v>
      </c>
      <c r="E3513" s="424" t="s">
        <v>8286</v>
      </c>
    </row>
    <row r="3514" spans="1:5">
      <c r="A3514" s="423">
        <v>39596</v>
      </c>
      <c r="B3514" s="423" t="s">
        <v>8287</v>
      </c>
      <c r="C3514" s="423" t="s">
        <v>1827</v>
      </c>
      <c r="D3514" s="423" t="s">
        <v>1854</v>
      </c>
      <c r="E3514" s="424" t="s">
        <v>8288</v>
      </c>
    </row>
    <row r="3515" spans="1:5">
      <c r="A3515" s="423">
        <v>39595</v>
      </c>
      <c r="B3515" s="423" t="s">
        <v>8289</v>
      </c>
      <c r="C3515" s="423" t="s">
        <v>1827</v>
      </c>
      <c r="D3515" s="423" t="s">
        <v>1854</v>
      </c>
      <c r="E3515" s="424" t="s">
        <v>8290</v>
      </c>
    </row>
    <row r="3516" spans="1:5">
      <c r="A3516" s="423">
        <v>39597</v>
      </c>
      <c r="B3516" s="423" t="s">
        <v>8291</v>
      </c>
      <c r="C3516" s="423" t="s">
        <v>1827</v>
      </c>
      <c r="D3516" s="423" t="s">
        <v>1854</v>
      </c>
      <c r="E3516" s="424" t="s">
        <v>8292</v>
      </c>
    </row>
    <row r="3517" spans="1:5">
      <c r="A3517" s="423">
        <v>10731</v>
      </c>
      <c r="B3517" s="423" t="s">
        <v>8293</v>
      </c>
      <c r="C3517" s="423" t="s">
        <v>1853</v>
      </c>
      <c r="D3517" s="423" t="s">
        <v>1841</v>
      </c>
      <c r="E3517" s="424" t="s">
        <v>8294</v>
      </c>
    </row>
    <row r="3518" spans="1:5">
      <c r="A3518" s="423">
        <v>4704</v>
      </c>
      <c r="B3518" s="423" t="s">
        <v>8295</v>
      </c>
      <c r="C3518" s="423" t="s">
        <v>1853</v>
      </c>
      <c r="D3518" s="423" t="s">
        <v>1828</v>
      </c>
      <c r="E3518" s="424" t="s">
        <v>8296</v>
      </c>
    </row>
    <row r="3519" spans="1:5">
      <c r="A3519" s="423">
        <v>10730</v>
      </c>
      <c r="B3519" s="423" t="s">
        <v>8297</v>
      </c>
      <c r="C3519" s="423" t="s">
        <v>1853</v>
      </c>
      <c r="D3519" s="423" t="s">
        <v>1828</v>
      </c>
      <c r="E3519" s="424" t="s">
        <v>8298</v>
      </c>
    </row>
    <row r="3520" spans="1:5">
      <c r="A3520" s="423">
        <v>4729</v>
      </c>
      <c r="B3520" s="423" t="s">
        <v>8299</v>
      </c>
      <c r="C3520" s="423" t="s">
        <v>2191</v>
      </c>
      <c r="D3520" s="423" t="s">
        <v>1828</v>
      </c>
      <c r="E3520" s="424" t="s">
        <v>8300</v>
      </c>
    </row>
    <row r="3521" spans="1:5">
      <c r="A3521" s="423">
        <v>4720</v>
      </c>
      <c r="B3521" s="423" t="s">
        <v>8301</v>
      </c>
      <c r="C3521" s="423" t="s">
        <v>2191</v>
      </c>
      <c r="D3521" s="423" t="s">
        <v>1828</v>
      </c>
      <c r="E3521" s="424" t="s">
        <v>8302</v>
      </c>
    </row>
    <row r="3522" spans="1:5">
      <c r="A3522" s="423">
        <v>4721</v>
      </c>
      <c r="B3522" s="423" t="s">
        <v>8303</v>
      </c>
      <c r="C3522" s="423" t="s">
        <v>2191</v>
      </c>
      <c r="D3522" s="423" t="s">
        <v>1828</v>
      </c>
      <c r="E3522" s="424" t="s">
        <v>8304</v>
      </c>
    </row>
    <row r="3523" spans="1:5">
      <c r="A3523" s="423">
        <v>4718</v>
      </c>
      <c r="B3523" s="423" t="s">
        <v>8305</v>
      </c>
      <c r="C3523" s="423" t="s">
        <v>2191</v>
      </c>
      <c r="D3523" s="423" t="s">
        <v>1841</v>
      </c>
      <c r="E3523" s="424" t="s">
        <v>8306</v>
      </c>
    </row>
    <row r="3524" spans="1:5">
      <c r="A3524" s="423">
        <v>4722</v>
      </c>
      <c r="B3524" s="423" t="s">
        <v>8307</v>
      </c>
      <c r="C3524" s="423" t="s">
        <v>2191</v>
      </c>
      <c r="D3524" s="423" t="s">
        <v>1828</v>
      </c>
      <c r="E3524" s="424" t="s">
        <v>8308</v>
      </c>
    </row>
    <row r="3525" spans="1:5">
      <c r="A3525" s="423">
        <v>4723</v>
      </c>
      <c r="B3525" s="423" t="s">
        <v>8309</v>
      </c>
      <c r="C3525" s="423" t="s">
        <v>2191</v>
      </c>
      <c r="D3525" s="423" t="s">
        <v>1828</v>
      </c>
      <c r="E3525" s="424" t="s">
        <v>8310</v>
      </c>
    </row>
    <row r="3526" spans="1:5">
      <c r="A3526" s="423">
        <v>4727</v>
      </c>
      <c r="B3526" s="423" t="s">
        <v>8311</v>
      </c>
      <c r="C3526" s="423" t="s">
        <v>2191</v>
      </c>
      <c r="D3526" s="423" t="s">
        <v>1828</v>
      </c>
      <c r="E3526" s="424" t="s">
        <v>8312</v>
      </c>
    </row>
    <row r="3527" spans="1:5">
      <c r="A3527" s="423">
        <v>4748</v>
      </c>
      <c r="B3527" s="423" t="s">
        <v>8313</v>
      </c>
      <c r="C3527" s="423" t="s">
        <v>2191</v>
      </c>
      <c r="D3527" s="423" t="s">
        <v>1828</v>
      </c>
      <c r="E3527" s="424" t="s">
        <v>8314</v>
      </c>
    </row>
    <row r="3528" spans="1:5">
      <c r="A3528" s="423">
        <v>4730</v>
      </c>
      <c r="B3528" s="423" t="s">
        <v>8315</v>
      </c>
      <c r="C3528" s="423" t="s">
        <v>2191</v>
      </c>
      <c r="D3528" s="423" t="s">
        <v>1828</v>
      </c>
      <c r="E3528" s="424" t="s">
        <v>8316</v>
      </c>
    </row>
    <row r="3529" spans="1:5">
      <c r="A3529" s="423">
        <v>13186</v>
      </c>
      <c r="B3529" s="423" t="s">
        <v>8317</v>
      </c>
      <c r="C3529" s="423" t="s">
        <v>2191</v>
      </c>
      <c r="D3529" s="423" t="s">
        <v>1828</v>
      </c>
      <c r="E3529" s="424" t="s">
        <v>8318</v>
      </c>
    </row>
    <row r="3530" spans="1:5">
      <c r="A3530" s="423">
        <v>10737</v>
      </c>
      <c r="B3530" s="423" t="s">
        <v>8319</v>
      </c>
      <c r="C3530" s="423" t="s">
        <v>1853</v>
      </c>
      <c r="D3530" s="423" t="s">
        <v>1828</v>
      </c>
      <c r="E3530" s="424" t="s">
        <v>8320</v>
      </c>
    </row>
    <row r="3531" spans="1:5">
      <c r="A3531" s="423">
        <v>10734</v>
      </c>
      <c r="B3531" s="423" t="s">
        <v>8321</v>
      </c>
      <c r="C3531" s="423" t="s">
        <v>1853</v>
      </c>
      <c r="D3531" s="423" t="s">
        <v>1828</v>
      </c>
      <c r="E3531" s="424" t="s">
        <v>8322</v>
      </c>
    </row>
    <row r="3532" spans="1:5">
      <c r="A3532" s="423">
        <v>4708</v>
      </c>
      <c r="B3532" s="423" t="s">
        <v>8323</v>
      </c>
      <c r="C3532" s="423" t="s">
        <v>1853</v>
      </c>
      <c r="D3532" s="423" t="s">
        <v>1828</v>
      </c>
      <c r="E3532" s="424" t="s">
        <v>8324</v>
      </c>
    </row>
    <row r="3533" spans="1:5">
      <c r="A3533" s="423">
        <v>4712</v>
      </c>
      <c r="B3533" s="423" t="s">
        <v>8325</v>
      </c>
      <c r="C3533" s="423" t="s">
        <v>1853</v>
      </c>
      <c r="D3533" s="423" t="s">
        <v>1828</v>
      </c>
      <c r="E3533" s="424" t="s">
        <v>5887</v>
      </c>
    </row>
    <row r="3534" spans="1:5">
      <c r="A3534" s="423">
        <v>4710</v>
      </c>
      <c r="B3534" s="423" t="s">
        <v>8326</v>
      </c>
      <c r="C3534" s="423" t="s">
        <v>1853</v>
      </c>
      <c r="D3534" s="423" t="s">
        <v>1828</v>
      </c>
      <c r="E3534" s="424" t="s">
        <v>8327</v>
      </c>
    </row>
    <row r="3535" spans="1:5">
      <c r="A3535" s="423">
        <v>4746</v>
      </c>
      <c r="B3535" s="423" t="s">
        <v>8328</v>
      </c>
      <c r="C3535" s="423" t="s">
        <v>2191</v>
      </c>
      <c r="D3535" s="423" t="s">
        <v>1828</v>
      </c>
      <c r="E3535" s="424" t="s">
        <v>8329</v>
      </c>
    </row>
    <row r="3536" spans="1:5">
      <c r="A3536" s="423">
        <v>4750</v>
      </c>
      <c r="B3536" s="423" t="s">
        <v>8330</v>
      </c>
      <c r="C3536" s="423" t="s">
        <v>2194</v>
      </c>
      <c r="D3536" s="423" t="s">
        <v>1841</v>
      </c>
      <c r="E3536" s="424" t="s">
        <v>1980</v>
      </c>
    </row>
    <row r="3537" spans="1:5">
      <c r="A3537" s="423">
        <v>41065</v>
      </c>
      <c r="B3537" s="423" t="s">
        <v>8331</v>
      </c>
      <c r="C3537" s="423" t="s">
        <v>2197</v>
      </c>
      <c r="D3537" s="423" t="s">
        <v>1828</v>
      </c>
      <c r="E3537" s="424" t="s">
        <v>2589</v>
      </c>
    </row>
    <row r="3538" spans="1:5">
      <c r="A3538" s="423">
        <v>34747</v>
      </c>
      <c r="B3538" s="423" t="s">
        <v>8332</v>
      </c>
      <c r="C3538" s="423" t="s">
        <v>1874</v>
      </c>
      <c r="D3538" s="423" t="s">
        <v>1828</v>
      </c>
      <c r="E3538" s="424" t="s">
        <v>8333</v>
      </c>
    </row>
    <row r="3539" spans="1:5">
      <c r="A3539" s="423">
        <v>4826</v>
      </c>
      <c r="B3539" s="423" t="s">
        <v>8334</v>
      </c>
      <c r="C3539" s="423" t="s">
        <v>1874</v>
      </c>
      <c r="D3539" s="423" t="s">
        <v>1828</v>
      </c>
      <c r="E3539" s="424" t="s">
        <v>8335</v>
      </c>
    </row>
    <row r="3540" spans="1:5">
      <c r="A3540" s="423">
        <v>41975</v>
      </c>
      <c r="B3540" s="423" t="s">
        <v>8336</v>
      </c>
      <c r="C3540" s="423" t="s">
        <v>1853</v>
      </c>
      <c r="D3540" s="423" t="s">
        <v>1854</v>
      </c>
      <c r="E3540" s="424" t="s">
        <v>8337</v>
      </c>
    </row>
    <row r="3541" spans="1:5">
      <c r="A3541" s="423">
        <v>4825</v>
      </c>
      <c r="B3541" s="423" t="s">
        <v>8338</v>
      </c>
      <c r="C3541" s="423" t="s">
        <v>1874</v>
      </c>
      <c r="D3541" s="423" t="s">
        <v>1828</v>
      </c>
      <c r="E3541" s="424" t="s">
        <v>8339</v>
      </c>
    </row>
    <row r="3542" spans="1:5">
      <c r="A3542" s="423">
        <v>34744</v>
      </c>
      <c r="B3542" s="423" t="s">
        <v>8340</v>
      </c>
      <c r="C3542" s="423" t="s">
        <v>1853</v>
      </c>
      <c r="D3542" s="423" t="s">
        <v>1854</v>
      </c>
      <c r="E3542" s="424" t="s">
        <v>4969</v>
      </c>
    </row>
    <row r="3543" spans="1:5">
      <c r="A3543" s="423">
        <v>39430</v>
      </c>
      <c r="B3543" s="423" t="s">
        <v>8341</v>
      </c>
      <c r="C3543" s="423" t="s">
        <v>1827</v>
      </c>
      <c r="D3543" s="423" t="s">
        <v>1854</v>
      </c>
      <c r="E3543" s="424" t="s">
        <v>8342</v>
      </c>
    </row>
    <row r="3544" spans="1:5">
      <c r="A3544" s="423">
        <v>39573</v>
      </c>
      <c r="B3544" s="423" t="s">
        <v>8343</v>
      </c>
      <c r="C3544" s="423" t="s">
        <v>1827</v>
      </c>
      <c r="D3544" s="423" t="s">
        <v>1854</v>
      </c>
      <c r="E3544" s="424" t="s">
        <v>2941</v>
      </c>
    </row>
    <row r="3545" spans="1:5">
      <c r="A3545" s="423">
        <v>38410</v>
      </c>
      <c r="B3545" s="423" t="s">
        <v>8344</v>
      </c>
      <c r="C3545" s="423" t="s">
        <v>1827</v>
      </c>
      <c r="D3545" s="423" t="s">
        <v>1828</v>
      </c>
      <c r="E3545" s="424" t="s">
        <v>8345</v>
      </c>
    </row>
    <row r="3546" spans="1:5">
      <c r="A3546" s="423">
        <v>41596</v>
      </c>
      <c r="B3546" s="423" t="s">
        <v>8346</v>
      </c>
      <c r="C3546" s="423" t="s">
        <v>1973</v>
      </c>
      <c r="D3546" s="423" t="s">
        <v>1854</v>
      </c>
      <c r="E3546" s="424" t="s">
        <v>7361</v>
      </c>
    </row>
    <row r="3547" spans="1:5">
      <c r="A3547" s="423">
        <v>41598</v>
      </c>
      <c r="B3547" s="423" t="s">
        <v>8347</v>
      </c>
      <c r="C3547" s="423" t="s">
        <v>1973</v>
      </c>
      <c r="D3547" s="423" t="s">
        <v>1854</v>
      </c>
      <c r="E3547" s="424" t="s">
        <v>7361</v>
      </c>
    </row>
    <row r="3548" spans="1:5">
      <c r="A3548" s="423">
        <v>41594</v>
      </c>
      <c r="B3548" s="423" t="s">
        <v>8348</v>
      </c>
      <c r="C3548" s="423" t="s">
        <v>1973</v>
      </c>
      <c r="D3548" s="423" t="s">
        <v>1854</v>
      </c>
      <c r="E3548" s="424" t="s">
        <v>8349</v>
      </c>
    </row>
    <row r="3549" spans="1:5">
      <c r="A3549" s="423">
        <v>43663</v>
      </c>
      <c r="B3549" s="423" t="s">
        <v>8350</v>
      </c>
      <c r="C3549" s="423" t="s">
        <v>1973</v>
      </c>
      <c r="D3549" s="423" t="s">
        <v>1854</v>
      </c>
      <c r="E3549" s="424" t="s">
        <v>8351</v>
      </c>
    </row>
    <row r="3550" spans="1:5">
      <c r="A3550" s="423">
        <v>4766</v>
      </c>
      <c r="B3550" s="423" t="s">
        <v>8352</v>
      </c>
      <c r="C3550" s="423" t="s">
        <v>1973</v>
      </c>
      <c r="D3550" s="423" t="s">
        <v>1854</v>
      </c>
      <c r="E3550" s="424" t="s">
        <v>8353</v>
      </c>
    </row>
    <row r="3551" spans="1:5">
      <c r="A3551" s="423">
        <v>43664</v>
      </c>
      <c r="B3551" s="423" t="s">
        <v>8354</v>
      </c>
      <c r="C3551" s="423" t="s">
        <v>1973</v>
      </c>
      <c r="D3551" s="423" t="s">
        <v>1854</v>
      </c>
      <c r="E3551" s="424" t="s">
        <v>8355</v>
      </c>
    </row>
    <row r="3552" spans="1:5">
      <c r="A3552" s="423">
        <v>43082</v>
      </c>
      <c r="B3552" s="423" t="s">
        <v>8356</v>
      </c>
      <c r="C3552" s="423" t="s">
        <v>1973</v>
      </c>
      <c r="D3552" s="423" t="s">
        <v>1854</v>
      </c>
      <c r="E3552" s="424" t="s">
        <v>8357</v>
      </c>
    </row>
    <row r="3553" spans="1:5">
      <c r="A3553" s="423">
        <v>43665</v>
      </c>
      <c r="B3553" s="423" t="s">
        <v>8358</v>
      </c>
      <c r="C3553" s="423" t="s">
        <v>1973</v>
      </c>
      <c r="D3553" s="423" t="s">
        <v>1854</v>
      </c>
      <c r="E3553" s="424" t="s">
        <v>8353</v>
      </c>
    </row>
    <row r="3554" spans="1:5">
      <c r="A3554" s="423">
        <v>10966</v>
      </c>
      <c r="B3554" s="423" t="s">
        <v>8359</v>
      </c>
      <c r="C3554" s="423" t="s">
        <v>1973</v>
      </c>
      <c r="D3554" s="423" t="s">
        <v>1854</v>
      </c>
      <c r="E3554" s="424" t="s">
        <v>8351</v>
      </c>
    </row>
    <row r="3555" spans="1:5">
      <c r="A3555" s="423">
        <v>43692</v>
      </c>
      <c r="B3555" s="423" t="s">
        <v>8360</v>
      </c>
      <c r="C3555" s="423" t="s">
        <v>1973</v>
      </c>
      <c r="D3555" s="423" t="s">
        <v>1854</v>
      </c>
      <c r="E3555" s="424" t="s">
        <v>8351</v>
      </c>
    </row>
    <row r="3556" spans="1:5">
      <c r="A3556" s="423">
        <v>43083</v>
      </c>
      <c r="B3556" s="423" t="s">
        <v>8361</v>
      </c>
      <c r="C3556" s="423" t="s">
        <v>1973</v>
      </c>
      <c r="D3556" s="423" t="s">
        <v>1854</v>
      </c>
      <c r="E3556" s="424" t="s">
        <v>4556</v>
      </c>
    </row>
    <row r="3557" spans="1:5">
      <c r="A3557" s="423">
        <v>40535</v>
      </c>
      <c r="B3557" s="423" t="s">
        <v>8362</v>
      </c>
      <c r="C3557" s="423" t="s">
        <v>1973</v>
      </c>
      <c r="D3557" s="423" t="s">
        <v>1854</v>
      </c>
      <c r="E3557" s="424" t="s">
        <v>4556</v>
      </c>
    </row>
    <row r="3558" spans="1:5">
      <c r="A3558" s="423">
        <v>39427</v>
      </c>
      <c r="B3558" s="423" t="s">
        <v>8363</v>
      </c>
      <c r="C3558" s="423" t="s">
        <v>1874</v>
      </c>
      <c r="D3558" s="423" t="s">
        <v>1854</v>
      </c>
      <c r="E3558" s="424" t="s">
        <v>8364</v>
      </c>
    </row>
    <row r="3559" spans="1:5">
      <c r="A3559" s="423">
        <v>39424</v>
      </c>
      <c r="B3559" s="423" t="s">
        <v>8365</v>
      </c>
      <c r="C3559" s="423" t="s">
        <v>1874</v>
      </c>
      <c r="D3559" s="423" t="s">
        <v>1854</v>
      </c>
      <c r="E3559" s="424" t="s">
        <v>2269</v>
      </c>
    </row>
    <row r="3560" spans="1:5">
      <c r="A3560" s="423">
        <v>39425</v>
      </c>
      <c r="B3560" s="423" t="s">
        <v>8366</v>
      </c>
      <c r="C3560" s="423" t="s">
        <v>1874</v>
      </c>
      <c r="D3560" s="423" t="s">
        <v>1854</v>
      </c>
      <c r="E3560" s="424" t="s">
        <v>1915</v>
      </c>
    </row>
    <row r="3561" spans="1:5">
      <c r="A3561" s="423">
        <v>40664</v>
      </c>
      <c r="B3561" s="423" t="s">
        <v>8367</v>
      </c>
      <c r="C3561" s="423" t="s">
        <v>1973</v>
      </c>
      <c r="D3561" s="423" t="s">
        <v>1854</v>
      </c>
      <c r="E3561" s="424" t="s">
        <v>8368</v>
      </c>
    </row>
    <row r="3562" spans="1:5">
      <c r="A3562" s="423">
        <v>34360</v>
      </c>
      <c r="B3562" s="423" t="s">
        <v>8369</v>
      </c>
      <c r="C3562" s="423" t="s">
        <v>1973</v>
      </c>
      <c r="D3562" s="423" t="s">
        <v>1854</v>
      </c>
      <c r="E3562" s="424" t="s">
        <v>8370</v>
      </c>
    </row>
    <row r="3563" spans="1:5">
      <c r="A3563" s="423">
        <v>20259</v>
      </c>
      <c r="B3563" s="423" t="s">
        <v>8371</v>
      </c>
      <c r="C3563" s="423" t="s">
        <v>1874</v>
      </c>
      <c r="D3563" s="423" t="s">
        <v>1854</v>
      </c>
      <c r="E3563" s="424" t="s">
        <v>8372</v>
      </c>
    </row>
    <row r="3564" spans="1:5">
      <c r="A3564" s="423">
        <v>14077</v>
      </c>
      <c r="B3564" s="423" t="s">
        <v>8373</v>
      </c>
      <c r="C3564" s="423" t="s">
        <v>1874</v>
      </c>
      <c r="D3564" s="423" t="s">
        <v>1854</v>
      </c>
      <c r="E3564" s="424" t="s">
        <v>8374</v>
      </c>
    </row>
    <row r="3565" spans="1:5">
      <c r="A3565" s="423">
        <v>3678</v>
      </c>
      <c r="B3565" s="423" t="s">
        <v>8375</v>
      </c>
      <c r="C3565" s="423" t="s">
        <v>1874</v>
      </c>
      <c r="D3565" s="423" t="s">
        <v>1854</v>
      </c>
      <c r="E3565" s="424" t="s">
        <v>8376</v>
      </c>
    </row>
    <row r="3566" spans="1:5">
      <c r="A3566" s="423">
        <v>39418</v>
      </c>
      <c r="B3566" s="423" t="s">
        <v>8377</v>
      </c>
      <c r="C3566" s="423" t="s">
        <v>1874</v>
      </c>
      <c r="D3566" s="423" t="s">
        <v>1854</v>
      </c>
      <c r="E3566" s="424" t="s">
        <v>8378</v>
      </c>
    </row>
    <row r="3567" spans="1:5">
      <c r="A3567" s="423">
        <v>39419</v>
      </c>
      <c r="B3567" s="423" t="s">
        <v>8379</v>
      </c>
      <c r="C3567" s="423" t="s">
        <v>1874</v>
      </c>
      <c r="D3567" s="423" t="s">
        <v>1854</v>
      </c>
      <c r="E3567" s="424" t="s">
        <v>7314</v>
      </c>
    </row>
    <row r="3568" spans="1:5">
      <c r="A3568" s="423">
        <v>39420</v>
      </c>
      <c r="B3568" s="423" t="s">
        <v>8380</v>
      </c>
      <c r="C3568" s="423" t="s">
        <v>1874</v>
      </c>
      <c r="D3568" s="423" t="s">
        <v>1854</v>
      </c>
      <c r="E3568" s="424" t="s">
        <v>6626</v>
      </c>
    </row>
    <row r="3569" spans="1:5">
      <c r="A3569" s="423">
        <v>39571</v>
      </c>
      <c r="B3569" s="423" t="s">
        <v>8381</v>
      </c>
      <c r="C3569" s="423" t="s">
        <v>1874</v>
      </c>
      <c r="D3569" s="423" t="s">
        <v>1854</v>
      </c>
      <c r="E3569" s="424" t="s">
        <v>8382</v>
      </c>
    </row>
    <row r="3570" spans="1:5">
      <c r="A3570" s="423">
        <v>39421</v>
      </c>
      <c r="B3570" s="423" t="s">
        <v>8383</v>
      </c>
      <c r="C3570" s="423" t="s">
        <v>1874</v>
      </c>
      <c r="D3570" s="423" t="s">
        <v>1854</v>
      </c>
      <c r="E3570" s="424" t="s">
        <v>8384</v>
      </c>
    </row>
    <row r="3571" spans="1:5">
      <c r="A3571" s="423">
        <v>39422</v>
      </c>
      <c r="B3571" s="423" t="s">
        <v>8385</v>
      </c>
      <c r="C3571" s="423" t="s">
        <v>1874</v>
      </c>
      <c r="D3571" s="423" t="s">
        <v>1854</v>
      </c>
      <c r="E3571" s="424" t="s">
        <v>2195</v>
      </c>
    </row>
    <row r="3572" spans="1:5">
      <c r="A3572" s="423">
        <v>39423</v>
      </c>
      <c r="B3572" s="423" t="s">
        <v>8386</v>
      </c>
      <c r="C3572" s="423" t="s">
        <v>1874</v>
      </c>
      <c r="D3572" s="423" t="s">
        <v>1854</v>
      </c>
      <c r="E3572" s="424" t="s">
        <v>8387</v>
      </c>
    </row>
    <row r="3573" spans="1:5">
      <c r="A3573" s="423">
        <v>39426</v>
      </c>
      <c r="B3573" s="423" t="s">
        <v>8388</v>
      </c>
      <c r="C3573" s="423" t="s">
        <v>1874</v>
      </c>
      <c r="D3573" s="423" t="s">
        <v>1854</v>
      </c>
      <c r="E3573" s="424" t="s">
        <v>8389</v>
      </c>
    </row>
    <row r="3574" spans="1:5">
      <c r="A3574" s="423">
        <v>39429</v>
      </c>
      <c r="B3574" s="423" t="s">
        <v>8390</v>
      </c>
      <c r="C3574" s="423" t="s">
        <v>1874</v>
      </c>
      <c r="D3574" s="423" t="s">
        <v>1854</v>
      </c>
      <c r="E3574" s="424" t="s">
        <v>8391</v>
      </c>
    </row>
    <row r="3575" spans="1:5">
      <c r="A3575" s="423">
        <v>39428</v>
      </c>
      <c r="B3575" s="423" t="s">
        <v>8392</v>
      </c>
      <c r="C3575" s="423" t="s">
        <v>1874</v>
      </c>
      <c r="D3575" s="423" t="s">
        <v>1854</v>
      </c>
      <c r="E3575" s="424" t="s">
        <v>6602</v>
      </c>
    </row>
    <row r="3576" spans="1:5">
      <c r="A3576" s="423">
        <v>39572</v>
      </c>
      <c r="B3576" s="423" t="s">
        <v>8393</v>
      </c>
      <c r="C3576" s="423" t="s">
        <v>1874</v>
      </c>
      <c r="D3576" s="423" t="s">
        <v>1854</v>
      </c>
      <c r="E3576" s="424" t="s">
        <v>8394</v>
      </c>
    </row>
    <row r="3577" spans="1:5">
      <c r="A3577" s="423">
        <v>39570</v>
      </c>
      <c r="B3577" s="423" t="s">
        <v>8395</v>
      </c>
      <c r="C3577" s="423" t="s">
        <v>1874</v>
      </c>
      <c r="D3577" s="423" t="s">
        <v>1854</v>
      </c>
      <c r="E3577" s="424" t="s">
        <v>1961</v>
      </c>
    </row>
    <row r="3578" spans="1:5">
      <c r="A3578" s="423">
        <v>39569</v>
      </c>
      <c r="B3578" s="423" t="s">
        <v>8396</v>
      </c>
      <c r="C3578" s="423" t="s">
        <v>1874</v>
      </c>
      <c r="D3578" s="423" t="s">
        <v>1854</v>
      </c>
      <c r="E3578" s="424" t="s">
        <v>2055</v>
      </c>
    </row>
    <row r="3579" spans="1:5">
      <c r="A3579" s="423">
        <v>11552</v>
      </c>
      <c r="B3579" s="423" t="s">
        <v>8397</v>
      </c>
      <c r="C3579" s="423" t="s">
        <v>1874</v>
      </c>
      <c r="D3579" s="423" t="s">
        <v>1828</v>
      </c>
      <c r="E3579" s="424" t="s">
        <v>8398</v>
      </c>
    </row>
    <row r="3580" spans="1:5">
      <c r="A3580" s="423">
        <v>40598</v>
      </c>
      <c r="B3580" s="423" t="s">
        <v>8399</v>
      </c>
      <c r="C3580" s="423" t="s">
        <v>1973</v>
      </c>
      <c r="D3580" s="423" t="s">
        <v>1854</v>
      </c>
      <c r="E3580" s="424" t="s">
        <v>8400</v>
      </c>
    </row>
    <row r="3581" spans="1:5">
      <c r="A3581" s="423">
        <v>39029</v>
      </c>
      <c r="B3581" s="423" t="s">
        <v>8401</v>
      </c>
      <c r="C3581" s="423" t="s">
        <v>1874</v>
      </c>
      <c r="D3581" s="423" t="s">
        <v>1854</v>
      </c>
      <c r="E3581" s="424" t="s">
        <v>8402</v>
      </c>
    </row>
    <row r="3582" spans="1:5">
      <c r="A3582" s="423">
        <v>39028</v>
      </c>
      <c r="B3582" s="423" t="s">
        <v>8403</v>
      </c>
      <c r="C3582" s="423" t="s">
        <v>1874</v>
      </c>
      <c r="D3582" s="423" t="s">
        <v>1854</v>
      </c>
      <c r="E3582" s="424" t="s">
        <v>4789</v>
      </c>
    </row>
    <row r="3583" spans="1:5">
      <c r="A3583" s="423">
        <v>39328</v>
      </c>
      <c r="B3583" s="423" t="s">
        <v>8404</v>
      </c>
      <c r="C3583" s="423" t="s">
        <v>1874</v>
      </c>
      <c r="D3583" s="423" t="s">
        <v>1854</v>
      </c>
      <c r="E3583" s="424" t="s">
        <v>6040</v>
      </c>
    </row>
    <row r="3584" spans="1:5">
      <c r="A3584" s="423">
        <v>38541</v>
      </c>
      <c r="B3584" s="423" t="s">
        <v>8405</v>
      </c>
      <c r="C3584" s="423" t="s">
        <v>1827</v>
      </c>
      <c r="D3584" s="423" t="s">
        <v>1854</v>
      </c>
      <c r="E3584" s="424" t="s">
        <v>8406</v>
      </c>
    </row>
    <row r="3585" spans="1:5">
      <c r="A3585" s="423">
        <v>38542</v>
      </c>
      <c r="B3585" s="423" t="s">
        <v>8407</v>
      </c>
      <c r="C3585" s="423" t="s">
        <v>1827</v>
      </c>
      <c r="D3585" s="423" t="s">
        <v>1854</v>
      </c>
      <c r="E3585" s="424" t="s">
        <v>8408</v>
      </c>
    </row>
    <row r="3586" spans="1:5">
      <c r="A3586" s="423">
        <v>38543</v>
      </c>
      <c r="B3586" s="423" t="s">
        <v>8409</v>
      </c>
      <c r="C3586" s="423" t="s">
        <v>1827</v>
      </c>
      <c r="D3586" s="423" t="s">
        <v>1854</v>
      </c>
      <c r="E3586" s="424" t="s">
        <v>8410</v>
      </c>
    </row>
    <row r="3587" spans="1:5">
      <c r="A3587" s="423">
        <v>40406</v>
      </c>
      <c r="B3587" s="423" t="s">
        <v>8411</v>
      </c>
      <c r="C3587" s="423" t="s">
        <v>1827</v>
      </c>
      <c r="D3587" s="423" t="s">
        <v>1828</v>
      </c>
      <c r="E3587" s="424" t="s">
        <v>8412</v>
      </c>
    </row>
    <row r="3588" spans="1:5">
      <c r="A3588" s="423">
        <v>40789</v>
      </c>
      <c r="B3588" s="423" t="s">
        <v>8413</v>
      </c>
      <c r="C3588" s="423" t="s">
        <v>1827</v>
      </c>
      <c r="D3588" s="423" t="s">
        <v>1828</v>
      </c>
      <c r="E3588" s="424" t="s">
        <v>8414</v>
      </c>
    </row>
    <row r="3589" spans="1:5">
      <c r="A3589" s="423">
        <v>40791</v>
      </c>
      <c r="B3589" s="423" t="s">
        <v>8415</v>
      </c>
      <c r="C3589" s="423" t="s">
        <v>1827</v>
      </c>
      <c r="D3589" s="423" t="s">
        <v>1828</v>
      </c>
      <c r="E3589" s="424" t="s">
        <v>8416</v>
      </c>
    </row>
    <row r="3590" spans="1:5">
      <c r="A3590" s="423">
        <v>11651</v>
      </c>
      <c r="B3590" s="423" t="s">
        <v>8417</v>
      </c>
      <c r="C3590" s="423" t="s">
        <v>1827</v>
      </c>
      <c r="D3590" s="423" t="s">
        <v>1828</v>
      </c>
      <c r="E3590" s="424" t="s">
        <v>8418</v>
      </c>
    </row>
    <row r="3591" spans="1:5">
      <c r="A3591" s="423">
        <v>40435</v>
      </c>
      <c r="B3591" s="423" t="s">
        <v>8419</v>
      </c>
      <c r="C3591" s="423" t="s">
        <v>1827</v>
      </c>
      <c r="D3591" s="423" t="s">
        <v>1854</v>
      </c>
      <c r="E3591" s="424" t="s">
        <v>8420</v>
      </c>
    </row>
    <row r="3592" spans="1:5">
      <c r="A3592" s="423">
        <v>39012</v>
      </c>
      <c r="B3592" s="423" t="s">
        <v>8421</v>
      </c>
      <c r="C3592" s="423" t="s">
        <v>1827</v>
      </c>
      <c r="D3592" s="423" t="s">
        <v>1854</v>
      </c>
      <c r="E3592" s="424" t="s">
        <v>8422</v>
      </c>
    </row>
    <row r="3593" spans="1:5">
      <c r="A3593" s="423">
        <v>13617</v>
      </c>
      <c r="B3593" s="423" t="s">
        <v>8423</v>
      </c>
      <c r="C3593" s="423" t="s">
        <v>1827</v>
      </c>
      <c r="D3593" s="423" t="s">
        <v>1828</v>
      </c>
      <c r="E3593" s="424" t="s">
        <v>8424</v>
      </c>
    </row>
    <row r="3594" spans="1:5">
      <c r="A3594" s="423">
        <v>35274</v>
      </c>
      <c r="B3594" s="423" t="s">
        <v>8425</v>
      </c>
      <c r="C3594" s="423" t="s">
        <v>1874</v>
      </c>
      <c r="D3594" s="423" t="s">
        <v>1828</v>
      </c>
      <c r="E3594" s="424" t="s">
        <v>8426</v>
      </c>
    </row>
    <row r="3595" spans="1:5">
      <c r="A3595" s="423">
        <v>35275</v>
      </c>
      <c r="B3595" s="423" t="s">
        <v>8427</v>
      </c>
      <c r="C3595" s="423" t="s">
        <v>1874</v>
      </c>
      <c r="D3595" s="423" t="s">
        <v>1828</v>
      </c>
      <c r="E3595" s="424" t="s">
        <v>8428</v>
      </c>
    </row>
    <row r="3596" spans="1:5">
      <c r="A3596" s="423">
        <v>35276</v>
      </c>
      <c r="B3596" s="423" t="s">
        <v>8429</v>
      </c>
      <c r="C3596" s="423" t="s">
        <v>1874</v>
      </c>
      <c r="D3596" s="423" t="s">
        <v>1828</v>
      </c>
      <c r="E3596" s="424" t="s">
        <v>8430</v>
      </c>
    </row>
    <row r="3597" spans="1:5">
      <c r="A3597" s="423">
        <v>38386</v>
      </c>
      <c r="B3597" s="423" t="s">
        <v>8431</v>
      </c>
      <c r="C3597" s="423" t="s">
        <v>1827</v>
      </c>
      <c r="D3597" s="423" t="s">
        <v>1828</v>
      </c>
      <c r="E3597" s="424" t="s">
        <v>3276</v>
      </c>
    </row>
    <row r="3598" spans="1:5">
      <c r="A3598" s="423">
        <v>11091</v>
      </c>
      <c r="B3598" s="423" t="s">
        <v>8432</v>
      </c>
      <c r="C3598" s="423" t="s">
        <v>1827</v>
      </c>
      <c r="D3598" s="423" t="s">
        <v>1828</v>
      </c>
      <c r="E3598" s="424" t="s">
        <v>7073</v>
      </c>
    </row>
    <row r="3599" spans="1:5">
      <c r="A3599" s="423">
        <v>37586</v>
      </c>
      <c r="B3599" s="423" t="s">
        <v>8433</v>
      </c>
      <c r="C3599" s="423" t="s">
        <v>6010</v>
      </c>
      <c r="D3599" s="423" t="s">
        <v>1854</v>
      </c>
      <c r="E3599" s="424" t="s">
        <v>8434</v>
      </c>
    </row>
    <row r="3600" spans="1:5">
      <c r="A3600" s="423">
        <v>37395</v>
      </c>
      <c r="B3600" s="423" t="s">
        <v>8435</v>
      </c>
      <c r="C3600" s="423" t="s">
        <v>6010</v>
      </c>
      <c r="D3600" s="423" t="s">
        <v>1854</v>
      </c>
      <c r="E3600" s="424" t="s">
        <v>8436</v>
      </c>
    </row>
    <row r="3601" spans="1:5">
      <c r="A3601" s="423">
        <v>14147</v>
      </c>
      <c r="B3601" s="423" t="s">
        <v>8437</v>
      </c>
      <c r="C3601" s="423" t="s">
        <v>6010</v>
      </c>
      <c r="D3601" s="423" t="s">
        <v>1854</v>
      </c>
      <c r="E3601" s="424" t="s">
        <v>8438</v>
      </c>
    </row>
    <row r="3602" spans="1:5">
      <c r="A3602" s="423">
        <v>37396</v>
      </c>
      <c r="B3602" s="423" t="s">
        <v>8439</v>
      </c>
      <c r="C3602" s="423" t="s">
        <v>6010</v>
      </c>
      <c r="D3602" s="423" t="s">
        <v>1854</v>
      </c>
      <c r="E3602" s="424" t="s">
        <v>8440</v>
      </c>
    </row>
    <row r="3603" spans="1:5">
      <c r="A3603" s="423">
        <v>37397</v>
      </c>
      <c r="B3603" s="423" t="s">
        <v>8441</v>
      </c>
      <c r="C3603" s="423" t="s">
        <v>6010</v>
      </c>
      <c r="D3603" s="423" t="s">
        <v>1854</v>
      </c>
      <c r="E3603" s="424" t="s">
        <v>8442</v>
      </c>
    </row>
    <row r="3604" spans="1:5">
      <c r="A3604" s="423">
        <v>43606</v>
      </c>
      <c r="B3604" s="423" t="s">
        <v>8443</v>
      </c>
      <c r="C3604" s="423" t="s">
        <v>1827</v>
      </c>
      <c r="D3604" s="423" t="s">
        <v>1828</v>
      </c>
      <c r="E3604" s="424" t="s">
        <v>8444</v>
      </c>
    </row>
    <row r="3605" spans="1:5">
      <c r="A3605" s="423">
        <v>444</v>
      </c>
      <c r="B3605" s="423" t="s">
        <v>8445</v>
      </c>
      <c r="C3605" s="423" t="s">
        <v>1827</v>
      </c>
      <c r="D3605" s="423" t="s">
        <v>1854</v>
      </c>
      <c r="E3605" s="424" t="s">
        <v>8446</v>
      </c>
    </row>
    <row r="3606" spans="1:5">
      <c r="A3606" s="423">
        <v>445</v>
      </c>
      <c r="B3606" s="423" t="s">
        <v>8447</v>
      </c>
      <c r="C3606" s="423" t="s">
        <v>1827</v>
      </c>
      <c r="D3606" s="423" t="s">
        <v>1854</v>
      </c>
      <c r="E3606" s="424" t="s">
        <v>8448</v>
      </c>
    </row>
    <row r="3607" spans="1:5">
      <c r="A3607" s="423">
        <v>4783</v>
      </c>
      <c r="B3607" s="423" t="s">
        <v>8449</v>
      </c>
      <c r="C3607" s="423" t="s">
        <v>2194</v>
      </c>
      <c r="D3607" s="423" t="s">
        <v>1841</v>
      </c>
      <c r="E3607" s="424" t="s">
        <v>1980</v>
      </c>
    </row>
    <row r="3608" spans="1:5">
      <c r="A3608" s="423">
        <v>41079</v>
      </c>
      <c r="B3608" s="423" t="s">
        <v>8450</v>
      </c>
      <c r="C3608" s="423" t="s">
        <v>2197</v>
      </c>
      <c r="D3608" s="423" t="s">
        <v>1828</v>
      </c>
      <c r="E3608" s="424" t="s">
        <v>2589</v>
      </c>
    </row>
    <row r="3609" spans="1:5">
      <c r="A3609" s="423">
        <v>12874</v>
      </c>
      <c r="B3609" s="423" t="s">
        <v>8451</v>
      </c>
      <c r="C3609" s="423" t="s">
        <v>2194</v>
      </c>
      <c r="D3609" s="423" t="s">
        <v>1828</v>
      </c>
      <c r="E3609" s="424" t="s">
        <v>8452</v>
      </c>
    </row>
    <row r="3610" spans="1:5">
      <c r="A3610" s="423">
        <v>41082</v>
      </c>
      <c r="B3610" s="423" t="s">
        <v>8453</v>
      </c>
      <c r="C3610" s="423" t="s">
        <v>2197</v>
      </c>
      <c r="D3610" s="423" t="s">
        <v>1828</v>
      </c>
      <c r="E3610" s="424" t="s">
        <v>8454</v>
      </c>
    </row>
    <row r="3611" spans="1:5">
      <c r="A3611" s="423">
        <v>4785</v>
      </c>
      <c r="B3611" s="423" t="s">
        <v>8455</v>
      </c>
      <c r="C3611" s="423" t="s">
        <v>2194</v>
      </c>
      <c r="D3611" s="423" t="s">
        <v>1828</v>
      </c>
      <c r="E3611" s="424" t="s">
        <v>4119</v>
      </c>
    </row>
    <row r="3612" spans="1:5">
      <c r="A3612" s="423">
        <v>41081</v>
      </c>
      <c r="B3612" s="423" t="s">
        <v>8456</v>
      </c>
      <c r="C3612" s="423" t="s">
        <v>2197</v>
      </c>
      <c r="D3612" s="423" t="s">
        <v>1828</v>
      </c>
      <c r="E3612" s="424" t="s">
        <v>8457</v>
      </c>
    </row>
    <row r="3613" spans="1:5">
      <c r="A3613" s="423">
        <v>4801</v>
      </c>
      <c r="B3613" s="423" t="s">
        <v>8458</v>
      </c>
      <c r="C3613" s="423" t="s">
        <v>1853</v>
      </c>
      <c r="D3613" s="423" t="s">
        <v>1828</v>
      </c>
      <c r="E3613" s="424" t="s">
        <v>8459</v>
      </c>
    </row>
    <row r="3614" spans="1:5">
      <c r="A3614" s="423">
        <v>4794</v>
      </c>
      <c r="B3614" s="423" t="s">
        <v>8460</v>
      </c>
      <c r="C3614" s="423" t="s">
        <v>1853</v>
      </c>
      <c r="D3614" s="423" t="s">
        <v>1828</v>
      </c>
      <c r="E3614" s="424" t="s">
        <v>8461</v>
      </c>
    </row>
    <row r="3615" spans="1:5">
      <c r="A3615" s="423">
        <v>4796</v>
      </c>
      <c r="B3615" s="423" t="s">
        <v>8462</v>
      </c>
      <c r="C3615" s="423" t="s">
        <v>1853</v>
      </c>
      <c r="D3615" s="423" t="s">
        <v>1828</v>
      </c>
      <c r="E3615" s="424" t="s">
        <v>8463</v>
      </c>
    </row>
    <row r="3616" spans="1:5">
      <c r="A3616" s="423">
        <v>4800</v>
      </c>
      <c r="B3616" s="423" t="s">
        <v>8464</v>
      </c>
      <c r="C3616" s="423" t="s">
        <v>1853</v>
      </c>
      <c r="D3616" s="423" t="s">
        <v>1828</v>
      </c>
      <c r="E3616" s="424" t="s">
        <v>8465</v>
      </c>
    </row>
    <row r="3617" spans="1:5">
      <c r="A3617" s="423">
        <v>4795</v>
      </c>
      <c r="B3617" s="423" t="s">
        <v>8466</v>
      </c>
      <c r="C3617" s="423" t="s">
        <v>1853</v>
      </c>
      <c r="D3617" s="423" t="s">
        <v>1828</v>
      </c>
      <c r="E3617" s="424" t="s">
        <v>8467</v>
      </c>
    </row>
    <row r="3618" spans="1:5">
      <c r="A3618" s="423">
        <v>39694</v>
      </c>
      <c r="B3618" s="423" t="s">
        <v>8468</v>
      </c>
      <c r="C3618" s="423" t="s">
        <v>1853</v>
      </c>
      <c r="D3618" s="423" t="s">
        <v>1828</v>
      </c>
      <c r="E3618" s="424" t="s">
        <v>8469</v>
      </c>
    </row>
    <row r="3619" spans="1:5">
      <c r="A3619" s="423">
        <v>1292</v>
      </c>
      <c r="B3619" s="423" t="s">
        <v>8470</v>
      </c>
      <c r="C3619" s="423" t="s">
        <v>1853</v>
      </c>
      <c r="D3619" s="423" t="s">
        <v>1828</v>
      </c>
      <c r="E3619" s="424" t="s">
        <v>8471</v>
      </c>
    </row>
    <row r="3620" spans="1:5">
      <c r="A3620" s="423">
        <v>1287</v>
      </c>
      <c r="B3620" s="423" t="s">
        <v>8472</v>
      </c>
      <c r="C3620" s="423" t="s">
        <v>1853</v>
      </c>
      <c r="D3620" s="423" t="s">
        <v>1841</v>
      </c>
      <c r="E3620" s="424" t="s">
        <v>8473</v>
      </c>
    </row>
    <row r="3621" spans="1:5">
      <c r="A3621" s="423">
        <v>1297</v>
      </c>
      <c r="B3621" s="423" t="s">
        <v>8474</v>
      </c>
      <c r="C3621" s="423" t="s">
        <v>1853</v>
      </c>
      <c r="D3621" s="423" t="s">
        <v>1828</v>
      </c>
      <c r="E3621" s="424" t="s">
        <v>8475</v>
      </c>
    </row>
    <row r="3622" spans="1:5">
      <c r="A3622" s="423">
        <v>4786</v>
      </c>
      <c r="B3622" s="423" t="s">
        <v>8476</v>
      </c>
      <c r="C3622" s="423" t="s">
        <v>1853</v>
      </c>
      <c r="D3622" s="423" t="s">
        <v>1854</v>
      </c>
      <c r="E3622" s="424" t="s">
        <v>8477</v>
      </c>
    </row>
    <row r="3623" spans="1:5">
      <c r="A3623" s="423">
        <v>10840</v>
      </c>
      <c r="B3623" s="423" t="s">
        <v>8478</v>
      </c>
      <c r="C3623" s="423" t="s">
        <v>1853</v>
      </c>
      <c r="D3623" s="423" t="s">
        <v>1841</v>
      </c>
      <c r="E3623" s="424" t="s">
        <v>8479</v>
      </c>
    </row>
    <row r="3624" spans="1:5">
      <c r="A3624" s="423">
        <v>10841</v>
      </c>
      <c r="B3624" s="423" t="s">
        <v>8480</v>
      </c>
      <c r="C3624" s="423" t="s">
        <v>1853</v>
      </c>
      <c r="D3624" s="423" t="s">
        <v>1828</v>
      </c>
      <c r="E3624" s="424" t="s">
        <v>8481</v>
      </c>
    </row>
    <row r="3625" spans="1:5">
      <c r="A3625" s="423">
        <v>25980</v>
      </c>
      <c r="B3625" s="423" t="s">
        <v>8482</v>
      </c>
      <c r="C3625" s="423" t="s">
        <v>1853</v>
      </c>
      <c r="D3625" s="423" t="s">
        <v>1828</v>
      </c>
      <c r="E3625" s="424" t="s">
        <v>8483</v>
      </c>
    </row>
    <row r="3626" spans="1:5">
      <c r="A3626" s="423">
        <v>10842</v>
      </c>
      <c r="B3626" s="423" t="s">
        <v>8484</v>
      </c>
      <c r="C3626" s="423" t="s">
        <v>1853</v>
      </c>
      <c r="D3626" s="423" t="s">
        <v>1828</v>
      </c>
      <c r="E3626" s="424" t="s">
        <v>8485</v>
      </c>
    </row>
    <row r="3627" spans="1:5">
      <c r="A3627" s="423">
        <v>21108</v>
      </c>
      <c r="B3627" s="423" t="s">
        <v>8486</v>
      </c>
      <c r="C3627" s="423" t="s">
        <v>1853</v>
      </c>
      <c r="D3627" s="423" t="s">
        <v>1828</v>
      </c>
      <c r="E3627" s="424" t="s">
        <v>8487</v>
      </c>
    </row>
    <row r="3628" spans="1:5">
      <c r="A3628" s="423">
        <v>38180</v>
      </c>
      <c r="B3628" s="423" t="s">
        <v>8488</v>
      </c>
      <c r="C3628" s="423" t="s">
        <v>1853</v>
      </c>
      <c r="D3628" s="423" t="s">
        <v>1828</v>
      </c>
      <c r="E3628" s="424" t="s">
        <v>8489</v>
      </c>
    </row>
    <row r="3629" spans="1:5">
      <c r="A3629" s="423">
        <v>40648</v>
      </c>
      <c r="B3629" s="423" t="s">
        <v>8490</v>
      </c>
      <c r="C3629" s="423" t="s">
        <v>1853</v>
      </c>
      <c r="D3629" s="423" t="s">
        <v>1854</v>
      </c>
      <c r="E3629" s="424" t="s">
        <v>8491</v>
      </c>
    </row>
    <row r="3630" spans="1:5">
      <c r="A3630" s="423">
        <v>40649</v>
      </c>
      <c r="B3630" s="423" t="s">
        <v>8492</v>
      </c>
      <c r="C3630" s="423" t="s">
        <v>1853</v>
      </c>
      <c r="D3630" s="423" t="s">
        <v>1854</v>
      </c>
      <c r="E3630" s="424" t="s">
        <v>8493</v>
      </c>
    </row>
    <row r="3631" spans="1:5">
      <c r="A3631" s="423">
        <v>40650</v>
      </c>
      <c r="B3631" s="423" t="s">
        <v>8494</v>
      </c>
      <c r="C3631" s="423" t="s">
        <v>1853</v>
      </c>
      <c r="D3631" s="423" t="s">
        <v>1854</v>
      </c>
      <c r="E3631" s="424" t="s">
        <v>8495</v>
      </c>
    </row>
    <row r="3632" spans="1:5">
      <c r="A3632" s="423">
        <v>40651</v>
      </c>
      <c r="B3632" s="423" t="s">
        <v>8496</v>
      </c>
      <c r="C3632" s="423" t="s">
        <v>1853</v>
      </c>
      <c r="D3632" s="423" t="s">
        <v>1854</v>
      </c>
      <c r="E3632" s="424" t="s">
        <v>8497</v>
      </c>
    </row>
    <row r="3633" spans="1:5">
      <c r="A3633" s="423">
        <v>40652</v>
      </c>
      <c r="B3633" s="423" t="s">
        <v>8498</v>
      </c>
      <c r="C3633" s="423" t="s">
        <v>1853</v>
      </c>
      <c r="D3633" s="423" t="s">
        <v>1854</v>
      </c>
      <c r="E3633" s="424" t="s">
        <v>8499</v>
      </c>
    </row>
    <row r="3634" spans="1:5">
      <c r="A3634" s="423">
        <v>40647</v>
      </c>
      <c r="B3634" s="423" t="s">
        <v>8500</v>
      </c>
      <c r="C3634" s="423" t="s">
        <v>1853</v>
      </c>
      <c r="D3634" s="423" t="s">
        <v>1854</v>
      </c>
      <c r="E3634" s="424" t="s">
        <v>8501</v>
      </c>
    </row>
    <row r="3635" spans="1:5">
      <c r="A3635" s="423">
        <v>40653</v>
      </c>
      <c r="B3635" s="423" t="s">
        <v>8502</v>
      </c>
      <c r="C3635" s="423" t="s">
        <v>1853</v>
      </c>
      <c r="D3635" s="423" t="s">
        <v>1854</v>
      </c>
      <c r="E3635" s="424" t="s">
        <v>8503</v>
      </c>
    </row>
    <row r="3636" spans="1:5">
      <c r="A3636" s="423">
        <v>36178</v>
      </c>
      <c r="B3636" s="423" t="s">
        <v>8504</v>
      </c>
      <c r="C3636" s="423" t="s">
        <v>1827</v>
      </c>
      <c r="D3636" s="423" t="s">
        <v>1828</v>
      </c>
      <c r="E3636" s="424" t="s">
        <v>4408</v>
      </c>
    </row>
    <row r="3637" spans="1:5">
      <c r="A3637" s="423">
        <v>38195</v>
      </c>
      <c r="B3637" s="423" t="s">
        <v>8505</v>
      </c>
      <c r="C3637" s="423" t="s">
        <v>1853</v>
      </c>
      <c r="D3637" s="423" t="s">
        <v>1828</v>
      </c>
      <c r="E3637" s="424" t="s">
        <v>8506</v>
      </c>
    </row>
    <row r="3638" spans="1:5">
      <c r="A3638" s="423">
        <v>38181</v>
      </c>
      <c r="B3638" s="423" t="s">
        <v>8507</v>
      </c>
      <c r="C3638" s="423" t="s">
        <v>1853</v>
      </c>
      <c r="D3638" s="423" t="s">
        <v>1828</v>
      </c>
      <c r="E3638" s="424" t="s">
        <v>8508</v>
      </c>
    </row>
    <row r="3639" spans="1:5">
      <c r="A3639" s="423">
        <v>38182</v>
      </c>
      <c r="B3639" s="423" t="s">
        <v>8509</v>
      </c>
      <c r="C3639" s="423" t="s">
        <v>1853</v>
      </c>
      <c r="D3639" s="423" t="s">
        <v>1828</v>
      </c>
      <c r="E3639" s="424" t="s">
        <v>8510</v>
      </c>
    </row>
    <row r="3640" spans="1:5">
      <c r="A3640" s="423">
        <v>38186</v>
      </c>
      <c r="B3640" s="423" t="s">
        <v>8511</v>
      </c>
      <c r="C3640" s="423" t="s">
        <v>1853</v>
      </c>
      <c r="D3640" s="423" t="s">
        <v>1828</v>
      </c>
      <c r="E3640" s="424" t="s">
        <v>8512</v>
      </c>
    </row>
    <row r="3641" spans="1:5">
      <c r="A3641" s="423">
        <v>38185</v>
      </c>
      <c r="B3641" s="423" t="s">
        <v>8513</v>
      </c>
      <c r="C3641" s="423" t="s">
        <v>1853</v>
      </c>
      <c r="D3641" s="423" t="s">
        <v>1828</v>
      </c>
      <c r="E3641" s="424" t="s">
        <v>8514</v>
      </c>
    </row>
    <row r="3642" spans="1:5">
      <c r="A3642" s="423">
        <v>40654</v>
      </c>
      <c r="B3642" s="423" t="s">
        <v>8515</v>
      </c>
      <c r="C3642" s="423" t="s">
        <v>1853</v>
      </c>
      <c r="D3642" s="423" t="s">
        <v>1854</v>
      </c>
      <c r="E3642" s="424" t="s">
        <v>8516</v>
      </c>
    </row>
    <row r="3643" spans="1:5">
      <c r="A3643" s="423">
        <v>25981</v>
      </c>
      <c r="B3643" s="423" t="s">
        <v>8517</v>
      </c>
      <c r="C3643" s="423" t="s">
        <v>1853</v>
      </c>
      <c r="D3643" s="423" t="s">
        <v>1828</v>
      </c>
      <c r="E3643" s="424" t="s">
        <v>8518</v>
      </c>
    </row>
    <row r="3644" spans="1:5">
      <c r="A3644" s="423">
        <v>4822</v>
      </c>
      <c r="B3644" s="423" t="s">
        <v>8519</v>
      </c>
      <c r="C3644" s="423" t="s">
        <v>1853</v>
      </c>
      <c r="D3644" s="423" t="s">
        <v>1828</v>
      </c>
      <c r="E3644" s="424" t="s">
        <v>8520</v>
      </c>
    </row>
    <row r="3645" spans="1:5">
      <c r="A3645" s="423">
        <v>4818</v>
      </c>
      <c r="B3645" s="423" t="s">
        <v>8521</v>
      </c>
      <c r="C3645" s="423" t="s">
        <v>1853</v>
      </c>
      <c r="D3645" s="423" t="s">
        <v>1841</v>
      </c>
      <c r="E3645" s="424" t="s">
        <v>8522</v>
      </c>
    </row>
    <row r="3646" spans="1:5">
      <c r="A3646" s="423">
        <v>39567</v>
      </c>
      <c r="B3646" s="423" t="s">
        <v>8523</v>
      </c>
      <c r="C3646" s="423" t="s">
        <v>1853</v>
      </c>
      <c r="D3646" s="423" t="s">
        <v>1854</v>
      </c>
      <c r="E3646" s="424" t="s">
        <v>8524</v>
      </c>
    </row>
    <row r="3647" spans="1:5">
      <c r="A3647" s="423">
        <v>39566</v>
      </c>
      <c r="B3647" s="423" t="s">
        <v>8525</v>
      </c>
      <c r="C3647" s="423" t="s">
        <v>1853</v>
      </c>
      <c r="D3647" s="423" t="s">
        <v>1854</v>
      </c>
      <c r="E3647" s="424" t="s">
        <v>8526</v>
      </c>
    </row>
    <row r="3648" spans="1:5">
      <c r="A3648" s="423">
        <v>39416</v>
      </c>
      <c r="B3648" s="423" t="s">
        <v>8527</v>
      </c>
      <c r="C3648" s="423" t="s">
        <v>1853</v>
      </c>
      <c r="D3648" s="423" t="s">
        <v>1854</v>
      </c>
      <c r="E3648" s="424" t="s">
        <v>8528</v>
      </c>
    </row>
    <row r="3649" spans="1:5">
      <c r="A3649" s="423">
        <v>39417</v>
      </c>
      <c r="B3649" s="423" t="s">
        <v>8529</v>
      </c>
      <c r="C3649" s="423" t="s">
        <v>1853</v>
      </c>
      <c r="D3649" s="423" t="s">
        <v>1854</v>
      </c>
      <c r="E3649" s="424" t="s">
        <v>8530</v>
      </c>
    </row>
    <row r="3650" spans="1:5">
      <c r="A3650" s="423">
        <v>43742</v>
      </c>
      <c r="B3650" s="423" t="s">
        <v>8531</v>
      </c>
      <c r="C3650" s="423" t="s">
        <v>1853</v>
      </c>
      <c r="D3650" s="423" t="s">
        <v>1854</v>
      </c>
      <c r="E3650" s="424" t="s">
        <v>8532</v>
      </c>
    </row>
    <row r="3651" spans="1:5">
      <c r="A3651" s="423">
        <v>39414</v>
      </c>
      <c r="B3651" s="423" t="s">
        <v>8533</v>
      </c>
      <c r="C3651" s="423" t="s">
        <v>1853</v>
      </c>
      <c r="D3651" s="423" t="s">
        <v>1854</v>
      </c>
      <c r="E3651" s="424" t="s">
        <v>2177</v>
      </c>
    </row>
    <row r="3652" spans="1:5">
      <c r="A3652" s="423">
        <v>39415</v>
      </c>
      <c r="B3652" s="423" t="s">
        <v>8534</v>
      </c>
      <c r="C3652" s="423" t="s">
        <v>1853</v>
      </c>
      <c r="D3652" s="423" t="s">
        <v>1854</v>
      </c>
      <c r="E3652" s="424" t="s">
        <v>8535</v>
      </c>
    </row>
    <row r="3653" spans="1:5">
      <c r="A3653" s="423">
        <v>43740</v>
      </c>
      <c r="B3653" s="423" t="s">
        <v>8536</v>
      </c>
      <c r="C3653" s="423" t="s">
        <v>1853</v>
      </c>
      <c r="D3653" s="423" t="s">
        <v>1854</v>
      </c>
      <c r="E3653" s="424" t="s">
        <v>8537</v>
      </c>
    </row>
    <row r="3654" spans="1:5">
      <c r="A3654" s="423">
        <v>39412</v>
      </c>
      <c r="B3654" s="423" t="s">
        <v>8538</v>
      </c>
      <c r="C3654" s="423" t="s">
        <v>1853</v>
      </c>
      <c r="D3654" s="423" t="s">
        <v>1854</v>
      </c>
      <c r="E3654" s="424" t="s">
        <v>5116</v>
      </c>
    </row>
    <row r="3655" spans="1:5">
      <c r="A3655" s="423">
        <v>39413</v>
      </c>
      <c r="B3655" s="423" t="s">
        <v>8539</v>
      </c>
      <c r="C3655" s="423" t="s">
        <v>1853</v>
      </c>
      <c r="D3655" s="423" t="s">
        <v>1854</v>
      </c>
      <c r="E3655" s="424" t="s">
        <v>8540</v>
      </c>
    </row>
    <row r="3656" spans="1:5">
      <c r="A3656" s="423">
        <v>43741</v>
      </c>
      <c r="B3656" s="423" t="s">
        <v>8541</v>
      </c>
      <c r="C3656" s="423" t="s">
        <v>1853</v>
      </c>
      <c r="D3656" s="423" t="s">
        <v>1854</v>
      </c>
      <c r="E3656" s="424" t="s">
        <v>6686</v>
      </c>
    </row>
    <row r="3657" spans="1:5">
      <c r="A3657" s="423">
        <v>11062</v>
      </c>
      <c r="B3657" s="423" t="s">
        <v>8542</v>
      </c>
      <c r="C3657" s="423" t="s">
        <v>1853</v>
      </c>
      <c r="D3657" s="423" t="s">
        <v>1828</v>
      </c>
      <c r="E3657" s="424" t="s">
        <v>2293</v>
      </c>
    </row>
    <row r="3658" spans="1:5">
      <c r="A3658" s="423">
        <v>11063</v>
      </c>
      <c r="B3658" s="423" t="s">
        <v>8543</v>
      </c>
      <c r="C3658" s="423" t="s">
        <v>1853</v>
      </c>
      <c r="D3658" s="423" t="s">
        <v>1828</v>
      </c>
      <c r="E3658" s="424" t="s">
        <v>8544</v>
      </c>
    </row>
    <row r="3659" spans="1:5">
      <c r="A3659" s="423">
        <v>13521</v>
      </c>
      <c r="B3659" s="423" t="s">
        <v>8545</v>
      </c>
      <c r="C3659" s="423" t="s">
        <v>1827</v>
      </c>
      <c r="D3659" s="423" t="s">
        <v>1854</v>
      </c>
      <c r="E3659" s="424" t="s">
        <v>8546</v>
      </c>
    </row>
    <row r="3660" spans="1:5">
      <c r="A3660" s="423">
        <v>10851</v>
      </c>
      <c r="B3660" s="423" t="s">
        <v>8547</v>
      </c>
      <c r="C3660" s="423" t="s">
        <v>1827</v>
      </c>
      <c r="D3660" s="423" t="s">
        <v>1854</v>
      </c>
      <c r="E3660" s="424" t="s">
        <v>8548</v>
      </c>
    </row>
    <row r="3661" spans="1:5">
      <c r="A3661" s="423">
        <v>39515</v>
      </c>
      <c r="B3661" s="423" t="s">
        <v>8549</v>
      </c>
      <c r="C3661" s="423" t="s">
        <v>1827</v>
      </c>
      <c r="D3661" s="423" t="s">
        <v>1854</v>
      </c>
      <c r="E3661" s="424" t="s">
        <v>8550</v>
      </c>
    </row>
    <row r="3662" spans="1:5">
      <c r="A3662" s="423">
        <v>39516</v>
      </c>
      <c r="B3662" s="423" t="s">
        <v>8551</v>
      </c>
      <c r="C3662" s="423" t="s">
        <v>1827</v>
      </c>
      <c r="D3662" s="423" t="s">
        <v>1854</v>
      </c>
      <c r="E3662" s="424" t="s">
        <v>8552</v>
      </c>
    </row>
    <row r="3663" spans="1:5">
      <c r="A3663" s="423">
        <v>39514</v>
      </c>
      <c r="B3663" s="423" t="s">
        <v>8553</v>
      </c>
      <c r="C3663" s="423" t="s">
        <v>1827</v>
      </c>
      <c r="D3663" s="423" t="s">
        <v>1854</v>
      </c>
      <c r="E3663" s="424" t="s">
        <v>3294</v>
      </c>
    </row>
    <row r="3664" spans="1:5">
      <c r="A3664" s="423">
        <v>4812</v>
      </c>
      <c r="B3664" s="423" t="s">
        <v>8554</v>
      </c>
      <c r="C3664" s="423" t="s">
        <v>1853</v>
      </c>
      <c r="D3664" s="423" t="s">
        <v>1854</v>
      </c>
      <c r="E3664" s="424" t="s">
        <v>8555</v>
      </c>
    </row>
    <row r="3665" spans="1:5">
      <c r="A3665" s="423">
        <v>10849</v>
      </c>
      <c r="B3665" s="423" t="s">
        <v>8556</v>
      </c>
      <c r="C3665" s="423" t="s">
        <v>1827</v>
      </c>
      <c r="D3665" s="423" t="s">
        <v>1854</v>
      </c>
      <c r="E3665" s="424" t="s">
        <v>8557</v>
      </c>
    </row>
    <row r="3666" spans="1:5">
      <c r="A3666" s="423">
        <v>10848</v>
      </c>
      <c r="B3666" s="423" t="s">
        <v>8558</v>
      </c>
      <c r="C3666" s="423" t="s">
        <v>1827</v>
      </c>
      <c r="D3666" s="423" t="s">
        <v>1854</v>
      </c>
      <c r="E3666" s="424" t="s">
        <v>8559</v>
      </c>
    </row>
    <row r="3667" spans="1:5">
      <c r="A3667" s="423">
        <v>4813</v>
      </c>
      <c r="B3667" s="423" t="s">
        <v>8560</v>
      </c>
      <c r="C3667" s="423" t="s">
        <v>1853</v>
      </c>
      <c r="D3667" s="423" t="s">
        <v>1854</v>
      </c>
      <c r="E3667" s="424" t="s">
        <v>8561</v>
      </c>
    </row>
    <row r="3668" spans="1:5">
      <c r="A3668" s="423">
        <v>37560</v>
      </c>
      <c r="B3668" s="423" t="s">
        <v>8562</v>
      </c>
      <c r="C3668" s="423" t="s">
        <v>1827</v>
      </c>
      <c r="D3668" s="423" t="s">
        <v>1854</v>
      </c>
      <c r="E3668" s="424" t="s">
        <v>8563</v>
      </c>
    </row>
    <row r="3669" spans="1:5">
      <c r="A3669" s="423">
        <v>37557</v>
      </c>
      <c r="B3669" s="423" t="s">
        <v>8564</v>
      </c>
      <c r="C3669" s="423" t="s">
        <v>1827</v>
      </c>
      <c r="D3669" s="423" t="s">
        <v>1854</v>
      </c>
      <c r="E3669" s="424" t="s">
        <v>6078</v>
      </c>
    </row>
    <row r="3670" spans="1:5">
      <c r="A3670" s="423">
        <v>37556</v>
      </c>
      <c r="B3670" s="423" t="s">
        <v>8565</v>
      </c>
      <c r="C3670" s="423" t="s">
        <v>1827</v>
      </c>
      <c r="D3670" s="423" t="s">
        <v>1854</v>
      </c>
      <c r="E3670" s="424" t="s">
        <v>8566</v>
      </c>
    </row>
    <row r="3671" spans="1:5">
      <c r="A3671" s="423">
        <v>37559</v>
      </c>
      <c r="B3671" s="423" t="s">
        <v>8567</v>
      </c>
      <c r="C3671" s="423" t="s">
        <v>1827</v>
      </c>
      <c r="D3671" s="423" t="s">
        <v>1854</v>
      </c>
      <c r="E3671" s="424" t="s">
        <v>8568</v>
      </c>
    </row>
    <row r="3672" spans="1:5">
      <c r="A3672" s="423">
        <v>37539</v>
      </c>
      <c r="B3672" s="423" t="s">
        <v>8569</v>
      </c>
      <c r="C3672" s="423" t="s">
        <v>1827</v>
      </c>
      <c r="D3672" s="423" t="s">
        <v>1854</v>
      </c>
      <c r="E3672" s="424" t="s">
        <v>8570</v>
      </c>
    </row>
    <row r="3673" spans="1:5">
      <c r="A3673" s="423">
        <v>37558</v>
      </c>
      <c r="B3673" s="423" t="s">
        <v>8571</v>
      </c>
      <c r="C3673" s="423" t="s">
        <v>1827</v>
      </c>
      <c r="D3673" s="423" t="s">
        <v>1854</v>
      </c>
      <c r="E3673" s="424" t="s">
        <v>8572</v>
      </c>
    </row>
    <row r="3674" spans="1:5">
      <c r="A3674" s="423">
        <v>34723</v>
      </c>
      <c r="B3674" s="423" t="s">
        <v>8573</v>
      </c>
      <c r="C3674" s="423" t="s">
        <v>1853</v>
      </c>
      <c r="D3674" s="423" t="s">
        <v>1854</v>
      </c>
      <c r="E3674" s="424" t="s">
        <v>8574</v>
      </c>
    </row>
    <row r="3675" spans="1:5">
      <c r="A3675" s="423">
        <v>34721</v>
      </c>
      <c r="B3675" s="423" t="s">
        <v>8575</v>
      </c>
      <c r="C3675" s="423" t="s">
        <v>1853</v>
      </c>
      <c r="D3675" s="423" t="s">
        <v>1854</v>
      </c>
      <c r="E3675" s="424" t="s">
        <v>8576</v>
      </c>
    </row>
    <row r="3676" spans="1:5">
      <c r="A3676" s="423">
        <v>4309</v>
      </c>
      <c r="B3676" s="423" t="s">
        <v>8577</v>
      </c>
      <c r="C3676" s="423" t="s">
        <v>1827</v>
      </c>
      <c r="D3676" s="423" t="s">
        <v>1828</v>
      </c>
      <c r="E3676" s="424" t="s">
        <v>6626</v>
      </c>
    </row>
    <row r="3677" spans="1:5">
      <c r="A3677" s="423">
        <v>4307</v>
      </c>
      <c r="B3677" s="423" t="s">
        <v>8578</v>
      </c>
      <c r="C3677" s="423" t="s">
        <v>1827</v>
      </c>
      <c r="D3677" s="423" t="s">
        <v>1828</v>
      </c>
      <c r="E3677" s="424" t="s">
        <v>8579</v>
      </c>
    </row>
    <row r="3678" spans="1:5">
      <c r="A3678" s="423">
        <v>10850</v>
      </c>
      <c r="B3678" s="423" t="s">
        <v>8580</v>
      </c>
      <c r="C3678" s="423" t="s">
        <v>1827</v>
      </c>
      <c r="D3678" s="423" t="s">
        <v>1854</v>
      </c>
      <c r="E3678" s="424" t="s">
        <v>8581</v>
      </c>
    </row>
    <row r="3679" spans="1:5">
      <c r="A3679" s="423">
        <v>42438</v>
      </c>
      <c r="B3679" s="423" t="s">
        <v>8582</v>
      </c>
      <c r="C3679" s="423" t="s">
        <v>1827</v>
      </c>
      <c r="D3679" s="423" t="s">
        <v>1854</v>
      </c>
      <c r="E3679" s="424" t="s">
        <v>8583</v>
      </c>
    </row>
    <row r="3680" spans="1:5">
      <c r="A3680" s="423">
        <v>4792</v>
      </c>
      <c r="B3680" s="423" t="s">
        <v>8584</v>
      </c>
      <c r="C3680" s="423" t="s">
        <v>1853</v>
      </c>
      <c r="D3680" s="423" t="s">
        <v>1828</v>
      </c>
      <c r="E3680" s="424" t="s">
        <v>8585</v>
      </c>
    </row>
    <row r="3681" spans="1:5">
      <c r="A3681" s="423">
        <v>4790</v>
      </c>
      <c r="B3681" s="423" t="s">
        <v>8586</v>
      </c>
      <c r="C3681" s="423" t="s">
        <v>1853</v>
      </c>
      <c r="D3681" s="423" t="s">
        <v>1841</v>
      </c>
      <c r="E3681" s="424" t="s">
        <v>8587</v>
      </c>
    </row>
    <row r="3682" spans="1:5">
      <c r="A3682" s="423">
        <v>40671</v>
      </c>
      <c r="B3682" s="423" t="s">
        <v>8588</v>
      </c>
      <c r="C3682" s="423" t="s">
        <v>1853</v>
      </c>
      <c r="D3682" s="423" t="s">
        <v>1828</v>
      </c>
      <c r="E3682" s="424" t="s">
        <v>8589</v>
      </c>
    </row>
    <row r="3683" spans="1:5">
      <c r="A3683" s="423">
        <v>7552</v>
      </c>
      <c r="B3683" s="423" t="s">
        <v>8590</v>
      </c>
      <c r="C3683" s="423" t="s">
        <v>1827</v>
      </c>
      <c r="D3683" s="423" t="s">
        <v>1854</v>
      </c>
      <c r="E3683" s="424" t="s">
        <v>8591</v>
      </c>
    </row>
    <row r="3684" spans="1:5">
      <c r="A3684" s="423">
        <v>4893</v>
      </c>
      <c r="B3684" s="423" t="s">
        <v>8592</v>
      </c>
      <c r="C3684" s="423" t="s">
        <v>1827</v>
      </c>
      <c r="D3684" s="423" t="s">
        <v>1854</v>
      </c>
      <c r="E3684" s="424" t="s">
        <v>8593</v>
      </c>
    </row>
    <row r="3685" spans="1:5">
      <c r="A3685" s="423">
        <v>4894</v>
      </c>
      <c r="B3685" s="423" t="s">
        <v>8594</v>
      </c>
      <c r="C3685" s="423" t="s">
        <v>1827</v>
      </c>
      <c r="D3685" s="423" t="s">
        <v>1854</v>
      </c>
      <c r="E3685" s="424" t="s">
        <v>5156</v>
      </c>
    </row>
    <row r="3686" spans="1:5">
      <c r="A3686" s="423">
        <v>4888</v>
      </c>
      <c r="B3686" s="423" t="s">
        <v>8595</v>
      </c>
      <c r="C3686" s="423" t="s">
        <v>1827</v>
      </c>
      <c r="D3686" s="423" t="s">
        <v>1854</v>
      </c>
      <c r="E3686" s="424" t="s">
        <v>8596</v>
      </c>
    </row>
    <row r="3687" spans="1:5">
      <c r="A3687" s="423">
        <v>4890</v>
      </c>
      <c r="B3687" s="423" t="s">
        <v>8597</v>
      </c>
      <c r="C3687" s="423" t="s">
        <v>1827</v>
      </c>
      <c r="D3687" s="423" t="s">
        <v>1854</v>
      </c>
      <c r="E3687" s="424" t="s">
        <v>8598</v>
      </c>
    </row>
    <row r="3688" spans="1:5">
      <c r="A3688" s="423">
        <v>12411</v>
      </c>
      <c r="B3688" s="423" t="s">
        <v>8599</v>
      </c>
      <c r="C3688" s="423" t="s">
        <v>1827</v>
      </c>
      <c r="D3688" s="423" t="s">
        <v>1854</v>
      </c>
      <c r="E3688" s="424" t="s">
        <v>8600</v>
      </c>
    </row>
    <row r="3689" spans="1:5">
      <c r="A3689" s="423">
        <v>4891</v>
      </c>
      <c r="B3689" s="423" t="s">
        <v>8601</v>
      </c>
      <c r="C3689" s="423" t="s">
        <v>1827</v>
      </c>
      <c r="D3689" s="423" t="s">
        <v>1854</v>
      </c>
      <c r="E3689" s="424" t="s">
        <v>6074</v>
      </c>
    </row>
    <row r="3690" spans="1:5">
      <c r="A3690" s="423">
        <v>4889</v>
      </c>
      <c r="B3690" s="423" t="s">
        <v>8602</v>
      </c>
      <c r="C3690" s="423" t="s">
        <v>1827</v>
      </c>
      <c r="D3690" s="423" t="s">
        <v>1854</v>
      </c>
      <c r="E3690" s="424" t="s">
        <v>8603</v>
      </c>
    </row>
    <row r="3691" spans="1:5">
      <c r="A3691" s="423">
        <v>4892</v>
      </c>
      <c r="B3691" s="423" t="s">
        <v>8604</v>
      </c>
      <c r="C3691" s="423" t="s">
        <v>1827</v>
      </c>
      <c r="D3691" s="423" t="s">
        <v>1854</v>
      </c>
      <c r="E3691" s="424" t="s">
        <v>8605</v>
      </c>
    </row>
    <row r="3692" spans="1:5">
      <c r="A3692" s="423">
        <v>12412</v>
      </c>
      <c r="B3692" s="423" t="s">
        <v>8606</v>
      </c>
      <c r="C3692" s="423" t="s">
        <v>1827</v>
      </c>
      <c r="D3692" s="423" t="s">
        <v>1854</v>
      </c>
      <c r="E3692" s="424" t="s">
        <v>8607</v>
      </c>
    </row>
    <row r="3693" spans="1:5">
      <c r="A3693" s="423">
        <v>11073</v>
      </c>
      <c r="B3693" s="423" t="s">
        <v>8608</v>
      </c>
      <c r="C3693" s="423" t="s">
        <v>1827</v>
      </c>
      <c r="D3693" s="423" t="s">
        <v>1828</v>
      </c>
      <c r="E3693" s="424" t="s">
        <v>4837</v>
      </c>
    </row>
    <row r="3694" spans="1:5">
      <c r="A3694" s="423">
        <v>11071</v>
      </c>
      <c r="B3694" s="423" t="s">
        <v>8609</v>
      </c>
      <c r="C3694" s="423" t="s">
        <v>1827</v>
      </c>
      <c r="D3694" s="423" t="s">
        <v>1828</v>
      </c>
      <c r="E3694" s="424" t="s">
        <v>6745</v>
      </c>
    </row>
    <row r="3695" spans="1:5">
      <c r="A3695" s="423">
        <v>11072</v>
      </c>
      <c r="B3695" s="423" t="s">
        <v>8610</v>
      </c>
      <c r="C3695" s="423" t="s">
        <v>1827</v>
      </c>
      <c r="D3695" s="423" t="s">
        <v>1828</v>
      </c>
      <c r="E3695" s="424" t="s">
        <v>8611</v>
      </c>
    </row>
    <row r="3696" spans="1:5">
      <c r="A3696" s="423">
        <v>4895</v>
      </c>
      <c r="B3696" s="423" t="s">
        <v>8612</v>
      </c>
      <c r="C3696" s="423" t="s">
        <v>1827</v>
      </c>
      <c r="D3696" s="423" t="s">
        <v>1828</v>
      </c>
      <c r="E3696" s="424" t="s">
        <v>5685</v>
      </c>
    </row>
    <row r="3697" spans="1:5">
      <c r="A3697" s="423">
        <v>4907</v>
      </c>
      <c r="B3697" s="423" t="s">
        <v>8613</v>
      </c>
      <c r="C3697" s="423" t="s">
        <v>1827</v>
      </c>
      <c r="D3697" s="423" t="s">
        <v>1854</v>
      </c>
      <c r="E3697" s="424" t="s">
        <v>8614</v>
      </c>
    </row>
    <row r="3698" spans="1:5">
      <c r="A3698" s="423">
        <v>4902</v>
      </c>
      <c r="B3698" s="423" t="s">
        <v>8615</v>
      </c>
      <c r="C3698" s="423" t="s">
        <v>1827</v>
      </c>
      <c r="D3698" s="423" t="s">
        <v>1854</v>
      </c>
      <c r="E3698" s="424" t="s">
        <v>8616</v>
      </c>
    </row>
    <row r="3699" spans="1:5">
      <c r="A3699" s="423">
        <v>4908</v>
      </c>
      <c r="B3699" s="423" t="s">
        <v>8617</v>
      </c>
      <c r="C3699" s="423" t="s">
        <v>1827</v>
      </c>
      <c r="D3699" s="423" t="s">
        <v>1854</v>
      </c>
      <c r="E3699" s="424" t="s">
        <v>8618</v>
      </c>
    </row>
    <row r="3700" spans="1:5">
      <c r="A3700" s="423">
        <v>4909</v>
      </c>
      <c r="B3700" s="423" t="s">
        <v>8619</v>
      </c>
      <c r="C3700" s="423" t="s">
        <v>1827</v>
      </c>
      <c r="D3700" s="423" t="s">
        <v>1854</v>
      </c>
      <c r="E3700" s="424" t="s">
        <v>8620</v>
      </c>
    </row>
    <row r="3701" spans="1:5">
      <c r="A3701" s="423">
        <v>4903</v>
      </c>
      <c r="B3701" s="423" t="s">
        <v>8621</v>
      </c>
      <c r="C3701" s="423" t="s">
        <v>1827</v>
      </c>
      <c r="D3701" s="423" t="s">
        <v>1854</v>
      </c>
      <c r="E3701" s="424" t="s">
        <v>8622</v>
      </c>
    </row>
    <row r="3702" spans="1:5">
      <c r="A3702" s="423">
        <v>4897</v>
      </c>
      <c r="B3702" s="423" t="s">
        <v>8623</v>
      </c>
      <c r="C3702" s="423" t="s">
        <v>1827</v>
      </c>
      <c r="D3702" s="423" t="s">
        <v>1828</v>
      </c>
      <c r="E3702" s="424" t="s">
        <v>6069</v>
      </c>
    </row>
    <row r="3703" spans="1:5">
      <c r="A3703" s="423">
        <v>4896</v>
      </c>
      <c r="B3703" s="423" t="s">
        <v>8624</v>
      </c>
      <c r="C3703" s="423" t="s">
        <v>1827</v>
      </c>
      <c r="D3703" s="423" t="s">
        <v>1828</v>
      </c>
      <c r="E3703" s="424" t="s">
        <v>1895</v>
      </c>
    </row>
    <row r="3704" spans="1:5">
      <c r="A3704" s="423">
        <v>4900</v>
      </c>
      <c r="B3704" s="423" t="s">
        <v>8625</v>
      </c>
      <c r="C3704" s="423" t="s">
        <v>1827</v>
      </c>
      <c r="D3704" s="423" t="s">
        <v>1828</v>
      </c>
      <c r="E3704" s="424" t="s">
        <v>8626</v>
      </c>
    </row>
    <row r="3705" spans="1:5">
      <c r="A3705" s="423">
        <v>4898</v>
      </c>
      <c r="B3705" s="423" t="s">
        <v>8627</v>
      </c>
      <c r="C3705" s="423" t="s">
        <v>1827</v>
      </c>
      <c r="D3705" s="423" t="s">
        <v>1828</v>
      </c>
      <c r="E3705" s="424" t="s">
        <v>8628</v>
      </c>
    </row>
    <row r="3706" spans="1:5">
      <c r="A3706" s="423">
        <v>4899</v>
      </c>
      <c r="B3706" s="423" t="s">
        <v>8629</v>
      </c>
      <c r="C3706" s="423" t="s">
        <v>1827</v>
      </c>
      <c r="D3706" s="423" t="s">
        <v>1828</v>
      </c>
      <c r="E3706" s="424" t="s">
        <v>2315</v>
      </c>
    </row>
    <row r="3707" spans="1:5">
      <c r="A3707" s="423">
        <v>11096</v>
      </c>
      <c r="B3707" s="423" t="s">
        <v>8630</v>
      </c>
      <c r="C3707" s="423" t="s">
        <v>1973</v>
      </c>
      <c r="D3707" s="423" t="s">
        <v>1828</v>
      </c>
      <c r="E3707" s="424" t="s">
        <v>1952</v>
      </c>
    </row>
    <row r="3708" spans="1:5">
      <c r="A3708" s="423">
        <v>4741</v>
      </c>
      <c r="B3708" s="423" t="s">
        <v>8631</v>
      </c>
      <c r="C3708" s="423" t="s">
        <v>2191</v>
      </c>
      <c r="D3708" s="423" t="s">
        <v>1828</v>
      </c>
      <c r="E3708" s="424" t="s">
        <v>8308</v>
      </c>
    </row>
    <row r="3709" spans="1:5">
      <c r="A3709" s="423">
        <v>4752</v>
      </c>
      <c r="B3709" s="423" t="s">
        <v>8632</v>
      </c>
      <c r="C3709" s="423" t="s">
        <v>2194</v>
      </c>
      <c r="D3709" s="423" t="s">
        <v>1828</v>
      </c>
      <c r="E3709" s="424" t="s">
        <v>8633</v>
      </c>
    </row>
    <row r="3710" spans="1:5">
      <c r="A3710" s="423">
        <v>41091</v>
      </c>
      <c r="B3710" s="423" t="s">
        <v>8634</v>
      </c>
      <c r="C3710" s="423" t="s">
        <v>2197</v>
      </c>
      <c r="D3710" s="423" t="s">
        <v>1828</v>
      </c>
      <c r="E3710" s="424" t="s">
        <v>8635</v>
      </c>
    </row>
    <row r="3711" spans="1:5">
      <c r="A3711" s="423">
        <v>13954</v>
      </c>
      <c r="B3711" s="423" t="s">
        <v>8636</v>
      </c>
      <c r="C3711" s="423" t="s">
        <v>1827</v>
      </c>
      <c r="D3711" s="423" t="s">
        <v>1854</v>
      </c>
      <c r="E3711" s="424" t="s">
        <v>8637</v>
      </c>
    </row>
    <row r="3712" spans="1:5">
      <c r="A3712" s="423">
        <v>3411</v>
      </c>
      <c r="B3712" s="423" t="s">
        <v>8638</v>
      </c>
      <c r="C3712" s="423" t="s">
        <v>1973</v>
      </c>
      <c r="D3712" s="423" t="s">
        <v>1854</v>
      </c>
      <c r="E3712" s="424" t="s">
        <v>8639</v>
      </c>
    </row>
    <row r="3713" spans="1:5">
      <c r="A3713" s="423">
        <v>39995</v>
      </c>
      <c r="B3713" s="423" t="s">
        <v>8640</v>
      </c>
      <c r="C3713" s="423" t="s">
        <v>2191</v>
      </c>
      <c r="D3713" s="423" t="s">
        <v>1854</v>
      </c>
      <c r="E3713" s="424" t="s">
        <v>8641</v>
      </c>
    </row>
    <row r="3714" spans="1:5">
      <c r="A3714" s="423">
        <v>11615</v>
      </c>
      <c r="B3714" s="423" t="s">
        <v>8642</v>
      </c>
      <c r="C3714" s="423" t="s">
        <v>1853</v>
      </c>
      <c r="D3714" s="423" t="s">
        <v>1854</v>
      </c>
      <c r="E3714" s="424" t="s">
        <v>8611</v>
      </c>
    </row>
    <row r="3715" spans="1:5">
      <c r="A3715" s="423">
        <v>3408</v>
      </c>
      <c r="B3715" s="423" t="s">
        <v>8643</v>
      </c>
      <c r="C3715" s="423" t="s">
        <v>1853</v>
      </c>
      <c r="D3715" s="423" t="s">
        <v>1854</v>
      </c>
      <c r="E3715" s="424" t="s">
        <v>8644</v>
      </c>
    </row>
    <row r="3716" spans="1:5">
      <c r="A3716" s="423">
        <v>3409</v>
      </c>
      <c r="B3716" s="423" t="s">
        <v>8645</v>
      </c>
      <c r="C3716" s="423" t="s">
        <v>1853</v>
      </c>
      <c r="D3716" s="423" t="s">
        <v>1854</v>
      </c>
      <c r="E3716" s="424" t="s">
        <v>8646</v>
      </c>
    </row>
    <row r="3717" spans="1:5">
      <c r="A3717" s="423">
        <v>11427</v>
      </c>
      <c r="B3717" s="423" t="s">
        <v>8647</v>
      </c>
      <c r="C3717" s="423" t="s">
        <v>1973</v>
      </c>
      <c r="D3717" s="423" t="s">
        <v>1854</v>
      </c>
      <c r="E3717" s="424" t="s">
        <v>8648</v>
      </c>
    </row>
    <row r="3718" spans="1:5">
      <c r="A3718" s="423">
        <v>4491</v>
      </c>
      <c r="B3718" s="423" t="s">
        <v>612</v>
      </c>
      <c r="C3718" s="423" t="s">
        <v>1874</v>
      </c>
      <c r="D3718" s="423" t="s">
        <v>1828</v>
      </c>
      <c r="E3718" s="424" t="s">
        <v>8093</v>
      </c>
    </row>
    <row r="3719" spans="1:5">
      <c r="A3719" s="423">
        <v>2745</v>
      </c>
      <c r="B3719" s="423" t="s">
        <v>8649</v>
      </c>
      <c r="C3719" s="423" t="s">
        <v>1874</v>
      </c>
      <c r="D3719" s="423" t="s">
        <v>1854</v>
      </c>
      <c r="E3719" s="424" t="s">
        <v>8650</v>
      </c>
    </row>
    <row r="3720" spans="1:5">
      <c r="A3720" s="423">
        <v>14439</v>
      </c>
      <c r="B3720" s="423" t="s">
        <v>8651</v>
      </c>
      <c r="C3720" s="423" t="s">
        <v>1874</v>
      </c>
      <c r="D3720" s="423" t="s">
        <v>1854</v>
      </c>
      <c r="E3720" s="424" t="s">
        <v>8611</v>
      </c>
    </row>
    <row r="3721" spans="1:5">
      <c r="A3721" s="423">
        <v>26022</v>
      </c>
      <c r="B3721" s="423" t="s">
        <v>8652</v>
      </c>
      <c r="C3721" s="423" t="s">
        <v>1827</v>
      </c>
      <c r="D3721" s="423" t="s">
        <v>1828</v>
      </c>
      <c r="E3721" s="424" t="s">
        <v>8653</v>
      </c>
    </row>
    <row r="3722" spans="1:5">
      <c r="A3722" s="423">
        <v>12362</v>
      </c>
      <c r="B3722" s="423" t="s">
        <v>8654</v>
      </c>
      <c r="C3722" s="423" t="s">
        <v>1827</v>
      </c>
      <c r="D3722" s="423" t="s">
        <v>1854</v>
      </c>
      <c r="E3722" s="424" t="s">
        <v>8655</v>
      </c>
    </row>
    <row r="3723" spans="1:5">
      <c r="A3723" s="423">
        <v>421</v>
      </c>
      <c r="B3723" s="423" t="s">
        <v>8656</v>
      </c>
      <c r="C3723" s="423" t="s">
        <v>1827</v>
      </c>
      <c r="D3723" s="423" t="s">
        <v>1854</v>
      </c>
      <c r="E3723" s="424" t="s">
        <v>8185</v>
      </c>
    </row>
    <row r="3724" spans="1:5">
      <c r="A3724" s="423">
        <v>14148</v>
      </c>
      <c r="B3724" s="423" t="s">
        <v>8657</v>
      </c>
      <c r="C3724" s="423" t="s">
        <v>1827</v>
      </c>
      <c r="D3724" s="423" t="s">
        <v>1854</v>
      </c>
      <c r="E3724" s="424" t="s">
        <v>2043</v>
      </c>
    </row>
    <row r="3725" spans="1:5">
      <c r="A3725" s="423">
        <v>4341</v>
      </c>
      <c r="B3725" s="423" t="s">
        <v>8658</v>
      </c>
      <c r="C3725" s="423" t="s">
        <v>1827</v>
      </c>
      <c r="D3725" s="423" t="s">
        <v>1828</v>
      </c>
      <c r="E3725" s="424" t="s">
        <v>4238</v>
      </c>
    </row>
    <row r="3726" spans="1:5">
      <c r="A3726" s="423">
        <v>4337</v>
      </c>
      <c r="B3726" s="423" t="s">
        <v>8659</v>
      </c>
      <c r="C3726" s="423" t="s">
        <v>1827</v>
      </c>
      <c r="D3726" s="423" t="s">
        <v>1828</v>
      </c>
      <c r="E3726" s="424" t="s">
        <v>7356</v>
      </c>
    </row>
    <row r="3727" spans="1:5">
      <c r="A3727" s="423">
        <v>4339</v>
      </c>
      <c r="B3727" s="423" t="s">
        <v>8660</v>
      </c>
      <c r="C3727" s="423" t="s">
        <v>1827</v>
      </c>
      <c r="D3727" s="423" t="s">
        <v>1828</v>
      </c>
      <c r="E3727" s="424" t="s">
        <v>5778</v>
      </c>
    </row>
    <row r="3728" spans="1:5">
      <c r="A3728" s="423">
        <v>39997</v>
      </c>
      <c r="B3728" s="423" t="s">
        <v>8661</v>
      </c>
      <c r="C3728" s="423" t="s">
        <v>1827</v>
      </c>
      <c r="D3728" s="423" t="s">
        <v>1828</v>
      </c>
      <c r="E3728" s="424" t="s">
        <v>3061</v>
      </c>
    </row>
    <row r="3729" spans="1:5">
      <c r="A3729" s="423">
        <v>11971</v>
      </c>
      <c r="B3729" s="423" t="s">
        <v>8662</v>
      </c>
      <c r="C3729" s="423" t="s">
        <v>1827</v>
      </c>
      <c r="D3729" s="423" t="s">
        <v>1828</v>
      </c>
      <c r="E3729" s="424" t="s">
        <v>1917</v>
      </c>
    </row>
    <row r="3730" spans="1:5">
      <c r="A3730" s="423">
        <v>4342</v>
      </c>
      <c r="B3730" s="423" t="s">
        <v>8663</v>
      </c>
      <c r="C3730" s="423" t="s">
        <v>1827</v>
      </c>
      <c r="D3730" s="423" t="s">
        <v>1828</v>
      </c>
      <c r="E3730" s="424" t="s">
        <v>8172</v>
      </c>
    </row>
    <row r="3731" spans="1:5">
      <c r="A3731" s="423">
        <v>4330</v>
      </c>
      <c r="B3731" s="423" t="s">
        <v>8664</v>
      </c>
      <c r="C3731" s="423" t="s">
        <v>1827</v>
      </c>
      <c r="D3731" s="423" t="s">
        <v>1828</v>
      </c>
      <c r="E3731" s="424" t="s">
        <v>8165</v>
      </c>
    </row>
    <row r="3732" spans="1:5">
      <c r="A3732" s="423">
        <v>4340</v>
      </c>
      <c r="B3732" s="423" t="s">
        <v>8665</v>
      </c>
      <c r="C3732" s="423" t="s">
        <v>1827</v>
      </c>
      <c r="D3732" s="423" t="s">
        <v>1828</v>
      </c>
      <c r="E3732" s="424" t="s">
        <v>3398</v>
      </c>
    </row>
    <row r="3733" spans="1:5">
      <c r="A3733" s="423">
        <v>5088</v>
      </c>
      <c r="B3733" s="423" t="s">
        <v>8666</v>
      </c>
      <c r="C3733" s="423" t="s">
        <v>1827</v>
      </c>
      <c r="D3733" s="423" t="s">
        <v>1828</v>
      </c>
      <c r="E3733" s="424" t="s">
        <v>8667</v>
      </c>
    </row>
    <row r="3734" spans="1:5">
      <c r="A3734" s="423">
        <v>11154</v>
      </c>
      <c r="B3734" s="423" t="s">
        <v>8668</v>
      </c>
      <c r="C3734" s="423" t="s">
        <v>1827</v>
      </c>
      <c r="D3734" s="423" t="s">
        <v>1854</v>
      </c>
      <c r="E3734" s="424" t="s">
        <v>8669</v>
      </c>
    </row>
    <row r="3735" spans="1:5">
      <c r="A3735" s="423">
        <v>4989</v>
      </c>
      <c r="B3735" s="423" t="s">
        <v>8670</v>
      </c>
      <c r="C3735" s="423" t="s">
        <v>1827</v>
      </c>
      <c r="D3735" s="423" t="s">
        <v>1828</v>
      </c>
      <c r="E3735" s="424" t="s">
        <v>8671</v>
      </c>
    </row>
    <row r="3736" spans="1:5">
      <c r="A3736" s="423">
        <v>4982</v>
      </c>
      <c r="B3736" s="423" t="s">
        <v>8672</v>
      </c>
      <c r="C3736" s="423" t="s">
        <v>1827</v>
      </c>
      <c r="D3736" s="423" t="s">
        <v>1828</v>
      </c>
      <c r="E3736" s="424" t="s">
        <v>8673</v>
      </c>
    </row>
    <row r="3737" spans="1:5">
      <c r="A3737" s="423">
        <v>4962</v>
      </c>
      <c r="B3737" s="423" t="s">
        <v>8674</v>
      </c>
      <c r="C3737" s="423" t="s">
        <v>1827</v>
      </c>
      <c r="D3737" s="423" t="s">
        <v>1828</v>
      </c>
      <c r="E3737" s="424" t="s">
        <v>8675</v>
      </c>
    </row>
    <row r="3738" spans="1:5">
      <c r="A3738" s="423">
        <v>4981</v>
      </c>
      <c r="B3738" s="423" t="s">
        <v>8676</v>
      </c>
      <c r="C3738" s="423" t="s">
        <v>1827</v>
      </c>
      <c r="D3738" s="423" t="s">
        <v>1841</v>
      </c>
      <c r="E3738" s="424" t="s">
        <v>3445</v>
      </c>
    </row>
    <row r="3739" spans="1:5">
      <c r="A3739" s="423">
        <v>4964</v>
      </c>
      <c r="B3739" s="423" t="s">
        <v>8677</v>
      </c>
      <c r="C3739" s="423" t="s">
        <v>1827</v>
      </c>
      <c r="D3739" s="423" t="s">
        <v>1828</v>
      </c>
      <c r="E3739" s="424" t="s">
        <v>8678</v>
      </c>
    </row>
    <row r="3740" spans="1:5">
      <c r="A3740" s="423">
        <v>4992</v>
      </c>
      <c r="B3740" s="423" t="s">
        <v>8679</v>
      </c>
      <c r="C3740" s="423" t="s">
        <v>1827</v>
      </c>
      <c r="D3740" s="423" t="s">
        <v>1828</v>
      </c>
      <c r="E3740" s="424" t="s">
        <v>8680</v>
      </c>
    </row>
    <row r="3741" spans="1:5">
      <c r="A3741" s="423">
        <v>4987</v>
      </c>
      <c r="B3741" s="423" t="s">
        <v>8681</v>
      </c>
      <c r="C3741" s="423" t="s">
        <v>1827</v>
      </c>
      <c r="D3741" s="423" t="s">
        <v>1828</v>
      </c>
      <c r="E3741" s="424" t="s">
        <v>8682</v>
      </c>
    </row>
    <row r="3742" spans="1:5">
      <c r="A3742" s="423">
        <v>4930</v>
      </c>
      <c r="B3742" s="423" t="s">
        <v>8683</v>
      </c>
      <c r="C3742" s="423" t="s">
        <v>1853</v>
      </c>
      <c r="D3742" s="423" t="s">
        <v>1854</v>
      </c>
      <c r="E3742" s="424" t="s">
        <v>8684</v>
      </c>
    </row>
    <row r="3743" spans="1:5">
      <c r="A3743" s="423">
        <v>39021</v>
      </c>
      <c r="B3743" s="423" t="s">
        <v>8685</v>
      </c>
      <c r="C3743" s="423" t="s">
        <v>1827</v>
      </c>
      <c r="D3743" s="423" t="s">
        <v>1854</v>
      </c>
      <c r="E3743" s="424" t="s">
        <v>8686</v>
      </c>
    </row>
    <row r="3744" spans="1:5">
      <c r="A3744" s="423">
        <v>39022</v>
      </c>
      <c r="B3744" s="423" t="s">
        <v>8687</v>
      </c>
      <c r="C3744" s="423" t="s">
        <v>1827</v>
      </c>
      <c r="D3744" s="423" t="s">
        <v>1854</v>
      </c>
      <c r="E3744" s="424" t="s">
        <v>8688</v>
      </c>
    </row>
    <row r="3745" spans="1:5">
      <c r="A3745" s="423">
        <v>39024</v>
      </c>
      <c r="B3745" s="423" t="s">
        <v>8689</v>
      </c>
      <c r="C3745" s="423" t="s">
        <v>1827</v>
      </c>
      <c r="D3745" s="423" t="s">
        <v>1854</v>
      </c>
      <c r="E3745" s="424" t="s">
        <v>8690</v>
      </c>
    </row>
    <row r="3746" spans="1:5">
      <c r="A3746" s="423">
        <v>4914</v>
      </c>
      <c r="B3746" s="423" t="s">
        <v>8691</v>
      </c>
      <c r="C3746" s="423" t="s">
        <v>1853</v>
      </c>
      <c r="D3746" s="423" t="s">
        <v>1854</v>
      </c>
      <c r="E3746" s="424" t="s">
        <v>8692</v>
      </c>
    </row>
    <row r="3747" spans="1:5">
      <c r="A3747" s="423">
        <v>4917</v>
      </c>
      <c r="B3747" s="423" t="s">
        <v>8693</v>
      </c>
      <c r="C3747" s="423" t="s">
        <v>1853</v>
      </c>
      <c r="D3747" s="423" t="s">
        <v>1854</v>
      </c>
      <c r="E3747" s="424" t="s">
        <v>8694</v>
      </c>
    </row>
    <row r="3748" spans="1:5">
      <c r="A3748" s="423">
        <v>39025</v>
      </c>
      <c r="B3748" s="423" t="s">
        <v>8695</v>
      </c>
      <c r="C3748" s="423" t="s">
        <v>1827</v>
      </c>
      <c r="D3748" s="423" t="s">
        <v>1854</v>
      </c>
      <c r="E3748" s="424" t="s">
        <v>8696</v>
      </c>
    </row>
    <row r="3749" spans="1:5">
      <c r="A3749" s="423">
        <v>4922</v>
      </c>
      <c r="B3749" s="423" t="s">
        <v>8697</v>
      </c>
      <c r="C3749" s="423" t="s">
        <v>1853</v>
      </c>
      <c r="D3749" s="423" t="s">
        <v>1854</v>
      </c>
      <c r="E3749" s="424" t="s">
        <v>8698</v>
      </c>
    </row>
    <row r="3750" spans="1:5">
      <c r="A3750" s="423">
        <v>4911</v>
      </c>
      <c r="B3750" s="423" t="s">
        <v>8699</v>
      </c>
      <c r="C3750" s="423" t="s">
        <v>1853</v>
      </c>
      <c r="D3750" s="423" t="s">
        <v>1828</v>
      </c>
      <c r="E3750" s="424" t="s">
        <v>8700</v>
      </c>
    </row>
    <row r="3751" spans="1:5">
      <c r="A3751" s="423">
        <v>37518</v>
      </c>
      <c r="B3751" s="423" t="s">
        <v>8701</v>
      </c>
      <c r="C3751" s="423" t="s">
        <v>1853</v>
      </c>
      <c r="D3751" s="423" t="s">
        <v>1828</v>
      </c>
      <c r="E3751" s="424" t="s">
        <v>8702</v>
      </c>
    </row>
    <row r="3752" spans="1:5">
      <c r="A3752" s="423">
        <v>4910</v>
      </c>
      <c r="B3752" s="423" t="s">
        <v>8703</v>
      </c>
      <c r="C3752" s="423" t="s">
        <v>1853</v>
      </c>
      <c r="D3752" s="423" t="s">
        <v>1828</v>
      </c>
      <c r="E3752" s="424" t="s">
        <v>8704</v>
      </c>
    </row>
    <row r="3753" spans="1:5">
      <c r="A3753" s="423">
        <v>4943</v>
      </c>
      <c r="B3753" s="423" t="s">
        <v>8705</v>
      </c>
      <c r="C3753" s="423" t="s">
        <v>1853</v>
      </c>
      <c r="D3753" s="423" t="s">
        <v>1828</v>
      </c>
      <c r="E3753" s="424" t="s">
        <v>8706</v>
      </c>
    </row>
    <row r="3754" spans="1:5">
      <c r="A3754" s="423">
        <v>5002</v>
      </c>
      <c r="B3754" s="423" t="s">
        <v>8707</v>
      </c>
      <c r="C3754" s="423" t="s">
        <v>1853</v>
      </c>
      <c r="D3754" s="423" t="s">
        <v>1828</v>
      </c>
      <c r="E3754" s="424" t="s">
        <v>8708</v>
      </c>
    </row>
    <row r="3755" spans="1:5">
      <c r="A3755" s="423">
        <v>4977</v>
      </c>
      <c r="B3755" s="423" t="s">
        <v>8709</v>
      </c>
      <c r="C3755" s="423" t="s">
        <v>1853</v>
      </c>
      <c r="D3755" s="423" t="s">
        <v>1828</v>
      </c>
      <c r="E3755" s="424" t="s">
        <v>8710</v>
      </c>
    </row>
    <row r="3756" spans="1:5">
      <c r="A3756" s="423">
        <v>5028</v>
      </c>
      <c r="B3756" s="423" t="s">
        <v>8711</v>
      </c>
      <c r="C3756" s="423" t="s">
        <v>1853</v>
      </c>
      <c r="D3756" s="423" t="s">
        <v>1828</v>
      </c>
      <c r="E3756" s="424" t="s">
        <v>8712</v>
      </c>
    </row>
    <row r="3757" spans="1:5">
      <c r="A3757" s="423">
        <v>4998</v>
      </c>
      <c r="B3757" s="423" t="s">
        <v>8713</v>
      </c>
      <c r="C3757" s="423" t="s">
        <v>1853</v>
      </c>
      <c r="D3757" s="423" t="s">
        <v>1828</v>
      </c>
      <c r="E3757" s="424" t="s">
        <v>8714</v>
      </c>
    </row>
    <row r="3758" spans="1:5">
      <c r="A3758" s="423">
        <v>4969</v>
      </c>
      <c r="B3758" s="423" t="s">
        <v>8715</v>
      </c>
      <c r="C3758" s="423" t="s">
        <v>1853</v>
      </c>
      <c r="D3758" s="423" t="s">
        <v>1841</v>
      </c>
      <c r="E3758" s="424" t="s">
        <v>8716</v>
      </c>
    </row>
    <row r="3759" spans="1:5">
      <c r="A3759" s="423">
        <v>11364</v>
      </c>
      <c r="B3759" s="423" t="s">
        <v>8717</v>
      </c>
      <c r="C3759" s="423" t="s">
        <v>1827</v>
      </c>
      <c r="D3759" s="423" t="s">
        <v>1828</v>
      </c>
      <c r="E3759" s="424" t="s">
        <v>8718</v>
      </c>
    </row>
    <row r="3760" spans="1:5">
      <c r="A3760" s="423">
        <v>11365</v>
      </c>
      <c r="B3760" s="423" t="s">
        <v>8719</v>
      </c>
      <c r="C3760" s="423" t="s">
        <v>1827</v>
      </c>
      <c r="D3760" s="423" t="s">
        <v>1828</v>
      </c>
      <c r="E3760" s="424" t="s">
        <v>8720</v>
      </c>
    </row>
    <row r="3761" spans="1:5">
      <c r="A3761" s="423">
        <v>11366</v>
      </c>
      <c r="B3761" s="423" t="s">
        <v>8721</v>
      </c>
      <c r="C3761" s="423" t="s">
        <v>1827</v>
      </c>
      <c r="D3761" s="423" t="s">
        <v>1828</v>
      </c>
      <c r="E3761" s="424" t="s">
        <v>8722</v>
      </c>
    </row>
    <row r="3762" spans="1:5">
      <c r="A3762" s="423">
        <v>43777</v>
      </c>
      <c r="B3762" s="423" t="s">
        <v>8723</v>
      </c>
      <c r="C3762" s="423" t="s">
        <v>1827</v>
      </c>
      <c r="D3762" s="423" t="s">
        <v>1828</v>
      </c>
      <c r="E3762" s="424" t="s">
        <v>8724</v>
      </c>
    </row>
    <row r="3763" spans="1:5">
      <c r="A3763" s="423">
        <v>20322</v>
      </c>
      <c r="B3763" s="423" t="s">
        <v>8725</v>
      </c>
      <c r="C3763" s="423" t="s">
        <v>1827</v>
      </c>
      <c r="D3763" s="423" t="s">
        <v>1828</v>
      </c>
      <c r="E3763" s="424" t="s">
        <v>8726</v>
      </c>
    </row>
    <row r="3764" spans="1:5">
      <c r="A3764" s="423">
        <v>10553</v>
      </c>
      <c r="B3764" s="423" t="s">
        <v>8727</v>
      </c>
      <c r="C3764" s="423" t="s">
        <v>1827</v>
      </c>
      <c r="D3764" s="423" t="s">
        <v>1828</v>
      </c>
      <c r="E3764" s="424" t="s">
        <v>8728</v>
      </c>
    </row>
    <row r="3765" spans="1:5">
      <c r="A3765" s="423">
        <v>5020</v>
      </c>
      <c r="B3765" s="423" t="s">
        <v>8729</v>
      </c>
      <c r="C3765" s="423" t="s">
        <v>1827</v>
      </c>
      <c r="D3765" s="423" t="s">
        <v>1828</v>
      </c>
      <c r="E3765" s="424" t="s">
        <v>8730</v>
      </c>
    </row>
    <row r="3766" spans="1:5">
      <c r="A3766" s="423">
        <v>10554</v>
      </c>
      <c r="B3766" s="423" t="s">
        <v>8731</v>
      </c>
      <c r="C3766" s="423" t="s">
        <v>1827</v>
      </c>
      <c r="D3766" s="423" t="s">
        <v>1828</v>
      </c>
      <c r="E3766" s="424" t="s">
        <v>8732</v>
      </c>
    </row>
    <row r="3767" spans="1:5">
      <c r="A3767" s="423">
        <v>10555</v>
      </c>
      <c r="B3767" s="423" t="s">
        <v>8733</v>
      </c>
      <c r="C3767" s="423" t="s">
        <v>1827</v>
      </c>
      <c r="D3767" s="423" t="s">
        <v>1828</v>
      </c>
      <c r="E3767" s="424" t="s">
        <v>8734</v>
      </c>
    </row>
    <row r="3768" spans="1:5">
      <c r="A3768" s="423">
        <v>10556</v>
      </c>
      <c r="B3768" s="423" t="s">
        <v>8735</v>
      </c>
      <c r="C3768" s="423" t="s">
        <v>1827</v>
      </c>
      <c r="D3768" s="423" t="s">
        <v>1828</v>
      </c>
      <c r="E3768" s="424" t="s">
        <v>8736</v>
      </c>
    </row>
    <row r="3769" spans="1:5">
      <c r="A3769" s="423">
        <v>39502</v>
      </c>
      <c r="B3769" s="423" t="s">
        <v>8737</v>
      </c>
      <c r="C3769" s="423" t="s">
        <v>1827</v>
      </c>
      <c r="D3769" s="423" t="s">
        <v>1828</v>
      </c>
      <c r="E3769" s="424" t="s">
        <v>8738</v>
      </c>
    </row>
    <row r="3770" spans="1:5">
      <c r="A3770" s="423">
        <v>39504</v>
      </c>
      <c r="B3770" s="423" t="s">
        <v>8739</v>
      </c>
      <c r="C3770" s="423" t="s">
        <v>1827</v>
      </c>
      <c r="D3770" s="423" t="s">
        <v>1828</v>
      </c>
      <c r="E3770" s="424" t="s">
        <v>8740</v>
      </c>
    </row>
    <row r="3771" spans="1:5">
      <c r="A3771" s="423">
        <v>39503</v>
      </c>
      <c r="B3771" s="423" t="s">
        <v>8741</v>
      </c>
      <c r="C3771" s="423" t="s">
        <v>1827</v>
      </c>
      <c r="D3771" s="423" t="s">
        <v>1828</v>
      </c>
      <c r="E3771" s="424" t="s">
        <v>8742</v>
      </c>
    </row>
    <row r="3772" spans="1:5">
      <c r="A3772" s="423">
        <v>39505</v>
      </c>
      <c r="B3772" s="423" t="s">
        <v>8743</v>
      </c>
      <c r="C3772" s="423" t="s">
        <v>1827</v>
      </c>
      <c r="D3772" s="423" t="s">
        <v>1828</v>
      </c>
      <c r="E3772" s="424" t="s">
        <v>8744</v>
      </c>
    </row>
    <row r="3773" spans="1:5">
      <c r="A3773" s="423">
        <v>44471</v>
      </c>
      <c r="B3773" s="423" t="s">
        <v>8745</v>
      </c>
      <c r="C3773" s="423" t="s">
        <v>1827</v>
      </c>
      <c r="D3773" s="423" t="s">
        <v>1854</v>
      </c>
      <c r="E3773" s="424" t="s">
        <v>8746</v>
      </c>
    </row>
    <row r="3774" spans="1:5">
      <c r="A3774" s="423">
        <v>4944</v>
      </c>
      <c r="B3774" s="423" t="s">
        <v>8747</v>
      </c>
      <c r="C3774" s="423" t="s">
        <v>1853</v>
      </c>
      <c r="D3774" s="423" t="s">
        <v>1828</v>
      </c>
      <c r="E3774" s="424" t="s">
        <v>8748</v>
      </c>
    </row>
    <row r="3775" spans="1:5">
      <c r="A3775" s="423">
        <v>21102</v>
      </c>
      <c r="B3775" s="423" t="s">
        <v>8749</v>
      </c>
      <c r="C3775" s="423" t="s">
        <v>1827</v>
      </c>
      <c r="D3775" s="423" t="s">
        <v>1828</v>
      </c>
      <c r="E3775" s="424" t="s">
        <v>8750</v>
      </c>
    </row>
    <row r="3776" spans="1:5">
      <c r="A3776" s="423">
        <v>21101</v>
      </c>
      <c r="B3776" s="423" t="s">
        <v>8751</v>
      </c>
      <c r="C3776" s="423" t="s">
        <v>1827</v>
      </c>
      <c r="D3776" s="423" t="s">
        <v>1828</v>
      </c>
      <c r="E3776" s="424" t="s">
        <v>8752</v>
      </c>
    </row>
    <row r="3777" spans="1:5">
      <c r="A3777" s="423">
        <v>34713</v>
      </c>
      <c r="B3777" s="423" t="s">
        <v>8753</v>
      </c>
      <c r="C3777" s="423" t="s">
        <v>1853</v>
      </c>
      <c r="D3777" s="423" t="s">
        <v>1828</v>
      </c>
      <c r="E3777" s="424" t="s">
        <v>8754</v>
      </c>
    </row>
    <row r="3778" spans="1:5">
      <c r="A3778" s="423">
        <v>37563</v>
      </c>
      <c r="B3778" s="423" t="s">
        <v>8755</v>
      </c>
      <c r="C3778" s="423" t="s">
        <v>1853</v>
      </c>
      <c r="D3778" s="423" t="s">
        <v>1854</v>
      </c>
      <c r="E3778" s="424" t="s">
        <v>8756</v>
      </c>
    </row>
    <row r="3779" spans="1:5">
      <c r="A3779" s="423">
        <v>4948</v>
      </c>
      <c r="B3779" s="423" t="s">
        <v>8757</v>
      </c>
      <c r="C3779" s="423" t="s">
        <v>1853</v>
      </c>
      <c r="D3779" s="423" t="s">
        <v>1854</v>
      </c>
      <c r="E3779" s="424" t="s">
        <v>8758</v>
      </c>
    </row>
    <row r="3780" spans="1:5">
      <c r="A3780" s="423">
        <v>37561</v>
      </c>
      <c r="B3780" s="423" t="s">
        <v>8759</v>
      </c>
      <c r="C3780" s="423" t="s">
        <v>1853</v>
      </c>
      <c r="D3780" s="423" t="s">
        <v>1854</v>
      </c>
      <c r="E3780" s="424" t="s">
        <v>8760</v>
      </c>
    </row>
    <row r="3781" spans="1:5">
      <c r="A3781" s="423">
        <v>37562</v>
      </c>
      <c r="B3781" s="423" t="s">
        <v>8761</v>
      </c>
      <c r="C3781" s="423" t="s">
        <v>1853</v>
      </c>
      <c r="D3781" s="423" t="s">
        <v>1854</v>
      </c>
      <c r="E3781" s="424" t="s">
        <v>8762</v>
      </c>
    </row>
    <row r="3782" spans="1:5">
      <c r="A3782" s="423">
        <v>14164</v>
      </c>
      <c r="B3782" s="423" t="s">
        <v>8763</v>
      </c>
      <c r="C3782" s="423" t="s">
        <v>1827</v>
      </c>
      <c r="D3782" s="423" t="s">
        <v>1854</v>
      </c>
      <c r="E3782" s="424" t="s">
        <v>8764</v>
      </c>
    </row>
    <row r="3783" spans="1:5">
      <c r="A3783" s="423">
        <v>14163</v>
      </c>
      <c r="B3783" s="423" t="s">
        <v>8765</v>
      </c>
      <c r="C3783" s="423" t="s">
        <v>1827</v>
      </c>
      <c r="D3783" s="423" t="s">
        <v>1854</v>
      </c>
      <c r="E3783" s="424" t="s">
        <v>8766</v>
      </c>
    </row>
    <row r="3784" spans="1:5">
      <c r="A3784" s="423">
        <v>5051</v>
      </c>
      <c r="B3784" s="423" t="s">
        <v>8767</v>
      </c>
      <c r="C3784" s="423" t="s">
        <v>1827</v>
      </c>
      <c r="D3784" s="423" t="s">
        <v>1854</v>
      </c>
      <c r="E3784" s="424" t="s">
        <v>8768</v>
      </c>
    </row>
    <row r="3785" spans="1:5">
      <c r="A3785" s="423">
        <v>14162</v>
      </c>
      <c r="B3785" s="423" t="s">
        <v>8769</v>
      </c>
      <c r="C3785" s="423" t="s">
        <v>1827</v>
      </c>
      <c r="D3785" s="423" t="s">
        <v>1854</v>
      </c>
      <c r="E3785" s="424" t="s">
        <v>8770</v>
      </c>
    </row>
    <row r="3786" spans="1:5">
      <c r="A3786" s="423">
        <v>5052</v>
      </c>
      <c r="B3786" s="423" t="s">
        <v>8771</v>
      </c>
      <c r="C3786" s="423" t="s">
        <v>1827</v>
      </c>
      <c r="D3786" s="423" t="s">
        <v>1854</v>
      </c>
      <c r="E3786" s="424" t="s">
        <v>8772</v>
      </c>
    </row>
    <row r="3787" spans="1:5">
      <c r="A3787" s="423">
        <v>14166</v>
      </c>
      <c r="B3787" s="423" t="s">
        <v>8773</v>
      </c>
      <c r="C3787" s="423" t="s">
        <v>1827</v>
      </c>
      <c r="D3787" s="423" t="s">
        <v>1854</v>
      </c>
      <c r="E3787" s="424" t="s">
        <v>8774</v>
      </c>
    </row>
    <row r="3788" spans="1:5">
      <c r="A3788" s="423">
        <v>14165</v>
      </c>
      <c r="B3788" s="423" t="s">
        <v>8775</v>
      </c>
      <c r="C3788" s="423" t="s">
        <v>1827</v>
      </c>
      <c r="D3788" s="423" t="s">
        <v>1854</v>
      </c>
      <c r="E3788" s="424" t="s">
        <v>8776</v>
      </c>
    </row>
    <row r="3789" spans="1:5">
      <c r="A3789" s="423">
        <v>5050</v>
      </c>
      <c r="B3789" s="423" t="s">
        <v>8777</v>
      </c>
      <c r="C3789" s="423" t="s">
        <v>1827</v>
      </c>
      <c r="D3789" s="423" t="s">
        <v>1854</v>
      </c>
      <c r="E3789" s="424" t="s">
        <v>8778</v>
      </c>
    </row>
    <row r="3790" spans="1:5">
      <c r="A3790" s="423">
        <v>12366</v>
      </c>
      <c r="B3790" s="423" t="s">
        <v>8779</v>
      </c>
      <c r="C3790" s="423" t="s">
        <v>1827</v>
      </c>
      <c r="D3790" s="423" t="s">
        <v>1854</v>
      </c>
      <c r="E3790" s="424" t="s">
        <v>8780</v>
      </c>
    </row>
    <row r="3791" spans="1:5">
      <c r="A3791" s="423">
        <v>5045</v>
      </c>
      <c r="B3791" s="423" t="s">
        <v>8781</v>
      </c>
      <c r="C3791" s="423" t="s">
        <v>1827</v>
      </c>
      <c r="D3791" s="423" t="s">
        <v>1854</v>
      </c>
      <c r="E3791" s="424" t="s">
        <v>8782</v>
      </c>
    </row>
    <row r="3792" spans="1:5">
      <c r="A3792" s="423">
        <v>5044</v>
      </c>
      <c r="B3792" s="423" t="s">
        <v>8783</v>
      </c>
      <c r="C3792" s="423" t="s">
        <v>1827</v>
      </c>
      <c r="D3792" s="423" t="s">
        <v>1854</v>
      </c>
      <c r="E3792" s="424" t="s">
        <v>8784</v>
      </c>
    </row>
    <row r="3793" spans="1:5">
      <c r="A3793" s="423">
        <v>5055</v>
      </c>
      <c r="B3793" s="423" t="s">
        <v>8785</v>
      </c>
      <c r="C3793" s="423" t="s">
        <v>1827</v>
      </c>
      <c r="D3793" s="423" t="s">
        <v>1854</v>
      </c>
      <c r="E3793" s="424" t="s">
        <v>8786</v>
      </c>
    </row>
    <row r="3794" spans="1:5">
      <c r="A3794" s="423">
        <v>5053</v>
      </c>
      <c r="B3794" s="423" t="s">
        <v>8787</v>
      </c>
      <c r="C3794" s="423" t="s">
        <v>1827</v>
      </c>
      <c r="D3794" s="423" t="s">
        <v>1854</v>
      </c>
      <c r="E3794" s="424" t="s">
        <v>8788</v>
      </c>
    </row>
    <row r="3795" spans="1:5">
      <c r="A3795" s="423">
        <v>5035</v>
      </c>
      <c r="B3795" s="423" t="s">
        <v>8789</v>
      </c>
      <c r="C3795" s="423" t="s">
        <v>1827</v>
      </c>
      <c r="D3795" s="423" t="s">
        <v>1854</v>
      </c>
      <c r="E3795" s="424" t="s">
        <v>8790</v>
      </c>
    </row>
    <row r="3796" spans="1:5">
      <c r="A3796" s="423">
        <v>5036</v>
      </c>
      <c r="B3796" s="423" t="s">
        <v>8791</v>
      </c>
      <c r="C3796" s="423" t="s">
        <v>1827</v>
      </c>
      <c r="D3796" s="423" t="s">
        <v>1854</v>
      </c>
      <c r="E3796" s="424" t="s">
        <v>8792</v>
      </c>
    </row>
    <row r="3797" spans="1:5">
      <c r="A3797" s="423">
        <v>5059</v>
      </c>
      <c r="B3797" s="423" t="s">
        <v>8793</v>
      </c>
      <c r="C3797" s="423" t="s">
        <v>1827</v>
      </c>
      <c r="D3797" s="423" t="s">
        <v>1854</v>
      </c>
      <c r="E3797" s="424" t="s">
        <v>8794</v>
      </c>
    </row>
    <row r="3798" spans="1:5">
      <c r="A3798" s="423">
        <v>5057</v>
      </c>
      <c r="B3798" s="423" t="s">
        <v>8795</v>
      </c>
      <c r="C3798" s="423" t="s">
        <v>1827</v>
      </c>
      <c r="D3798" s="423" t="s">
        <v>1854</v>
      </c>
      <c r="E3798" s="424" t="s">
        <v>8796</v>
      </c>
    </row>
    <row r="3799" spans="1:5">
      <c r="A3799" s="423">
        <v>5033</v>
      </c>
      <c r="B3799" s="423" t="s">
        <v>8797</v>
      </c>
      <c r="C3799" s="423" t="s">
        <v>1827</v>
      </c>
      <c r="D3799" s="423" t="s">
        <v>1854</v>
      </c>
      <c r="E3799" s="424" t="s">
        <v>8798</v>
      </c>
    </row>
    <row r="3800" spans="1:5">
      <c r="A3800" s="423">
        <v>5038</v>
      </c>
      <c r="B3800" s="423" t="s">
        <v>8799</v>
      </c>
      <c r="C3800" s="423" t="s">
        <v>1827</v>
      </c>
      <c r="D3800" s="423" t="s">
        <v>1854</v>
      </c>
      <c r="E3800" s="424" t="s">
        <v>8800</v>
      </c>
    </row>
    <row r="3801" spans="1:5">
      <c r="A3801" s="423">
        <v>12372</v>
      </c>
      <c r="B3801" s="423" t="s">
        <v>8801</v>
      </c>
      <c r="C3801" s="423" t="s">
        <v>1827</v>
      </c>
      <c r="D3801" s="423" t="s">
        <v>1854</v>
      </c>
      <c r="E3801" s="424" t="s">
        <v>8802</v>
      </c>
    </row>
    <row r="3802" spans="1:5">
      <c r="A3802" s="423">
        <v>13339</v>
      </c>
      <c r="B3802" s="423" t="s">
        <v>8803</v>
      </c>
      <c r="C3802" s="423" t="s">
        <v>1827</v>
      </c>
      <c r="D3802" s="423" t="s">
        <v>1854</v>
      </c>
      <c r="E3802" s="424" t="s">
        <v>8804</v>
      </c>
    </row>
    <row r="3803" spans="1:5">
      <c r="A3803" s="423">
        <v>12373</v>
      </c>
      <c r="B3803" s="423" t="s">
        <v>8805</v>
      </c>
      <c r="C3803" s="423" t="s">
        <v>1827</v>
      </c>
      <c r="D3803" s="423" t="s">
        <v>1854</v>
      </c>
      <c r="E3803" s="424" t="s">
        <v>8806</v>
      </c>
    </row>
    <row r="3804" spans="1:5">
      <c r="A3804" s="423">
        <v>12388</v>
      </c>
      <c r="B3804" s="423" t="s">
        <v>8807</v>
      </c>
      <c r="C3804" s="423" t="s">
        <v>1827</v>
      </c>
      <c r="D3804" s="423" t="s">
        <v>1854</v>
      </c>
      <c r="E3804" s="424" t="s">
        <v>8808</v>
      </c>
    </row>
    <row r="3805" spans="1:5">
      <c r="A3805" s="423">
        <v>34695</v>
      </c>
      <c r="B3805" s="423" t="s">
        <v>8809</v>
      </c>
      <c r="C3805" s="423" t="s">
        <v>1827</v>
      </c>
      <c r="D3805" s="423" t="s">
        <v>1854</v>
      </c>
      <c r="E3805" s="424" t="s">
        <v>8810</v>
      </c>
    </row>
    <row r="3806" spans="1:5">
      <c r="A3806" s="423">
        <v>34692</v>
      </c>
      <c r="B3806" s="423" t="s">
        <v>8811</v>
      </c>
      <c r="C3806" s="423" t="s">
        <v>1827</v>
      </c>
      <c r="D3806" s="423" t="s">
        <v>1854</v>
      </c>
      <c r="E3806" s="424" t="s">
        <v>8812</v>
      </c>
    </row>
    <row r="3807" spans="1:5">
      <c r="A3807" s="423">
        <v>2731</v>
      </c>
      <c r="B3807" s="423" t="s">
        <v>8813</v>
      </c>
      <c r="C3807" s="423" t="s">
        <v>1874</v>
      </c>
      <c r="D3807" s="423" t="s">
        <v>1854</v>
      </c>
      <c r="E3807" s="424" t="s">
        <v>8814</v>
      </c>
    </row>
    <row r="3808" spans="1:5">
      <c r="A3808" s="423">
        <v>41457</v>
      </c>
      <c r="B3808" s="423" t="s">
        <v>8815</v>
      </c>
      <c r="C3808" s="423" t="s">
        <v>1827</v>
      </c>
      <c r="D3808" s="423" t="s">
        <v>1828</v>
      </c>
      <c r="E3808" s="424" t="s">
        <v>8816</v>
      </c>
    </row>
    <row r="3809" spans="1:5">
      <c r="A3809" s="423">
        <v>41458</v>
      </c>
      <c r="B3809" s="423" t="s">
        <v>8817</v>
      </c>
      <c r="C3809" s="423" t="s">
        <v>1827</v>
      </c>
      <c r="D3809" s="423" t="s">
        <v>1828</v>
      </c>
      <c r="E3809" s="424" t="s">
        <v>8818</v>
      </c>
    </row>
    <row r="3810" spans="1:5">
      <c r="A3810" s="423">
        <v>41459</v>
      </c>
      <c r="B3810" s="423" t="s">
        <v>8819</v>
      </c>
      <c r="C3810" s="423" t="s">
        <v>1827</v>
      </c>
      <c r="D3810" s="423" t="s">
        <v>1828</v>
      </c>
      <c r="E3810" s="424" t="s">
        <v>8820</v>
      </c>
    </row>
    <row r="3811" spans="1:5">
      <c r="A3811" s="423">
        <v>41461</v>
      </c>
      <c r="B3811" s="423" t="s">
        <v>8821</v>
      </c>
      <c r="C3811" s="423" t="s">
        <v>1827</v>
      </c>
      <c r="D3811" s="423" t="s">
        <v>1828</v>
      </c>
      <c r="E3811" s="424" t="s">
        <v>8822</v>
      </c>
    </row>
    <row r="3812" spans="1:5">
      <c r="A3812" s="423">
        <v>26028</v>
      </c>
      <c r="B3812" s="423" t="s">
        <v>8823</v>
      </c>
      <c r="C3812" s="423" t="s">
        <v>4033</v>
      </c>
      <c r="D3812" s="423" t="s">
        <v>1828</v>
      </c>
      <c r="E3812" s="424" t="s">
        <v>8824</v>
      </c>
    </row>
    <row r="3813" spans="1:5">
      <c r="A3813" s="423">
        <v>11844</v>
      </c>
      <c r="B3813" s="423" t="s">
        <v>8825</v>
      </c>
      <c r="C3813" s="423" t="s">
        <v>1874</v>
      </c>
      <c r="D3813" s="423" t="s">
        <v>1828</v>
      </c>
      <c r="E3813" s="424" t="s">
        <v>8826</v>
      </c>
    </row>
    <row r="3814" spans="1:5">
      <c r="A3814" s="423">
        <v>4465</v>
      </c>
      <c r="B3814" s="423" t="s">
        <v>8827</v>
      </c>
      <c r="C3814" s="423" t="s">
        <v>1874</v>
      </c>
      <c r="D3814" s="423" t="s">
        <v>1828</v>
      </c>
      <c r="E3814" s="424" t="s">
        <v>8828</v>
      </c>
    </row>
    <row r="3815" spans="1:5">
      <c r="A3815" s="423">
        <v>35273</v>
      </c>
      <c r="B3815" s="423" t="s">
        <v>8829</v>
      </c>
      <c r="C3815" s="423" t="s">
        <v>1874</v>
      </c>
      <c r="D3815" s="423" t="s">
        <v>1828</v>
      </c>
      <c r="E3815" s="424" t="s">
        <v>6812</v>
      </c>
    </row>
    <row r="3816" spans="1:5">
      <c r="A3816" s="423">
        <v>4470</v>
      </c>
      <c r="B3816" s="423" t="s">
        <v>8830</v>
      </c>
      <c r="C3816" s="423" t="s">
        <v>1874</v>
      </c>
      <c r="D3816" s="423" t="s">
        <v>1828</v>
      </c>
      <c r="E3816" s="424" t="s">
        <v>8831</v>
      </c>
    </row>
    <row r="3817" spans="1:5">
      <c r="A3817" s="423">
        <v>20208</v>
      </c>
      <c r="B3817" s="423" t="s">
        <v>8832</v>
      </c>
      <c r="C3817" s="423" t="s">
        <v>1874</v>
      </c>
      <c r="D3817" s="423" t="s">
        <v>1828</v>
      </c>
      <c r="E3817" s="424" t="s">
        <v>8833</v>
      </c>
    </row>
    <row r="3818" spans="1:5">
      <c r="A3818" s="423">
        <v>20204</v>
      </c>
      <c r="B3818" s="423" t="s">
        <v>8834</v>
      </c>
      <c r="C3818" s="423" t="s">
        <v>1874</v>
      </c>
      <c r="D3818" s="423" t="s">
        <v>1828</v>
      </c>
      <c r="E3818" s="424" t="s">
        <v>8835</v>
      </c>
    </row>
    <row r="3819" spans="1:5">
      <c r="A3819" s="423">
        <v>4437</v>
      </c>
      <c r="B3819" s="423" t="s">
        <v>8836</v>
      </c>
      <c r="C3819" s="423" t="s">
        <v>1874</v>
      </c>
      <c r="D3819" s="423" t="s">
        <v>1828</v>
      </c>
      <c r="E3819" s="424" t="s">
        <v>8837</v>
      </c>
    </row>
    <row r="3820" spans="1:5">
      <c r="A3820" s="423">
        <v>14580</v>
      </c>
      <c r="B3820" s="423" t="s">
        <v>8838</v>
      </c>
      <c r="C3820" s="423" t="s">
        <v>1874</v>
      </c>
      <c r="D3820" s="423" t="s">
        <v>1828</v>
      </c>
      <c r="E3820" s="424" t="s">
        <v>8837</v>
      </c>
    </row>
    <row r="3821" spans="1:5">
      <c r="A3821" s="423">
        <v>40304</v>
      </c>
      <c r="B3821" s="423" t="s">
        <v>8839</v>
      </c>
      <c r="C3821" s="423" t="s">
        <v>1973</v>
      </c>
      <c r="D3821" s="423" t="s">
        <v>1828</v>
      </c>
      <c r="E3821" s="424" t="s">
        <v>8840</v>
      </c>
    </row>
    <row r="3822" spans="1:5">
      <c r="A3822" s="423">
        <v>5065</v>
      </c>
      <c r="B3822" s="423" t="s">
        <v>8841</v>
      </c>
      <c r="C3822" s="423" t="s">
        <v>1973</v>
      </c>
      <c r="D3822" s="423" t="s">
        <v>1828</v>
      </c>
      <c r="E3822" s="424" t="s">
        <v>8842</v>
      </c>
    </row>
    <row r="3823" spans="1:5">
      <c r="A3823" s="423">
        <v>5072</v>
      </c>
      <c r="B3823" s="423" t="s">
        <v>8843</v>
      </c>
      <c r="C3823" s="423" t="s">
        <v>1973</v>
      </c>
      <c r="D3823" s="423" t="s">
        <v>1828</v>
      </c>
      <c r="E3823" s="424" t="s">
        <v>8266</v>
      </c>
    </row>
    <row r="3824" spans="1:5">
      <c r="A3824" s="423">
        <v>5066</v>
      </c>
      <c r="B3824" s="423" t="s">
        <v>8844</v>
      </c>
      <c r="C3824" s="423" t="s">
        <v>1973</v>
      </c>
      <c r="D3824" s="423" t="s">
        <v>1828</v>
      </c>
      <c r="E3824" s="424" t="s">
        <v>8845</v>
      </c>
    </row>
    <row r="3825" spans="1:5">
      <c r="A3825" s="423">
        <v>5063</v>
      </c>
      <c r="B3825" s="423" t="s">
        <v>8846</v>
      </c>
      <c r="C3825" s="423" t="s">
        <v>1973</v>
      </c>
      <c r="D3825" s="423" t="s">
        <v>1828</v>
      </c>
      <c r="E3825" s="424" t="s">
        <v>7793</v>
      </c>
    </row>
    <row r="3826" spans="1:5">
      <c r="A3826" s="423">
        <v>20247</v>
      </c>
      <c r="B3826" s="423" t="s">
        <v>8847</v>
      </c>
      <c r="C3826" s="423" t="s">
        <v>1973</v>
      </c>
      <c r="D3826" s="423" t="s">
        <v>1828</v>
      </c>
      <c r="E3826" s="424" t="s">
        <v>8848</v>
      </c>
    </row>
    <row r="3827" spans="1:5">
      <c r="A3827" s="423">
        <v>5074</v>
      </c>
      <c r="B3827" s="423" t="s">
        <v>8849</v>
      </c>
      <c r="C3827" s="423" t="s">
        <v>1973</v>
      </c>
      <c r="D3827" s="423" t="s">
        <v>1828</v>
      </c>
      <c r="E3827" s="424" t="s">
        <v>8850</v>
      </c>
    </row>
    <row r="3828" spans="1:5">
      <c r="A3828" s="423">
        <v>5067</v>
      </c>
      <c r="B3828" s="423" t="s">
        <v>8851</v>
      </c>
      <c r="C3828" s="423" t="s">
        <v>1973</v>
      </c>
      <c r="D3828" s="423" t="s">
        <v>1828</v>
      </c>
      <c r="E3828" s="424" t="s">
        <v>8852</v>
      </c>
    </row>
    <row r="3829" spans="1:5">
      <c r="A3829" s="423">
        <v>5078</v>
      </c>
      <c r="B3829" s="423" t="s">
        <v>8853</v>
      </c>
      <c r="C3829" s="423" t="s">
        <v>1973</v>
      </c>
      <c r="D3829" s="423" t="s">
        <v>1828</v>
      </c>
      <c r="E3829" s="424" t="s">
        <v>8854</v>
      </c>
    </row>
    <row r="3830" spans="1:5">
      <c r="A3830" s="423">
        <v>5068</v>
      </c>
      <c r="B3830" s="423" t="s">
        <v>8855</v>
      </c>
      <c r="C3830" s="423" t="s">
        <v>1973</v>
      </c>
      <c r="D3830" s="423" t="s">
        <v>1828</v>
      </c>
      <c r="E3830" s="424" t="s">
        <v>8856</v>
      </c>
    </row>
    <row r="3831" spans="1:5">
      <c r="A3831" s="423">
        <v>5073</v>
      </c>
      <c r="B3831" s="423" t="s">
        <v>8857</v>
      </c>
      <c r="C3831" s="423" t="s">
        <v>1973</v>
      </c>
      <c r="D3831" s="423" t="s">
        <v>1828</v>
      </c>
      <c r="E3831" s="424" t="s">
        <v>8858</v>
      </c>
    </row>
    <row r="3832" spans="1:5">
      <c r="A3832" s="423">
        <v>5069</v>
      </c>
      <c r="B3832" s="423" t="s">
        <v>8859</v>
      </c>
      <c r="C3832" s="423" t="s">
        <v>1973</v>
      </c>
      <c r="D3832" s="423" t="s">
        <v>1828</v>
      </c>
      <c r="E3832" s="424" t="s">
        <v>8858</v>
      </c>
    </row>
    <row r="3833" spans="1:5">
      <c r="A3833" s="423">
        <v>5070</v>
      </c>
      <c r="B3833" s="423" t="s">
        <v>8860</v>
      </c>
      <c r="C3833" s="423" t="s">
        <v>1973</v>
      </c>
      <c r="D3833" s="423" t="s">
        <v>1828</v>
      </c>
      <c r="E3833" s="424" t="s">
        <v>2145</v>
      </c>
    </row>
    <row r="3834" spans="1:5">
      <c r="A3834" s="423">
        <v>5071</v>
      </c>
      <c r="B3834" s="423" t="s">
        <v>8861</v>
      </c>
      <c r="C3834" s="423" t="s">
        <v>1973</v>
      </c>
      <c r="D3834" s="423" t="s">
        <v>1828</v>
      </c>
      <c r="E3834" s="424" t="s">
        <v>8856</v>
      </c>
    </row>
    <row r="3835" spans="1:5">
      <c r="A3835" s="423">
        <v>5061</v>
      </c>
      <c r="B3835" s="423" t="s">
        <v>8862</v>
      </c>
      <c r="C3835" s="423" t="s">
        <v>1973</v>
      </c>
      <c r="D3835" s="423" t="s">
        <v>1841</v>
      </c>
      <c r="E3835" s="424" t="s">
        <v>8863</v>
      </c>
    </row>
    <row r="3836" spans="1:5">
      <c r="A3836" s="423">
        <v>5075</v>
      </c>
      <c r="B3836" s="423" t="s">
        <v>609</v>
      </c>
      <c r="C3836" s="423" t="s">
        <v>1973</v>
      </c>
      <c r="D3836" s="423" t="s">
        <v>1828</v>
      </c>
      <c r="E3836" s="424" t="s">
        <v>8856</v>
      </c>
    </row>
    <row r="3837" spans="1:5">
      <c r="A3837" s="423">
        <v>39027</v>
      </c>
      <c r="B3837" s="423" t="s">
        <v>8864</v>
      </c>
      <c r="C3837" s="423" t="s">
        <v>1973</v>
      </c>
      <c r="D3837" s="423" t="s">
        <v>1828</v>
      </c>
      <c r="E3837" s="424" t="s">
        <v>8865</v>
      </c>
    </row>
    <row r="3838" spans="1:5">
      <c r="A3838" s="423">
        <v>5062</v>
      </c>
      <c r="B3838" s="423" t="s">
        <v>8866</v>
      </c>
      <c r="C3838" s="423" t="s">
        <v>1973</v>
      </c>
      <c r="D3838" s="423" t="s">
        <v>1828</v>
      </c>
      <c r="E3838" s="424" t="s">
        <v>8867</v>
      </c>
    </row>
    <row r="3839" spans="1:5">
      <c r="A3839" s="423">
        <v>40568</v>
      </c>
      <c r="B3839" s="423" t="s">
        <v>8868</v>
      </c>
      <c r="C3839" s="423" t="s">
        <v>1973</v>
      </c>
      <c r="D3839" s="423" t="s">
        <v>1828</v>
      </c>
      <c r="E3839" s="424" t="s">
        <v>8869</v>
      </c>
    </row>
    <row r="3840" spans="1:5">
      <c r="A3840" s="423">
        <v>39026</v>
      </c>
      <c r="B3840" s="423" t="s">
        <v>8870</v>
      </c>
      <c r="C3840" s="423" t="s">
        <v>1973</v>
      </c>
      <c r="D3840" s="423" t="s">
        <v>1828</v>
      </c>
      <c r="E3840" s="424" t="s">
        <v>8871</v>
      </c>
    </row>
    <row r="3841" spans="1:5">
      <c r="A3841" s="423">
        <v>42431</v>
      </c>
      <c r="B3841" s="423" t="s">
        <v>8872</v>
      </c>
      <c r="C3841" s="423" t="s">
        <v>1827</v>
      </c>
      <c r="D3841" s="423" t="s">
        <v>1854</v>
      </c>
      <c r="E3841" s="424" t="s">
        <v>8873</v>
      </c>
    </row>
    <row r="3842" spans="1:5">
      <c r="A3842" s="423">
        <v>44074</v>
      </c>
      <c r="B3842" s="423" t="s">
        <v>8874</v>
      </c>
      <c r="C3842" s="423" t="s">
        <v>1865</v>
      </c>
      <c r="D3842" s="423" t="s">
        <v>1828</v>
      </c>
      <c r="E3842" s="424" t="s">
        <v>8875</v>
      </c>
    </row>
    <row r="3843" spans="1:5">
      <c r="A3843" s="423">
        <v>44072</v>
      </c>
      <c r="B3843" s="423" t="s">
        <v>8876</v>
      </c>
      <c r="C3843" s="423" t="s">
        <v>1865</v>
      </c>
      <c r="D3843" s="423" t="s">
        <v>1828</v>
      </c>
      <c r="E3843" s="424" t="s">
        <v>8877</v>
      </c>
    </row>
    <row r="3844" spans="1:5">
      <c r="A3844" s="423">
        <v>511</v>
      </c>
      <c r="B3844" s="423" t="s">
        <v>8878</v>
      </c>
      <c r="C3844" s="423" t="s">
        <v>1865</v>
      </c>
      <c r="D3844" s="423" t="s">
        <v>1841</v>
      </c>
      <c r="E3844" s="424" t="s">
        <v>6519</v>
      </c>
    </row>
    <row r="3845" spans="1:5">
      <c r="A3845" s="423">
        <v>37540</v>
      </c>
      <c r="B3845" s="423" t="s">
        <v>8879</v>
      </c>
      <c r="C3845" s="423" t="s">
        <v>1827</v>
      </c>
      <c r="D3845" s="423" t="s">
        <v>1828</v>
      </c>
      <c r="E3845" s="424" t="s">
        <v>8880</v>
      </c>
    </row>
    <row r="3846" spans="1:5">
      <c r="A3846" s="423">
        <v>37548</v>
      </c>
      <c r="B3846" s="423" t="s">
        <v>8881</v>
      </c>
      <c r="C3846" s="423" t="s">
        <v>1827</v>
      </c>
      <c r="D3846" s="423" t="s">
        <v>1828</v>
      </c>
      <c r="E3846" s="424" t="s">
        <v>8882</v>
      </c>
    </row>
    <row r="3847" spans="1:5">
      <c r="A3847" s="423">
        <v>39828</v>
      </c>
      <c r="B3847" s="423" t="s">
        <v>8883</v>
      </c>
      <c r="C3847" s="423" t="s">
        <v>1827</v>
      </c>
      <c r="D3847" s="423" t="s">
        <v>1828</v>
      </c>
      <c r="E3847" s="424" t="s">
        <v>8884</v>
      </c>
    </row>
    <row r="3848" spans="1:5">
      <c r="A3848" s="423">
        <v>12273</v>
      </c>
      <c r="B3848" s="423" t="s">
        <v>8885</v>
      </c>
      <c r="C3848" s="423" t="s">
        <v>1827</v>
      </c>
      <c r="D3848" s="423" t="s">
        <v>1854</v>
      </c>
      <c r="E3848" s="424" t="s">
        <v>8886</v>
      </c>
    </row>
    <row r="3849" spans="1:5">
      <c r="A3849" s="423">
        <v>38392</v>
      </c>
      <c r="B3849" s="423" t="s">
        <v>8887</v>
      </c>
      <c r="C3849" s="423" t="s">
        <v>1827</v>
      </c>
      <c r="D3849" s="423" t="s">
        <v>1828</v>
      </c>
      <c r="E3849" s="424" t="s">
        <v>8888</v>
      </c>
    </row>
    <row r="3850" spans="1:5">
      <c r="A3850" s="423">
        <v>11735</v>
      </c>
      <c r="B3850" s="423" t="s">
        <v>8889</v>
      </c>
      <c r="C3850" s="423" t="s">
        <v>1827</v>
      </c>
      <c r="D3850" s="423" t="s">
        <v>1828</v>
      </c>
      <c r="E3850" s="424" t="s">
        <v>2175</v>
      </c>
    </row>
    <row r="3851" spans="1:5">
      <c r="A3851" s="423">
        <v>11737</v>
      </c>
      <c r="B3851" s="423" t="s">
        <v>8890</v>
      </c>
      <c r="C3851" s="423" t="s">
        <v>1827</v>
      </c>
      <c r="D3851" s="423" t="s">
        <v>1828</v>
      </c>
      <c r="E3851" s="424" t="s">
        <v>5512</v>
      </c>
    </row>
    <row r="3852" spans="1:5">
      <c r="A3852" s="423">
        <v>11738</v>
      </c>
      <c r="B3852" s="423" t="s">
        <v>8891</v>
      </c>
      <c r="C3852" s="423" t="s">
        <v>1827</v>
      </c>
      <c r="D3852" s="423" t="s">
        <v>1828</v>
      </c>
      <c r="E3852" s="424" t="s">
        <v>8892</v>
      </c>
    </row>
    <row r="3853" spans="1:5">
      <c r="A3853" s="423">
        <v>36143</v>
      </c>
      <c r="B3853" s="423" t="s">
        <v>8893</v>
      </c>
      <c r="C3853" s="423" t="s">
        <v>1827</v>
      </c>
      <c r="D3853" s="423" t="s">
        <v>1828</v>
      </c>
      <c r="E3853" s="424" t="s">
        <v>8894</v>
      </c>
    </row>
    <row r="3854" spans="1:5">
      <c r="A3854" s="423">
        <v>36142</v>
      </c>
      <c r="B3854" s="423" t="s">
        <v>8895</v>
      </c>
      <c r="C3854" s="423" t="s">
        <v>1827</v>
      </c>
      <c r="D3854" s="423" t="s">
        <v>1828</v>
      </c>
      <c r="E3854" s="424" t="s">
        <v>3671</v>
      </c>
    </row>
    <row r="3855" spans="1:5">
      <c r="A3855" s="423">
        <v>36146</v>
      </c>
      <c r="B3855" s="423" t="s">
        <v>8896</v>
      </c>
      <c r="C3855" s="423" t="s">
        <v>1827</v>
      </c>
      <c r="D3855" s="423" t="s">
        <v>1828</v>
      </c>
      <c r="E3855" s="424" t="s">
        <v>8897</v>
      </c>
    </row>
    <row r="3856" spans="1:5">
      <c r="A3856" s="423">
        <v>39015</v>
      </c>
      <c r="B3856" s="423" t="s">
        <v>8898</v>
      </c>
      <c r="C3856" s="423" t="s">
        <v>1827</v>
      </c>
      <c r="D3856" s="423" t="s">
        <v>1854</v>
      </c>
      <c r="E3856" s="424" t="s">
        <v>1940</v>
      </c>
    </row>
    <row r="3857" spans="1:5">
      <c r="A3857" s="423">
        <v>38377</v>
      </c>
      <c r="B3857" s="423" t="s">
        <v>8899</v>
      </c>
      <c r="C3857" s="423" t="s">
        <v>1827</v>
      </c>
      <c r="D3857" s="423" t="s">
        <v>1828</v>
      </c>
      <c r="E3857" s="424" t="s">
        <v>8900</v>
      </c>
    </row>
    <row r="3858" spans="1:5">
      <c r="A3858" s="423">
        <v>38376</v>
      </c>
      <c r="B3858" s="423" t="s">
        <v>8901</v>
      </c>
      <c r="C3858" s="423" t="s">
        <v>1827</v>
      </c>
      <c r="D3858" s="423" t="s">
        <v>1828</v>
      </c>
      <c r="E3858" s="424" t="s">
        <v>8902</v>
      </c>
    </row>
    <row r="3859" spans="1:5">
      <c r="A3859" s="423">
        <v>38116</v>
      </c>
      <c r="B3859" s="423" t="s">
        <v>8903</v>
      </c>
      <c r="C3859" s="423" t="s">
        <v>1827</v>
      </c>
      <c r="D3859" s="423" t="s">
        <v>1828</v>
      </c>
      <c r="E3859" s="424" t="s">
        <v>2165</v>
      </c>
    </row>
    <row r="3860" spans="1:5">
      <c r="A3860" s="423">
        <v>38066</v>
      </c>
      <c r="B3860" s="423" t="s">
        <v>8904</v>
      </c>
      <c r="C3860" s="423" t="s">
        <v>1827</v>
      </c>
      <c r="D3860" s="423" t="s">
        <v>1828</v>
      </c>
      <c r="E3860" s="424" t="s">
        <v>8905</v>
      </c>
    </row>
    <row r="3861" spans="1:5">
      <c r="A3861" s="423">
        <v>38117</v>
      </c>
      <c r="B3861" s="423" t="s">
        <v>8906</v>
      </c>
      <c r="C3861" s="423" t="s">
        <v>1827</v>
      </c>
      <c r="D3861" s="423" t="s">
        <v>1828</v>
      </c>
      <c r="E3861" s="424" t="s">
        <v>2063</v>
      </c>
    </row>
    <row r="3862" spans="1:5">
      <c r="A3862" s="423">
        <v>38067</v>
      </c>
      <c r="B3862" s="423" t="s">
        <v>8907</v>
      </c>
      <c r="C3862" s="423" t="s">
        <v>1827</v>
      </c>
      <c r="D3862" s="423" t="s">
        <v>1828</v>
      </c>
      <c r="E3862" s="424" t="s">
        <v>8908</v>
      </c>
    </row>
    <row r="3863" spans="1:5">
      <c r="A3863" s="423">
        <v>11522</v>
      </c>
      <c r="B3863" s="423" t="s">
        <v>8909</v>
      </c>
      <c r="C3863" s="423" t="s">
        <v>1827</v>
      </c>
      <c r="D3863" s="423" t="s">
        <v>1828</v>
      </c>
      <c r="E3863" s="424" t="s">
        <v>8910</v>
      </c>
    </row>
    <row r="3864" spans="1:5">
      <c r="A3864" s="423">
        <v>43600</v>
      </c>
      <c r="B3864" s="423" t="s">
        <v>8911</v>
      </c>
      <c r="C3864" s="423" t="s">
        <v>1827</v>
      </c>
      <c r="D3864" s="423" t="s">
        <v>1828</v>
      </c>
      <c r="E3864" s="424" t="s">
        <v>8912</v>
      </c>
    </row>
    <row r="3865" spans="1:5">
      <c r="A3865" s="423">
        <v>5080</v>
      </c>
      <c r="B3865" s="423" t="s">
        <v>8913</v>
      </c>
      <c r="C3865" s="423" t="s">
        <v>1827</v>
      </c>
      <c r="D3865" s="423" t="s">
        <v>1828</v>
      </c>
      <c r="E3865" s="424" t="s">
        <v>8528</v>
      </c>
    </row>
    <row r="3866" spans="1:5">
      <c r="A3866" s="423">
        <v>38168</v>
      </c>
      <c r="B3866" s="423" t="s">
        <v>8914</v>
      </c>
      <c r="C3866" s="423" t="s">
        <v>1827</v>
      </c>
      <c r="D3866" s="423" t="s">
        <v>1828</v>
      </c>
      <c r="E3866" s="424" t="s">
        <v>8915</v>
      </c>
    </row>
    <row r="3867" spans="1:5">
      <c r="A3867" s="423">
        <v>43601</v>
      </c>
      <c r="B3867" s="423" t="s">
        <v>8916</v>
      </c>
      <c r="C3867" s="423" t="s">
        <v>1827</v>
      </c>
      <c r="D3867" s="423" t="s">
        <v>1828</v>
      </c>
      <c r="E3867" s="424" t="s">
        <v>8917</v>
      </c>
    </row>
    <row r="3868" spans="1:5">
      <c r="A3868" s="423">
        <v>13393</v>
      </c>
      <c r="B3868" s="423" t="s">
        <v>8918</v>
      </c>
      <c r="C3868" s="423" t="s">
        <v>1827</v>
      </c>
      <c r="D3868" s="423" t="s">
        <v>1828</v>
      </c>
      <c r="E3868" s="424" t="s">
        <v>8919</v>
      </c>
    </row>
    <row r="3869" spans="1:5">
      <c r="A3869" s="423">
        <v>13395</v>
      </c>
      <c r="B3869" s="423" t="s">
        <v>8920</v>
      </c>
      <c r="C3869" s="423" t="s">
        <v>1827</v>
      </c>
      <c r="D3869" s="423" t="s">
        <v>1828</v>
      </c>
      <c r="E3869" s="424" t="s">
        <v>8921</v>
      </c>
    </row>
    <row r="3870" spans="1:5">
      <c r="A3870" s="423">
        <v>12039</v>
      </c>
      <c r="B3870" s="423" t="s">
        <v>8922</v>
      </c>
      <c r="C3870" s="423" t="s">
        <v>1827</v>
      </c>
      <c r="D3870" s="423" t="s">
        <v>1828</v>
      </c>
      <c r="E3870" s="424" t="s">
        <v>8923</v>
      </c>
    </row>
    <row r="3871" spans="1:5">
      <c r="A3871" s="423">
        <v>13396</v>
      </c>
      <c r="B3871" s="423" t="s">
        <v>8924</v>
      </c>
      <c r="C3871" s="423" t="s">
        <v>1827</v>
      </c>
      <c r="D3871" s="423" t="s">
        <v>1828</v>
      </c>
      <c r="E3871" s="424" t="s">
        <v>8925</v>
      </c>
    </row>
    <row r="3872" spans="1:5">
      <c r="A3872" s="423">
        <v>12041</v>
      </c>
      <c r="B3872" s="423" t="s">
        <v>8926</v>
      </c>
      <c r="C3872" s="423" t="s">
        <v>1827</v>
      </c>
      <c r="D3872" s="423" t="s">
        <v>1828</v>
      </c>
      <c r="E3872" s="424" t="s">
        <v>8927</v>
      </c>
    </row>
    <row r="3873" spans="1:5">
      <c r="A3873" s="423">
        <v>12043</v>
      </c>
      <c r="B3873" s="423" t="s">
        <v>8928</v>
      </c>
      <c r="C3873" s="423" t="s">
        <v>1827</v>
      </c>
      <c r="D3873" s="423" t="s">
        <v>1828</v>
      </c>
      <c r="E3873" s="424" t="s">
        <v>8929</v>
      </c>
    </row>
    <row r="3874" spans="1:5">
      <c r="A3874" s="423">
        <v>39762</v>
      </c>
      <c r="B3874" s="423" t="s">
        <v>8930</v>
      </c>
      <c r="C3874" s="423" t="s">
        <v>1827</v>
      </c>
      <c r="D3874" s="423" t="s">
        <v>1828</v>
      </c>
      <c r="E3874" s="424" t="s">
        <v>8931</v>
      </c>
    </row>
    <row r="3875" spans="1:5">
      <c r="A3875" s="423">
        <v>12042</v>
      </c>
      <c r="B3875" s="423" t="s">
        <v>8932</v>
      </c>
      <c r="C3875" s="423" t="s">
        <v>1827</v>
      </c>
      <c r="D3875" s="423" t="s">
        <v>1828</v>
      </c>
      <c r="E3875" s="424" t="s">
        <v>8933</v>
      </c>
    </row>
    <row r="3876" spans="1:5">
      <c r="A3876" s="423">
        <v>39763</v>
      </c>
      <c r="B3876" s="423" t="s">
        <v>8934</v>
      </c>
      <c r="C3876" s="423" t="s">
        <v>1827</v>
      </c>
      <c r="D3876" s="423" t="s">
        <v>1828</v>
      </c>
      <c r="E3876" s="424" t="s">
        <v>8935</v>
      </c>
    </row>
    <row r="3877" spans="1:5">
      <c r="A3877" s="423">
        <v>39760</v>
      </c>
      <c r="B3877" s="423" t="s">
        <v>8936</v>
      </c>
      <c r="C3877" s="423" t="s">
        <v>1827</v>
      </c>
      <c r="D3877" s="423" t="s">
        <v>1828</v>
      </c>
      <c r="E3877" s="424" t="s">
        <v>8937</v>
      </c>
    </row>
    <row r="3878" spans="1:5">
      <c r="A3878" s="423">
        <v>39756</v>
      </c>
      <c r="B3878" s="423" t="s">
        <v>8938</v>
      </c>
      <c r="C3878" s="423" t="s">
        <v>1827</v>
      </c>
      <c r="D3878" s="423" t="s">
        <v>1828</v>
      </c>
      <c r="E3878" s="424" t="s">
        <v>8939</v>
      </c>
    </row>
    <row r="3879" spans="1:5">
      <c r="A3879" s="423">
        <v>12038</v>
      </c>
      <c r="B3879" s="423" t="s">
        <v>8940</v>
      </c>
      <c r="C3879" s="423" t="s">
        <v>1827</v>
      </c>
      <c r="D3879" s="423" t="s">
        <v>1828</v>
      </c>
      <c r="E3879" s="424" t="s">
        <v>8941</v>
      </c>
    </row>
    <row r="3880" spans="1:5">
      <c r="A3880" s="423">
        <v>39757</v>
      </c>
      <c r="B3880" s="423" t="s">
        <v>8942</v>
      </c>
      <c r="C3880" s="423" t="s">
        <v>1827</v>
      </c>
      <c r="D3880" s="423" t="s">
        <v>1828</v>
      </c>
      <c r="E3880" s="424" t="s">
        <v>8943</v>
      </c>
    </row>
    <row r="3881" spans="1:5">
      <c r="A3881" s="423">
        <v>39758</v>
      </c>
      <c r="B3881" s="423" t="s">
        <v>8944</v>
      </c>
      <c r="C3881" s="423" t="s">
        <v>1827</v>
      </c>
      <c r="D3881" s="423" t="s">
        <v>1828</v>
      </c>
      <c r="E3881" s="424" t="s">
        <v>8945</v>
      </c>
    </row>
    <row r="3882" spans="1:5">
      <c r="A3882" s="423">
        <v>39759</v>
      </c>
      <c r="B3882" s="423" t="s">
        <v>8946</v>
      </c>
      <c r="C3882" s="423" t="s">
        <v>1827</v>
      </c>
      <c r="D3882" s="423" t="s">
        <v>1828</v>
      </c>
      <c r="E3882" s="424" t="s">
        <v>8947</v>
      </c>
    </row>
    <row r="3883" spans="1:5">
      <c r="A3883" s="423">
        <v>39761</v>
      </c>
      <c r="B3883" s="423" t="s">
        <v>8948</v>
      </c>
      <c r="C3883" s="423" t="s">
        <v>1827</v>
      </c>
      <c r="D3883" s="423" t="s">
        <v>1828</v>
      </c>
      <c r="E3883" s="424" t="s">
        <v>8949</v>
      </c>
    </row>
    <row r="3884" spans="1:5">
      <c r="A3884" s="423">
        <v>39805</v>
      </c>
      <c r="B3884" s="423" t="s">
        <v>8950</v>
      </c>
      <c r="C3884" s="423" t="s">
        <v>1827</v>
      </c>
      <c r="D3884" s="423" t="s">
        <v>1828</v>
      </c>
      <c r="E3884" s="424" t="s">
        <v>8951</v>
      </c>
    </row>
    <row r="3885" spans="1:5">
      <c r="A3885" s="423">
        <v>39806</v>
      </c>
      <c r="B3885" s="423" t="s">
        <v>8952</v>
      </c>
      <c r="C3885" s="423" t="s">
        <v>1827</v>
      </c>
      <c r="D3885" s="423" t="s">
        <v>1828</v>
      </c>
      <c r="E3885" s="424" t="s">
        <v>8953</v>
      </c>
    </row>
    <row r="3886" spans="1:5">
      <c r="A3886" s="423">
        <v>39807</v>
      </c>
      <c r="B3886" s="423" t="s">
        <v>8954</v>
      </c>
      <c r="C3886" s="423" t="s">
        <v>1827</v>
      </c>
      <c r="D3886" s="423" t="s">
        <v>1828</v>
      </c>
      <c r="E3886" s="424" t="s">
        <v>8955</v>
      </c>
    </row>
    <row r="3887" spans="1:5">
      <c r="A3887" s="423">
        <v>43100</v>
      </c>
      <c r="B3887" s="423" t="s">
        <v>8956</v>
      </c>
      <c r="C3887" s="423" t="s">
        <v>1827</v>
      </c>
      <c r="D3887" s="423" t="s">
        <v>1828</v>
      </c>
      <c r="E3887" s="424" t="s">
        <v>8957</v>
      </c>
    </row>
    <row r="3888" spans="1:5">
      <c r="A3888" s="423">
        <v>39804</v>
      </c>
      <c r="B3888" s="423" t="s">
        <v>8958</v>
      </c>
      <c r="C3888" s="423" t="s">
        <v>1827</v>
      </c>
      <c r="D3888" s="423" t="s">
        <v>1828</v>
      </c>
      <c r="E3888" s="424" t="s">
        <v>8959</v>
      </c>
    </row>
    <row r="3889" spans="1:5">
      <c r="A3889" s="423">
        <v>39796</v>
      </c>
      <c r="B3889" s="423" t="s">
        <v>8960</v>
      </c>
      <c r="C3889" s="423" t="s">
        <v>1827</v>
      </c>
      <c r="D3889" s="423" t="s">
        <v>1828</v>
      </c>
      <c r="E3889" s="424" t="s">
        <v>8961</v>
      </c>
    </row>
    <row r="3890" spans="1:5">
      <c r="A3890" s="423">
        <v>39797</v>
      </c>
      <c r="B3890" s="423" t="s">
        <v>8962</v>
      </c>
      <c r="C3890" s="423" t="s">
        <v>1827</v>
      </c>
      <c r="D3890" s="423" t="s">
        <v>1841</v>
      </c>
      <c r="E3890" s="424" t="s">
        <v>8963</v>
      </c>
    </row>
    <row r="3891" spans="1:5">
      <c r="A3891" s="423">
        <v>39798</v>
      </c>
      <c r="B3891" s="423" t="s">
        <v>8964</v>
      </c>
      <c r="C3891" s="423" t="s">
        <v>1827</v>
      </c>
      <c r="D3891" s="423" t="s">
        <v>1828</v>
      </c>
      <c r="E3891" s="424" t="s">
        <v>8965</v>
      </c>
    </row>
    <row r="3892" spans="1:5">
      <c r="A3892" s="423">
        <v>39794</v>
      </c>
      <c r="B3892" s="423" t="s">
        <v>8966</v>
      </c>
      <c r="C3892" s="423" t="s">
        <v>1827</v>
      </c>
      <c r="D3892" s="423" t="s">
        <v>1828</v>
      </c>
      <c r="E3892" s="424" t="s">
        <v>8967</v>
      </c>
    </row>
    <row r="3893" spans="1:5">
      <c r="A3893" s="423">
        <v>39795</v>
      </c>
      <c r="B3893" s="423" t="s">
        <v>8968</v>
      </c>
      <c r="C3893" s="423" t="s">
        <v>1827</v>
      </c>
      <c r="D3893" s="423" t="s">
        <v>1828</v>
      </c>
      <c r="E3893" s="424" t="s">
        <v>8969</v>
      </c>
    </row>
    <row r="3894" spans="1:5">
      <c r="A3894" s="423">
        <v>39799</v>
      </c>
      <c r="B3894" s="423" t="s">
        <v>8970</v>
      </c>
      <c r="C3894" s="423" t="s">
        <v>1827</v>
      </c>
      <c r="D3894" s="423" t="s">
        <v>1828</v>
      </c>
      <c r="E3894" s="424" t="s">
        <v>8971</v>
      </c>
    </row>
    <row r="3895" spans="1:5">
      <c r="A3895" s="423">
        <v>39801</v>
      </c>
      <c r="B3895" s="423" t="s">
        <v>8972</v>
      </c>
      <c r="C3895" s="423" t="s">
        <v>1827</v>
      </c>
      <c r="D3895" s="423" t="s">
        <v>1828</v>
      </c>
      <c r="E3895" s="424" t="s">
        <v>8973</v>
      </c>
    </row>
    <row r="3896" spans="1:5">
      <c r="A3896" s="423">
        <v>39802</v>
      </c>
      <c r="B3896" s="423" t="s">
        <v>8974</v>
      </c>
      <c r="C3896" s="423" t="s">
        <v>1827</v>
      </c>
      <c r="D3896" s="423" t="s">
        <v>1828</v>
      </c>
      <c r="E3896" s="424" t="s">
        <v>8975</v>
      </c>
    </row>
    <row r="3897" spans="1:5">
      <c r="A3897" s="423">
        <v>39803</v>
      </c>
      <c r="B3897" s="423" t="s">
        <v>8976</v>
      </c>
      <c r="C3897" s="423" t="s">
        <v>1827</v>
      </c>
      <c r="D3897" s="423" t="s">
        <v>1828</v>
      </c>
      <c r="E3897" s="424" t="s">
        <v>8977</v>
      </c>
    </row>
    <row r="3898" spans="1:5">
      <c r="A3898" s="423">
        <v>39800</v>
      </c>
      <c r="B3898" s="423" t="s">
        <v>8978</v>
      </c>
      <c r="C3898" s="423" t="s">
        <v>1827</v>
      </c>
      <c r="D3898" s="423" t="s">
        <v>1828</v>
      </c>
      <c r="E3898" s="424" t="s">
        <v>8979</v>
      </c>
    </row>
    <row r="3899" spans="1:5">
      <c r="A3899" s="423">
        <v>21059</v>
      </c>
      <c r="B3899" s="423" t="s">
        <v>8980</v>
      </c>
      <c r="C3899" s="423" t="s">
        <v>1827</v>
      </c>
      <c r="D3899" s="423" t="s">
        <v>1854</v>
      </c>
      <c r="E3899" s="424" t="s">
        <v>8981</v>
      </c>
    </row>
    <row r="3900" spans="1:5">
      <c r="A3900" s="423">
        <v>11234</v>
      </c>
      <c r="B3900" s="423" t="s">
        <v>8982</v>
      </c>
      <c r="C3900" s="423" t="s">
        <v>1827</v>
      </c>
      <c r="D3900" s="423" t="s">
        <v>1854</v>
      </c>
      <c r="E3900" s="424" t="s">
        <v>8983</v>
      </c>
    </row>
    <row r="3901" spans="1:5">
      <c r="A3901" s="423">
        <v>21060</v>
      </c>
      <c r="B3901" s="423" t="s">
        <v>8984</v>
      </c>
      <c r="C3901" s="423" t="s">
        <v>1827</v>
      </c>
      <c r="D3901" s="423" t="s">
        <v>1854</v>
      </c>
      <c r="E3901" s="424" t="s">
        <v>8985</v>
      </c>
    </row>
    <row r="3902" spans="1:5">
      <c r="A3902" s="423">
        <v>21061</v>
      </c>
      <c r="B3902" s="423" t="s">
        <v>8986</v>
      </c>
      <c r="C3902" s="423" t="s">
        <v>1827</v>
      </c>
      <c r="D3902" s="423" t="s">
        <v>1854</v>
      </c>
      <c r="E3902" s="424" t="s">
        <v>8987</v>
      </c>
    </row>
    <row r="3903" spans="1:5">
      <c r="A3903" s="423">
        <v>21062</v>
      </c>
      <c r="B3903" s="423" t="s">
        <v>8988</v>
      </c>
      <c r="C3903" s="423" t="s">
        <v>1827</v>
      </c>
      <c r="D3903" s="423" t="s">
        <v>1854</v>
      </c>
      <c r="E3903" s="424" t="s">
        <v>8989</v>
      </c>
    </row>
    <row r="3904" spans="1:5">
      <c r="A3904" s="423">
        <v>11708</v>
      </c>
      <c r="B3904" s="423" t="s">
        <v>8990</v>
      </c>
      <c r="C3904" s="423" t="s">
        <v>1827</v>
      </c>
      <c r="D3904" s="423" t="s">
        <v>1854</v>
      </c>
      <c r="E3904" s="424" t="s">
        <v>8991</v>
      </c>
    </row>
    <row r="3905" spans="1:5">
      <c r="A3905" s="423">
        <v>11709</v>
      </c>
      <c r="B3905" s="423" t="s">
        <v>8992</v>
      </c>
      <c r="C3905" s="423" t="s">
        <v>1827</v>
      </c>
      <c r="D3905" s="423" t="s">
        <v>1854</v>
      </c>
      <c r="E3905" s="424" t="s">
        <v>8993</v>
      </c>
    </row>
    <row r="3906" spans="1:5">
      <c r="A3906" s="423">
        <v>11710</v>
      </c>
      <c r="B3906" s="423" t="s">
        <v>8994</v>
      </c>
      <c r="C3906" s="423" t="s">
        <v>1827</v>
      </c>
      <c r="D3906" s="423" t="s">
        <v>1854</v>
      </c>
      <c r="E3906" s="424" t="s">
        <v>8995</v>
      </c>
    </row>
    <row r="3907" spans="1:5">
      <c r="A3907" s="423">
        <v>11707</v>
      </c>
      <c r="B3907" s="423" t="s">
        <v>8996</v>
      </c>
      <c r="C3907" s="423" t="s">
        <v>1827</v>
      </c>
      <c r="D3907" s="423" t="s">
        <v>1854</v>
      </c>
      <c r="E3907" s="424" t="s">
        <v>8997</v>
      </c>
    </row>
    <row r="3908" spans="1:5">
      <c r="A3908" s="423">
        <v>5102</v>
      </c>
      <c r="B3908" s="423" t="s">
        <v>8998</v>
      </c>
      <c r="C3908" s="423" t="s">
        <v>1827</v>
      </c>
      <c r="D3908" s="423" t="s">
        <v>1828</v>
      </c>
      <c r="E3908" s="424" t="s">
        <v>8999</v>
      </c>
    </row>
    <row r="3909" spans="1:5">
      <c r="A3909" s="423">
        <v>11739</v>
      </c>
      <c r="B3909" s="423" t="s">
        <v>9000</v>
      </c>
      <c r="C3909" s="423" t="s">
        <v>1827</v>
      </c>
      <c r="D3909" s="423" t="s">
        <v>1828</v>
      </c>
      <c r="E3909" s="424" t="s">
        <v>9001</v>
      </c>
    </row>
    <row r="3910" spans="1:5">
      <c r="A3910" s="423">
        <v>11711</v>
      </c>
      <c r="B3910" s="423" t="s">
        <v>9002</v>
      </c>
      <c r="C3910" s="423" t="s">
        <v>1827</v>
      </c>
      <c r="D3910" s="423" t="s">
        <v>1828</v>
      </c>
      <c r="E3910" s="424" t="s">
        <v>6652</v>
      </c>
    </row>
    <row r="3911" spans="1:5">
      <c r="A3911" s="423">
        <v>11741</v>
      </c>
      <c r="B3911" s="423" t="s">
        <v>9003</v>
      </c>
      <c r="C3911" s="423" t="s">
        <v>1827</v>
      </c>
      <c r="D3911" s="423" t="s">
        <v>1828</v>
      </c>
      <c r="E3911" s="424" t="s">
        <v>3213</v>
      </c>
    </row>
    <row r="3912" spans="1:5">
      <c r="A3912" s="423">
        <v>11745</v>
      </c>
      <c r="B3912" s="423" t="s">
        <v>9004</v>
      </c>
      <c r="C3912" s="423" t="s">
        <v>1827</v>
      </c>
      <c r="D3912" s="423" t="s">
        <v>1828</v>
      </c>
      <c r="E3912" s="424" t="s">
        <v>3365</v>
      </c>
    </row>
    <row r="3913" spans="1:5">
      <c r="A3913" s="423">
        <v>11743</v>
      </c>
      <c r="B3913" s="423" t="s">
        <v>9005</v>
      </c>
      <c r="C3913" s="423" t="s">
        <v>1827</v>
      </c>
      <c r="D3913" s="423" t="s">
        <v>1828</v>
      </c>
      <c r="E3913" s="424" t="s">
        <v>9006</v>
      </c>
    </row>
    <row r="3914" spans="1:5">
      <c r="A3914" s="423">
        <v>25961</v>
      </c>
      <c r="B3914" s="423" t="s">
        <v>9007</v>
      </c>
      <c r="C3914" s="423" t="s">
        <v>2194</v>
      </c>
      <c r="D3914" s="423" t="s">
        <v>1828</v>
      </c>
      <c r="E3914" s="424" t="s">
        <v>2667</v>
      </c>
    </row>
    <row r="3915" spans="1:5">
      <c r="A3915" s="423">
        <v>40985</v>
      </c>
      <c r="B3915" s="423" t="s">
        <v>9008</v>
      </c>
      <c r="C3915" s="423" t="s">
        <v>2197</v>
      </c>
      <c r="D3915" s="423" t="s">
        <v>1828</v>
      </c>
      <c r="E3915" s="424" t="s">
        <v>2669</v>
      </c>
    </row>
    <row r="3916" spans="1:5">
      <c r="A3916" s="423">
        <v>1088</v>
      </c>
      <c r="B3916" s="423" t="s">
        <v>9009</v>
      </c>
      <c r="C3916" s="423" t="s">
        <v>1827</v>
      </c>
      <c r="D3916" s="423" t="s">
        <v>1854</v>
      </c>
      <c r="E3916" s="424" t="s">
        <v>9010</v>
      </c>
    </row>
    <row r="3917" spans="1:5">
      <c r="A3917" s="423">
        <v>1087</v>
      </c>
      <c r="B3917" s="423" t="s">
        <v>9011</v>
      </c>
      <c r="C3917" s="423" t="s">
        <v>1827</v>
      </c>
      <c r="D3917" s="423" t="s">
        <v>1854</v>
      </c>
      <c r="E3917" s="424" t="s">
        <v>9012</v>
      </c>
    </row>
    <row r="3918" spans="1:5">
      <c r="A3918" s="423">
        <v>38777</v>
      </c>
      <c r="B3918" s="423" t="s">
        <v>9013</v>
      </c>
      <c r="C3918" s="423" t="s">
        <v>1827</v>
      </c>
      <c r="D3918" s="423" t="s">
        <v>1854</v>
      </c>
      <c r="E3918" s="424" t="s">
        <v>9014</v>
      </c>
    </row>
    <row r="3919" spans="1:5">
      <c r="A3919" s="423">
        <v>1086</v>
      </c>
      <c r="B3919" s="423" t="s">
        <v>9015</v>
      </c>
      <c r="C3919" s="423" t="s">
        <v>1827</v>
      </c>
      <c r="D3919" s="423" t="s">
        <v>1854</v>
      </c>
      <c r="E3919" s="424" t="s">
        <v>9016</v>
      </c>
    </row>
    <row r="3920" spans="1:5">
      <c r="A3920" s="423">
        <v>1079</v>
      </c>
      <c r="B3920" s="423" t="s">
        <v>9017</v>
      </c>
      <c r="C3920" s="423" t="s">
        <v>1827</v>
      </c>
      <c r="D3920" s="423" t="s">
        <v>1854</v>
      </c>
      <c r="E3920" s="424" t="s">
        <v>9018</v>
      </c>
    </row>
    <row r="3921" spans="1:5">
      <c r="A3921" s="423">
        <v>39374</v>
      </c>
      <c r="B3921" s="423" t="s">
        <v>9019</v>
      </c>
      <c r="C3921" s="423" t="s">
        <v>1827</v>
      </c>
      <c r="D3921" s="423" t="s">
        <v>1841</v>
      </c>
      <c r="E3921" s="424" t="s">
        <v>9020</v>
      </c>
    </row>
    <row r="3922" spans="1:5">
      <c r="A3922" s="423">
        <v>1082</v>
      </c>
      <c r="B3922" s="423" t="s">
        <v>9021</v>
      </c>
      <c r="C3922" s="423" t="s">
        <v>1827</v>
      </c>
      <c r="D3922" s="423" t="s">
        <v>1854</v>
      </c>
      <c r="E3922" s="424" t="s">
        <v>9022</v>
      </c>
    </row>
    <row r="3923" spans="1:5">
      <c r="A3923" s="423">
        <v>12316</v>
      </c>
      <c r="B3923" s="423" t="s">
        <v>9023</v>
      </c>
      <c r="C3923" s="423" t="s">
        <v>1827</v>
      </c>
      <c r="D3923" s="423" t="s">
        <v>1854</v>
      </c>
      <c r="E3923" s="424" t="s">
        <v>9024</v>
      </c>
    </row>
    <row r="3924" spans="1:5">
      <c r="A3924" s="423">
        <v>12317</v>
      </c>
      <c r="B3924" s="423" t="s">
        <v>9025</v>
      </c>
      <c r="C3924" s="423" t="s">
        <v>1827</v>
      </c>
      <c r="D3924" s="423" t="s">
        <v>1854</v>
      </c>
      <c r="E3924" s="424" t="s">
        <v>9026</v>
      </c>
    </row>
    <row r="3925" spans="1:5">
      <c r="A3925" s="423">
        <v>12318</v>
      </c>
      <c r="B3925" s="423" t="s">
        <v>9027</v>
      </c>
      <c r="C3925" s="423" t="s">
        <v>1827</v>
      </c>
      <c r="D3925" s="423" t="s">
        <v>1854</v>
      </c>
      <c r="E3925" s="424" t="s">
        <v>9028</v>
      </c>
    </row>
    <row r="3926" spans="1:5">
      <c r="A3926" s="423">
        <v>5104</v>
      </c>
      <c r="B3926" s="423" t="s">
        <v>9029</v>
      </c>
      <c r="C3926" s="423" t="s">
        <v>1973</v>
      </c>
      <c r="D3926" s="423" t="s">
        <v>1854</v>
      </c>
      <c r="E3926" s="424" t="s">
        <v>9030</v>
      </c>
    </row>
    <row r="3927" spans="1:5">
      <c r="A3927" s="423">
        <v>26023</v>
      </c>
      <c r="B3927" s="423" t="s">
        <v>9031</v>
      </c>
      <c r="C3927" s="423" t="s">
        <v>1827</v>
      </c>
      <c r="D3927" s="423" t="s">
        <v>1828</v>
      </c>
      <c r="E3927" s="424" t="s">
        <v>9032</v>
      </c>
    </row>
    <row r="3928" spans="1:5">
      <c r="A3928" s="423">
        <v>2710</v>
      </c>
      <c r="B3928" s="423" t="s">
        <v>9033</v>
      </c>
      <c r="C3928" s="423" t="s">
        <v>1827</v>
      </c>
      <c r="D3928" s="423" t="s">
        <v>1828</v>
      </c>
      <c r="E3928" s="424" t="s">
        <v>9034</v>
      </c>
    </row>
    <row r="3929" spans="1:5">
      <c r="A3929" s="423">
        <v>14575</v>
      </c>
      <c r="B3929" s="423" t="s">
        <v>9035</v>
      </c>
      <c r="C3929" s="423" t="s">
        <v>1827</v>
      </c>
      <c r="D3929" s="423" t="s">
        <v>1854</v>
      </c>
      <c r="E3929" s="424" t="s">
        <v>9036</v>
      </c>
    </row>
    <row r="3930" spans="1:5">
      <c r="A3930" s="423">
        <v>20034</v>
      </c>
      <c r="B3930" s="423" t="s">
        <v>9037</v>
      </c>
      <c r="C3930" s="423" t="s">
        <v>1827</v>
      </c>
      <c r="D3930" s="423" t="s">
        <v>1854</v>
      </c>
      <c r="E3930" s="424" t="s">
        <v>9038</v>
      </c>
    </row>
    <row r="3931" spans="1:5">
      <c r="A3931" s="423">
        <v>20036</v>
      </c>
      <c r="B3931" s="423" t="s">
        <v>9039</v>
      </c>
      <c r="C3931" s="423" t="s">
        <v>1827</v>
      </c>
      <c r="D3931" s="423" t="s">
        <v>1854</v>
      </c>
      <c r="E3931" s="424" t="s">
        <v>9040</v>
      </c>
    </row>
    <row r="3932" spans="1:5">
      <c r="A3932" s="423">
        <v>20037</v>
      </c>
      <c r="B3932" s="423" t="s">
        <v>9041</v>
      </c>
      <c r="C3932" s="423" t="s">
        <v>1827</v>
      </c>
      <c r="D3932" s="423" t="s">
        <v>1854</v>
      </c>
      <c r="E3932" s="424" t="s">
        <v>9042</v>
      </c>
    </row>
    <row r="3933" spans="1:5">
      <c r="A3933" s="423">
        <v>20043</v>
      </c>
      <c r="B3933" s="423" t="s">
        <v>9043</v>
      </c>
      <c r="C3933" s="423" t="s">
        <v>1827</v>
      </c>
      <c r="D3933" s="423" t="s">
        <v>1828</v>
      </c>
      <c r="E3933" s="424" t="s">
        <v>4599</v>
      </c>
    </row>
    <row r="3934" spans="1:5">
      <c r="A3934" s="423">
        <v>20044</v>
      </c>
      <c r="B3934" s="423" t="s">
        <v>9044</v>
      </c>
      <c r="C3934" s="423" t="s">
        <v>1827</v>
      </c>
      <c r="D3934" s="423" t="s">
        <v>1828</v>
      </c>
      <c r="E3934" s="424" t="s">
        <v>7416</v>
      </c>
    </row>
    <row r="3935" spans="1:5">
      <c r="A3935" s="423">
        <v>20042</v>
      </c>
      <c r="B3935" s="423" t="s">
        <v>9045</v>
      </c>
      <c r="C3935" s="423" t="s">
        <v>1827</v>
      </c>
      <c r="D3935" s="423" t="s">
        <v>1828</v>
      </c>
      <c r="E3935" s="424" t="s">
        <v>9046</v>
      </c>
    </row>
    <row r="3936" spans="1:5">
      <c r="A3936" s="423">
        <v>20046</v>
      </c>
      <c r="B3936" s="423" t="s">
        <v>9047</v>
      </c>
      <c r="C3936" s="423" t="s">
        <v>1827</v>
      </c>
      <c r="D3936" s="423" t="s">
        <v>1828</v>
      </c>
      <c r="E3936" s="424" t="s">
        <v>9048</v>
      </c>
    </row>
    <row r="3937" spans="1:5">
      <c r="A3937" s="423">
        <v>20047</v>
      </c>
      <c r="B3937" s="423" t="s">
        <v>9049</v>
      </c>
      <c r="C3937" s="423" t="s">
        <v>1827</v>
      </c>
      <c r="D3937" s="423" t="s">
        <v>1828</v>
      </c>
      <c r="E3937" s="424" t="s">
        <v>7637</v>
      </c>
    </row>
    <row r="3938" spans="1:5">
      <c r="A3938" s="423">
        <v>20045</v>
      </c>
      <c r="B3938" s="423" t="s">
        <v>9050</v>
      </c>
      <c r="C3938" s="423" t="s">
        <v>1827</v>
      </c>
      <c r="D3938" s="423" t="s">
        <v>1828</v>
      </c>
      <c r="E3938" s="424" t="s">
        <v>6652</v>
      </c>
    </row>
    <row r="3939" spans="1:5">
      <c r="A3939" s="423">
        <v>20972</v>
      </c>
      <c r="B3939" s="423" t="s">
        <v>9051</v>
      </c>
      <c r="C3939" s="423" t="s">
        <v>1827</v>
      </c>
      <c r="D3939" s="423" t="s">
        <v>1828</v>
      </c>
      <c r="E3939" s="424" t="s">
        <v>9052</v>
      </c>
    </row>
    <row r="3940" spans="1:5">
      <c r="A3940" s="423">
        <v>20032</v>
      </c>
      <c r="B3940" s="423" t="s">
        <v>9053</v>
      </c>
      <c r="C3940" s="423" t="s">
        <v>1827</v>
      </c>
      <c r="D3940" s="423" t="s">
        <v>1854</v>
      </c>
      <c r="E3940" s="424" t="s">
        <v>9054</v>
      </c>
    </row>
    <row r="3941" spans="1:5">
      <c r="A3941" s="423">
        <v>11321</v>
      </c>
      <c r="B3941" s="423" t="s">
        <v>9055</v>
      </c>
      <c r="C3941" s="423" t="s">
        <v>1827</v>
      </c>
      <c r="D3941" s="423" t="s">
        <v>1854</v>
      </c>
      <c r="E3941" s="424" t="s">
        <v>9056</v>
      </c>
    </row>
    <row r="3942" spans="1:5">
      <c r="A3942" s="423">
        <v>11323</v>
      </c>
      <c r="B3942" s="423" t="s">
        <v>9057</v>
      </c>
      <c r="C3942" s="423" t="s">
        <v>1827</v>
      </c>
      <c r="D3942" s="423" t="s">
        <v>1854</v>
      </c>
      <c r="E3942" s="424" t="s">
        <v>9058</v>
      </c>
    </row>
    <row r="3943" spans="1:5">
      <c r="A3943" s="423">
        <v>20327</v>
      </c>
      <c r="B3943" s="423" t="s">
        <v>9059</v>
      </c>
      <c r="C3943" s="423" t="s">
        <v>1827</v>
      </c>
      <c r="D3943" s="423" t="s">
        <v>1854</v>
      </c>
      <c r="E3943" s="424" t="s">
        <v>9060</v>
      </c>
    </row>
    <row r="3944" spans="1:5">
      <c r="A3944" s="423">
        <v>13390</v>
      </c>
      <c r="B3944" s="423" t="s">
        <v>9061</v>
      </c>
      <c r="C3944" s="423" t="s">
        <v>1827</v>
      </c>
      <c r="D3944" s="423" t="s">
        <v>1854</v>
      </c>
      <c r="E3944" s="424" t="s">
        <v>9062</v>
      </c>
    </row>
    <row r="3945" spans="1:5">
      <c r="A3945" s="423">
        <v>6034</v>
      </c>
      <c r="B3945" s="423" t="s">
        <v>9063</v>
      </c>
      <c r="C3945" s="423" t="s">
        <v>1827</v>
      </c>
      <c r="D3945" s="423" t="s">
        <v>1828</v>
      </c>
      <c r="E3945" s="424" t="s">
        <v>7431</v>
      </c>
    </row>
    <row r="3946" spans="1:5">
      <c r="A3946" s="423">
        <v>6036</v>
      </c>
      <c r="B3946" s="423" t="s">
        <v>9064</v>
      </c>
      <c r="C3946" s="423" t="s">
        <v>1827</v>
      </c>
      <c r="D3946" s="423" t="s">
        <v>1828</v>
      </c>
      <c r="E3946" s="424" t="s">
        <v>4646</v>
      </c>
    </row>
    <row r="3947" spans="1:5">
      <c r="A3947" s="423">
        <v>6031</v>
      </c>
      <c r="B3947" s="423" t="s">
        <v>9065</v>
      </c>
      <c r="C3947" s="423" t="s">
        <v>1827</v>
      </c>
      <c r="D3947" s="423" t="s">
        <v>1841</v>
      </c>
      <c r="E3947" s="424" t="s">
        <v>8633</v>
      </c>
    </row>
    <row r="3948" spans="1:5">
      <c r="A3948" s="423">
        <v>6029</v>
      </c>
      <c r="B3948" s="423" t="s">
        <v>9066</v>
      </c>
      <c r="C3948" s="423" t="s">
        <v>1827</v>
      </c>
      <c r="D3948" s="423" t="s">
        <v>1828</v>
      </c>
      <c r="E3948" s="424" t="s">
        <v>3454</v>
      </c>
    </row>
    <row r="3949" spans="1:5">
      <c r="A3949" s="423">
        <v>6033</v>
      </c>
      <c r="B3949" s="423" t="s">
        <v>9067</v>
      </c>
      <c r="C3949" s="423" t="s">
        <v>1827</v>
      </c>
      <c r="D3949" s="423" t="s">
        <v>1828</v>
      </c>
      <c r="E3949" s="424" t="s">
        <v>9068</v>
      </c>
    </row>
    <row r="3950" spans="1:5">
      <c r="A3950" s="423">
        <v>11672</v>
      </c>
      <c r="B3950" s="423" t="s">
        <v>9069</v>
      </c>
      <c r="C3950" s="423" t="s">
        <v>1827</v>
      </c>
      <c r="D3950" s="423" t="s">
        <v>1828</v>
      </c>
      <c r="E3950" s="424" t="s">
        <v>9070</v>
      </c>
    </row>
    <row r="3951" spans="1:5">
      <c r="A3951" s="423">
        <v>11669</v>
      </c>
      <c r="B3951" s="423" t="s">
        <v>9071</v>
      </c>
      <c r="C3951" s="423" t="s">
        <v>1827</v>
      </c>
      <c r="D3951" s="423" t="s">
        <v>1828</v>
      </c>
      <c r="E3951" s="424" t="s">
        <v>7139</v>
      </c>
    </row>
    <row r="3952" spans="1:5">
      <c r="A3952" s="423">
        <v>11670</v>
      </c>
      <c r="B3952" s="423" t="s">
        <v>9072</v>
      </c>
      <c r="C3952" s="423" t="s">
        <v>1827</v>
      </c>
      <c r="D3952" s="423" t="s">
        <v>1828</v>
      </c>
      <c r="E3952" s="424" t="s">
        <v>9073</v>
      </c>
    </row>
    <row r="3953" spans="1:5">
      <c r="A3953" s="423">
        <v>20055</v>
      </c>
      <c r="B3953" s="423" t="s">
        <v>9074</v>
      </c>
      <c r="C3953" s="423" t="s">
        <v>1827</v>
      </c>
      <c r="D3953" s="423" t="s">
        <v>1828</v>
      </c>
      <c r="E3953" s="424" t="s">
        <v>9075</v>
      </c>
    </row>
    <row r="3954" spans="1:5">
      <c r="A3954" s="423">
        <v>11671</v>
      </c>
      <c r="B3954" s="423" t="s">
        <v>9076</v>
      </c>
      <c r="C3954" s="423" t="s">
        <v>1827</v>
      </c>
      <c r="D3954" s="423" t="s">
        <v>1828</v>
      </c>
      <c r="E3954" s="424" t="s">
        <v>9077</v>
      </c>
    </row>
    <row r="3955" spans="1:5">
      <c r="A3955" s="423">
        <v>6032</v>
      </c>
      <c r="B3955" s="423" t="s">
        <v>9078</v>
      </c>
      <c r="C3955" s="423" t="s">
        <v>1827</v>
      </c>
      <c r="D3955" s="423" t="s">
        <v>1828</v>
      </c>
      <c r="E3955" s="424" t="s">
        <v>9079</v>
      </c>
    </row>
    <row r="3956" spans="1:5">
      <c r="A3956" s="423">
        <v>11673</v>
      </c>
      <c r="B3956" s="423" t="s">
        <v>9080</v>
      </c>
      <c r="C3956" s="423" t="s">
        <v>1827</v>
      </c>
      <c r="D3956" s="423" t="s">
        <v>1828</v>
      </c>
      <c r="E3956" s="424" t="s">
        <v>9081</v>
      </c>
    </row>
    <row r="3957" spans="1:5">
      <c r="A3957" s="423">
        <v>11674</v>
      </c>
      <c r="B3957" s="423" t="s">
        <v>9082</v>
      </c>
      <c r="C3957" s="423" t="s">
        <v>1827</v>
      </c>
      <c r="D3957" s="423" t="s">
        <v>1828</v>
      </c>
      <c r="E3957" s="424" t="s">
        <v>9083</v>
      </c>
    </row>
    <row r="3958" spans="1:5">
      <c r="A3958" s="423">
        <v>11675</v>
      </c>
      <c r="B3958" s="423" t="s">
        <v>9084</v>
      </c>
      <c r="C3958" s="423" t="s">
        <v>1827</v>
      </c>
      <c r="D3958" s="423" t="s">
        <v>1828</v>
      </c>
      <c r="E3958" s="424" t="s">
        <v>9085</v>
      </c>
    </row>
    <row r="3959" spans="1:5">
      <c r="A3959" s="423">
        <v>11676</v>
      </c>
      <c r="B3959" s="423" t="s">
        <v>9086</v>
      </c>
      <c r="C3959" s="423" t="s">
        <v>1827</v>
      </c>
      <c r="D3959" s="423" t="s">
        <v>1828</v>
      </c>
      <c r="E3959" s="424" t="s">
        <v>9087</v>
      </c>
    </row>
    <row r="3960" spans="1:5">
      <c r="A3960" s="423">
        <v>11677</v>
      </c>
      <c r="B3960" s="423" t="s">
        <v>9088</v>
      </c>
      <c r="C3960" s="423" t="s">
        <v>1827</v>
      </c>
      <c r="D3960" s="423" t="s">
        <v>1828</v>
      </c>
      <c r="E3960" s="424" t="s">
        <v>5024</v>
      </c>
    </row>
    <row r="3961" spans="1:5">
      <c r="A3961" s="423">
        <v>11678</v>
      </c>
      <c r="B3961" s="423" t="s">
        <v>9089</v>
      </c>
      <c r="C3961" s="423" t="s">
        <v>1827</v>
      </c>
      <c r="D3961" s="423" t="s">
        <v>1828</v>
      </c>
      <c r="E3961" s="424" t="s">
        <v>9090</v>
      </c>
    </row>
    <row r="3962" spans="1:5">
      <c r="A3962" s="423">
        <v>6038</v>
      </c>
      <c r="B3962" s="423" t="s">
        <v>9091</v>
      </c>
      <c r="C3962" s="423" t="s">
        <v>1827</v>
      </c>
      <c r="D3962" s="423" t="s">
        <v>1828</v>
      </c>
      <c r="E3962" s="424" t="s">
        <v>6064</v>
      </c>
    </row>
    <row r="3963" spans="1:5">
      <c r="A3963" s="423">
        <v>11718</v>
      </c>
      <c r="B3963" s="423" t="s">
        <v>9092</v>
      </c>
      <c r="C3963" s="423" t="s">
        <v>1827</v>
      </c>
      <c r="D3963" s="423" t="s">
        <v>1828</v>
      </c>
      <c r="E3963" s="424" t="s">
        <v>4632</v>
      </c>
    </row>
    <row r="3964" spans="1:5">
      <c r="A3964" s="423">
        <v>6037</v>
      </c>
      <c r="B3964" s="423" t="s">
        <v>9093</v>
      </c>
      <c r="C3964" s="423" t="s">
        <v>1827</v>
      </c>
      <c r="D3964" s="423" t="s">
        <v>1828</v>
      </c>
      <c r="E3964" s="424" t="s">
        <v>9094</v>
      </c>
    </row>
    <row r="3965" spans="1:5">
      <c r="A3965" s="423">
        <v>11719</v>
      </c>
      <c r="B3965" s="423" t="s">
        <v>9095</v>
      </c>
      <c r="C3965" s="423" t="s">
        <v>1827</v>
      </c>
      <c r="D3965" s="423" t="s">
        <v>1828</v>
      </c>
      <c r="E3965" s="424" t="s">
        <v>9096</v>
      </c>
    </row>
    <row r="3966" spans="1:5">
      <c r="A3966" s="423">
        <v>6019</v>
      </c>
      <c r="B3966" s="423" t="s">
        <v>9097</v>
      </c>
      <c r="C3966" s="423" t="s">
        <v>1827</v>
      </c>
      <c r="D3966" s="423" t="s">
        <v>1828</v>
      </c>
      <c r="E3966" s="424" t="s">
        <v>9098</v>
      </c>
    </row>
    <row r="3967" spans="1:5">
      <c r="A3967" s="423">
        <v>6010</v>
      </c>
      <c r="B3967" s="423" t="s">
        <v>9099</v>
      </c>
      <c r="C3967" s="423" t="s">
        <v>1827</v>
      </c>
      <c r="D3967" s="423" t="s">
        <v>1828</v>
      </c>
      <c r="E3967" s="424" t="s">
        <v>9100</v>
      </c>
    </row>
    <row r="3968" spans="1:5">
      <c r="A3968" s="423">
        <v>6017</v>
      </c>
      <c r="B3968" s="423" t="s">
        <v>9101</v>
      </c>
      <c r="C3968" s="423" t="s">
        <v>1827</v>
      </c>
      <c r="D3968" s="423" t="s">
        <v>1828</v>
      </c>
      <c r="E3968" s="424" t="s">
        <v>9102</v>
      </c>
    </row>
    <row r="3969" spans="1:5">
      <c r="A3969" s="423">
        <v>6020</v>
      </c>
      <c r="B3969" s="423" t="s">
        <v>9103</v>
      </c>
      <c r="C3969" s="423" t="s">
        <v>1827</v>
      </c>
      <c r="D3969" s="423" t="s">
        <v>1828</v>
      </c>
      <c r="E3969" s="424" t="s">
        <v>4163</v>
      </c>
    </row>
    <row r="3970" spans="1:5">
      <c r="A3970" s="423">
        <v>6028</v>
      </c>
      <c r="B3970" s="423" t="s">
        <v>9104</v>
      </c>
      <c r="C3970" s="423" t="s">
        <v>1827</v>
      </c>
      <c r="D3970" s="423" t="s">
        <v>1828</v>
      </c>
      <c r="E3970" s="424" t="s">
        <v>9105</v>
      </c>
    </row>
    <row r="3971" spans="1:5">
      <c r="A3971" s="423">
        <v>6011</v>
      </c>
      <c r="B3971" s="423" t="s">
        <v>9106</v>
      </c>
      <c r="C3971" s="423" t="s">
        <v>1827</v>
      </c>
      <c r="D3971" s="423" t="s">
        <v>1828</v>
      </c>
      <c r="E3971" s="424" t="s">
        <v>9107</v>
      </c>
    </row>
    <row r="3972" spans="1:5">
      <c r="A3972" s="423">
        <v>6012</v>
      </c>
      <c r="B3972" s="423" t="s">
        <v>9108</v>
      </c>
      <c r="C3972" s="423" t="s">
        <v>1827</v>
      </c>
      <c r="D3972" s="423" t="s">
        <v>1828</v>
      </c>
      <c r="E3972" s="424" t="s">
        <v>9109</v>
      </c>
    </row>
    <row r="3973" spans="1:5">
      <c r="A3973" s="423">
        <v>6016</v>
      </c>
      <c r="B3973" s="423" t="s">
        <v>9110</v>
      </c>
      <c r="C3973" s="423" t="s">
        <v>1827</v>
      </c>
      <c r="D3973" s="423" t="s">
        <v>1828</v>
      </c>
      <c r="E3973" s="424" t="s">
        <v>9111</v>
      </c>
    </row>
    <row r="3974" spans="1:5">
      <c r="A3974" s="423">
        <v>6027</v>
      </c>
      <c r="B3974" s="423" t="s">
        <v>9112</v>
      </c>
      <c r="C3974" s="423" t="s">
        <v>1827</v>
      </c>
      <c r="D3974" s="423" t="s">
        <v>1828</v>
      </c>
      <c r="E3974" s="424" t="s">
        <v>9113</v>
      </c>
    </row>
    <row r="3975" spans="1:5">
      <c r="A3975" s="423">
        <v>6013</v>
      </c>
      <c r="B3975" s="423" t="s">
        <v>9114</v>
      </c>
      <c r="C3975" s="423" t="s">
        <v>1827</v>
      </c>
      <c r="D3975" s="423" t="s">
        <v>1828</v>
      </c>
      <c r="E3975" s="424" t="s">
        <v>9115</v>
      </c>
    </row>
    <row r="3976" spans="1:5">
      <c r="A3976" s="423">
        <v>6015</v>
      </c>
      <c r="B3976" s="423" t="s">
        <v>9116</v>
      </c>
      <c r="C3976" s="423" t="s">
        <v>1827</v>
      </c>
      <c r="D3976" s="423" t="s">
        <v>1828</v>
      </c>
      <c r="E3976" s="424" t="s">
        <v>9117</v>
      </c>
    </row>
    <row r="3977" spans="1:5">
      <c r="A3977" s="423">
        <v>6014</v>
      </c>
      <c r="B3977" s="423" t="s">
        <v>9118</v>
      </c>
      <c r="C3977" s="423" t="s">
        <v>1827</v>
      </c>
      <c r="D3977" s="423" t="s">
        <v>1828</v>
      </c>
      <c r="E3977" s="424" t="s">
        <v>9119</v>
      </c>
    </row>
    <row r="3978" spans="1:5">
      <c r="A3978" s="423">
        <v>6006</v>
      </c>
      <c r="B3978" s="423" t="s">
        <v>9120</v>
      </c>
      <c r="C3978" s="423" t="s">
        <v>1827</v>
      </c>
      <c r="D3978" s="423" t="s">
        <v>1828</v>
      </c>
      <c r="E3978" s="424" t="s">
        <v>9121</v>
      </c>
    </row>
    <row r="3979" spans="1:5">
      <c r="A3979" s="423">
        <v>6005</v>
      </c>
      <c r="B3979" s="423" t="s">
        <v>9122</v>
      </c>
      <c r="C3979" s="423" t="s">
        <v>1827</v>
      </c>
      <c r="D3979" s="423" t="s">
        <v>1841</v>
      </c>
      <c r="E3979" s="424" t="s">
        <v>2139</v>
      </c>
    </row>
    <row r="3980" spans="1:5">
      <c r="A3980" s="423">
        <v>11756</v>
      </c>
      <c r="B3980" s="423" t="s">
        <v>9123</v>
      </c>
      <c r="C3980" s="423" t="s">
        <v>1827</v>
      </c>
      <c r="D3980" s="423" t="s">
        <v>1828</v>
      </c>
      <c r="E3980" s="424" t="s">
        <v>9124</v>
      </c>
    </row>
    <row r="3981" spans="1:5">
      <c r="A3981" s="423">
        <v>10904</v>
      </c>
      <c r="B3981" s="423" t="s">
        <v>9125</v>
      </c>
      <c r="C3981" s="423" t="s">
        <v>1827</v>
      </c>
      <c r="D3981" s="423" t="s">
        <v>1841</v>
      </c>
      <c r="E3981" s="424" t="s">
        <v>9126</v>
      </c>
    </row>
    <row r="3982" spans="1:5">
      <c r="A3982" s="423">
        <v>11752</v>
      </c>
      <c r="B3982" s="423" t="s">
        <v>9127</v>
      </c>
      <c r="C3982" s="423" t="s">
        <v>1827</v>
      </c>
      <c r="D3982" s="423" t="s">
        <v>1828</v>
      </c>
      <c r="E3982" s="424" t="s">
        <v>9128</v>
      </c>
    </row>
    <row r="3983" spans="1:5">
      <c r="A3983" s="423">
        <v>11753</v>
      </c>
      <c r="B3983" s="423" t="s">
        <v>9129</v>
      </c>
      <c r="C3983" s="423" t="s">
        <v>1827</v>
      </c>
      <c r="D3983" s="423" t="s">
        <v>1828</v>
      </c>
      <c r="E3983" s="424" t="s">
        <v>3133</v>
      </c>
    </row>
    <row r="3984" spans="1:5">
      <c r="A3984" s="423">
        <v>6021</v>
      </c>
      <c r="B3984" s="423" t="s">
        <v>9130</v>
      </c>
      <c r="C3984" s="423" t="s">
        <v>1827</v>
      </c>
      <c r="D3984" s="423" t="s">
        <v>1828</v>
      </c>
      <c r="E3984" s="424" t="s">
        <v>9131</v>
      </c>
    </row>
    <row r="3985" spans="1:5">
      <c r="A3985" s="423">
        <v>6024</v>
      </c>
      <c r="B3985" s="423" t="s">
        <v>9132</v>
      </c>
      <c r="C3985" s="423" t="s">
        <v>1827</v>
      </c>
      <c r="D3985" s="423" t="s">
        <v>1828</v>
      </c>
      <c r="E3985" s="424" t="s">
        <v>9133</v>
      </c>
    </row>
    <row r="3986" spans="1:5">
      <c r="A3986" s="423">
        <v>38379</v>
      </c>
      <c r="B3986" s="423" t="s">
        <v>9134</v>
      </c>
      <c r="C3986" s="423" t="s">
        <v>1874</v>
      </c>
      <c r="D3986" s="423" t="s">
        <v>1828</v>
      </c>
      <c r="E3986" s="424" t="s">
        <v>9135</v>
      </c>
    </row>
    <row r="3987" spans="1:5">
      <c r="A3987" s="423">
        <v>13897</v>
      </c>
      <c r="B3987" s="423" t="s">
        <v>9136</v>
      </c>
      <c r="C3987" s="423" t="s">
        <v>1827</v>
      </c>
      <c r="D3987" s="423" t="s">
        <v>1854</v>
      </c>
      <c r="E3987" s="424" t="s">
        <v>9137</v>
      </c>
    </row>
    <row r="3988" spans="1:5">
      <c r="A3988" s="423">
        <v>10640</v>
      </c>
      <c r="B3988" s="423" t="s">
        <v>9138</v>
      </c>
      <c r="C3988" s="423" t="s">
        <v>1827</v>
      </c>
      <c r="D3988" s="423" t="s">
        <v>1854</v>
      </c>
      <c r="E3988" s="424" t="s">
        <v>9139</v>
      </c>
    </row>
    <row r="3989" spans="1:5">
      <c r="A3989" s="423">
        <v>11086</v>
      </c>
      <c r="B3989" s="423" t="s">
        <v>9140</v>
      </c>
      <c r="C3989" s="423" t="s">
        <v>2191</v>
      </c>
      <c r="D3989" s="423" t="s">
        <v>1828</v>
      </c>
      <c r="E3989" s="424" t="s">
        <v>9141</v>
      </c>
    </row>
    <row r="3990" spans="1:5">
      <c r="A3990" s="423">
        <v>34357</v>
      </c>
      <c r="B3990" s="423" t="s">
        <v>9142</v>
      </c>
      <c r="C3990" s="423" t="s">
        <v>1973</v>
      </c>
      <c r="D3990" s="423" t="s">
        <v>1828</v>
      </c>
      <c r="E3990" s="424" t="s">
        <v>9143</v>
      </c>
    </row>
    <row r="3991" spans="1:5">
      <c r="A3991" s="423">
        <v>37329</v>
      </c>
      <c r="B3991" s="423" t="s">
        <v>9144</v>
      </c>
      <c r="C3991" s="423" t="s">
        <v>1973</v>
      </c>
      <c r="D3991" s="423" t="s">
        <v>1828</v>
      </c>
      <c r="E3991" s="424" t="s">
        <v>9145</v>
      </c>
    </row>
    <row r="3992" spans="1:5">
      <c r="A3992" s="423">
        <v>2510</v>
      </c>
      <c r="B3992" s="423" t="s">
        <v>9146</v>
      </c>
      <c r="C3992" s="423" t="s">
        <v>1827</v>
      </c>
      <c r="D3992" s="423" t="s">
        <v>1854</v>
      </c>
      <c r="E3992" s="424" t="s">
        <v>9147</v>
      </c>
    </row>
    <row r="3993" spans="1:5">
      <c r="A3993" s="423">
        <v>12359</v>
      </c>
      <c r="B3993" s="423" t="s">
        <v>9148</v>
      </c>
      <c r="C3993" s="423" t="s">
        <v>1827</v>
      </c>
      <c r="D3993" s="423" t="s">
        <v>1854</v>
      </c>
      <c r="E3993" s="424" t="s">
        <v>9149</v>
      </c>
    </row>
    <row r="3994" spans="1:5">
      <c r="A3994" s="423">
        <v>7353</v>
      </c>
      <c r="B3994" s="423" t="s">
        <v>9150</v>
      </c>
      <c r="C3994" s="423" t="s">
        <v>1865</v>
      </c>
      <c r="D3994" s="423" t="s">
        <v>1828</v>
      </c>
      <c r="E3994" s="424" t="s">
        <v>5204</v>
      </c>
    </row>
    <row r="3995" spans="1:5">
      <c r="A3995" s="423">
        <v>36144</v>
      </c>
      <c r="B3995" s="423" t="s">
        <v>9151</v>
      </c>
      <c r="C3995" s="423" t="s">
        <v>1827</v>
      </c>
      <c r="D3995" s="423" t="s">
        <v>1828</v>
      </c>
      <c r="E3995" s="424" t="s">
        <v>3954</v>
      </c>
    </row>
    <row r="3996" spans="1:5">
      <c r="A3996" s="423">
        <v>10518</v>
      </c>
      <c r="B3996" s="423" t="s">
        <v>9152</v>
      </c>
      <c r="C3996" s="423" t="s">
        <v>1827</v>
      </c>
      <c r="D3996" s="423" t="s">
        <v>1854</v>
      </c>
      <c r="E3996" s="424" t="s">
        <v>9153</v>
      </c>
    </row>
    <row r="3997" spans="1:5">
      <c r="A3997" s="423">
        <v>36530</v>
      </c>
      <c r="B3997" s="423" t="s">
        <v>9154</v>
      </c>
      <c r="C3997" s="423" t="s">
        <v>1827</v>
      </c>
      <c r="D3997" s="423" t="s">
        <v>1854</v>
      </c>
      <c r="E3997" s="424" t="s">
        <v>9155</v>
      </c>
    </row>
    <row r="3998" spans="1:5">
      <c r="A3998" s="423">
        <v>6046</v>
      </c>
      <c r="B3998" s="423" t="s">
        <v>9156</v>
      </c>
      <c r="C3998" s="423" t="s">
        <v>1827</v>
      </c>
      <c r="D3998" s="423" t="s">
        <v>1854</v>
      </c>
      <c r="E3998" s="424" t="s">
        <v>9157</v>
      </c>
    </row>
    <row r="3999" spans="1:5">
      <c r="A3999" s="423">
        <v>36531</v>
      </c>
      <c r="B3999" s="423" t="s">
        <v>9158</v>
      </c>
      <c r="C3999" s="423" t="s">
        <v>1827</v>
      </c>
      <c r="D3999" s="423" t="s">
        <v>1854</v>
      </c>
      <c r="E3999" s="424" t="s">
        <v>9159</v>
      </c>
    </row>
    <row r="4000" spans="1:5">
      <c r="A4000" s="423">
        <v>34684</v>
      </c>
      <c r="B4000" s="423" t="s">
        <v>9160</v>
      </c>
      <c r="C4000" s="423" t="s">
        <v>1853</v>
      </c>
      <c r="D4000" s="423" t="s">
        <v>1854</v>
      </c>
      <c r="E4000" s="424" t="s">
        <v>9161</v>
      </c>
    </row>
    <row r="4001" spans="1:5">
      <c r="A4001" s="423">
        <v>34683</v>
      </c>
      <c r="B4001" s="423" t="s">
        <v>9162</v>
      </c>
      <c r="C4001" s="423" t="s">
        <v>1853</v>
      </c>
      <c r="D4001" s="423" t="s">
        <v>1854</v>
      </c>
      <c r="E4001" s="424" t="s">
        <v>9163</v>
      </c>
    </row>
    <row r="4002" spans="1:5">
      <c r="A4002" s="423">
        <v>533</v>
      </c>
      <c r="B4002" s="423" t="s">
        <v>9164</v>
      </c>
      <c r="C4002" s="423" t="s">
        <v>1853</v>
      </c>
      <c r="D4002" s="423" t="s">
        <v>1828</v>
      </c>
      <c r="E4002" s="424" t="s">
        <v>9165</v>
      </c>
    </row>
    <row r="4003" spans="1:5">
      <c r="A4003" s="423">
        <v>10515</v>
      </c>
      <c r="B4003" s="423" t="s">
        <v>9166</v>
      </c>
      <c r="C4003" s="423" t="s">
        <v>1853</v>
      </c>
      <c r="D4003" s="423" t="s">
        <v>1828</v>
      </c>
      <c r="E4003" s="424" t="s">
        <v>9167</v>
      </c>
    </row>
    <row r="4004" spans="1:5">
      <c r="A4004" s="423">
        <v>536</v>
      </c>
      <c r="B4004" s="423" t="s">
        <v>9168</v>
      </c>
      <c r="C4004" s="423" t="s">
        <v>1853</v>
      </c>
      <c r="D4004" s="423" t="s">
        <v>1841</v>
      </c>
      <c r="E4004" s="424" t="s">
        <v>9169</v>
      </c>
    </row>
    <row r="4005" spans="1:5">
      <c r="A4005" s="423">
        <v>153</v>
      </c>
      <c r="B4005" s="423" t="s">
        <v>9170</v>
      </c>
      <c r="C4005" s="423" t="s">
        <v>1865</v>
      </c>
      <c r="D4005" s="423" t="s">
        <v>1828</v>
      </c>
      <c r="E4005" s="424" t="s">
        <v>9171</v>
      </c>
    </row>
    <row r="4006" spans="1:5">
      <c r="A4006" s="423">
        <v>34682</v>
      </c>
      <c r="B4006" s="423" t="s">
        <v>9172</v>
      </c>
      <c r="C4006" s="423" t="s">
        <v>1853</v>
      </c>
      <c r="D4006" s="423" t="s">
        <v>1854</v>
      </c>
      <c r="E4006" s="424" t="s">
        <v>9173</v>
      </c>
    </row>
    <row r="4007" spans="1:5">
      <c r="A4007" s="423">
        <v>20205</v>
      </c>
      <c r="B4007" s="423" t="s">
        <v>9174</v>
      </c>
      <c r="C4007" s="423" t="s">
        <v>1874</v>
      </c>
      <c r="D4007" s="423" t="s">
        <v>1828</v>
      </c>
      <c r="E4007" s="424" t="s">
        <v>6023</v>
      </c>
    </row>
    <row r="4008" spans="1:5">
      <c r="A4008" s="423">
        <v>4412</v>
      </c>
      <c r="B4008" s="423" t="s">
        <v>9175</v>
      </c>
      <c r="C4008" s="423" t="s">
        <v>1874</v>
      </c>
      <c r="D4008" s="423" t="s">
        <v>1828</v>
      </c>
      <c r="E4008" s="424" t="s">
        <v>1885</v>
      </c>
    </row>
    <row r="4009" spans="1:5">
      <c r="A4009" s="423">
        <v>4408</v>
      </c>
      <c r="B4009" s="423" t="s">
        <v>9176</v>
      </c>
      <c r="C4009" s="423" t="s">
        <v>1874</v>
      </c>
      <c r="D4009" s="423" t="s">
        <v>1828</v>
      </c>
      <c r="E4009" s="424" t="s">
        <v>2263</v>
      </c>
    </row>
    <row r="4010" spans="1:5">
      <c r="A4010" s="423">
        <v>10559</v>
      </c>
      <c r="B4010" s="423" t="s">
        <v>9177</v>
      </c>
      <c r="C4010" s="423" t="s">
        <v>1827</v>
      </c>
      <c r="D4010" s="423" t="s">
        <v>1841</v>
      </c>
      <c r="E4010" s="424" t="s">
        <v>9178</v>
      </c>
    </row>
    <row r="4011" spans="1:5">
      <c r="A4011" s="423">
        <v>10664</v>
      </c>
      <c r="B4011" s="423" t="s">
        <v>9179</v>
      </c>
      <c r="C4011" s="423" t="s">
        <v>1827</v>
      </c>
      <c r="D4011" s="423" t="s">
        <v>1828</v>
      </c>
      <c r="E4011" s="424" t="s">
        <v>9180</v>
      </c>
    </row>
    <row r="4012" spans="1:5">
      <c r="A4012" s="423">
        <v>36250</v>
      </c>
      <c r="B4012" s="423" t="s">
        <v>9181</v>
      </c>
      <c r="C4012" s="423" t="s">
        <v>1874</v>
      </c>
      <c r="D4012" s="423" t="s">
        <v>1828</v>
      </c>
      <c r="E4012" s="424" t="s">
        <v>9182</v>
      </c>
    </row>
    <row r="4013" spans="1:5">
      <c r="A4013" s="423">
        <v>10857</v>
      </c>
      <c r="B4013" s="423" t="s">
        <v>9183</v>
      </c>
      <c r="C4013" s="423" t="s">
        <v>1874</v>
      </c>
      <c r="D4013" s="423" t="s">
        <v>1828</v>
      </c>
      <c r="E4013" s="424" t="s">
        <v>6737</v>
      </c>
    </row>
    <row r="4014" spans="1:5">
      <c r="A4014" s="423">
        <v>4803</v>
      </c>
      <c r="B4014" s="423" t="s">
        <v>9184</v>
      </c>
      <c r="C4014" s="423" t="s">
        <v>1874</v>
      </c>
      <c r="D4014" s="423" t="s">
        <v>1828</v>
      </c>
      <c r="E4014" s="424" t="s">
        <v>3709</v>
      </c>
    </row>
    <row r="4015" spans="1:5">
      <c r="A4015" s="423">
        <v>6186</v>
      </c>
      <c r="B4015" s="423" t="s">
        <v>9185</v>
      </c>
      <c r="C4015" s="423" t="s">
        <v>1874</v>
      </c>
      <c r="D4015" s="423" t="s">
        <v>1854</v>
      </c>
      <c r="E4015" s="424" t="s">
        <v>9186</v>
      </c>
    </row>
    <row r="4016" spans="1:5">
      <c r="A4016" s="423">
        <v>4829</v>
      </c>
      <c r="B4016" s="423" t="s">
        <v>9187</v>
      </c>
      <c r="C4016" s="423" t="s">
        <v>1874</v>
      </c>
      <c r="D4016" s="423" t="s">
        <v>1828</v>
      </c>
      <c r="E4016" s="424" t="s">
        <v>9188</v>
      </c>
    </row>
    <row r="4017" spans="1:5">
      <c r="A4017" s="423">
        <v>39829</v>
      </c>
      <c r="B4017" s="423" t="s">
        <v>9189</v>
      </c>
      <c r="C4017" s="423" t="s">
        <v>1874</v>
      </c>
      <c r="D4017" s="423" t="s">
        <v>1854</v>
      </c>
      <c r="E4017" s="424" t="s">
        <v>9190</v>
      </c>
    </row>
    <row r="4018" spans="1:5">
      <c r="A4018" s="423">
        <v>20231</v>
      </c>
      <c r="B4018" s="423" t="s">
        <v>9191</v>
      </c>
      <c r="C4018" s="423" t="s">
        <v>1874</v>
      </c>
      <c r="D4018" s="423" t="s">
        <v>1828</v>
      </c>
      <c r="E4018" s="424" t="s">
        <v>9192</v>
      </c>
    </row>
    <row r="4019" spans="1:5">
      <c r="A4019" s="423">
        <v>4804</v>
      </c>
      <c r="B4019" s="423" t="s">
        <v>9193</v>
      </c>
      <c r="C4019" s="423" t="s">
        <v>1874</v>
      </c>
      <c r="D4019" s="423" t="s">
        <v>1828</v>
      </c>
      <c r="E4019" s="424" t="s">
        <v>9194</v>
      </c>
    </row>
    <row r="4020" spans="1:5">
      <c r="A4020" s="423">
        <v>34680</v>
      </c>
      <c r="B4020" s="423" t="s">
        <v>9195</v>
      </c>
      <c r="C4020" s="423" t="s">
        <v>1874</v>
      </c>
      <c r="D4020" s="423" t="s">
        <v>1854</v>
      </c>
      <c r="E4020" s="424" t="s">
        <v>4813</v>
      </c>
    </row>
    <row r="4021" spans="1:5">
      <c r="A4021" s="423">
        <v>11573</v>
      </c>
      <c r="B4021" s="423" t="s">
        <v>9196</v>
      </c>
      <c r="C4021" s="423" t="s">
        <v>1827</v>
      </c>
      <c r="D4021" s="423" t="s">
        <v>1828</v>
      </c>
      <c r="E4021" s="424" t="s">
        <v>9197</v>
      </c>
    </row>
    <row r="4022" spans="1:5">
      <c r="A4022" s="423">
        <v>38401</v>
      </c>
      <c r="B4022" s="423" t="s">
        <v>9198</v>
      </c>
      <c r="C4022" s="423" t="s">
        <v>1827</v>
      </c>
      <c r="D4022" s="423" t="s">
        <v>1828</v>
      </c>
      <c r="E4022" s="424" t="s">
        <v>9199</v>
      </c>
    </row>
    <row r="4023" spans="1:5">
      <c r="A4023" s="423">
        <v>11575</v>
      </c>
      <c r="B4023" s="423" t="s">
        <v>9200</v>
      </c>
      <c r="C4023" s="423" t="s">
        <v>1827</v>
      </c>
      <c r="D4023" s="423" t="s">
        <v>1828</v>
      </c>
      <c r="E4023" s="424" t="s">
        <v>9201</v>
      </c>
    </row>
    <row r="4024" spans="1:5">
      <c r="A4024" s="423">
        <v>38179</v>
      </c>
      <c r="B4024" s="423" t="s">
        <v>9202</v>
      </c>
      <c r="C4024" s="423" t="s">
        <v>1827</v>
      </c>
      <c r="D4024" s="423" t="s">
        <v>1828</v>
      </c>
      <c r="E4024" s="424" t="s">
        <v>9203</v>
      </c>
    </row>
    <row r="4025" spans="1:5">
      <c r="A4025" s="423">
        <v>20256</v>
      </c>
      <c r="B4025" s="423" t="s">
        <v>9204</v>
      </c>
      <c r="C4025" s="423" t="s">
        <v>1827</v>
      </c>
      <c r="D4025" s="423" t="s">
        <v>1828</v>
      </c>
      <c r="E4025" s="424" t="s">
        <v>9205</v>
      </c>
    </row>
    <row r="4026" spans="1:5">
      <c r="A4026" s="423">
        <v>14511</v>
      </c>
      <c r="B4026" s="423" t="s">
        <v>9206</v>
      </c>
      <c r="C4026" s="423" t="s">
        <v>1827</v>
      </c>
      <c r="D4026" s="423" t="s">
        <v>1854</v>
      </c>
      <c r="E4026" s="424" t="s">
        <v>9207</v>
      </c>
    </row>
    <row r="4027" spans="1:5">
      <c r="A4027" s="423">
        <v>10642</v>
      </c>
      <c r="B4027" s="423" t="s">
        <v>9208</v>
      </c>
      <c r="C4027" s="423" t="s">
        <v>1827</v>
      </c>
      <c r="D4027" s="423" t="s">
        <v>1854</v>
      </c>
      <c r="E4027" s="424" t="s">
        <v>9209</v>
      </c>
    </row>
    <row r="4028" spans="1:5">
      <c r="A4028" s="423">
        <v>14489</v>
      </c>
      <c r="B4028" s="423" t="s">
        <v>9210</v>
      </c>
      <c r="C4028" s="423" t="s">
        <v>1827</v>
      </c>
      <c r="D4028" s="423" t="s">
        <v>1854</v>
      </c>
      <c r="E4028" s="424" t="s">
        <v>9211</v>
      </c>
    </row>
    <row r="4029" spans="1:5">
      <c r="A4029" s="423">
        <v>14513</v>
      </c>
      <c r="B4029" s="423" t="s">
        <v>9212</v>
      </c>
      <c r="C4029" s="423" t="s">
        <v>1827</v>
      </c>
      <c r="D4029" s="423" t="s">
        <v>1854</v>
      </c>
      <c r="E4029" s="424" t="s">
        <v>9213</v>
      </c>
    </row>
    <row r="4030" spans="1:5">
      <c r="A4030" s="423">
        <v>13600</v>
      </c>
      <c r="B4030" s="423" t="s">
        <v>9214</v>
      </c>
      <c r="C4030" s="423" t="s">
        <v>1827</v>
      </c>
      <c r="D4030" s="423" t="s">
        <v>1854</v>
      </c>
      <c r="E4030" s="424" t="s">
        <v>9215</v>
      </c>
    </row>
    <row r="4031" spans="1:5">
      <c r="A4031" s="423">
        <v>10646</v>
      </c>
      <c r="B4031" s="423" t="s">
        <v>9216</v>
      </c>
      <c r="C4031" s="423" t="s">
        <v>1827</v>
      </c>
      <c r="D4031" s="423" t="s">
        <v>1854</v>
      </c>
      <c r="E4031" s="424" t="s">
        <v>9217</v>
      </c>
    </row>
    <row r="4032" spans="1:5">
      <c r="A4032" s="423">
        <v>6070</v>
      </c>
      <c r="B4032" s="423" t="s">
        <v>9218</v>
      </c>
      <c r="C4032" s="423" t="s">
        <v>1827</v>
      </c>
      <c r="D4032" s="423" t="s">
        <v>1854</v>
      </c>
      <c r="E4032" s="424" t="s">
        <v>9219</v>
      </c>
    </row>
    <row r="4033" spans="1:5">
      <c r="A4033" s="423">
        <v>6069</v>
      </c>
      <c r="B4033" s="423" t="s">
        <v>9220</v>
      </c>
      <c r="C4033" s="423" t="s">
        <v>1827</v>
      </c>
      <c r="D4033" s="423" t="s">
        <v>1854</v>
      </c>
      <c r="E4033" s="424" t="s">
        <v>9221</v>
      </c>
    </row>
    <row r="4034" spans="1:5">
      <c r="A4034" s="423">
        <v>14626</v>
      </c>
      <c r="B4034" s="423" t="s">
        <v>9222</v>
      </c>
      <c r="C4034" s="423" t="s">
        <v>1827</v>
      </c>
      <c r="D4034" s="423" t="s">
        <v>1854</v>
      </c>
      <c r="E4034" s="424" t="s">
        <v>9223</v>
      </c>
    </row>
    <row r="4035" spans="1:5">
      <c r="A4035" s="423">
        <v>6067</v>
      </c>
      <c r="B4035" s="423" t="s">
        <v>9224</v>
      </c>
      <c r="C4035" s="423" t="s">
        <v>1827</v>
      </c>
      <c r="D4035" s="423" t="s">
        <v>1854</v>
      </c>
      <c r="E4035" s="424" t="s">
        <v>9225</v>
      </c>
    </row>
    <row r="4036" spans="1:5">
      <c r="A4036" s="423">
        <v>38393</v>
      </c>
      <c r="B4036" s="423" t="s">
        <v>9226</v>
      </c>
      <c r="C4036" s="423" t="s">
        <v>1827</v>
      </c>
      <c r="D4036" s="423" t="s">
        <v>1841</v>
      </c>
      <c r="E4036" s="424" t="s">
        <v>2301</v>
      </c>
    </row>
    <row r="4037" spans="1:5">
      <c r="A4037" s="423">
        <v>38390</v>
      </c>
      <c r="B4037" s="423" t="s">
        <v>9227</v>
      </c>
      <c r="C4037" s="423" t="s">
        <v>1827</v>
      </c>
      <c r="D4037" s="423" t="s">
        <v>1828</v>
      </c>
      <c r="E4037" s="424" t="s">
        <v>9228</v>
      </c>
    </row>
    <row r="4038" spans="1:5">
      <c r="A4038" s="423">
        <v>36532</v>
      </c>
      <c r="B4038" s="423" t="s">
        <v>9229</v>
      </c>
      <c r="C4038" s="423" t="s">
        <v>1827</v>
      </c>
      <c r="D4038" s="423" t="s">
        <v>1828</v>
      </c>
      <c r="E4038" s="424" t="s">
        <v>9230</v>
      </c>
    </row>
    <row r="4039" spans="1:5">
      <c r="A4039" s="423">
        <v>11578</v>
      </c>
      <c r="B4039" s="423" t="s">
        <v>9231</v>
      </c>
      <c r="C4039" s="423" t="s">
        <v>1827</v>
      </c>
      <c r="D4039" s="423" t="s">
        <v>1828</v>
      </c>
      <c r="E4039" s="424" t="s">
        <v>2189</v>
      </c>
    </row>
    <row r="4040" spans="1:5">
      <c r="A4040" s="423">
        <v>11577</v>
      </c>
      <c r="B4040" s="423" t="s">
        <v>9232</v>
      </c>
      <c r="C4040" s="423" t="s">
        <v>1827</v>
      </c>
      <c r="D4040" s="423" t="s">
        <v>1828</v>
      </c>
      <c r="E4040" s="424" t="s">
        <v>4981</v>
      </c>
    </row>
    <row r="4041" spans="1:5">
      <c r="A4041" s="423">
        <v>42432</v>
      </c>
      <c r="B4041" s="423" t="s">
        <v>9233</v>
      </c>
      <c r="C4041" s="423" t="s">
        <v>1827</v>
      </c>
      <c r="D4041" s="423" t="s">
        <v>1854</v>
      </c>
      <c r="E4041" s="424" t="s">
        <v>9234</v>
      </c>
    </row>
    <row r="4042" spans="1:5">
      <c r="A4042" s="423">
        <v>42437</v>
      </c>
      <c r="B4042" s="423" t="s">
        <v>9235</v>
      </c>
      <c r="C4042" s="423" t="s">
        <v>1827</v>
      </c>
      <c r="D4042" s="423" t="s">
        <v>1854</v>
      </c>
      <c r="E4042" s="424" t="s">
        <v>9236</v>
      </c>
    </row>
    <row r="4043" spans="1:5">
      <c r="A4043" s="423">
        <v>1116</v>
      </c>
      <c r="B4043" s="423" t="s">
        <v>9237</v>
      </c>
      <c r="C4043" s="423" t="s">
        <v>1874</v>
      </c>
      <c r="D4043" s="423" t="s">
        <v>1828</v>
      </c>
      <c r="E4043" s="424" t="s">
        <v>9238</v>
      </c>
    </row>
    <row r="4044" spans="1:5">
      <c r="A4044" s="423">
        <v>1115</v>
      </c>
      <c r="B4044" s="423" t="s">
        <v>9239</v>
      </c>
      <c r="C4044" s="423" t="s">
        <v>1874</v>
      </c>
      <c r="D4044" s="423" t="s">
        <v>1828</v>
      </c>
      <c r="E4044" s="424" t="s">
        <v>9240</v>
      </c>
    </row>
    <row r="4045" spans="1:5">
      <c r="A4045" s="423">
        <v>1113</v>
      </c>
      <c r="B4045" s="423" t="s">
        <v>9241</v>
      </c>
      <c r="C4045" s="423" t="s">
        <v>1874</v>
      </c>
      <c r="D4045" s="423" t="s">
        <v>1828</v>
      </c>
      <c r="E4045" s="424" t="s">
        <v>3781</v>
      </c>
    </row>
    <row r="4046" spans="1:5">
      <c r="A4046" s="423">
        <v>1114</v>
      </c>
      <c r="B4046" s="423" t="s">
        <v>9242</v>
      </c>
      <c r="C4046" s="423" t="s">
        <v>1874</v>
      </c>
      <c r="D4046" s="423" t="s">
        <v>1828</v>
      </c>
      <c r="E4046" s="424" t="s">
        <v>3785</v>
      </c>
    </row>
    <row r="4047" spans="1:5">
      <c r="A4047" s="423">
        <v>40873</v>
      </c>
      <c r="B4047" s="423" t="s">
        <v>9243</v>
      </c>
      <c r="C4047" s="423" t="s">
        <v>1874</v>
      </c>
      <c r="D4047" s="423" t="s">
        <v>1828</v>
      </c>
      <c r="E4047" s="424" t="s">
        <v>9244</v>
      </c>
    </row>
    <row r="4048" spans="1:5">
      <c r="A4048" s="423">
        <v>20214</v>
      </c>
      <c r="B4048" s="423" t="s">
        <v>9245</v>
      </c>
      <c r="C4048" s="423" t="s">
        <v>1827</v>
      </c>
      <c r="D4048" s="423" t="s">
        <v>1828</v>
      </c>
      <c r="E4048" s="424" t="s">
        <v>9246</v>
      </c>
    </row>
    <row r="4049" spans="1:5">
      <c r="A4049" s="423">
        <v>7237</v>
      </c>
      <c r="B4049" s="423" t="s">
        <v>9247</v>
      </c>
      <c r="C4049" s="423" t="s">
        <v>1827</v>
      </c>
      <c r="D4049" s="423" t="s">
        <v>1828</v>
      </c>
      <c r="E4049" s="424" t="s">
        <v>9248</v>
      </c>
    </row>
    <row r="4050" spans="1:5">
      <c r="A4050" s="423">
        <v>11757</v>
      </c>
      <c r="B4050" s="423" t="s">
        <v>9249</v>
      </c>
      <c r="C4050" s="423" t="s">
        <v>1827</v>
      </c>
      <c r="D4050" s="423" t="s">
        <v>1841</v>
      </c>
      <c r="E4050" s="424" t="s">
        <v>9250</v>
      </c>
    </row>
    <row r="4051" spans="1:5">
      <c r="A4051" s="423">
        <v>11758</v>
      </c>
      <c r="B4051" s="423" t="s">
        <v>9251</v>
      </c>
      <c r="C4051" s="423" t="s">
        <v>1827</v>
      </c>
      <c r="D4051" s="423" t="s">
        <v>1841</v>
      </c>
      <c r="E4051" s="424" t="s">
        <v>9252</v>
      </c>
    </row>
    <row r="4052" spans="1:5">
      <c r="A4052" s="423">
        <v>37526</v>
      </c>
      <c r="B4052" s="423" t="s">
        <v>9253</v>
      </c>
      <c r="C4052" s="423" t="s">
        <v>1827</v>
      </c>
      <c r="D4052" s="423" t="s">
        <v>1854</v>
      </c>
      <c r="E4052" s="424" t="s">
        <v>9254</v>
      </c>
    </row>
    <row r="4053" spans="1:5">
      <c r="A4053" s="423">
        <v>6076</v>
      </c>
      <c r="B4053" s="423" t="s">
        <v>9255</v>
      </c>
      <c r="C4053" s="423" t="s">
        <v>2191</v>
      </c>
      <c r="D4053" s="423" t="s">
        <v>1841</v>
      </c>
      <c r="E4053" s="424" t="s">
        <v>9256</v>
      </c>
    </row>
    <row r="4054" spans="1:5">
      <c r="A4054" s="423">
        <v>13109</v>
      </c>
      <c r="B4054" s="423" t="s">
        <v>9257</v>
      </c>
      <c r="C4054" s="423" t="s">
        <v>1827</v>
      </c>
      <c r="D4054" s="423" t="s">
        <v>1854</v>
      </c>
      <c r="E4054" s="424" t="s">
        <v>9258</v>
      </c>
    </row>
    <row r="4055" spans="1:5">
      <c r="A4055" s="423">
        <v>13110</v>
      </c>
      <c r="B4055" s="423" t="s">
        <v>9259</v>
      </c>
      <c r="C4055" s="423" t="s">
        <v>1827</v>
      </c>
      <c r="D4055" s="423" t="s">
        <v>1854</v>
      </c>
      <c r="E4055" s="424" t="s">
        <v>9260</v>
      </c>
    </row>
    <row r="4056" spans="1:5">
      <c r="A4056" s="423">
        <v>7581</v>
      </c>
      <c r="B4056" s="423" t="s">
        <v>9261</v>
      </c>
      <c r="C4056" s="423" t="s">
        <v>1827</v>
      </c>
      <c r="D4056" s="423" t="s">
        <v>1854</v>
      </c>
      <c r="E4056" s="424" t="s">
        <v>9262</v>
      </c>
    </row>
    <row r="4057" spans="1:5">
      <c r="A4057" s="423">
        <v>4509</v>
      </c>
      <c r="B4057" s="423" t="s">
        <v>9263</v>
      </c>
      <c r="C4057" s="423" t="s">
        <v>1874</v>
      </c>
      <c r="D4057" s="423" t="s">
        <v>1828</v>
      </c>
      <c r="E4057" s="424" t="s">
        <v>9264</v>
      </c>
    </row>
    <row r="4058" spans="1:5">
      <c r="A4058" s="423">
        <v>4512</v>
      </c>
      <c r="B4058" s="423" t="s">
        <v>9265</v>
      </c>
      <c r="C4058" s="423" t="s">
        <v>1874</v>
      </c>
      <c r="D4058" s="423" t="s">
        <v>1828</v>
      </c>
      <c r="E4058" s="424" t="s">
        <v>6049</v>
      </c>
    </row>
    <row r="4059" spans="1:5">
      <c r="A4059" s="423">
        <v>4517</v>
      </c>
      <c r="B4059" s="423" t="s">
        <v>9266</v>
      </c>
      <c r="C4059" s="423" t="s">
        <v>1874</v>
      </c>
      <c r="D4059" s="423" t="s">
        <v>1828</v>
      </c>
      <c r="E4059" s="424" t="s">
        <v>9267</v>
      </c>
    </row>
    <row r="4060" spans="1:5">
      <c r="A4060" s="423">
        <v>20206</v>
      </c>
      <c r="B4060" s="423" t="s">
        <v>9268</v>
      </c>
      <c r="C4060" s="423" t="s">
        <v>1874</v>
      </c>
      <c r="D4060" s="423" t="s">
        <v>1828</v>
      </c>
      <c r="E4060" s="424" t="s">
        <v>6200</v>
      </c>
    </row>
    <row r="4061" spans="1:5">
      <c r="A4061" s="423">
        <v>4460</v>
      </c>
      <c r="B4061" s="423" t="s">
        <v>9269</v>
      </c>
      <c r="C4061" s="423" t="s">
        <v>1874</v>
      </c>
      <c r="D4061" s="423" t="s">
        <v>1828</v>
      </c>
      <c r="E4061" s="424" t="s">
        <v>5257</v>
      </c>
    </row>
    <row r="4062" spans="1:5">
      <c r="A4062" s="423">
        <v>4417</v>
      </c>
      <c r="B4062" s="423" t="s">
        <v>611</v>
      </c>
      <c r="C4062" s="423" t="s">
        <v>1874</v>
      </c>
      <c r="D4062" s="423" t="s">
        <v>1828</v>
      </c>
      <c r="E4062" s="424" t="s">
        <v>2119</v>
      </c>
    </row>
    <row r="4063" spans="1:5">
      <c r="A4063" s="423">
        <v>4415</v>
      </c>
      <c r="B4063" s="423" t="s">
        <v>9270</v>
      </c>
      <c r="C4063" s="423" t="s">
        <v>1874</v>
      </c>
      <c r="D4063" s="423" t="s">
        <v>1828</v>
      </c>
      <c r="E4063" s="424" t="s">
        <v>9271</v>
      </c>
    </row>
    <row r="4064" spans="1:5">
      <c r="A4064" s="423">
        <v>37373</v>
      </c>
      <c r="B4064" s="423" t="s">
        <v>9272</v>
      </c>
      <c r="C4064" s="423" t="s">
        <v>2194</v>
      </c>
      <c r="D4064" s="423" t="s">
        <v>1841</v>
      </c>
      <c r="E4064" s="424" t="s">
        <v>1889</v>
      </c>
    </row>
    <row r="4065" spans="1:5">
      <c r="A4065" s="423">
        <v>40864</v>
      </c>
      <c r="B4065" s="423" t="s">
        <v>9273</v>
      </c>
      <c r="C4065" s="423" t="s">
        <v>2197</v>
      </c>
      <c r="D4065" s="423" t="s">
        <v>1841</v>
      </c>
      <c r="E4065" s="424" t="s">
        <v>8049</v>
      </c>
    </row>
    <row r="4066" spans="1:5">
      <c r="A4066" s="423">
        <v>4734</v>
      </c>
      <c r="B4066" s="423" t="s">
        <v>9274</v>
      </c>
      <c r="C4066" s="423" t="s">
        <v>2191</v>
      </c>
      <c r="D4066" s="423" t="s">
        <v>1828</v>
      </c>
      <c r="E4066" s="424" t="s">
        <v>9275</v>
      </c>
    </row>
    <row r="4067" spans="1:5">
      <c r="A4067" s="423">
        <v>6085</v>
      </c>
      <c r="B4067" s="423" t="s">
        <v>9276</v>
      </c>
      <c r="C4067" s="423" t="s">
        <v>1865</v>
      </c>
      <c r="D4067" s="423" t="s">
        <v>1841</v>
      </c>
      <c r="E4067" s="424" t="s">
        <v>6206</v>
      </c>
    </row>
    <row r="4068" spans="1:5">
      <c r="A4068" s="423">
        <v>38396</v>
      </c>
      <c r="B4068" s="423" t="s">
        <v>9277</v>
      </c>
      <c r="C4068" s="423" t="s">
        <v>1827</v>
      </c>
      <c r="D4068" s="423" t="s">
        <v>1828</v>
      </c>
      <c r="E4068" s="424" t="s">
        <v>9278</v>
      </c>
    </row>
    <row r="4069" spans="1:5">
      <c r="A4069" s="423">
        <v>11622</v>
      </c>
      <c r="B4069" s="423" t="s">
        <v>9279</v>
      </c>
      <c r="C4069" s="423" t="s">
        <v>1973</v>
      </c>
      <c r="D4069" s="423" t="s">
        <v>1828</v>
      </c>
      <c r="E4069" s="424" t="s">
        <v>9280</v>
      </c>
    </row>
    <row r="4070" spans="1:5">
      <c r="A4070" s="423">
        <v>43143</v>
      </c>
      <c r="B4070" s="423" t="s">
        <v>9281</v>
      </c>
      <c r="C4070" s="423" t="s">
        <v>1865</v>
      </c>
      <c r="D4070" s="423" t="s">
        <v>1828</v>
      </c>
      <c r="E4070" s="424" t="s">
        <v>9282</v>
      </c>
    </row>
    <row r="4071" spans="1:5">
      <c r="A4071" s="423">
        <v>7317</v>
      </c>
      <c r="B4071" s="423" t="s">
        <v>9283</v>
      </c>
      <c r="C4071" s="423" t="s">
        <v>1973</v>
      </c>
      <c r="D4071" s="423" t="s">
        <v>1828</v>
      </c>
      <c r="E4071" s="424" t="s">
        <v>9284</v>
      </c>
    </row>
    <row r="4072" spans="1:5">
      <c r="A4072" s="423">
        <v>142</v>
      </c>
      <c r="B4072" s="423" t="s">
        <v>9285</v>
      </c>
      <c r="C4072" s="423" t="s">
        <v>9286</v>
      </c>
      <c r="D4072" s="423" t="s">
        <v>1828</v>
      </c>
      <c r="E4072" s="424" t="s">
        <v>9287</v>
      </c>
    </row>
    <row r="4073" spans="1:5">
      <c r="A4073" s="423">
        <v>43142</v>
      </c>
      <c r="B4073" s="423" t="s">
        <v>9288</v>
      </c>
      <c r="C4073" s="423" t="s">
        <v>1865</v>
      </c>
      <c r="D4073" s="423" t="s">
        <v>1828</v>
      </c>
      <c r="E4073" s="424" t="s">
        <v>9289</v>
      </c>
    </row>
    <row r="4074" spans="1:5">
      <c r="A4074" s="423">
        <v>38123</v>
      </c>
      <c r="B4074" s="423" t="s">
        <v>9290</v>
      </c>
      <c r="C4074" s="423" t="s">
        <v>1973</v>
      </c>
      <c r="D4074" s="423" t="s">
        <v>1828</v>
      </c>
      <c r="E4074" s="424" t="s">
        <v>9291</v>
      </c>
    </row>
    <row r="4075" spans="1:5">
      <c r="A4075" s="423">
        <v>42701</v>
      </c>
      <c r="B4075" s="423" t="s">
        <v>9292</v>
      </c>
      <c r="C4075" s="423" t="s">
        <v>1827</v>
      </c>
      <c r="D4075" s="423" t="s">
        <v>1854</v>
      </c>
      <c r="E4075" s="424" t="s">
        <v>9293</v>
      </c>
    </row>
    <row r="4076" spans="1:5">
      <c r="A4076" s="423">
        <v>42702</v>
      </c>
      <c r="B4076" s="423" t="s">
        <v>9294</v>
      </c>
      <c r="C4076" s="423" t="s">
        <v>1827</v>
      </c>
      <c r="D4076" s="423" t="s">
        <v>1854</v>
      </c>
      <c r="E4076" s="424" t="s">
        <v>9295</v>
      </c>
    </row>
    <row r="4077" spans="1:5">
      <c r="A4077" s="423">
        <v>37955</v>
      </c>
      <c r="B4077" s="423" t="s">
        <v>9296</v>
      </c>
      <c r="C4077" s="423" t="s">
        <v>1827</v>
      </c>
      <c r="D4077" s="423" t="s">
        <v>1854</v>
      </c>
      <c r="E4077" s="424" t="s">
        <v>9297</v>
      </c>
    </row>
    <row r="4078" spans="1:5">
      <c r="A4078" s="423">
        <v>42699</v>
      </c>
      <c r="B4078" s="423" t="s">
        <v>9298</v>
      </c>
      <c r="C4078" s="423" t="s">
        <v>1827</v>
      </c>
      <c r="D4078" s="423" t="s">
        <v>1854</v>
      </c>
      <c r="E4078" s="424" t="s">
        <v>5005</v>
      </c>
    </row>
    <row r="4079" spans="1:5">
      <c r="A4079" s="423">
        <v>42700</v>
      </c>
      <c r="B4079" s="423" t="s">
        <v>9299</v>
      </c>
      <c r="C4079" s="423" t="s">
        <v>1827</v>
      </c>
      <c r="D4079" s="423" t="s">
        <v>1854</v>
      </c>
      <c r="E4079" s="424" t="s">
        <v>9300</v>
      </c>
    </row>
    <row r="4080" spans="1:5">
      <c r="A4080" s="423">
        <v>37743</v>
      </c>
      <c r="B4080" s="423" t="s">
        <v>9301</v>
      </c>
      <c r="C4080" s="423" t="s">
        <v>1827</v>
      </c>
      <c r="D4080" s="423" t="s">
        <v>1854</v>
      </c>
      <c r="E4080" s="424" t="s">
        <v>9302</v>
      </c>
    </row>
    <row r="4081" spans="1:5">
      <c r="A4081" s="423">
        <v>37744</v>
      </c>
      <c r="B4081" s="423" t="s">
        <v>9303</v>
      </c>
      <c r="C4081" s="423" t="s">
        <v>1827</v>
      </c>
      <c r="D4081" s="423" t="s">
        <v>1854</v>
      </c>
      <c r="E4081" s="424" t="s">
        <v>9304</v>
      </c>
    </row>
    <row r="4082" spans="1:5">
      <c r="A4082" s="423">
        <v>37741</v>
      </c>
      <c r="B4082" s="423" t="s">
        <v>9305</v>
      </c>
      <c r="C4082" s="423" t="s">
        <v>1827</v>
      </c>
      <c r="D4082" s="423" t="s">
        <v>1854</v>
      </c>
      <c r="E4082" s="424" t="s">
        <v>9306</v>
      </c>
    </row>
    <row r="4083" spans="1:5">
      <c r="A4083" s="423">
        <v>39396</v>
      </c>
      <c r="B4083" s="423" t="s">
        <v>9307</v>
      </c>
      <c r="C4083" s="423" t="s">
        <v>1827</v>
      </c>
      <c r="D4083" s="423" t="s">
        <v>1854</v>
      </c>
      <c r="E4083" s="424" t="s">
        <v>9308</v>
      </c>
    </row>
    <row r="4084" spans="1:5">
      <c r="A4084" s="423">
        <v>39392</v>
      </c>
      <c r="B4084" s="423" t="s">
        <v>9309</v>
      </c>
      <c r="C4084" s="423" t="s">
        <v>1827</v>
      </c>
      <c r="D4084" s="423" t="s">
        <v>1854</v>
      </c>
      <c r="E4084" s="424" t="s">
        <v>2123</v>
      </c>
    </row>
    <row r="4085" spans="1:5">
      <c r="A4085" s="423">
        <v>39393</v>
      </c>
      <c r="B4085" s="423" t="s">
        <v>9310</v>
      </c>
      <c r="C4085" s="423" t="s">
        <v>1827</v>
      </c>
      <c r="D4085" s="423" t="s">
        <v>1854</v>
      </c>
      <c r="E4085" s="424" t="s">
        <v>9311</v>
      </c>
    </row>
    <row r="4086" spans="1:5">
      <c r="A4086" s="423">
        <v>39394</v>
      </c>
      <c r="B4086" s="423" t="s">
        <v>9312</v>
      </c>
      <c r="C4086" s="423" t="s">
        <v>1827</v>
      </c>
      <c r="D4086" s="423" t="s">
        <v>1854</v>
      </c>
      <c r="E4086" s="424" t="s">
        <v>9313</v>
      </c>
    </row>
    <row r="4087" spans="1:5">
      <c r="A4087" s="423">
        <v>39395</v>
      </c>
      <c r="B4087" s="423" t="s">
        <v>9314</v>
      </c>
      <c r="C4087" s="423" t="s">
        <v>1827</v>
      </c>
      <c r="D4087" s="423" t="s">
        <v>1854</v>
      </c>
      <c r="E4087" s="424" t="s">
        <v>3075</v>
      </c>
    </row>
    <row r="4088" spans="1:5">
      <c r="A4088" s="423">
        <v>14618</v>
      </c>
      <c r="B4088" s="423" t="s">
        <v>9315</v>
      </c>
      <c r="C4088" s="423" t="s">
        <v>1827</v>
      </c>
      <c r="D4088" s="423" t="s">
        <v>1828</v>
      </c>
      <c r="E4088" s="424" t="s">
        <v>9316</v>
      </c>
    </row>
    <row r="4089" spans="1:5">
      <c r="A4089" s="423">
        <v>40269</v>
      </c>
      <c r="B4089" s="423" t="s">
        <v>9317</v>
      </c>
      <c r="C4089" s="423" t="s">
        <v>1827</v>
      </c>
      <c r="D4089" s="423" t="s">
        <v>1828</v>
      </c>
      <c r="E4089" s="424" t="s">
        <v>9318</v>
      </c>
    </row>
    <row r="4090" spans="1:5">
      <c r="A4090" s="423">
        <v>6110</v>
      </c>
      <c r="B4090" s="423" t="s">
        <v>9319</v>
      </c>
      <c r="C4090" s="423" t="s">
        <v>2194</v>
      </c>
      <c r="D4090" s="423" t="s">
        <v>1828</v>
      </c>
      <c r="E4090" s="424" t="s">
        <v>1980</v>
      </c>
    </row>
    <row r="4091" spans="1:5">
      <c r="A4091" s="423">
        <v>40910</v>
      </c>
      <c r="B4091" s="423" t="s">
        <v>9320</v>
      </c>
      <c r="C4091" s="423" t="s">
        <v>2197</v>
      </c>
      <c r="D4091" s="423" t="s">
        <v>1828</v>
      </c>
      <c r="E4091" s="424" t="s">
        <v>2589</v>
      </c>
    </row>
    <row r="4092" spans="1:5">
      <c r="A4092" s="423">
        <v>6111</v>
      </c>
      <c r="B4092" s="423" t="s">
        <v>9321</v>
      </c>
      <c r="C4092" s="423" t="s">
        <v>2194</v>
      </c>
      <c r="D4092" s="423" t="s">
        <v>1841</v>
      </c>
      <c r="E4092" s="424" t="s">
        <v>9322</v>
      </c>
    </row>
    <row r="4093" spans="1:5">
      <c r="A4093" s="423">
        <v>41084</v>
      </c>
      <c r="B4093" s="423" t="s">
        <v>9323</v>
      </c>
      <c r="C4093" s="423" t="s">
        <v>2197</v>
      </c>
      <c r="D4093" s="423" t="s">
        <v>1828</v>
      </c>
      <c r="E4093" s="424" t="s">
        <v>9324</v>
      </c>
    </row>
    <row r="4094" spans="1:5">
      <c r="A4094" s="423">
        <v>25950</v>
      </c>
      <c r="B4094" s="423" t="s">
        <v>9325</v>
      </c>
      <c r="C4094" s="423" t="s">
        <v>2191</v>
      </c>
      <c r="D4094" s="423" t="s">
        <v>1828</v>
      </c>
      <c r="E4094" s="424" t="s">
        <v>9326</v>
      </c>
    </row>
    <row r="4095" spans="1:5">
      <c r="A4095" s="423">
        <v>38637</v>
      </c>
      <c r="B4095" s="423" t="s">
        <v>9327</v>
      </c>
      <c r="C4095" s="423" t="s">
        <v>1827</v>
      </c>
      <c r="D4095" s="423" t="s">
        <v>1854</v>
      </c>
      <c r="E4095" s="424" t="s">
        <v>9328</v>
      </c>
    </row>
    <row r="4096" spans="1:5">
      <c r="A4096" s="423">
        <v>6150</v>
      </c>
      <c r="B4096" s="423" t="s">
        <v>9329</v>
      </c>
      <c r="C4096" s="423" t="s">
        <v>1827</v>
      </c>
      <c r="D4096" s="423" t="s">
        <v>1854</v>
      </c>
      <c r="E4096" s="424" t="s">
        <v>9330</v>
      </c>
    </row>
    <row r="4097" spans="1:5">
      <c r="A4097" s="423">
        <v>6136</v>
      </c>
      <c r="B4097" s="423" t="s">
        <v>9331</v>
      </c>
      <c r="C4097" s="423" t="s">
        <v>1827</v>
      </c>
      <c r="D4097" s="423" t="s">
        <v>1854</v>
      </c>
      <c r="E4097" s="424" t="s">
        <v>9332</v>
      </c>
    </row>
    <row r="4098" spans="1:5">
      <c r="A4098" s="423">
        <v>38638</v>
      </c>
      <c r="B4098" s="423" t="s">
        <v>9333</v>
      </c>
      <c r="C4098" s="423" t="s">
        <v>1827</v>
      </c>
      <c r="D4098" s="423" t="s">
        <v>1854</v>
      </c>
      <c r="E4098" s="424" t="s">
        <v>9334</v>
      </c>
    </row>
    <row r="4099" spans="1:5">
      <c r="A4099" s="423">
        <v>20262</v>
      </c>
      <c r="B4099" s="423" t="s">
        <v>9335</v>
      </c>
      <c r="C4099" s="423" t="s">
        <v>1827</v>
      </c>
      <c r="D4099" s="423" t="s">
        <v>1828</v>
      </c>
      <c r="E4099" s="424" t="s">
        <v>9336</v>
      </c>
    </row>
    <row r="4100" spans="1:5">
      <c r="A4100" s="423">
        <v>6148</v>
      </c>
      <c r="B4100" s="423" t="s">
        <v>9337</v>
      </c>
      <c r="C4100" s="423" t="s">
        <v>1827</v>
      </c>
      <c r="D4100" s="423" t="s">
        <v>1841</v>
      </c>
      <c r="E4100" s="424" t="s">
        <v>9338</v>
      </c>
    </row>
    <row r="4101" spans="1:5">
      <c r="A4101" s="423">
        <v>6145</v>
      </c>
      <c r="B4101" s="423" t="s">
        <v>9339</v>
      </c>
      <c r="C4101" s="423" t="s">
        <v>1827</v>
      </c>
      <c r="D4101" s="423" t="s">
        <v>1828</v>
      </c>
      <c r="E4101" s="424" t="s">
        <v>8057</v>
      </c>
    </row>
    <row r="4102" spans="1:5">
      <c r="A4102" s="423">
        <v>6149</v>
      </c>
      <c r="B4102" s="423" t="s">
        <v>9340</v>
      </c>
      <c r="C4102" s="423" t="s">
        <v>1827</v>
      </c>
      <c r="D4102" s="423" t="s">
        <v>1828</v>
      </c>
      <c r="E4102" s="424" t="s">
        <v>9341</v>
      </c>
    </row>
    <row r="4103" spans="1:5">
      <c r="A4103" s="423">
        <v>6146</v>
      </c>
      <c r="B4103" s="423" t="s">
        <v>9342</v>
      </c>
      <c r="C4103" s="423" t="s">
        <v>1827</v>
      </c>
      <c r="D4103" s="423" t="s">
        <v>1828</v>
      </c>
      <c r="E4103" s="424" t="s">
        <v>9343</v>
      </c>
    </row>
    <row r="4104" spans="1:5">
      <c r="A4104" s="423">
        <v>26026</v>
      </c>
      <c r="B4104" s="423" t="s">
        <v>9344</v>
      </c>
      <c r="C4104" s="423" t="s">
        <v>1973</v>
      </c>
      <c r="D4104" s="423" t="s">
        <v>1828</v>
      </c>
      <c r="E4104" s="424" t="s">
        <v>3487</v>
      </c>
    </row>
    <row r="4105" spans="1:5">
      <c r="A4105" s="423">
        <v>39961</v>
      </c>
      <c r="B4105" s="423" t="s">
        <v>9345</v>
      </c>
      <c r="C4105" s="423" t="s">
        <v>1827</v>
      </c>
      <c r="D4105" s="423" t="s">
        <v>1828</v>
      </c>
      <c r="E4105" s="424" t="s">
        <v>9346</v>
      </c>
    </row>
    <row r="4106" spans="1:5">
      <c r="A4106" s="423">
        <v>42433</v>
      </c>
      <c r="B4106" s="423" t="s">
        <v>9347</v>
      </c>
      <c r="C4106" s="423" t="s">
        <v>1827</v>
      </c>
      <c r="D4106" s="423" t="s">
        <v>1854</v>
      </c>
      <c r="E4106" s="424" t="s">
        <v>9348</v>
      </c>
    </row>
    <row r="4107" spans="1:5">
      <c r="A4107" s="423">
        <v>42434</v>
      </c>
      <c r="B4107" s="423" t="s">
        <v>9349</v>
      </c>
      <c r="C4107" s="423" t="s">
        <v>1827</v>
      </c>
      <c r="D4107" s="423" t="s">
        <v>1854</v>
      </c>
      <c r="E4107" s="424" t="s">
        <v>9350</v>
      </c>
    </row>
    <row r="4108" spans="1:5">
      <c r="A4108" s="423">
        <v>42435</v>
      </c>
      <c r="B4108" s="423" t="s">
        <v>9351</v>
      </c>
      <c r="C4108" s="423" t="s">
        <v>1827</v>
      </c>
      <c r="D4108" s="423" t="s">
        <v>1854</v>
      </c>
      <c r="E4108" s="424" t="s">
        <v>9352</v>
      </c>
    </row>
    <row r="4109" spans="1:5">
      <c r="A4109" s="423">
        <v>38061</v>
      </c>
      <c r="B4109" s="423" t="s">
        <v>9353</v>
      </c>
      <c r="C4109" s="423" t="s">
        <v>1827</v>
      </c>
      <c r="D4109" s="423" t="s">
        <v>1828</v>
      </c>
      <c r="E4109" s="424" t="s">
        <v>9354</v>
      </c>
    </row>
    <row r="4110" spans="1:5">
      <c r="A4110" s="423">
        <v>20250</v>
      </c>
      <c r="B4110" s="423" t="s">
        <v>9355</v>
      </c>
      <c r="C4110" s="423" t="s">
        <v>1973</v>
      </c>
      <c r="D4110" s="423" t="s">
        <v>1854</v>
      </c>
      <c r="E4110" s="424" t="s">
        <v>9356</v>
      </c>
    </row>
    <row r="4111" spans="1:5">
      <c r="A4111" s="423">
        <v>13388</v>
      </c>
      <c r="B4111" s="423" t="s">
        <v>9357</v>
      </c>
      <c r="C4111" s="423" t="s">
        <v>1973</v>
      </c>
      <c r="D4111" s="423" t="s">
        <v>1828</v>
      </c>
      <c r="E4111" s="424" t="s">
        <v>9358</v>
      </c>
    </row>
    <row r="4112" spans="1:5">
      <c r="A4112" s="423">
        <v>39914</v>
      </c>
      <c r="B4112" s="423" t="s">
        <v>9359</v>
      </c>
      <c r="C4112" s="423" t="s">
        <v>1973</v>
      </c>
      <c r="D4112" s="423" t="s">
        <v>1854</v>
      </c>
      <c r="E4112" s="424" t="s">
        <v>9360</v>
      </c>
    </row>
    <row r="4113" spans="1:5">
      <c r="A4113" s="423">
        <v>12732</v>
      </c>
      <c r="B4113" s="423" t="s">
        <v>9361</v>
      </c>
      <c r="C4113" s="423" t="s">
        <v>1827</v>
      </c>
      <c r="D4113" s="423" t="s">
        <v>1854</v>
      </c>
      <c r="E4113" s="424" t="s">
        <v>9362</v>
      </c>
    </row>
    <row r="4114" spans="1:5">
      <c r="A4114" s="423">
        <v>6160</v>
      </c>
      <c r="B4114" s="423" t="s">
        <v>9363</v>
      </c>
      <c r="C4114" s="423" t="s">
        <v>2194</v>
      </c>
      <c r="D4114" s="423" t="s">
        <v>1841</v>
      </c>
      <c r="E4114" s="424" t="s">
        <v>9364</v>
      </c>
    </row>
    <row r="4115" spans="1:5">
      <c r="A4115" s="423">
        <v>41087</v>
      </c>
      <c r="B4115" s="423" t="s">
        <v>9365</v>
      </c>
      <c r="C4115" s="423" t="s">
        <v>2197</v>
      </c>
      <c r="D4115" s="423" t="s">
        <v>1828</v>
      </c>
      <c r="E4115" s="424" t="s">
        <v>9366</v>
      </c>
    </row>
    <row r="4116" spans="1:5">
      <c r="A4116" s="423">
        <v>6166</v>
      </c>
      <c r="B4116" s="423" t="s">
        <v>9367</v>
      </c>
      <c r="C4116" s="423" t="s">
        <v>2194</v>
      </c>
      <c r="D4116" s="423" t="s">
        <v>1828</v>
      </c>
      <c r="E4116" s="424" t="s">
        <v>9368</v>
      </c>
    </row>
    <row r="4117" spans="1:5">
      <c r="A4117" s="423">
        <v>41088</v>
      </c>
      <c r="B4117" s="423" t="s">
        <v>9369</v>
      </c>
      <c r="C4117" s="423" t="s">
        <v>2197</v>
      </c>
      <c r="D4117" s="423" t="s">
        <v>1828</v>
      </c>
      <c r="E4117" s="424" t="s">
        <v>9370</v>
      </c>
    </row>
    <row r="4118" spans="1:5">
      <c r="A4118" s="423">
        <v>20232</v>
      </c>
      <c r="B4118" s="423" t="s">
        <v>9371</v>
      </c>
      <c r="C4118" s="423" t="s">
        <v>1874</v>
      </c>
      <c r="D4118" s="423" t="s">
        <v>1828</v>
      </c>
      <c r="E4118" s="424" t="s">
        <v>9372</v>
      </c>
    </row>
    <row r="4119" spans="1:5">
      <c r="A4119" s="423">
        <v>10856</v>
      </c>
      <c r="B4119" s="423" t="s">
        <v>9373</v>
      </c>
      <c r="C4119" s="423" t="s">
        <v>1874</v>
      </c>
      <c r="D4119" s="423" t="s">
        <v>1854</v>
      </c>
      <c r="E4119" s="424" t="s">
        <v>9374</v>
      </c>
    </row>
    <row r="4120" spans="1:5">
      <c r="A4120" s="423">
        <v>4828</v>
      </c>
      <c r="B4120" s="423" t="s">
        <v>9375</v>
      </c>
      <c r="C4120" s="423" t="s">
        <v>1874</v>
      </c>
      <c r="D4120" s="423" t="s">
        <v>1828</v>
      </c>
      <c r="E4120" s="424" t="s">
        <v>9376</v>
      </c>
    </row>
    <row r="4121" spans="1:5">
      <c r="A4121" s="423">
        <v>20249</v>
      </c>
      <c r="B4121" s="423" t="s">
        <v>9377</v>
      </c>
      <c r="C4121" s="423" t="s">
        <v>1874</v>
      </c>
      <c r="D4121" s="423" t="s">
        <v>1828</v>
      </c>
      <c r="E4121" s="424" t="s">
        <v>9378</v>
      </c>
    </row>
    <row r="4122" spans="1:5">
      <c r="A4122" s="423">
        <v>11609</v>
      </c>
      <c r="B4122" s="423" t="s">
        <v>9379</v>
      </c>
      <c r="C4122" s="423" t="s">
        <v>1865</v>
      </c>
      <c r="D4122" s="423" t="s">
        <v>1828</v>
      </c>
      <c r="E4122" s="424" t="s">
        <v>4266</v>
      </c>
    </row>
    <row r="4123" spans="1:5">
      <c r="A4123" s="423">
        <v>20083</v>
      </c>
      <c r="B4123" s="423" t="s">
        <v>9380</v>
      </c>
      <c r="C4123" s="423" t="s">
        <v>1827</v>
      </c>
      <c r="D4123" s="423" t="s">
        <v>1828</v>
      </c>
      <c r="E4123" s="424" t="s">
        <v>9381</v>
      </c>
    </row>
    <row r="4124" spans="1:5">
      <c r="A4124" s="423">
        <v>10691</v>
      </c>
      <c r="B4124" s="423" t="s">
        <v>9382</v>
      </c>
      <c r="C4124" s="423" t="s">
        <v>1865</v>
      </c>
      <c r="D4124" s="423" t="s">
        <v>1828</v>
      </c>
      <c r="E4124" s="424" t="s">
        <v>1974</v>
      </c>
    </row>
    <row r="4125" spans="1:5">
      <c r="A4125" s="423">
        <v>12295</v>
      </c>
      <c r="B4125" s="423" t="s">
        <v>9383</v>
      </c>
      <c r="C4125" s="423" t="s">
        <v>1827</v>
      </c>
      <c r="D4125" s="423" t="s">
        <v>1828</v>
      </c>
      <c r="E4125" s="424" t="s">
        <v>9384</v>
      </c>
    </row>
    <row r="4126" spans="1:5">
      <c r="A4126" s="423">
        <v>12296</v>
      </c>
      <c r="B4126" s="423" t="s">
        <v>9385</v>
      </c>
      <c r="C4126" s="423" t="s">
        <v>1827</v>
      </c>
      <c r="D4126" s="423" t="s">
        <v>1828</v>
      </c>
      <c r="E4126" s="424" t="s">
        <v>2261</v>
      </c>
    </row>
    <row r="4127" spans="1:5">
      <c r="A4127" s="423">
        <v>12294</v>
      </c>
      <c r="B4127" s="423" t="s">
        <v>9386</v>
      </c>
      <c r="C4127" s="423" t="s">
        <v>1827</v>
      </c>
      <c r="D4127" s="423" t="s">
        <v>1828</v>
      </c>
      <c r="E4127" s="424" t="s">
        <v>9387</v>
      </c>
    </row>
    <row r="4128" spans="1:5">
      <c r="A4128" s="423">
        <v>14543</v>
      </c>
      <c r="B4128" s="423" t="s">
        <v>9388</v>
      </c>
      <c r="C4128" s="423" t="s">
        <v>1827</v>
      </c>
      <c r="D4128" s="423" t="s">
        <v>1828</v>
      </c>
      <c r="E4128" s="424" t="s">
        <v>5057</v>
      </c>
    </row>
    <row r="4129" spans="1:5">
      <c r="A4129" s="423">
        <v>13329</v>
      </c>
      <c r="B4129" s="423" t="s">
        <v>9389</v>
      </c>
      <c r="C4129" s="423" t="s">
        <v>1827</v>
      </c>
      <c r="D4129" s="423" t="s">
        <v>1841</v>
      </c>
      <c r="E4129" s="424" t="s">
        <v>2900</v>
      </c>
    </row>
    <row r="4130" spans="1:5">
      <c r="A4130" s="423">
        <v>21044</v>
      </c>
      <c r="B4130" s="423" t="s">
        <v>9390</v>
      </c>
      <c r="C4130" s="423" t="s">
        <v>1827</v>
      </c>
      <c r="D4130" s="423" t="s">
        <v>1854</v>
      </c>
      <c r="E4130" s="424" t="s">
        <v>9391</v>
      </c>
    </row>
    <row r="4131" spans="1:5">
      <c r="A4131" s="423">
        <v>21045</v>
      </c>
      <c r="B4131" s="423" t="s">
        <v>9392</v>
      </c>
      <c r="C4131" s="423" t="s">
        <v>1827</v>
      </c>
      <c r="D4131" s="423" t="s">
        <v>1854</v>
      </c>
      <c r="E4131" s="424" t="s">
        <v>7661</v>
      </c>
    </row>
    <row r="4132" spans="1:5">
      <c r="A4132" s="423">
        <v>21040</v>
      </c>
      <c r="B4132" s="423" t="s">
        <v>9393</v>
      </c>
      <c r="C4132" s="423" t="s">
        <v>1827</v>
      </c>
      <c r="D4132" s="423" t="s">
        <v>1854</v>
      </c>
      <c r="E4132" s="424" t="s">
        <v>9250</v>
      </c>
    </row>
    <row r="4133" spans="1:5">
      <c r="A4133" s="423">
        <v>21041</v>
      </c>
      <c r="B4133" s="423" t="s">
        <v>9394</v>
      </c>
      <c r="C4133" s="423" t="s">
        <v>1827</v>
      </c>
      <c r="D4133" s="423" t="s">
        <v>1854</v>
      </c>
      <c r="E4133" s="424" t="s">
        <v>3766</v>
      </c>
    </row>
    <row r="4134" spans="1:5">
      <c r="A4134" s="423">
        <v>21047</v>
      </c>
      <c r="B4134" s="423" t="s">
        <v>9395</v>
      </c>
      <c r="C4134" s="423" t="s">
        <v>1827</v>
      </c>
      <c r="D4134" s="423" t="s">
        <v>1854</v>
      </c>
      <c r="E4134" s="424" t="s">
        <v>9396</v>
      </c>
    </row>
    <row r="4135" spans="1:5">
      <c r="A4135" s="423">
        <v>21043</v>
      </c>
      <c r="B4135" s="423" t="s">
        <v>9397</v>
      </c>
      <c r="C4135" s="423" t="s">
        <v>1827</v>
      </c>
      <c r="D4135" s="423" t="s">
        <v>1854</v>
      </c>
      <c r="E4135" s="424" t="s">
        <v>9398</v>
      </c>
    </row>
    <row r="4136" spans="1:5">
      <c r="A4136" s="423">
        <v>21042</v>
      </c>
      <c r="B4136" s="423" t="s">
        <v>9399</v>
      </c>
      <c r="C4136" s="423" t="s">
        <v>1827</v>
      </c>
      <c r="D4136" s="423" t="s">
        <v>1854</v>
      </c>
      <c r="E4136" s="424" t="s">
        <v>7199</v>
      </c>
    </row>
    <row r="4137" spans="1:5">
      <c r="A4137" s="423">
        <v>14149</v>
      </c>
      <c r="B4137" s="423" t="s">
        <v>9400</v>
      </c>
      <c r="C4137" s="423" t="s">
        <v>6010</v>
      </c>
      <c r="D4137" s="423" t="s">
        <v>1854</v>
      </c>
      <c r="E4137" s="424" t="s">
        <v>9401</v>
      </c>
    </row>
    <row r="4138" spans="1:5">
      <c r="A4138" s="423">
        <v>38099</v>
      </c>
      <c r="B4138" s="423" t="s">
        <v>9402</v>
      </c>
      <c r="C4138" s="423" t="s">
        <v>1827</v>
      </c>
      <c r="D4138" s="423" t="s">
        <v>1828</v>
      </c>
      <c r="E4138" s="424" t="s">
        <v>3245</v>
      </c>
    </row>
    <row r="4139" spans="1:5">
      <c r="A4139" s="423">
        <v>38100</v>
      </c>
      <c r="B4139" s="423" t="s">
        <v>9403</v>
      </c>
      <c r="C4139" s="423" t="s">
        <v>1827</v>
      </c>
      <c r="D4139" s="423" t="s">
        <v>1828</v>
      </c>
      <c r="E4139" s="424" t="s">
        <v>2617</v>
      </c>
    </row>
    <row r="4140" spans="1:5">
      <c r="A4140" s="423">
        <v>20061</v>
      </c>
      <c r="B4140" s="423" t="s">
        <v>9404</v>
      </c>
      <c r="C4140" s="423" t="s">
        <v>1827</v>
      </c>
      <c r="D4140" s="423" t="s">
        <v>1854</v>
      </c>
      <c r="E4140" s="424" t="s">
        <v>9405</v>
      </c>
    </row>
    <row r="4141" spans="1:5">
      <c r="A4141" s="423">
        <v>7576</v>
      </c>
      <c r="B4141" s="423" t="s">
        <v>9406</v>
      </c>
      <c r="C4141" s="423" t="s">
        <v>1827</v>
      </c>
      <c r="D4141" s="423" t="s">
        <v>1854</v>
      </c>
      <c r="E4141" s="424" t="s">
        <v>9407</v>
      </c>
    </row>
    <row r="4142" spans="1:5">
      <c r="A4142" s="423">
        <v>3384</v>
      </c>
      <c r="B4142" s="423" t="s">
        <v>9408</v>
      </c>
      <c r="C4142" s="423" t="s">
        <v>1827</v>
      </c>
      <c r="D4142" s="423" t="s">
        <v>1828</v>
      </c>
      <c r="E4142" s="424" t="s">
        <v>5001</v>
      </c>
    </row>
    <row r="4143" spans="1:5">
      <c r="A4143" s="423">
        <v>7572</v>
      </c>
      <c r="B4143" s="423" t="s">
        <v>9409</v>
      </c>
      <c r="C4143" s="423" t="s">
        <v>1827</v>
      </c>
      <c r="D4143" s="423" t="s">
        <v>1828</v>
      </c>
      <c r="E4143" s="424" t="s">
        <v>9410</v>
      </c>
    </row>
    <row r="4144" spans="1:5">
      <c r="A4144" s="423">
        <v>3396</v>
      </c>
      <c r="B4144" s="423" t="s">
        <v>9411</v>
      </c>
      <c r="C4144" s="423" t="s">
        <v>1827</v>
      </c>
      <c r="D4144" s="423" t="s">
        <v>1828</v>
      </c>
      <c r="E4144" s="424" t="s">
        <v>9412</v>
      </c>
    </row>
    <row r="4145" spans="1:5">
      <c r="A4145" s="423">
        <v>37590</v>
      </c>
      <c r="B4145" s="423" t="s">
        <v>9413</v>
      </c>
      <c r="C4145" s="423" t="s">
        <v>1827</v>
      </c>
      <c r="D4145" s="423" t="s">
        <v>1854</v>
      </c>
      <c r="E4145" s="424" t="s">
        <v>7642</v>
      </c>
    </row>
    <row r="4146" spans="1:5">
      <c r="A4146" s="423">
        <v>37591</v>
      </c>
      <c r="B4146" s="423" t="s">
        <v>9414</v>
      </c>
      <c r="C4146" s="423" t="s">
        <v>1827</v>
      </c>
      <c r="D4146" s="423" t="s">
        <v>1854</v>
      </c>
      <c r="E4146" s="424" t="s">
        <v>9415</v>
      </c>
    </row>
    <row r="4147" spans="1:5">
      <c r="A4147" s="423">
        <v>12626</v>
      </c>
      <c r="B4147" s="423" t="s">
        <v>9416</v>
      </c>
      <c r="C4147" s="423" t="s">
        <v>1827</v>
      </c>
      <c r="D4147" s="423" t="s">
        <v>1854</v>
      </c>
      <c r="E4147" s="424" t="s">
        <v>9417</v>
      </c>
    </row>
    <row r="4148" spans="1:5">
      <c r="A4148" s="423">
        <v>11033</v>
      </c>
      <c r="B4148" s="423" t="s">
        <v>9418</v>
      </c>
      <c r="C4148" s="423" t="s">
        <v>1827</v>
      </c>
      <c r="D4148" s="423" t="s">
        <v>1828</v>
      </c>
      <c r="E4148" s="424" t="s">
        <v>9419</v>
      </c>
    </row>
    <row r="4149" spans="1:5">
      <c r="A4149" s="423">
        <v>390</v>
      </c>
      <c r="B4149" s="423" t="s">
        <v>9420</v>
      </c>
      <c r="C4149" s="423" t="s">
        <v>1827</v>
      </c>
      <c r="D4149" s="423" t="s">
        <v>1828</v>
      </c>
      <c r="E4149" s="424" t="s">
        <v>9421</v>
      </c>
    </row>
    <row r="4150" spans="1:5">
      <c r="A4150" s="423">
        <v>42436</v>
      </c>
      <c r="B4150" s="423" t="s">
        <v>9422</v>
      </c>
      <c r="C4150" s="423" t="s">
        <v>1827</v>
      </c>
      <c r="D4150" s="423" t="s">
        <v>1854</v>
      </c>
      <c r="E4150" s="424" t="s">
        <v>9423</v>
      </c>
    </row>
    <row r="4151" spans="1:5">
      <c r="A4151" s="423">
        <v>6193</v>
      </c>
      <c r="B4151" s="423" t="s">
        <v>9424</v>
      </c>
      <c r="C4151" s="423" t="s">
        <v>1874</v>
      </c>
      <c r="D4151" s="423" t="s">
        <v>1828</v>
      </c>
      <c r="E4151" s="424" t="s">
        <v>4619</v>
      </c>
    </row>
    <row r="4152" spans="1:5">
      <c r="A4152" s="423">
        <v>6194</v>
      </c>
      <c r="B4152" s="423" t="s">
        <v>9425</v>
      </c>
      <c r="C4152" s="423" t="s">
        <v>1874</v>
      </c>
      <c r="D4152" s="423" t="s">
        <v>1828</v>
      </c>
      <c r="E4152" s="424" t="s">
        <v>6626</v>
      </c>
    </row>
    <row r="4153" spans="1:5">
      <c r="A4153" s="423">
        <v>10567</v>
      </c>
      <c r="B4153" s="423" t="s">
        <v>9426</v>
      </c>
      <c r="C4153" s="423" t="s">
        <v>1874</v>
      </c>
      <c r="D4153" s="423" t="s">
        <v>1828</v>
      </c>
      <c r="E4153" s="424" t="s">
        <v>9427</v>
      </c>
    </row>
    <row r="4154" spans="1:5">
      <c r="A4154" s="423">
        <v>6212</v>
      </c>
      <c r="B4154" s="423" t="s">
        <v>9428</v>
      </c>
      <c r="C4154" s="423" t="s">
        <v>1874</v>
      </c>
      <c r="D4154" s="423" t="s">
        <v>1841</v>
      </c>
      <c r="E4154" s="424" t="s">
        <v>9429</v>
      </c>
    </row>
    <row r="4155" spans="1:5">
      <c r="A4155" s="423">
        <v>3993</v>
      </c>
      <c r="B4155" s="423" t="s">
        <v>9430</v>
      </c>
      <c r="C4155" s="423" t="s">
        <v>1853</v>
      </c>
      <c r="D4155" s="423" t="s">
        <v>1828</v>
      </c>
      <c r="E4155" s="424" t="s">
        <v>9431</v>
      </c>
    </row>
    <row r="4156" spans="1:5">
      <c r="A4156" s="423">
        <v>3990</v>
      </c>
      <c r="B4156" s="423" t="s">
        <v>9432</v>
      </c>
      <c r="C4156" s="423" t="s">
        <v>1874</v>
      </c>
      <c r="D4156" s="423" t="s">
        <v>1828</v>
      </c>
      <c r="E4156" s="424" t="s">
        <v>5132</v>
      </c>
    </row>
    <row r="4157" spans="1:5">
      <c r="A4157" s="423">
        <v>3992</v>
      </c>
      <c r="B4157" s="423" t="s">
        <v>9433</v>
      </c>
      <c r="C4157" s="423" t="s">
        <v>1874</v>
      </c>
      <c r="D4157" s="423" t="s">
        <v>1828</v>
      </c>
      <c r="E4157" s="424" t="s">
        <v>9434</v>
      </c>
    </row>
    <row r="4158" spans="1:5">
      <c r="A4158" s="423">
        <v>6178</v>
      </c>
      <c r="B4158" s="423" t="s">
        <v>9435</v>
      </c>
      <c r="C4158" s="423" t="s">
        <v>1853</v>
      </c>
      <c r="D4158" s="423" t="s">
        <v>1854</v>
      </c>
      <c r="E4158" s="424" t="s">
        <v>9436</v>
      </c>
    </row>
    <row r="4159" spans="1:5">
      <c r="A4159" s="423">
        <v>6180</v>
      </c>
      <c r="B4159" s="423" t="s">
        <v>9437</v>
      </c>
      <c r="C4159" s="423" t="s">
        <v>1853</v>
      </c>
      <c r="D4159" s="423" t="s">
        <v>1854</v>
      </c>
      <c r="E4159" s="424" t="s">
        <v>9438</v>
      </c>
    </row>
    <row r="4160" spans="1:5">
      <c r="A4160" s="423">
        <v>6182</v>
      </c>
      <c r="B4160" s="423" t="s">
        <v>9439</v>
      </c>
      <c r="C4160" s="423" t="s">
        <v>1853</v>
      </c>
      <c r="D4160" s="423" t="s">
        <v>1854</v>
      </c>
      <c r="E4160" s="424" t="s">
        <v>9440</v>
      </c>
    </row>
    <row r="4161" spans="1:5">
      <c r="A4161" s="423">
        <v>43614</v>
      </c>
      <c r="B4161" s="423" t="s">
        <v>9441</v>
      </c>
      <c r="C4161" s="423" t="s">
        <v>1874</v>
      </c>
      <c r="D4161" s="423" t="s">
        <v>1828</v>
      </c>
      <c r="E4161" s="424" t="s">
        <v>9442</v>
      </c>
    </row>
    <row r="4162" spans="1:5">
      <c r="A4162" s="423">
        <v>6189</v>
      </c>
      <c r="B4162" s="423" t="s">
        <v>9443</v>
      </c>
      <c r="C4162" s="423" t="s">
        <v>1874</v>
      </c>
      <c r="D4162" s="423" t="s">
        <v>1828</v>
      </c>
      <c r="E4162" s="424" t="s">
        <v>9444</v>
      </c>
    </row>
    <row r="4163" spans="1:5">
      <c r="A4163" s="423">
        <v>6214</v>
      </c>
      <c r="B4163" s="423" t="s">
        <v>9445</v>
      </c>
      <c r="C4163" s="423" t="s">
        <v>1853</v>
      </c>
      <c r="D4163" s="423" t="s">
        <v>1854</v>
      </c>
      <c r="E4163" s="424" t="s">
        <v>9446</v>
      </c>
    </row>
    <row r="4164" spans="1:5">
      <c r="A4164" s="423">
        <v>36153</v>
      </c>
      <c r="B4164" s="423" t="s">
        <v>9447</v>
      </c>
      <c r="C4164" s="423" t="s">
        <v>1827</v>
      </c>
      <c r="D4164" s="423" t="s">
        <v>1828</v>
      </c>
      <c r="E4164" s="424" t="s">
        <v>9448</v>
      </c>
    </row>
    <row r="4165" spans="1:5">
      <c r="A4165" s="423">
        <v>10740</v>
      </c>
      <c r="B4165" s="423" t="s">
        <v>9449</v>
      </c>
      <c r="C4165" s="423" t="s">
        <v>1827</v>
      </c>
      <c r="D4165" s="423" t="s">
        <v>1854</v>
      </c>
      <c r="E4165" s="424" t="s">
        <v>9450</v>
      </c>
    </row>
    <row r="4166" spans="1:5">
      <c r="A4166" s="423">
        <v>13914</v>
      </c>
      <c r="B4166" s="423" t="s">
        <v>9451</v>
      </c>
      <c r="C4166" s="423" t="s">
        <v>1827</v>
      </c>
      <c r="D4166" s="423" t="s">
        <v>1854</v>
      </c>
      <c r="E4166" s="424" t="s">
        <v>9452</v>
      </c>
    </row>
    <row r="4167" spans="1:5">
      <c r="A4167" s="423">
        <v>10742</v>
      </c>
      <c r="B4167" s="423" t="s">
        <v>9453</v>
      </c>
      <c r="C4167" s="423" t="s">
        <v>1827</v>
      </c>
      <c r="D4167" s="423" t="s">
        <v>1854</v>
      </c>
      <c r="E4167" s="424" t="s">
        <v>9454</v>
      </c>
    </row>
    <row r="4168" spans="1:5">
      <c r="A4168" s="423">
        <v>38465</v>
      </c>
      <c r="B4168" s="423" t="s">
        <v>9455</v>
      </c>
      <c r="C4168" s="423" t="s">
        <v>1827</v>
      </c>
      <c r="D4168" s="423" t="s">
        <v>1828</v>
      </c>
      <c r="E4168" s="424" t="s">
        <v>7347</v>
      </c>
    </row>
    <row r="4169" spans="1:5">
      <c r="A4169" s="423">
        <v>7543</v>
      </c>
      <c r="B4169" s="423" t="s">
        <v>9456</v>
      </c>
      <c r="C4169" s="423" t="s">
        <v>1827</v>
      </c>
      <c r="D4169" s="423" t="s">
        <v>1828</v>
      </c>
      <c r="E4169" s="424" t="s">
        <v>8394</v>
      </c>
    </row>
    <row r="4170" spans="1:5">
      <c r="A4170" s="423">
        <v>43427</v>
      </c>
      <c r="B4170" s="423" t="s">
        <v>9457</v>
      </c>
      <c r="C4170" s="423" t="s">
        <v>1827</v>
      </c>
      <c r="D4170" s="423" t="s">
        <v>1828</v>
      </c>
      <c r="E4170" s="424" t="s">
        <v>9458</v>
      </c>
    </row>
    <row r="4171" spans="1:5">
      <c r="A4171" s="423">
        <v>41613</v>
      </c>
      <c r="B4171" s="423" t="s">
        <v>9459</v>
      </c>
      <c r="C4171" s="423" t="s">
        <v>1827</v>
      </c>
      <c r="D4171" s="423" t="s">
        <v>1828</v>
      </c>
      <c r="E4171" s="424" t="s">
        <v>9460</v>
      </c>
    </row>
    <row r="4172" spans="1:5">
      <c r="A4172" s="423">
        <v>41614</v>
      </c>
      <c r="B4172" s="423" t="s">
        <v>9461</v>
      </c>
      <c r="C4172" s="423" t="s">
        <v>1827</v>
      </c>
      <c r="D4172" s="423" t="s">
        <v>1828</v>
      </c>
      <c r="E4172" s="424" t="s">
        <v>9462</v>
      </c>
    </row>
    <row r="4173" spans="1:5">
      <c r="A4173" s="423">
        <v>41615</v>
      </c>
      <c r="B4173" s="423" t="s">
        <v>9463</v>
      </c>
      <c r="C4173" s="423" t="s">
        <v>1827</v>
      </c>
      <c r="D4173" s="423" t="s">
        <v>1828</v>
      </c>
      <c r="E4173" s="424" t="s">
        <v>9464</v>
      </c>
    </row>
    <row r="4174" spans="1:5">
      <c r="A4174" s="423">
        <v>41616</v>
      </c>
      <c r="B4174" s="423" t="s">
        <v>9465</v>
      </c>
      <c r="C4174" s="423" t="s">
        <v>1827</v>
      </c>
      <c r="D4174" s="423" t="s">
        <v>1828</v>
      </c>
      <c r="E4174" s="424" t="s">
        <v>9466</v>
      </c>
    </row>
    <row r="4175" spans="1:5">
      <c r="A4175" s="423">
        <v>41617</v>
      </c>
      <c r="B4175" s="423" t="s">
        <v>9467</v>
      </c>
      <c r="C4175" s="423" t="s">
        <v>1827</v>
      </c>
      <c r="D4175" s="423" t="s">
        <v>1828</v>
      </c>
      <c r="E4175" s="424" t="s">
        <v>9468</v>
      </c>
    </row>
    <row r="4176" spans="1:5">
      <c r="A4176" s="423">
        <v>41618</v>
      </c>
      <c r="B4176" s="423" t="s">
        <v>9469</v>
      </c>
      <c r="C4176" s="423" t="s">
        <v>1827</v>
      </c>
      <c r="D4176" s="423" t="s">
        <v>1828</v>
      </c>
      <c r="E4176" s="424" t="s">
        <v>9470</v>
      </c>
    </row>
    <row r="4177" spans="1:5">
      <c r="A4177" s="423">
        <v>43428</v>
      </c>
      <c r="B4177" s="423" t="s">
        <v>9471</v>
      </c>
      <c r="C4177" s="423" t="s">
        <v>1827</v>
      </c>
      <c r="D4177" s="423" t="s">
        <v>1828</v>
      </c>
      <c r="E4177" s="424" t="s">
        <v>9472</v>
      </c>
    </row>
    <row r="4178" spans="1:5">
      <c r="A4178" s="423">
        <v>41619</v>
      </c>
      <c r="B4178" s="423" t="s">
        <v>9473</v>
      </c>
      <c r="C4178" s="423" t="s">
        <v>1827</v>
      </c>
      <c r="D4178" s="423" t="s">
        <v>1828</v>
      </c>
      <c r="E4178" s="424" t="s">
        <v>2323</v>
      </c>
    </row>
    <row r="4179" spans="1:5">
      <c r="A4179" s="423">
        <v>41620</v>
      </c>
      <c r="B4179" s="423" t="s">
        <v>9474</v>
      </c>
      <c r="C4179" s="423" t="s">
        <v>1827</v>
      </c>
      <c r="D4179" s="423" t="s">
        <v>1828</v>
      </c>
      <c r="E4179" s="424" t="s">
        <v>9475</v>
      </c>
    </row>
    <row r="4180" spans="1:5">
      <c r="A4180" s="423">
        <v>41622</v>
      </c>
      <c r="B4180" s="423" t="s">
        <v>9476</v>
      </c>
      <c r="C4180" s="423" t="s">
        <v>1827</v>
      </c>
      <c r="D4180" s="423" t="s">
        <v>1828</v>
      </c>
      <c r="E4180" s="424" t="s">
        <v>9477</v>
      </c>
    </row>
    <row r="4181" spans="1:5">
      <c r="A4181" s="423">
        <v>41623</v>
      </c>
      <c r="B4181" s="423" t="s">
        <v>9478</v>
      </c>
      <c r="C4181" s="423" t="s">
        <v>1827</v>
      </c>
      <c r="D4181" s="423" t="s">
        <v>1828</v>
      </c>
      <c r="E4181" s="424" t="s">
        <v>9479</v>
      </c>
    </row>
    <row r="4182" spans="1:5">
      <c r="A4182" s="423">
        <v>41624</v>
      </c>
      <c r="B4182" s="423" t="s">
        <v>9480</v>
      </c>
      <c r="C4182" s="423" t="s">
        <v>1827</v>
      </c>
      <c r="D4182" s="423" t="s">
        <v>1828</v>
      </c>
      <c r="E4182" s="424" t="s">
        <v>9481</v>
      </c>
    </row>
    <row r="4183" spans="1:5">
      <c r="A4183" s="423">
        <v>41625</v>
      </c>
      <c r="B4183" s="423" t="s">
        <v>9482</v>
      </c>
      <c r="C4183" s="423" t="s">
        <v>1827</v>
      </c>
      <c r="D4183" s="423" t="s">
        <v>1828</v>
      </c>
      <c r="E4183" s="424" t="s">
        <v>9483</v>
      </c>
    </row>
    <row r="4184" spans="1:5">
      <c r="A4184" s="423">
        <v>39352</v>
      </c>
      <c r="B4184" s="423" t="s">
        <v>9484</v>
      </c>
      <c r="C4184" s="423" t="s">
        <v>1827</v>
      </c>
      <c r="D4184" s="423" t="s">
        <v>1828</v>
      </c>
      <c r="E4184" s="424" t="s">
        <v>9485</v>
      </c>
    </row>
    <row r="4185" spans="1:5">
      <c r="A4185" s="423">
        <v>39346</v>
      </c>
      <c r="B4185" s="423" t="s">
        <v>9486</v>
      </c>
      <c r="C4185" s="423" t="s">
        <v>1827</v>
      </c>
      <c r="D4185" s="423" t="s">
        <v>1828</v>
      </c>
      <c r="E4185" s="424" t="s">
        <v>9485</v>
      </c>
    </row>
    <row r="4186" spans="1:5">
      <c r="A4186" s="423">
        <v>39350</v>
      </c>
      <c r="B4186" s="423" t="s">
        <v>9487</v>
      </c>
      <c r="C4186" s="423" t="s">
        <v>1827</v>
      </c>
      <c r="D4186" s="423" t="s">
        <v>1828</v>
      </c>
      <c r="E4186" s="424" t="s">
        <v>7390</v>
      </c>
    </row>
    <row r="4187" spans="1:5">
      <c r="A4187" s="423">
        <v>39351</v>
      </c>
      <c r="B4187" s="423" t="s">
        <v>9488</v>
      </c>
      <c r="C4187" s="423" t="s">
        <v>1827</v>
      </c>
      <c r="D4187" s="423" t="s">
        <v>1828</v>
      </c>
      <c r="E4187" s="424" t="s">
        <v>9489</v>
      </c>
    </row>
    <row r="4188" spans="1:5">
      <c r="A4188" s="423">
        <v>38952</v>
      </c>
      <c r="B4188" s="423" t="s">
        <v>9490</v>
      </c>
      <c r="C4188" s="423" t="s">
        <v>1827</v>
      </c>
      <c r="D4188" s="423" t="s">
        <v>1854</v>
      </c>
      <c r="E4188" s="424" t="s">
        <v>3239</v>
      </c>
    </row>
    <row r="4189" spans="1:5">
      <c r="A4189" s="423">
        <v>38953</v>
      </c>
      <c r="B4189" s="423" t="s">
        <v>9491</v>
      </c>
      <c r="C4189" s="423" t="s">
        <v>1827</v>
      </c>
      <c r="D4189" s="423" t="s">
        <v>1854</v>
      </c>
      <c r="E4189" s="424" t="s">
        <v>2107</v>
      </c>
    </row>
    <row r="4190" spans="1:5">
      <c r="A4190" s="423">
        <v>38835</v>
      </c>
      <c r="B4190" s="423" t="s">
        <v>9492</v>
      </c>
      <c r="C4190" s="423" t="s">
        <v>1827</v>
      </c>
      <c r="D4190" s="423" t="s">
        <v>1854</v>
      </c>
      <c r="E4190" s="424" t="s">
        <v>9493</v>
      </c>
    </row>
    <row r="4191" spans="1:5">
      <c r="A4191" s="423">
        <v>38837</v>
      </c>
      <c r="B4191" s="423" t="s">
        <v>9494</v>
      </c>
      <c r="C4191" s="423" t="s">
        <v>1827</v>
      </c>
      <c r="D4191" s="423" t="s">
        <v>1854</v>
      </c>
      <c r="E4191" s="424" t="s">
        <v>4272</v>
      </c>
    </row>
    <row r="4192" spans="1:5">
      <c r="A4192" s="423">
        <v>38836</v>
      </c>
      <c r="B4192" s="423" t="s">
        <v>9495</v>
      </c>
      <c r="C4192" s="423" t="s">
        <v>1827</v>
      </c>
      <c r="D4192" s="423" t="s">
        <v>1854</v>
      </c>
      <c r="E4192" s="424" t="s">
        <v>9496</v>
      </c>
    </row>
    <row r="4193" spans="1:5">
      <c r="A4193" s="423">
        <v>2666</v>
      </c>
      <c r="B4193" s="423" t="s">
        <v>9497</v>
      </c>
      <c r="C4193" s="423" t="s">
        <v>1827</v>
      </c>
      <c r="D4193" s="423" t="s">
        <v>1854</v>
      </c>
      <c r="E4193" s="424" t="s">
        <v>9498</v>
      </c>
    </row>
    <row r="4194" spans="1:5">
      <c r="A4194" s="423">
        <v>2668</v>
      </c>
      <c r="B4194" s="423" t="s">
        <v>9499</v>
      </c>
      <c r="C4194" s="423" t="s">
        <v>1827</v>
      </c>
      <c r="D4194" s="423" t="s">
        <v>1854</v>
      </c>
      <c r="E4194" s="424" t="s">
        <v>9500</v>
      </c>
    </row>
    <row r="4195" spans="1:5">
      <c r="A4195" s="423">
        <v>2664</v>
      </c>
      <c r="B4195" s="423" t="s">
        <v>9501</v>
      </c>
      <c r="C4195" s="423" t="s">
        <v>1827</v>
      </c>
      <c r="D4195" s="423" t="s">
        <v>1854</v>
      </c>
      <c r="E4195" s="424" t="s">
        <v>8110</v>
      </c>
    </row>
    <row r="4196" spans="1:5">
      <c r="A4196" s="423">
        <v>2662</v>
      </c>
      <c r="B4196" s="423" t="s">
        <v>9502</v>
      </c>
      <c r="C4196" s="423" t="s">
        <v>1827</v>
      </c>
      <c r="D4196" s="423" t="s">
        <v>1854</v>
      </c>
      <c r="E4196" s="424" t="s">
        <v>6694</v>
      </c>
    </row>
    <row r="4197" spans="1:5">
      <c r="A4197" s="423">
        <v>20964</v>
      </c>
      <c r="B4197" s="423" t="s">
        <v>9503</v>
      </c>
      <c r="C4197" s="423" t="s">
        <v>1827</v>
      </c>
      <c r="D4197" s="423" t="s">
        <v>1828</v>
      </c>
      <c r="E4197" s="424" t="s">
        <v>9504</v>
      </c>
    </row>
    <row r="4198" spans="1:5">
      <c r="A4198" s="423">
        <v>10905</v>
      </c>
      <c r="B4198" s="423" t="s">
        <v>9505</v>
      </c>
      <c r="C4198" s="423" t="s">
        <v>1827</v>
      </c>
      <c r="D4198" s="423" t="s">
        <v>1828</v>
      </c>
      <c r="E4198" s="424" t="s">
        <v>9506</v>
      </c>
    </row>
    <row r="4199" spans="1:5">
      <c r="A4199" s="423">
        <v>42703</v>
      </c>
      <c r="B4199" s="423" t="s">
        <v>9507</v>
      </c>
      <c r="C4199" s="423" t="s">
        <v>1827</v>
      </c>
      <c r="D4199" s="423" t="s">
        <v>1854</v>
      </c>
      <c r="E4199" s="424" t="s">
        <v>9508</v>
      </c>
    </row>
    <row r="4200" spans="1:5">
      <c r="A4200" s="423">
        <v>42704</v>
      </c>
      <c r="B4200" s="423" t="s">
        <v>9509</v>
      </c>
      <c r="C4200" s="423" t="s">
        <v>1827</v>
      </c>
      <c r="D4200" s="423" t="s">
        <v>1854</v>
      </c>
      <c r="E4200" s="424" t="s">
        <v>9510</v>
      </c>
    </row>
    <row r="4201" spans="1:5">
      <c r="A4201" s="423">
        <v>42705</v>
      </c>
      <c r="B4201" s="423" t="s">
        <v>9511</v>
      </c>
      <c r="C4201" s="423" t="s">
        <v>1827</v>
      </c>
      <c r="D4201" s="423" t="s">
        <v>1854</v>
      </c>
      <c r="E4201" s="424" t="s">
        <v>9512</v>
      </c>
    </row>
    <row r="4202" spans="1:5">
      <c r="A4202" s="423">
        <v>42706</v>
      </c>
      <c r="B4202" s="423" t="s">
        <v>9513</v>
      </c>
      <c r="C4202" s="423" t="s">
        <v>1827</v>
      </c>
      <c r="D4202" s="423" t="s">
        <v>1854</v>
      </c>
      <c r="E4202" s="424" t="s">
        <v>2723</v>
      </c>
    </row>
    <row r="4203" spans="1:5">
      <c r="A4203" s="423">
        <v>11289</v>
      </c>
      <c r="B4203" s="423" t="s">
        <v>9514</v>
      </c>
      <c r="C4203" s="423" t="s">
        <v>1827</v>
      </c>
      <c r="D4203" s="423" t="s">
        <v>1854</v>
      </c>
      <c r="E4203" s="424" t="s">
        <v>9515</v>
      </c>
    </row>
    <row r="4204" spans="1:5">
      <c r="A4204" s="423">
        <v>11241</v>
      </c>
      <c r="B4204" s="423" t="s">
        <v>9516</v>
      </c>
      <c r="C4204" s="423" t="s">
        <v>1827</v>
      </c>
      <c r="D4204" s="423" t="s">
        <v>1854</v>
      </c>
      <c r="E4204" s="424" t="s">
        <v>9517</v>
      </c>
    </row>
    <row r="4205" spans="1:5">
      <c r="A4205" s="423">
        <v>11301</v>
      </c>
      <c r="B4205" s="423" t="s">
        <v>9518</v>
      </c>
      <c r="C4205" s="423" t="s">
        <v>1827</v>
      </c>
      <c r="D4205" s="423" t="s">
        <v>1854</v>
      </c>
      <c r="E4205" s="424" t="s">
        <v>9519</v>
      </c>
    </row>
    <row r="4206" spans="1:5">
      <c r="A4206" s="423">
        <v>21090</v>
      </c>
      <c r="B4206" s="423" t="s">
        <v>9520</v>
      </c>
      <c r="C4206" s="423" t="s">
        <v>1827</v>
      </c>
      <c r="D4206" s="423" t="s">
        <v>1854</v>
      </c>
      <c r="E4206" s="424" t="s">
        <v>9521</v>
      </c>
    </row>
    <row r="4207" spans="1:5">
      <c r="A4207" s="423">
        <v>14112</v>
      </c>
      <c r="B4207" s="423" t="s">
        <v>9522</v>
      </c>
      <c r="C4207" s="423" t="s">
        <v>1827</v>
      </c>
      <c r="D4207" s="423" t="s">
        <v>1854</v>
      </c>
      <c r="E4207" s="424" t="s">
        <v>9523</v>
      </c>
    </row>
    <row r="4208" spans="1:5">
      <c r="A4208" s="423">
        <v>11315</v>
      </c>
      <c r="B4208" s="423" t="s">
        <v>9524</v>
      </c>
      <c r="C4208" s="423" t="s">
        <v>1827</v>
      </c>
      <c r="D4208" s="423" t="s">
        <v>1854</v>
      </c>
      <c r="E4208" s="424" t="s">
        <v>9525</v>
      </c>
    </row>
    <row r="4209" spans="1:5">
      <c r="A4209" s="423">
        <v>21071</v>
      </c>
      <c r="B4209" s="423" t="s">
        <v>9526</v>
      </c>
      <c r="C4209" s="423" t="s">
        <v>1827</v>
      </c>
      <c r="D4209" s="423" t="s">
        <v>1854</v>
      </c>
      <c r="E4209" s="424" t="s">
        <v>9527</v>
      </c>
    </row>
    <row r="4210" spans="1:5">
      <c r="A4210" s="423">
        <v>11316</v>
      </c>
      <c r="B4210" s="423" t="s">
        <v>9528</v>
      </c>
      <c r="C4210" s="423" t="s">
        <v>1827</v>
      </c>
      <c r="D4210" s="423" t="s">
        <v>1854</v>
      </c>
      <c r="E4210" s="424" t="s">
        <v>9529</v>
      </c>
    </row>
    <row r="4211" spans="1:5">
      <c r="A4211" s="423">
        <v>6243</v>
      </c>
      <c r="B4211" s="423" t="s">
        <v>9530</v>
      </c>
      <c r="C4211" s="423" t="s">
        <v>1827</v>
      </c>
      <c r="D4211" s="423" t="s">
        <v>1854</v>
      </c>
      <c r="E4211" s="424" t="s">
        <v>6483</v>
      </c>
    </row>
    <row r="4212" spans="1:5">
      <c r="A4212" s="423">
        <v>6240</v>
      </c>
      <c r="B4212" s="423" t="s">
        <v>9531</v>
      </c>
      <c r="C4212" s="423" t="s">
        <v>1827</v>
      </c>
      <c r="D4212" s="423" t="s">
        <v>1854</v>
      </c>
      <c r="E4212" s="424" t="s">
        <v>9532</v>
      </c>
    </row>
    <row r="4213" spans="1:5">
      <c r="A4213" s="423">
        <v>11296</v>
      </c>
      <c r="B4213" s="423" t="s">
        <v>9533</v>
      </c>
      <c r="C4213" s="423" t="s">
        <v>1827</v>
      </c>
      <c r="D4213" s="423" t="s">
        <v>1854</v>
      </c>
      <c r="E4213" s="424" t="s">
        <v>9534</v>
      </c>
    </row>
    <row r="4214" spans="1:5">
      <c r="A4214" s="423">
        <v>11299</v>
      </c>
      <c r="B4214" s="423" t="s">
        <v>9535</v>
      </c>
      <c r="C4214" s="423" t="s">
        <v>1827</v>
      </c>
      <c r="D4214" s="423" t="s">
        <v>1854</v>
      </c>
      <c r="E4214" s="424" t="s">
        <v>9536</v>
      </c>
    </row>
    <row r="4215" spans="1:5">
      <c r="A4215" s="423">
        <v>11688</v>
      </c>
      <c r="B4215" s="423" t="s">
        <v>9537</v>
      </c>
      <c r="C4215" s="423" t="s">
        <v>1827</v>
      </c>
      <c r="D4215" s="423" t="s">
        <v>1828</v>
      </c>
      <c r="E4215" s="424" t="s">
        <v>9538</v>
      </c>
    </row>
    <row r="4216" spans="1:5">
      <c r="A4216" s="423">
        <v>37736</v>
      </c>
      <c r="B4216" s="423" t="s">
        <v>9539</v>
      </c>
      <c r="C4216" s="423" t="s">
        <v>1827</v>
      </c>
      <c r="D4216" s="423" t="s">
        <v>1854</v>
      </c>
      <c r="E4216" s="424" t="s">
        <v>9540</v>
      </c>
    </row>
    <row r="4217" spans="1:5">
      <c r="A4217" s="423">
        <v>37739</v>
      </c>
      <c r="B4217" s="423" t="s">
        <v>9541</v>
      </c>
      <c r="C4217" s="423" t="s">
        <v>1827</v>
      </c>
      <c r="D4217" s="423" t="s">
        <v>1854</v>
      </c>
      <c r="E4217" s="424" t="s">
        <v>9542</v>
      </c>
    </row>
    <row r="4218" spans="1:5">
      <c r="A4218" s="423">
        <v>37740</v>
      </c>
      <c r="B4218" s="423" t="s">
        <v>9543</v>
      </c>
      <c r="C4218" s="423" t="s">
        <v>1827</v>
      </c>
      <c r="D4218" s="423" t="s">
        <v>1854</v>
      </c>
      <c r="E4218" s="424" t="s">
        <v>9544</v>
      </c>
    </row>
    <row r="4219" spans="1:5">
      <c r="A4219" s="423">
        <v>37738</v>
      </c>
      <c r="B4219" s="423" t="s">
        <v>9545</v>
      </c>
      <c r="C4219" s="423" t="s">
        <v>1827</v>
      </c>
      <c r="D4219" s="423" t="s">
        <v>1854</v>
      </c>
      <c r="E4219" s="424" t="s">
        <v>9546</v>
      </c>
    </row>
    <row r="4220" spans="1:5">
      <c r="A4220" s="423">
        <v>37737</v>
      </c>
      <c r="B4220" s="423" t="s">
        <v>9547</v>
      </c>
      <c r="C4220" s="423" t="s">
        <v>1827</v>
      </c>
      <c r="D4220" s="423" t="s">
        <v>1854</v>
      </c>
      <c r="E4220" s="424" t="s">
        <v>9548</v>
      </c>
    </row>
    <row r="4221" spans="1:5">
      <c r="A4221" s="423">
        <v>25014</v>
      </c>
      <c r="B4221" s="423" t="s">
        <v>9549</v>
      </c>
      <c r="C4221" s="423" t="s">
        <v>1827</v>
      </c>
      <c r="D4221" s="423" t="s">
        <v>1854</v>
      </c>
      <c r="E4221" s="424" t="s">
        <v>9550</v>
      </c>
    </row>
    <row r="4222" spans="1:5">
      <c r="A4222" s="423">
        <v>25013</v>
      </c>
      <c r="B4222" s="423" t="s">
        <v>9551</v>
      </c>
      <c r="C4222" s="423" t="s">
        <v>1827</v>
      </c>
      <c r="D4222" s="423" t="s">
        <v>1854</v>
      </c>
      <c r="E4222" s="424" t="s">
        <v>9552</v>
      </c>
    </row>
    <row r="4223" spans="1:5">
      <c r="A4223" s="423">
        <v>14405</v>
      </c>
      <c r="B4223" s="423" t="s">
        <v>9553</v>
      </c>
      <c r="C4223" s="423" t="s">
        <v>1827</v>
      </c>
      <c r="D4223" s="423" t="s">
        <v>1854</v>
      </c>
      <c r="E4223" s="424" t="s">
        <v>9554</v>
      </c>
    </row>
    <row r="4224" spans="1:5">
      <c r="A4224" s="423">
        <v>20271</v>
      </c>
      <c r="B4224" s="423" t="s">
        <v>9555</v>
      </c>
      <c r="C4224" s="423" t="s">
        <v>1827</v>
      </c>
      <c r="D4224" s="423" t="s">
        <v>1828</v>
      </c>
      <c r="E4224" s="424" t="s">
        <v>9556</v>
      </c>
    </row>
    <row r="4225" spans="1:5">
      <c r="A4225" s="423">
        <v>10423</v>
      </c>
      <c r="B4225" s="423" t="s">
        <v>9557</v>
      </c>
      <c r="C4225" s="423" t="s">
        <v>1827</v>
      </c>
      <c r="D4225" s="423" t="s">
        <v>1828</v>
      </c>
      <c r="E4225" s="424" t="s">
        <v>9558</v>
      </c>
    </row>
    <row r="4226" spans="1:5">
      <c r="A4226" s="423">
        <v>36790</v>
      </c>
      <c r="B4226" s="423" t="s">
        <v>9559</v>
      </c>
      <c r="C4226" s="423" t="s">
        <v>1827</v>
      </c>
      <c r="D4226" s="423" t="s">
        <v>1828</v>
      </c>
      <c r="E4226" s="424" t="s">
        <v>9560</v>
      </c>
    </row>
    <row r="4227" spans="1:5">
      <c r="A4227" s="423">
        <v>37589</v>
      </c>
      <c r="B4227" s="423" t="s">
        <v>9561</v>
      </c>
      <c r="C4227" s="423" t="s">
        <v>1827</v>
      </c>
      <c r="D4227" s="423" t="s">
        <v>1828</v>
      </c>
      <c r="E4227" s="424" t="s">
        <v>9562</v>
      </c>
    </row>
    <row r="4228" spans="1:5">
      <c r="A4228" s="423">
        <v>11690</v>
      </c>
      <c r="B4228" s="423" t="s">
        <v>9563</v>
      </c>
      <c r="C4228" s="423" t="s">
        <v>1827</v>
      </c>
      <c r="D4228" s="423" t="s">
        <v>1828</v>
      </c>
      <c r="E4228" s="424" t="s">
        <v>9564</v>
      </c>
    </row>
    <row r="4229" spans="1:5">
      <c r="A4229" s="423">
        <v>20234</v>
      </c>
      <c r="B4229" s="423" t="s">
        <v>9565</v>
      </c>
      <c r="C4229" s="423" t="s">
        <v>1827</v>
      </c>
      <c r="D4229" s="423" t="s">
        <v>1828</v>
      </c>
      <c r="E4229" s="424" t="s">
        <v>9566</v>
      </c>
    </row>
    <row r="4230" spans="1:5">
      <c r="A4230" s="423">
        <v>4763</v>
      </c>
      <c r="B4230" s="423" t="s">
        <v>9567</v>
      </c>
      <c r="C4230" s="423" t="s">
        <v>2194</v>
      </c>
      <c r="D4230" s="423" t="s">
        <v>1828</v>
      </c>
      <c r="E4230" s="424" t="s">
        <v>9568</v>
      </c>
    </row>
    <row r="4231" spans="1:5">
      <c r="A4231" s="423">
        <v>41070</v>
      </c>
      <c r="B4231" s="423" t="s">
        <v>9569</v>
      </c>
      <c r="C4231" s="423" t="s">
        <v>2197</v>
      </c>
      <c r="D4231" s="423" t="s">
        <v>1828</v>
      </c>
      <c r="E4231" s="424" t="s">
        <v>9570</v>
      </c>
    </row>
    <row r="4232" spans="1:5">
      <c r="A4232" s="423">
        <v>44480</v>
      </c>
      <c r="B4232" s="423" t="s">
        <v>9571</v>
      </c>
      <c r="C4232" s="423" t="s">
        <v>2191</v>
      </c>
      <c r="D4232" s="423" t="s">
        <v>1828</v>
      </c>
      <c r="E4232" s="424" t="s">
        <v>9572</v>
      </c>
    </row>
    <row r="4233" spans="1:5">
      <c r="A4233" s="423">
        <v>11457</v>
      </c>
      <c r="B4233" s="423" t="s">
        <v>9573</v>
      </c>
      <c r="C4233" s="423" t="s">
        <v>1827</v>
      </c>
      <c r="D4233" s="423" t="s">
        <v>1828</v>
      </c>
      <c r="E4233" s="424" t="s">
        <v>7783</v>
      </c>
    </row>
    <row r="4234" spans="1:5">
      <c r="A4234" s="423">
        <v>44073</v>
      </c>
      <c r="B4234" s="423" t="s">
        <v>9574</v>
      </c>
      <c r="C4234" s="423" t="s">
        <v>1874</v>
      </c>
      <c r="D4234" s="423" t="s">
        <v>1828</v>
      </c>
      <c r="E4234" s="424" t="s">
        <v>4238</v>
      </c>
    </row>
    <row r="4235" spans="1:5">
      <c r="A4235" s="423">
        <v>21121</v>
      </c>
      <c r="B4235" s="423" t="s">
        <v>9575</v>
      </c>
      <c r="C4235" s="423" t="s">
        <v>1827</v>
      </c>
      <c r="D4235" s="423" t="s">
        <v>1854</v>
      </c>
      <c r="E4235" s="424" t="s">
        <v>2850</v>
      </c>
    </row>
    <row r="4236" spans="1:5">
      <c r="A4236" s="423">
        <v>38010</v>
      </c>
      <c r="B4236" s="423" t="s">
        <v>9576</v>
      </c>
      <c r="C4236" s="423" t="s">
        <v>1827</v>
      </c>
      <c r="D4236" s="423" t="s">
        <v>1854</v>
      </c>
      <c r="E4236" s="424" t="s">
        <v>3731</v>
      </c>
    </row>
    <row r="4237" spans="1:5">
      <c r="A4237" s="423">
        <v>38011</v>
      </c>
      <c r="B4237" s="423" t="s">
        <v>9577</v>
      </c>
      <c r="C4237" s="423" t="s">
        <v>1827</v>
      </c>
      <c r="D4237" s="423" t="s">
        <v>1854</v>
      </c>
      <c r="E4237" s="424" t="s">
        <v>9578</v>
      </c>
    </row>
    <row r="4238" spans="1:5">
      <c r="A4238" s="423">
        <v>38012</v>
      </c>
      <c r="B4238" s="423" t="s">
        <v>9579</v>
      </c>
      <c r="C4238" s="423" t="s">
        <v>1827</v>
      </c>
      <c r="D4238" s="423" t="s">
        <v>1854</v>
      </c>
      <c r="E4238" s="424" t="s">
        <v>9580</v>
      </c>
    </row>
    <row r="4239" spans="1:5">
      <c r="A4239" s="423">
        <v>38013</v>
      </c>
      <c r="B4239" s="423" t="s">
        <v>9581</v>
      </c>
      <c r="C4239" s="423" t="s">
        <v>1827</v>
      </c>
      <c r="D4239" s="423" t="s">
        <v>1854</v>
      </c>
      <c r="E4239" s="424" t="s">
        <v>3966</v>
      </c>
    </row>
    <row r="4240" spans="1:5">
      <c r="A4240" s="423">
        <v>38014</v>
      </c>
      <c r="B4240" s="423" t="s">
        <v>9582</v>
      </c>
      <c r="C4240" s="423" t="s">
        <v>1827</v>
      </c>
      <c r="D4240" s="423" t="s">
        <v>1854</v>
      </c>
      <c r="E4240" s="424" t="s">
        <v>9583</v>
      </c>
    </row>
    <row r="4241" spans="1:5">
      <c r="A4241" s="423">
        <v>38015</v>
      </c>
      <c r="B4241" s="423" t="s">
        <v>9584</v>
      </c>
      <c r="C4241" s="423" t="s">
        <v>1827</v>
      </c>
      <c r="D4241" s="423" t="s">
        <v>1854</v>
      </c>
      <c r="E4241" s="424" t="s">
        <v>9585</v>
      </c>
    </row>
    <row r="4242" spans="1:5">
      <c r="A4242" s="423">
        <v>38016</v>
      </c>
      <c r="B4242" s="423" t="s">
        <v>9586</v>
      </c>
      <c r="C4242" s="423" t="s">
        <v>1827</v>
      </c>
      <c r="D4242" s="423" t="s">
        <v>1854</v>
      </c>
      <c r="E4242" s="424" t="s">
        <v>2341</v>
      </c>
    </row>
    <row r="4243" spans="1:5">
      <c r="A4243" s="423">
        <v>12741</v>
      </c>
      <c r="B4243" s="423" t="s">
        <v>9587</v>
      </c>
      <c r="C4243" s="423" t="s">
        <v>1827</v>
      </c>
      <c r="D4243" s="423" t="s">
        <v>1854</v>
      </c>
      <c r="E4243" s="424" t="s">
        <v>9588</v>
      </c>
    </row>
    <row r="4244" spans="1:5">
      <c r="A4244" s="423">
        <v>12733</v>
      </c>
      <c r="B4244" s="423" t="s">
        <v>9589</v>
      </c>
      <c r="C4244" s="423" t="s">
        <v>1827</v>
      </c>
      <c r="D4244" s="423" t="s">
        <v>1854</v>
      </c>
      <c r="E4244" s="424" t="s">
        <v>4591</v>
      </c>
    </row>
    <row r="4245" spans="1:5">
      <c r="A4245" s="423">
        <v>12734</v>
      </c>
      <c r="B4245" s="423" t="s">
        <v>9590</v>
      </c>
      <c r="C4245" s="423" t="s">
        <v>1827</v>
      </c>
      <c r="D4245" s="423" t="s">
        <v>1854</v>
      </c>
      <c r="E4245" s="424" t="s">
        <v>9591</v>
      </c>
    </row>
    <row r="4246" spans="1:5">
      <c r="A4246" s="423">
        <v>12735</v>
      </c>
      <c r="B4246" s="423" t="s">
        <v>9592</v>
      </c>
      <c r="C4246" s="423" t="s">
        <v>1827</v>
      </c>
      <c r="D4246" s="423" t="s">
        <v>1854</v>
      </c>
      <c r="E4246" s="424" t="s">
        <v>4525</v>
      </c>
    </row>
    <row r="4247" spans="1:5">
      <c r="A4247" s="423">
        <v>12736</v>
      </c>
      <c r="B4247" s="423" t="s">
        <v>9593</v>
      </c>
      <c r="C4247" s="423" t="s">
        <v>1827</v>
      </c>
      <c r="D4247" s="423" t="s">
        <v>1854</v>
      </c>
      <c r="E4247" s="424" t="s">
        <v>9594</v>
      </c>
    </row>
    <row r="4248" spans="1:5">
      <c r="A4248" s="423">
        <v>12737</v>
      </c>
      <c r="B4248" s="423" t="s">
        <v>9595</v>
      </c>
      <c r="C4248" s="423" t="s">
        <v>1827</v>
      </c>
      <c r="D4248" s="423" t="s">
        <v>1854</v>
      </c>
      <c r="E4248" s="424" t="s">
        <v>9596</v>
      </c>
    </row>
    <row r="4249" spans="1:5">
      <c r="A4249" s="423">
        <v>12738</v>
      </c>
      <c r="B4249" s="423" t="s">
        <v>9597</v>
      </c>
      <c r="C4249" s="423" t="s">
        <v>1827</v>
      </c>
      <c r="D4249" s="423" t="s">
        <v>1854</v>
      </c>
      <c r="E4249" s="424" t="s">
        <v>9598</v>
      </c>
    </row>
    <row r="4250" spans="1:5">
      <c r="A4250" s="423">
        <v>12739</v>
      </c>
      <c r="B4250" s="423" t="s">
        <v>9599</v>
      </c>
      <c r="C4250" s="423" t="s">
        <v>1827</v>
      </c>
      <c r="D4250" s="423" t="s">
        <v>1854</v>
      </c>
      <c r="E4250" s="424" t="s">
        <v>9600</v>
      </c>
    </row>
    <row r="4251" spans="1:5">
      <c r="A4251" s="423">
        <v>12740</v>
      </c>
      <c r="B4251" s="423" t="s">
        <v>9601</v>
      </c>
      <c r="C4251" s="423" t="s">
        <v>1827</v>
      </c>
      <c r="D4251" s="423" t="s">
        <v>1854</v>
      </c>
      <c r="E4251" s="424" t="s">
        <v>9602</v>
      </c>
    </row>
    <row r="4252" spans="1:5">
      <c r="A4252" s="423">
        <v>6297</v>
      </c>
      <c r="B4252" s="423" t="s">
        <v>9603</v>
      </c>
      <c r="C4252" s="423" t="s">
        <v>1827</v>
      </c>
      <c r="D4252" s="423" t="s">
        <v>1854</v>
      </c>
      <c r="E4252" s="424" t="s">
        <v>8581</v>
      </c>
    </row>
    <row r="4253" spans="1:5">
      <c r="A4253" s="423">
        <v>6296</v>
      </c>
      <c r="B4253" s="423" t="s">
        <v>9604</v>
      </c>
      <c r="C4253" s="423" t="s">
        <v>1827</v>
      </c>
      <c r="D4253" s="423" t="s">
        <v>1854</v>
      </c>
      <c r="E4253" s="424" t="s">
        <v>9605</v>
      </c>
    </row>
    <row r="4254" spans="1:5">
      <c r="A4254" s="423">
        <v>6294</v>
      </c>
      <c r="B4254" s="423" t="s">
        <v>9606</v>
      </c>
      <c r="C4254" s="423" t="s">
        <v>1827</v>
      </c>
      <c r="D4254" s="423" t="s">
        <v>1854</v>
      </c>
      <c r="E4254" s="424" t="s">
        <v>9607</v>
      </c>
    </row>
    <row r="4255" spans="1:5">
      <c r="A4255" s="423">
        <v>6323</v>
      </c>
      <c r="B4255" s="423" t="s">
        <v>9608</v>
      </c>
      <c r="C4255" s="423" t="s">
        <v>1827</v>
      </c>
      <c r="D4255" s="423" t="s">
        <v>1854</v>
      </c>
      <c r="E4255" s="424" t="s">
        <v>9609</v>
      </c>
    </row>
    <row r="4256" spans="1:5">
      <c r="A4256" s="423">
        <v>6299</v>
      </c>
      <c r="B4256" s="423" t="s">
        <v>9610</v>
      </c>
      <c r="C4256" s="423" t="s">
        <v>1827</v>
      </c>
      <c r="D4256" s="423" t="s">
        <v>1854</v>
      </c>
      <c r="E4256" s="424" t="s">
        <v>9611</v>
      </c>
    </row>
    <row r="4257" spans="1:5">
      <c r="A4257" s="423">
        <v>6298</v>
      </c>
      <c r="B4257" s="423" t="s">
        <v>9612</v>
      </c>
      <c r="C4257" s="423" t="s">
        <v>1827</v>
      </c>
      <c r="D4257" s="423" t="s">
        <v>1854</v>
      </c>
      <c r="E4257" s="424" t="s">
        <v>9613</v>
      </c>
    </row>
    <row r="4258" spans="1:5">
      <c r="A4258" s="423">
        <v>6295</v>
      </c>
      <c r="B4258" s="423" t="s">
        <v>9614</v>
      </c>
      <c r="C4258" s="423" t="s">
        <v>1827</v>
      </c>
      <c r="D4258" s="423" t="s">
        <v>1854</v>
      </c>
      <c r="E4258" s="424" t="s">
        <v>4499</v>
      </c>
    </row>
    <row r="4259" spans="1:5">
      <c r="A4259" s="423">
        <v>6322</v>
      </c>
      <c r="B4259" s="423" t="s">
        <v>9615</v>
      </c>
      <c r="C4259" s="423" t="s">
        <v>1827</v>
      </c>
      <c r="D4259" s="423" t="s">
        <v>1854</v>
      </c>
      <c r="E4259" s="424" t="s">
        <v>9616</v>
      </c>
    </row>
    <row r="4260" spans="1:5">
      <c r="A4260" s="423">
        <v>6300</v>
      </c>
      <c r="B4260" s="423" t="s">
        <v>9617</v>
      </c>
      <c r="C4260" s="423" t="s">
        <v>1827</v>
      </c>
      <c r="D4260" s="423" t="s">
        <v>1854</v>
      </c>
      <c r="E4260" s="424" t="s">
        <v>9618</v>
      </c>
    </row>
    <row r="4261" spans="1:5">
      <c r="A4261" s="423">
        <v>6321</v>
      </c>
      <c r="B4261" s="423" t="s">
        <v>9619</v>
      </c>
      <c r="C4261" s="423" t="s">
        <v>1827</v>
      </c>
      <c r="D4261" s="423" t="s">
        <v>1854</v>
      </c>
      <c r="E4261" s="424" t="s">
        <v>9620</v>
      </c>
    </row>
    <row r="4262" spans="1:5">
      <c r="A4262" s="423">
        <v>6301</v>
      </c>
      <c r="B4262" s="423" t="s">
        <v>9621</v>
      </c>
      <c r="C4262" s="423" t="s">
        <v>1827</v>
      </c>
      <c r="D4262" s="423" t="s">
        <v>1854</v>
      </c>
      <c r="E4262" s="424" t="s">
        <v>9622</v>
      </c>
    </row>
    <row r="4263" spans="1:5">
      <c r="A4263" s="423">
        <v>7105</v>
      </c>
      <c r="B4263" s="423" t="s">
        <v>9623</v>
      </c>
      <c r="C4263" s="423" t="s">
        <v>1827</v>
      </c>
      <c r="D4263" s="423" t="s">
        <v>1828</v>
      </c>
      <c r="E4263" s="424" t="s">
        <v>9624</v>
      </c>
    </row>
    <row r="4264" spans="1:5">
      <c r="A4264" s="423">
        <v>20183</v>
      </c>
      <c r="B4264" s="423" t="s">
        <v>9625</v>
      </c>
      <c r="C4264" s="423" t="s">
        <v>1827</v>
      </c>
      <c r="D4264" s="423" t="s">
        <v>1828</v>
      </c>
      <c r="E4264" s="424" t="s">
        <v>7468</v>
      </c>
    </row>
    <row r="4265" spans="1:5">
      <c r="A4265" s="423">
        <v>38448</v>
      </c>
      <c r="B4265" s="423" t="s">
        <v>9626</v>
      </c>
      <c r="C4265" s="423" t="s">
        <v>1827</v>
      </c>
      <c r="D4265" s="423" t="s">
        <v>1828</v>
      </c>
      <c r="E4265" s="424" t="s">
        <v>9627</v>
      </c>
    </row>
    <row r="4266" spans="1:5">
      <c r="A4266" s="423">
        <v>20182</v>
      </c>
      <c r="B4266" s="423" t="s">
        <v>9628</v>
      </c>
      <c r="C4266" s="423" t="s">
        <v>1827</v>
      </c>
      <c r="D4266" s="423" t="s">
        <v>1828</v>
      </c>
      <c r="E4266" s="424" t="s">
        <v>9629</v>
      </c>
    </row>
    <row r="4267" spans="1:5">
      <c r="A4267" s="423">
        <v>7119</v>
      </c>
      <c r="B4267" s="423" t="s">
        <v>9630</v>
      </c>
      <c r="C4267" s="423" t="s">
        <v>1827</v>
      </c>
      <c r="D4267" s="423" t="s">
        <v>1828</v>
      </c>
      <c r="E4267" s="424" t="s">
        <v>7306</v>
      </c>
    </row>
    <row r="4268" spans="1:5">
      <c r="A4268" s="423">
        <v>7120</v>
      </c>
      <c r="B4268" s="423" t="s">
        <v>9631</v>
      </c>
      <c r="C4268" s="423" t="s">
        <v>1827</v>
      </c>
      <c r="D4268" s="423" t="s">
        <v>1828</v>
      </c>
      <c r="E4268" s="424" t="s">
        <v>9632</v>
      </c>
    </row>
    <row r="4269" spans="1:5">
      <c r="A4269" s="423">
        <v>6319</v>
      </c>
      <c r="B4269" s="423" t="s">
        <v>9633</v>
      </c>
      <c r="C4269" s="423" t="s">
        <v>1827</v>
      </c>
      <c r="D4269" s="423" t="s">
        <v>1854</v>
      </c>
      <c r="E4269" s="424" t="s">
        <v>9634</v>
      </c>
    </row>
    <row r="4270" spans="1:5">
      <c r="A4270" s="423">
        <v>6304</v>
      </c>
      <c r="B4270" s="423" t="s">
        <v>9635</v>
      </c>
      <c r="C4270" s="423" t="s">
        <v>1827</v>
      </c>
      <c r="D4270" s="423" t="s">
        <v>1854</v>
      </c>
      <c r="E4270" s="424" t="s">
        <v>9634</v>
      </c>
    </row>
    <row r="4271" spans="1:5">
      <c r="A4271" s="423">
        <v>21116</v>
      </c>
      <c r="B4271" s="423" t="s">
        <v>9636</v>
      </c>
      <c r="C4271" s="423" t="s">
        <v>1827</v>
      </c>
      <c r="D4271" s="423" t="s">
        <v>1854</v>
      </c>
      <c r="E4271" s="424" t="s">
        <v>9637</v>
      </c>
    </row>
    <row r="4272" spans="1:5">
      <c r="A4272" s="423">
        <v>6320</v>
      </c>
      <c r="B4272" s="423" t="s">
        <v>9638</v>
      </c>
      <c r="C4272" s="423" t="s">
        <v>1827</v>
      </c>
      <c r="D4272" s="423" t="s">
        <v>1854</v>
      </c>
      <c r="E4272" s="424" t="s">
        <v>9346</v>
      </c>
    </row>
    <row r="4273" spans="1:5">
      <c r="A4273" s="423">
        <v>6303</v>
      </c>
      <c r="B4273" s="423" t="s">
        <v>9639</v>
      </c>
      <c r="C4273" s="423" t="s">
        <v>1827</v>
      </c>
      <c r="D4273" s="423" t="s">
        <v>1854</v>
      </c>
      <c r="E4273" s="424" t="s">
        <v>9346</v>
      </c>
    </row>
    <row r="4274" spans="1:5">
      <c r="A4274" s="423">
        <v>6308</v>
      </c>
      <c r="B4274" s="423" t="s">
        <v>9640</v>
      </c>
      <c r="C4274" s="423" t="s">
        <v>1827</v>
      </c>
      <c r="D4274" s="423" t="s">
        <v>1854</v>
      </c>
      <c r="E4274" s="424" t="s">
        <v>9641</v>
      </c>
    </row>
    <row r="4275" spans="1:5">
      <c r="A4275" s="423">
        <v>6317</v>
      </c>
      <c r="B4275" s="423" t="s">
        <v>9642</v>
      </c>
      <c r="C4275" s="423" t="s">
        <v>1827</v>
      </c>
      <c r="D4275" s="423" t="s">
        <v>1854</v>
      </c>
      <c r="E4275" s="424" t="s">
        <v>9641</v>
      </c>
    </row>
    <row r="4276" spans="1:5">
      <c r="A4276" s="423">
        <v>6307</v>
      </c>
      <c r="B4276" s="423" t="s">
        <v>9643</v>
      </c>
      <c r="C4276" s="423" t="s">
        <v>1827</v>
      </c>
      <c r="D4276" s="423" t="s">
        <v>1854</v>
      </c>
      <c r="E4276" s="424" t="s">
        <v>9641</v>
      </c>
    </row>
    <row r="4277" spans="1:5">
      <c r="A4277" s="423">
        <v>6309</v>
      </c>
      <c r="B4277" s="423" t="s">
        <v>9644</v>
      </c>
      <c r="C4277" s="423" t="s">
        <v>1827</v>
      </c>
      <c r="D4277" s="423" t="s">
        <v>1854</v>
      </c>
      <c r="E4277" s="424" t="s">
        <v>9645</v>
      </c>
    </row>
    <row r="4278" spans="1:5">
      <c r="A4278" s="423">
        <v>6318</v>
      </c>
      <c r="B4278" s="423" t="s">
        <v>9646</v>
      </c>
      <c r="C4278" s="423" t="s">
        <v>1827</v>
      </c>
      <c r="D4278" s="423" t="s">
        <v>1854</v>
      </c>
      <c r="E4278" s="424" t="s">
        <v>9647</v>
      </c>
    </row>
    <row r="4279" spans="1:5">
      <c r="A4279" s="423">
        <v>6306</v>
      </c>
      <c r="B4279" s="423" t="s">
        <v>9648</v>
      </c>
      <c r="C4279" s="423" t="s">
        <v>1827</v>
      </c>
      <c r="D4279" s="423" t="s">
        <v>1854</v>
      </c>
      <c r="E4279" s="424" t="s">
        <v>9647</v>
      </c>
    </row>
    <row r="4280" spans="1:5">
      <c r="A4280" s="423">
        <v>6305</v>
      </c>
      <c r="B4280" s="423" t="s">
        <v>9649</v>
      </c>
      <c r="C4280" s="423" t="s">
        <v>1827</v>
      </c>
      <c r="D4280" s="423" t="s">
        <v>1854</v>
      </c>
      <c r="E4280" s="424" t="s">
        <v>9647</v>
      </c>
    </row>
    <row r="4281" spans="1:5">
      <c r="A4281" s="423">
        <v>6302</v>
      </c>
      <c r="B4281" s="423" t="s">
        <v>9650</v>
      </c>
      <c r="C4281" s="423" t="s">
        <v>1827</v>
      </c>
      <c r="D4281" s="423" t="s">
        <v>1854</v>
      </c>
      <c r="E4281" s="424" t="s">
        <v>4458</v>
      </c>
    </row>
    <row r="4282" spans="1:5">
      <c r="A4282" s="423">
        <v>6312</v>
      </c>
      <c r="B4282" s="423" t="s">
        <v>9651</v>
      </c>
      <c r="C4282" s="423" t="s">
        <v>1827</v>
      </c>
      <c r="D4282" s="423" t="s">
        <v>1854</v>
      </c>
      <c r="E4282" s="424" t="s">
        <v>9652</v>
      </c>
    </row>
    <row r="4283" spans="1:5">
      <c r="A4283" s="423">
        <v>6311</v>
      </c>
      <c r="B4283" s="423" t="s">
        <v>9653</v>
      </c>
      <c r="C4283" s="423" t="s">
        <v>1827</v>
      </c>
      <c r="D4283" s="423" t="s">
        <v>1854</v>
      </c>
      <c r="E4283" s="424" t="s">
        <v>9652</v>
      </c>
    </row>
    <row r="4284" spans="1:5">
      <c r="A4284" s="423">
        <v>6310</v>
      </c>
      <c r="B4284" s="423" t="s">
        <v>9654</v>
      </c>
      <c r="C4284" s="423" t="s">
        <v>1827</v>
      </c>
      <c r="D4284" s="423" t="s">
        <v>1854</v>
      </c>
      <c r="E4284" s="424" t="s">
        <v>9652</v>
      </c>
    </row>
    <row r="4285" spans="1:5">
      <c r="A4285" s="423">
        <v>6314</v>
      </c>
      <c r="B4285" s="423" t="s">
        <v>9655</v>
      </c>
      <c r="C4285" s="423" t="s">
        <v>1827</v>
      </c>
      <c r="D4285" s="423" t="s">
        <v>1854</v>
      </c>
      <c r="E4285" s="424" t="s">
        <v>9652</v>
      </c>
    </row>
    <row r="4286" spans="1:5">
      <c r="A4286" s="423">
        <v>6313</v>
      </c>
      <c r="B4286" s="423" t="s">
        <v>9656</v>
      </c>
      <c r="C4286" s="423" t="s">
        <v>1827</v>
      </c>
      <c r="D4286" s="423" t="s">
        <v>1854</v>
      </c>
      <c r="E4286" s="424" t="s">
        <v>9652</v>
      </c>
    </row>
    <row r="4287" spans="1:5">
      <c r="A4287" s="423">
        <v>6315</v>
      </c>
      <c r="B4287" s="423" t="s">
        <v>9657</v>
      </c>
      <c r="C4287" s="423" t="s">
        <v>1827</v>
      </c>
      <c r="D4287" s="423" t="s">
        <v>1854</v>
      </c>
      <c r="E4287" s="424" t="s">
        <v>9658</v>
      </c>
    </row>
    <row r="4288" spans="1:5">
      <c r="A4288" s="423">
        <v>6316</v>
      </c>
      <c r="B4288" s="423" t="s">
        <v>9659</v>
      </c>
      <c r="C4288" s="423" t="s">
        <v>1827</v>
      </c>
      <c r="D4288" s="423" t="s">
        <v>1854</v>
      </c>
      <c r="E4288" s="424" t="s">
        <v>9658</v>
      </c>
    </row>
    <row r="4289" spans="1:5">
      <c r="A4289" s="423">
        <v>38878</v>
      </c>
      <c r="B4289" s="423" t="s">
        <v>9660</v>
      </c>
      <c r="C4289" s="423" t="s">
        <v>1827</v>
      </c>
      <c r="D4289" s="423" t="s">
        <v>1854</v>
      </c>
      <c r="E4289" s="424" t="s">
        <v>9661</v>
      </c>
    </row>
    <row r="4290" spans="1:5">
      <c r="A4290" s="423">
        <v>38879</v>
      </c>
      <c r="B4290" s="423" t="s">
        <v>9662</v>
      </c>
      <c r="C4290" s="423" t="s">
        <v>1827</v>
      </c>
      <c r="D4290" s="423" t="s">
        <v>1854</v>
      </c>
      <c r="E4290" s="424" t="s">
        <v>4412</v>
      </c>
    </row>
    <row r="4291" spans="1:5">
      <c r="A4291" s="423">
        <v>38881</v>
      </c>
      <c r="B4291" s="423" t="s">
        <v>9663</v>
      </c>
      <c r="C4291" s="423" t="s">
        <v>1827</v>
      </c>
      <c r="D4291" s="423" t="s">
        <v>1854</v>
      </c>
      <c r="E4291" s="424" t="s">
        <v>9664</v>
      </c>
    </row>
    <row r="4292" spans="1:5">
      <c r="A4292" s="423">
        <v>38880</v>
      </c>
      <c r="B4292" s="423" t="s">
        <v>9665</v>
      </c>
      <c r="C4292" s="423" t="s">
        <v>1827</v>
      </c>
      <c r="D4292" s="423" t="s">
        <v>1854</v>
      </c>
      <c r="E4292" s="424" t="s">
        <v>9666</v>
      </c>
    </row>
    <row r="4293" spans="1:5">
      <c r="A4293" s="423">
        <v>38882</v>
      </c>
      <c r="B4293" s="423" t="s">
        <v>9667</v>
      </c>
      <c r="C4293" s="423" t="s">
        <v>1827</v>
      </c>
      <c r="D4293" s="423" t="s">
        <v>1854</v>
      </c>
      <c r="E4293" s="424" t="s">
        <v>9444</v>
      </c>
    </row>
    <row r="4294" spans="1:5">
      <c r="A4294" s="423">
        <v>38883</v>
      </c>
      <c r="B4294" s="423" t="s">
        <v>9668</v>
      </c>
      <c r="C4294" s="423" t="s">
        <v>1827</v>
      </c>
      <c r="D4294" s="423" t="s">
        <v>1854</v>
      </c>
      <c r="E4294" s="424" t="s">
        <v>9669</v>
      </c>
    </row>
    <row r="4295" spans="1:5">
      <c r="A4295" s="423">
        <v>38884</v>
      </c>
      <c r="B4295" s="423" t="s">
        <v>9670</v>
      </c>
      <c r="C4295" s="423" t="s">
        <v>1827</v>
      </c>
      <c r="D4295" s="423" t="s">
        <v>1854</v>
      </c>
      <c r="E4295" s="424" t="s">
        <v>6435</v>
      </c>
    </row>
    <row r="4296" spans="1:5">
      <c r="A4296" s="423">
        <v>38885</v>
      </c>
      <c r="B4296" s="423" t="s">
        <v>9671</v>
      </c>
      <c r="C4296" s="423" t="s">
        <v>1827</v>
      </c>
      <c r="D4296" s="423" t="s">
        <v>1854</v>
      </c>
      <c r="E4296" s="424" t="s">
        <v>2525</v>
      </c>
    </row>
    <row r="4297" spans="1:5">
      <c r="A4297" s="423">
        <v>38886</v>
      </c>
      <c r="B4297" s="423" t="s">
        <v>9672</v>
      </c>
      <c r="C4297" s="423" t="s">
        <v>1827</v>
      </c>
      <c r="D4297" s="423" t="s">
        <v>1854</v>
      </c>
      <c r="E4297" s="424" t="s">
        <v>6666</v>
      </c>
    </row>
    <row r="4298" spans="1:5">
      <c r="A4298" s="423">
        <v>38887</v>
      </c>
      <c r="B4298" s="423" t="s">
        <v>9673</v>
      </c>
      <c r="C4298" s="423" t="s">
        <v>1827</v>
      </c>
      <c r="D4298" s="423" t="s">
        <v>1854</v>
      </c>
      <c r="E4298" s="424" t="s">
        <v>9674</v>
      </c>
    </row>
    <row r="4299" spans="1:5">
      <c r="A4299" s="423">
        <v>38888</v>
      </c>
      <c r="B4299" s="423" t="s">
        <v>9675</v>
      </c>
      <c r="C4299" s="423" t="s">
        <v>1827</v>
      </c>
      <c r="D4299" s="423" t="s">
        <v>1854</v>
      </c>
      <c r="E4299" s="424" t="s">
        <v>8544</v>
      </c>
    </row>
    <row r="4300" spans="1:5">
      <c r="A4300" s="423">
        <v>38890</v>
      </c>
      <c r="B4300" s="423" t="s">
        <v>9676</v>
      </c>
      <c r="C4300" s="423" t="s">
        <v>1827</v>
      </c>
      <c r="D4300" s="423" t="s">
        <v>1854</v>
      </c>
      <c r="E4300" s="424" t="s">
        <v>9677</v>
      </c>
    </row>
    <row r="4301" spans="1:5">
      <c r="A4301" s="423">
        <v>38893</v>
      </c>
      <c r="B4301" s="423" t="s">
        <v>9678</v>
      </c>
      <c r="C4301" s="423" t="s">
        <v>1827</v>
      </c>
      <c r="D4301" s="423" t="s">
        <v>1854</v>
      </c>
      <c r="E4301" s="424" t="s">
        <v>9679</v>
      </c>
    </row>
    <row r="4302" spans="1:5">
      <c r="A4302" s="423">
        <v>38894</v>
      </c>
      <c r="B4302" s="423" t="s">
        <v>9680</v>
      </c>
      <c r="C4302" s="423" t="s">
        <v>1827</v>
      </c>
      <c r="D4302" s="423" t="s">
        <v>1854</v>
      </c>
      <c r="E4302" s="424" t="s">
        <v>9681</v>
      </c>
    </row>
    <row r="4303" spans="1:5">
      <c r="A4303" s="423">
        <v>38896</v>
      </c>
      <c r="B4303" s="423" t="s">
        <v>9682</v>
      </c>
      <c r="C4303" s="423" t="s">
        <v>1827</v>
      </c>
      <c r="D4303" s="423" t="s">
        <v>1854</v>
      </c>
      <c r="E4303" s="424" t="s">
        <v>9683</v>
      </c>
    </row>
    <row r="4304" spans="1:5">
      <c r="A4304" s="423">
        <v>39324</v>
      </c>
      <c r="B4304" s="423" t="s">
        <v>9684</v>
      </c>
      <c r="C4304" s="423" t="s">
        <v>1827</v>
      </c>
      <c r="D4304" s="423" t="s">
        <v>1854</v>
      </c>
      <c r="E4304" s="424" t="s">
        <v>2107</v>
      </c>
    </row>
    <row r="4305" spans="1:5">
      <c r="A4305" s="423">
        <v>39325</v>
      </c>
      <c r="B4305" s="423" t="s">
        <v>9685</v>
      </c>
      <c r="C4305" s="423" t="s">
        <v>1827</v>
      </c>
      <c r="D4305" s="423" t="s">
        <v>1854</v>
      </c>
      <c r="E4305" s="424" t="s">
        <v>3968</v>
      </c>
    </row>
    <row r="4306" spans="1:5">
      <c r="A4306" s="423">
        <v>39326</v>
      </c>
      <c r="B4306" s="423" t="s">
        <v>9686</v>
      </c>
      <c r="C4306" s="423" t="s">
        <v>1827</v>
      </c>
      <c r="D4306" s="423" t="s">
        <v>1854</v>
      </c>
      <c r="E4306" s="424" t="s">
        <v>6792</v>
      </c>
    </row>
    <row r="4307" spans="1:5">
      <c r="A4307" s="423">
        <v>39327</v>
      </c>
      <c r="B4307" s="423" t="s">
        <v>9687</v>
      </c>
      <c r="C4307" s="423" t="s">
        <v>1827</v>
      </c>
      <c r="D4307" s="423" t="s">
        <v>1854</v>
      </c>
      <c r="E4307" s="424" t="s">
        <v>9688</v>
      </c>
    </row>
    <row r="4308" spans="1:5">
      <c r="A4308" s="423">
        <v>20176</v>
      </c>
      <c r="B4308" s="423" t="s">
        <v>9689</v>
      </c>
      <c r="C4308" s="423" t="s">
        <v>1827</v>
      </c>
      <c r="D4308" s="423" t="s">
        <v>1828</v>
      </c>
      <c r="E4308" s="424" t="s">
        <v>9690</v>
      </c>
    </row>
    <row r="4309" spans="1:5">
      <c r="A4309" s="423">
        <v>11378</v>
      </c>
      <c r="B4309" s="423" t="s">
        <v>9691</v>
      </c>
      <c r="C4309" s="423" t="s">
        <v>1827</v>
      </c>
      <c r="D4309" s="423" t="s">
        <v>1854</v>
      </c>
      <c r="E4309" s="424" t="s">
        <v>9692</v>
      </c>
    </row>
    <row r="4310" spans="1:5">
      <c r="A4310" s="423">
        <v>11379</v>
      </c>
      <c r="B4310" s="423" t="s">
        <v>9693</v>
      </c>
      <c r="C4310" s="423" t="s">
        <v>1827</v>
      </c>
      <c r="D4310" s="423" t="s">
        <v>1854</v>
      </c>
      <c r="E4310" s="424" t="s">
        <v>9694</v>
      </c>
    </row>
    <row r="4311" spans="1:5">
      <c r="A4311" s="423">
        <v>11493</v>
      </c>
      <c r="B4311" s="423" t="s">
        <v>9695</v>
      </c>
      <c r="C4311" s="423" t="s">
        <v>1827</v>
      </c>
      <c r="D4311" s="423" t="s">
        <v>1854</v>
      </c>
      <c r="E4311" s="424" t="s">
        <v>9696</v>
      </c>
    </row>
    <row r="4312" spans="1:5">
      <c r="A4312" s="423">
        <v>42717</v>
      </c>
      <c r="B4312" s="423" t="s">
        <v>9697</v>
      </c>
      <c r="C4312" s="423" t="s">
        <v>1827</v>
      </c>
      <c r="D4312" s="423" t="s">
        <v>1854</v>
      </c>
      <c r="E4312" s="424" t="s">
        <v>9698</v>
      </c>
    </row>
    <row r="4313" spans="1:5">
      <c r="A4313" s="423">
        <v>42718</v>
      </c>
      <c r="B4313" s="423" t="s">
        <v>9699</v>
      </c>
      <c r="C4313" s="423" t="s">
        <v>1827</v>
      </c>
      <c r="D4313" s="423" t="s">
        <v>1854</v>
      </c>
      <c r="E4313" s="424" t="s">
        <v>9700</v>
      </c>
    </row>
    <row r="4314" spans="1:5">
      <c r="A4314" s="423">
        <v>7106</v>
      </c>
      <c r="B4314" s="423" t="s">
        <v>9701</v>
      </c>
      <c r="C4314" s="423" t="s">
        <v>1827</v>
      </c>
      <c r="D4314" s="423" t="s">
        <v>1828</v>
      </c>
      <c r="E4314" s="424" t="s">
        <v>9702</v>
      </c>
    </row>
    <row r="4315" spans="1:5">
      <c r="A4315" s="423">
        <v>7104</v>
      </c>
      <c r="B4315" s="423" t="s">
        <v>9703</v>
      </c>
      <c r="C4315" s="423" t="s">
        <v>1827</v>
      </c>
      <c r="D4315" s="423" t="s">
        <v>1828</v>
      </c>
      <c r="E4315" s="424" t="s">
        <v>1955</v>
      </c>
    </row>
    <row r="4316" spans="1:5">
      <c r="A4316" s="423">
        <v>7136</v>
      </c>
      <c r="B4316" s="423" t="s">
        <v>9704</v>
      </c>
      <c r="C4316" s="423" t="s">
        <v>1827</v>
      </c>
      <c r="D4316" s="423" t="s">
        <v>1828</v>
      </c>
      <c r="E4316" s="424" t="s">
        <v>3392</v>
      </c>
    </row>
    <row r="4317" spans="1:5">
      <c r="A4317" s="423">
        <v>7128</v>
      </c>
      <c r="B4317" s="423" t="s">
        <v>9705</v>
      </c>
      <c r="C4317" s="423" t="s">
        <v>1827</v>
      </c>
      <c r="D4317" s="423" t="s">
        <v>1828</v>
      </c>
      <c r="E4317" s="424" t="s">
        <v>9706</v>
      </c>
    </row>
    <row r="4318" spans="1:5">
      <c r="A4318" s="423">
        <v>7108</v>
      </c>
      <c r="B4318" s="423" t="s">
        <v>9707</v>
      </c>
      <c r="C4318" s="423" t="s">
        <v>1827</v>
      </c>
      <c r="D4318" s="423" t="s">
        <v>1828</v>
      </c>
      <c r="E4318" s="424" t="s">
        <v>9708</v>
      </c>
    </row>
    <row r="4319" spans="1:5">
      <c r="A4319" s="423">
        <v>7129</v>
      </c>
      <c r="B4319" s="423" t="s">
        <v>9709</v>
      </c>
      <c r="C4319" s="423" t="s">
        <v>1827</v>
      </c>
      <c r="D4319" s="423" t="s">
        <v>1828</v>
      </c>
      <c r="E4319" s="424" t="s">
        <v>9710</v>
      </c>
    </row>
    <row r="4320" spans="1:5">
      <c r="A4320" s="423">
        <v>7130</v>
      </c>
      <c r="B4320" s="423" t="s">
        <v>9711</v>
      </c>
      <c r="C4320" s="423" t="s">
        <v>1827</v>
      </c>
      <c r="D4320" s="423" t="s">
        <v>1828</v>
      </c>
      <c r="E4320" s="424" t="s">
        <v>9712</v>
      </c>
    </row>
    <row r="4321" spans="1:5">
      <c r="A4321" s="423">
        <v>7131</v>
      </c>
      <c r="B4321" s="423" t="s">
        <v>9713</v>
      </c>
      <c r="C4321" s="423" t="s">
        <v>1827</v>
      </c>
      <c r="D4321" s="423" t="s">
        <v>1828</v>
      </c>
      <c r="E4321" s="424" t="s">
        <v>9714</v>
      </c>
    </row>
    <row r="4322" spans="1:5">
      <c r="A4322" s="423">
        <v>7132</v>
      </c>
      <c r="B4322" s="423" t="s">
        <v>9715</v>
      </c>
      <c r="C4322" s="423" t="s">
        <v>1827</v>
      </c>
      <c r="D4322" s="423" t="s">
        <v>1828</v>
      </c>
      <c r="E4322" s="424" t="s">
        <v>9716</v>
      </c>
    </row>
    <row r="4323" spans="1:5">
      <c r="A4323" s="423">
        <v>7133</v>
      </c>
      <c r="B4323" s="423" t="s">
        <v>9717</v>
      </c>
      <c r="C4323" s="423" t="s">
        <v>1827</v>
      </c>
      <c r="D4323" s="423" t="s">
        <v>1828</v>
      </c>
      <c r="E4323" s="424" t="s">
        <v>9718</v>
      </c>
    </row>
    <row r="4324" spans="1:5">
      <c r="A4324" s="423">
        <v>37420</v>
      </c>
      <c r="B4324" s="423" t="s">
        <v>9719</v>
      </c>
      <c r="C4324" s="423" t="s">
        <v>1827</v>
      </c>
      <c r="D4324" s="423" t="s">
        <v>1854</v>
      </c>
      <c r="E4324" s="424" t="s">
        <v>9720</v>
      </c>
    </row>
    <row r="4325" spans="1:5">
      <c r="A4325" s="423">
        <v>37421</v>
      </c>
      <c r="B4325" s="423" t="s">
        <v>9721</v>
      </c>
      <c r="C4325" s="423" t="s">
        <v>1827</v>
      </c>
      <c r="D4325" s="423" t="s">
        <v>1854</v>
      </c>
      <c r="E4325" s="424" t="s">
        <v>9722</v>
      </c>
    </row>
    <row r="4326" spans="1:5">
      <c r="A4326" s="423">
        <v>37422</v>
      </c>
      <c r="B4326" s="423" t="s">
        <v>9723</v>
      </c>
      <c r="C4326" s="423" t="s">
        <v>1827</v>
      </c>
      <c r="D4326" s="423" t="s">
        <v>1854</v>
      </c>
      <c r="E4326" s="424" t="s">
        <v>9724</v>
      </c>
    </row>
    <row r="4327" spans="1:5">
      <c r="A4327" s="423">
        <v>37443</v>
      </c>
      <c r="B4327" s="423" t="s">
        <v>9725</v>
      </c>
      <c r="C4327" s="423" t="s">
        <v>1827</v>
      </c>
      <c r="D4327" s="423" t="s">
        <v>1854</v>
      </c>
      <c r="E4327" s="424" t="s">
        <v>9726</v>
      </c>
    </row>
    <row r="4328" spans="1:5">
      <c r="A4328" s="423">
        <v>37444</v>
      </c>
      <c r="B4328" s="423" t="s">
        <v>9727</v>
      </c>
      <c r="C4328" s="423" t="s">
        <v>1827</v>
      </c>
      <c r="D4328" s="423" t="s">
        <v>1854</v>
      </c>
      <c r="E4328" s="424" t="s">
        <v>6863</v>
      </c>
    </row>
    <row r="4329" spans="1:5">
      <c r="A4329" s="423">
        <v>37445</v>
      </c>
      <c r="B4329" s="423" t="s">
        <v>9728</v>
      </c>
      <c r="C4329" s="423" t="s">
        <v>1827</v>
      </c>
      <c r="D4329" s="423" t="s">
        <v>1854</v>
      </c>
      <c r="E4329" s="424" t="s">
        <v>9729</v>
      </c>
    </row>
    <row r="4330" spans="1:5">
      <c r="A4330" s="423">
        <v>37446</v>
      </c>
      <c r="B4330" s="423" t="s">
        <v>9730</v>
      </c>
      <c r="C4330" s="423" t="s">
        <v>1827</v>
      </c>
      <c r="D4330" s="423" t="s">
        <v>1854</v>
      </c>
      <c r="E4330" s="424" t="s">
        <v>9731</v>
      </c>
    </row>
    <row r="4331" spans="1:5">
      <c r="A4331" s="423">
        <v>37447</v>
      </c>
      <c r="B4331" s="423" t="s">
        <v>9732</v>
      </c>
      <c r="C4331" s="423" t="s">
        <v>1827</v>
      </c>
      <c r="D4331" s="423" t="s">
        <v>1854</v>
      </c>
      <c r="E4331" s="424" t="s">
        <v>9733</v>
      </c>
    </row>
    <row r="4332" spans="1:5">
      <c r="A4332" s="423">
        <v>37448</v>
      </c>
      <c r="B4332" s="423" t="s">
        <v>9734</v>
      </c>
      <c r="C4332" s="423" t="s">
        <v>1827</v>
      </c>
      <c r="D4332" s="423" t="s">
        <v>1854</v>
      </c>
      <c r="E4332" s="424" t="s">
        <v>9735</v>
      </c>
    </row>
    <row r="4333" spans="1:5">
      <c r="A4333" s="423">
        <v>37440</v>
      </c>
      <c r="B4333" s="423" t="s">
        <v>9736</v>
      </c>
      <c r="C4333" s="423" t="s">
        <v>1827</v>
      </c>
      <c r="D4333" s="423" t="s">
        <v>1854</v>
      </c>
      <c r="E4333" s="424" t="s">
        <v>9737</v>
      </c>
    </row>
    <row r="4334" spans="1:5">
      <c r="A4334" s="423">
        <v>37441</v>
      </c>
      <c r="B4334" s="423" t="s">
        <v>9738</v>
      </c>
      <c r="C4334" s="423" t="s">
        <v>1827</v>
      </c>
      <c r="D4334" s="423" t="s">
        <v>1854</v>
      </c>
      <c r="E4334" s="424" t="s">
        <v>9737</v>
      </c>
    </row>
    <row r="4335" spans="1:5">
      <c r="A4335" s="423">
        <v>37442</v>
      </c>
      <c r="B4335" s="423" t="s">
        <v>9739</v>
      </c>
      <c r="C4335" s="423" t="s">
        <v>1827</v>
      </c>
      <c r="D4335" s="423" t="s">
        <v>1854</v>
      </c>
      <c r="E4335" s="424" t="s">
        <v>9740</v>
      </c>
    </row>
    <row r="4336" spans="1:5">
      <c r="A4336" s="423">
        <v>38017</v>
      </c>
      <c r="B4336" s="423" t="s">
        <v>9741</v>
      </c>
      <c r="C4336" s="423" t="s">
        <v>1827</v>
      </c>
      <c r="D4336" s="423" t="s">
        <v>1854</v>
      </c>
      <c r="E4336" s="424" t="s">
        <v>9096</v>
      </c>
    </row>
    <row r="4337" spans="1:5">
      <c r="A4337" s="423">
        <v>38018</v>
      </c>
      <c r="B4337" s="423" t="s">
        <v>9742</v>
      </c>
      <c r="C4337" s="423" t="s">
        <v>1827</v>
      </c>
      <c r="D4337" s="423" t="s">
        <v>1854</v>
      </c>
      <c r="E4337" s="424" t="s">
        <v>9743</v>
      </c>
    </row>
    <row r="4338" spans="1:5">
      <c r="A4338" s="423">
        <v>39895</v>
      </c>
      <c r="B4338" s="423" t="s">
        <v>9744</v>
      </c>
      <c r="C4338" s="423" t="s">
        <v>1827</v>
      </c>
      <c r="D4338" s="423" t="s">
        <v>1854</v>
      </c>
      <c r="E4338" s="424" t="s">
        <v>9102</v>
      </c>
    </row>
    <row r="4339" spans="1:5">
      <c r="A4339" s="423">
        <v>39896</v>
      </c>
      <c r="B4339" s="423" t="s">
        <v>9745</v>
      </c>
      <c r="C4339" s="423" t="s">
        <v>1827</v>
      </c>
      <c r="D4339" s="423" t="s">
        <v>1854</v>
      </c>
      <c r="E4339" s="424" t="s">
        <v>9746</v>
      </c>
    </row>
    <row r="4340" spans="1:5">
      <c r="A4340" s="423">
        <v>38873</v>
      </c>
      <c r="B4340" s="423" t="s">
        <v>9747</v>
      </c>
      <c r="C4340" s="423" t="s">
        <v>1827</v>
      </c>
      <c r="D4340" s="423" t="s">
        <v>1854</v>
      </c>
      <c r="E4340" s="424" t="s">
        <v>5132</v>
      </c>
    </row>
    <row r="4341" spans="1:5">
      <c r="A4341" s="423">
        <v>38874</v>
      </c>
      <c r="B4341" s="423" t="s">
        <v>9748</v>
      </c>
      <c r="C4341" s="423" t="s">
        <v>1827</v>
      </c>
      <c r="D4341" s="423" t="s">
        <v>1854</v>
      </c>
      <c r="E4341" s="424" t="s">
        <v>9749</v>
      </c>
    </row>
    <row r="4342" spans="1:5">
      <c r="A4342" s="423">
        <v>38875</v>
      </c>
      <c r="B4342" s="423" t="s">
        <v>9750</v>
      </c>
      <c r="C4342" s="423" t="s">
        <v>1827</v>
      </c>
      <c r="D4342" s="423" t="s">
        <v>1854</v>
      </c>
      <c r="E4342" s="424" t="s">
        <v>9751</v>
      </c>
    </row>
    <row r="4343" spans="1:5">
      <c r="A4343" s="423">
        <v>38876</v>
      </c>
      <c r="B4343" s="423" t="s">
        <v>9752</v>
      </c>
      <c r="C4343" s="423" t="s">
        <v>1827</v>
      </c>
      <c r="D4343" s="423" t="s">
        <v>1854</v>
      </c>
      <c r="E4343" s="424" t="s">
        <v>9753</v>
      </c>
    </row>
    <row r="4344" spans="1:5">
      <c r="A4344" s="423">
        <v>39000</v>
      </c>
      <c r="B4344" s="423" t="s">
        <v>9754</v>
      </c>
      <c r="C4344" s="423" t="s">
        <v>1827</v>
      </c>
      <c r="D4344" s="423" t="s">
        <v>1854</v>
      </c>
      <c r="E4344" s="424" t="s">
        <v>9755</v>
      </c>
    </row>
    <row r="4345" spans="1:5">
      <c r="A4345" s="423">
        <v>38674</v>
      </c>
      <c r="B4345" s="423" t="s">
        <v>9756</v>
      </c>
      <c r="C4345" s="423" t="s">
        <v>1827</v>
      </c>
      <c r="D4345" s="423" t="s">
        <v>1854</v>
      </c>
      <c r="E4345" s="424" t="s">
        <v>9757</v>
      </c>
    </row>
    <row r="4346" spans="1:5">
      <c r="A4346" s="423">
        <v>38911</v>
      </c>
      <c r="B4346" s="423" t="s">
        <v>9758</v>
      </c>
      <c r="C4346" s="423" t="s">
        <v>1827</v>
      </c>
      <c r="D4346" s="423" t="s">
        <v>1854</v>
      </c>
      <c r="E4346" s="424" t="s">
        <v>9759</v>
      </c>
    </row>
    <row r="4347" spans="1:5">
      <c r="A4347" s="423">
        <v>38912</v>
      </c>
      <c r="B4347" s="423" t="s">
        <v>9760</v>
      </c>
      <c r="C4347" s="423" t="s">
        <v>1827</v>
      </c>
      <c r="D4347" s="423" t="s">
        <v>1854</v>
      </c>
      <c r="E4347" s="424" t="s">
        <v>9761</v>
      </c>
    </row>
    <row r="4348" spans="1:5">
      <c r="A4348" s="423">
        <v>38019</v>
      </c>
      <c r="B4348" s="423" t="s">
        <v>9762</v>
      </c>
      <c r="C4348" s="423" t="s">
        <v>1827</v>
      </c>
      <c r="D4348" s="423" t="s">
        <v>1854</v>
      </c>
      <c r="E4348" s="424" t="s">
        <v>9763</v>
      </c>
    </row>
    <row r="4349" spans="1:5">
      <c r="A4349" s="423">
        <v>38020</v>
      </c>
      <c r="B4349" s="423" t="s">
        <v>9764</v>
      </c>
      <c r="C4349" s="423" t="s">
        <v>1827</v>
      </c>
      <c r="D4349" s="423" t="s">
        <v>1854</v>
      </c>
      <c r="E4349" s="424" t="s">
        <v>9743</v>
      </c>
    </row>
    <row r="4350" spans="1:5">
      <c r="A4350" s="423">
        <v>38454</v>
      </c>
      <c r="B4350" s="423" t="s">
        <v>9765</v>
      </c>
      <c r="C4350" s="423" t="s">
        <v>1827</v>
      </c>
      <c r="D4350" s="423" t="s">
        <v>1854</v>
      </c>
      <c r="E4350" s="424" t="s">
        <v>7044</v>
      </c>
    </row>
    <row r="4351" spans="1:5">
      <c r="A4351" s="423">
        <v>38455</v>
      </c>
      <c r="B4351" s="423" t="s">
        <v>9766</v>
      </c>
      <c r="C4351" s="423" t="s">
        <v>1827</v>
      </c>
      <c r="D4351" s="423" t="s">
        <v>1854</v>
      </c>
      <c r="E4351" s="424" t="s">
        <v>3258</v>
      </c>
    </row>
    <row r="4352" spans="1:5">
      <c r="A4352" s="423">
        <v>38462</v>
      </c>
      <c r="B4352" s="423" t="s">
        <v>9767</v>
      </c>
      <c r="C4352" s="423" t="s">
        <v>1827</v>
      </c>
      <c r="D4352" s="423" t="s">
        <v>1854</v>
      </c>
      <c r="E4352" s="424" t="s">
        <v>9768</v>
      </c>
    </row>
    <row r="4353" spans="1:5">
      <c r="A4353" s="423">
        <v>36362</v>
      </c>
      <c r="B4353" s="423" t="s">
        <v>9769</v>
      </c>
      <c r="C4353" s="423" t="s">
        <v>1827</v>
      </c>
      <c r="D4353" s="423" t="s">
        <v>1854</v>
      </c>
      <c r="E4353" s="424" t="s">
        <v>9770</v>
      </c>
    </row>
    <row r="4354" spans="1:5">
      <c r="A4354" s="423">
        <v>36298</v>
      </c>
      <c r="B4354" s="423" t="s">
        <v>9771</v>
      </c>
      <c r="C4354" s="423" t="s">
        <v>1827</v>
      </c>
      <c r="D4354" s="423" t="s">
        <v>1854</v>
      </c>
      <c r="E4354" s="424" t="s">
        <v>9772</v>
      </c>
    </row>
    <row r="4355" spans="1:5">
      <c r="A4355" s="423">
        <v>38456</v>
      </c>
      <c r="B4355" s="423" t="s">
        <v>9773</v>
      </c>
      <c r="C4355" s="423" t="s">
        <v>1827</v>
      </c>
      <c r="D4355" s="423" t="s">
        <v>1854</v>
      </c>
      <c r="E4355" s="424" t="s">
        <v>9774</v>
      </c>
    </row>
    <row r="4356" spans="1:5">
      <c r="A4356" s="423">
        <v>38457</v>
      </c>
      <c r="B4356" s="423" t="s">
        <v>9775</v>
      </c>
      <c r="C4356" s="423" t="s">
        <v>1827</v>
      </c>
      <c r="D4356" s="423" t="s">
        <v>1854</v>
      </c>
      <c r="E4356" s="424" t="s">
        <v>9776</v>
      </c>
    </row>
    <row r="4357" spans="1:5">
      <c r="A4357" s="423">
        <v>38458</v>
      </c>
      <c r="B4357" s="423" t="s">
        <v>9777</v>
      </c>
      <c r="C4357" s="423" t="s">
        <v>1827</v>
      </c>
      <c r="D4357" s="423" t="s">
        <v>1854</v>
      </c>
      <c r="E4357" s="424" t="s">
        <v>6460</v>
      </c>
    </row>
    <row r="4358" spans="1:5">
      <c r="A4358" s="423">
        <v>38459</v>
      </c>
      <c r="B4358" s="423" t="s">
        <v>9778</v>
      </c>
      <c r="C4358" s="423" t="s">
        <v>1827</v>
      </c>
      <c r="D4358" s="423" t="s">
        <v>1854</v>
      </c>
      <c r="E4358" s="424" t="s">
        <v>2192</v>
      </c>
    </row>
    <row r="4359" spans="1:5">
      <c r="A4359" s="423">
        <v>38460</v>
      </c>
      <c r="B4359" s="423" t="s">
        <v>9779</v>
      </c>
      <c r="C4359" s="423" t="s">
        <v>1827</v>
      </c>
      <c r="D4359" s="423" t="s">
        <v>1854</v>
      </c>
      <c r="E4359" s="424" t="s">
        <v>9780</v>
      </c>
    </row>
    <row r="4360" spans="1:5">
      <c r="A4360" s="423">
        <v>38461</v>
      </c>
      <c r="B4360" s="423" t="s">
        <v>9781</v>
      </c>
      <c r="C4360" s="423" t="s">
        <v>1827</v>
      </c>
      <c r="D4360" s="423" t="s">
        <v>1854</v>
      </c>
      <c r="E4360" s="424" t="s">
        <v>9782</v>
      </c>
    </row>
    <row r="4361" spans="1:5">
      <c r="A4361" s="423">
        <v>7094</v>
      </c>
      <c r="B4361" s="423" t="s">
        <v>9783</v>
      </c>
      <c r="C4361" s="423" t="s">
        <v>1827</v>
      </c>
      <c r="D4361" s="423" t="s">
        <v>1828</v>
      </c>
      <c r="E4361" s="424" t="s">
        <v>9784</v>
      </c>
    </row>
    <row r="4362" spans="1:5">
      <c r="A4362" s="423">
        <v>7116</v>
      </c>
      <c r="B4362" s="423" t="s">
        <v>9785</v>
      </c>
      <c r="C4362" s="423" t="s">
        <v>1827</v>
      </c>
      <c r="D4362" s="423" t="s">
        <v>1828</v>
      </c>
      <c r="E4362" s="424" t="s">
        <v>2890</v>
      </c>
    </row>
    <row r="4363" spans="1:5">
      <c r="A4363" s="423">
        <v>7118</v>
      </c>
      <c r="B4363" s="423" t="s">
        <v>9786</v>
      </c>
      <c r="C4363" s="423" t="s">
        <v>1827</v>
      </c>
      <c r="D4363" s="423" t="s">
        <v>1828</v>
      </c>
      <c r="E4363" s="424" t="s">
        <v>9787</v>
      </c>
    </row>
    <row r="4364" spans="1:5">
      <c r="A4364" s="423">
        <v>7117</v>
      </c>
      <c r="B4364" s="423" t="s">
        <v>9788</v>
      </c>
      <c r="C4364" s="423" t="s">
        <v>1827</v>
      </c>
      <c r="D4364" s="423" t="s">
        <v>1828</v>
      </c>
      <c r="E4364" s="424" t="s">
        <v>9789</v>
      </c>
    </row>
    <row r="4365" spans="1:5">
      <c r="A4365" s="423">
        <v>7098</v>
      </c>
      <c r="B4365" s="423" t="s">
        <v>9790</v>
      </c>
      <c r="C4365" s="423" t="s">
        <v>1827</v>
      </c>
      <c r="D4365" s="423" t="s">
        <v>1828</v>
      </c>
      <c r="E4365" s="424" t="s">
        <v>9143</v>
      </c>
    </row>
    <row r="4366" spans="1:5">
      <c r="A4366" s="423">
        <v>7110</v>
      </c>
      <c r="B4366" s="423" t="s">
        <v>9791</v>
      </c>
      <c r="C4366" s="423" t="s">
        <v>1827</v>
      </c>
      <c r="D4366" s="423" t="s">
        <v>1828</v>
      </c>
      <c r="E4366" s="424" t="s">
        <v>9792</v>
      </c>
    </row>
    <row r="4367" spans="1:5">
      <c r="A4367" s="423">
        <v>7123</v>
      </c>
      <c r="B4367" s="423" t="s">
        <v>9793</v>
      </c>
      <c r="C4367" s="423" t="s">
        <v>1827</v>
      </c>
      <c r="D4367" s="423" t="s">
        <v>1828</v>
      </c>
      <c r="E4367" s="424" t="s">
        <v>8603</v>
      </c>
    </row>
    <row r="4368" spans="1:5">
      <c r="A4368" s="423">
        <v>7121</v>
      </c>
      <c r="B4368" s="423" t="s">
        <v>9794</v>
      </c>
      <c r="C4368" s="423" t="s">
        <v>1827</v>
      </c>
      <c r="D4368" s="423" t="s">
        <v>1828</v>
      </c>
      <c r="E4368" s="424" t="s">
        <v>9795</v>
      </c>
    </row>
    <row r="4369" spans="1:5">
      <c r="A4369" s="423">
        <v>7137</v>
      </c>
      <c r="B4369" s="423" t="s">
        <v>9796</v>
      </c>
      <c r="C4369" s="423" t="s">
        <v>1827</v>
      </c>
      <c r="D4369" s="423" t="s">
        <v>1828</v>
      </c>
      <c r="E4369" s="424" t="s">
        <v>9797</v>
      </c>
    </row>
    <row r="4370" spans="1:5">
      <c r="A4370" s="423">
        <v>7122</v>
      </c>
      <c r="B4370" s="423" t="s">
        <v>9798</v>
      </c>
      <c r="C4370" s="423" t="s">
        <v>1827</v>
      </c>
      <c r="D4370" s="423" t="s">
        <v>1828</v>
      </c>
      <c r="E4370" s="424" t="s">
        <v>1976</v>
      </c>
    </row>
    <row r="4371" spans="1:5">
      <c r="A4371" s="423">
        <v>7114</v>
      </c>
      <c r="B4371" s="423" t="s">
        <v>9799</v>
      </c>
      <c r="C4371" s="423" t="s">
        <v>1827</v>
      </c>
      <c r="D4371" s="423" t="s">
        <v>1828</v>
      </c>
      <c r="E4371" s="424" t="s">
        <v>9800</v>
      </c>
    </row>
    <row r="4372" spans="1:5">
      <c r="A4372" s="423">
        <v>7109</v>
      </c>
      <c r="B4372" s="423" t="s">
        <v>9801</v>
      </c>
      <c r="C4372" s="423" t="s">
        <v>1827</v>
      </c>
      <c r="D4372" s="423" t="s">
        <v>1828</v>
      </c>
      <c r="E4372" s="424" t="s">
        <v>9802</v>
      </c>
    </row>
    <row r="4373" spans="1:5">
      <c r="A4373" s="423">
        <v>7135</v>
      </c>
      <c r="B4373" s="423" t="s">
        <v>9803</v>
      </c>
      <c r="C4373" s="423" t="s">
        <v>1827</v>
      </c>
      <c r="D4373" s="423" t="s">
        <v>1828</v>
      </c>
      <c r="E4373" s="424" t="s">
        <v>4964</v>
      </c>
    </row>
    <row r="4374" spans="1:5">
      <c r="A4374" s="423">
        <v>37947</v>
      </c>
      <c r="B4374" s="423" t="s">
        <v>9804</v>
      </c>
      <c r="C4374" s="423" t="s">
        <v>1827</v>
      </c>
      <c r="D4374" s="423" t="s">
        <v>1828</v>
      </c>
      <c r="E4374" s="424" t="s">
        <v>9805</v>
      </c>
    </row>
    <row r="4375" spans="1:5">
      <c r="A4375" s="423">
        <v>7103</v>
      </c>
      <c r="B4375" s="423" t="s">
        <v>9806</v>
      </c>
      <c r="C4375" s="423" t="s">
        <v>1827</v>
      </c>
      <c r="D4375" s="423" t="s">
        <v>1828</v>
      </c>
      <c r="E4375" s="424" t="s">
        <v>9708</v>
      </c>
    </row>
    <row r="4376" spans="1:5">
      <c r="A4376" s="423">
        <v>40419</v>
      </c>
      <c r="B4376" s="423" t="s">
        <v>9807</v>
      </c>
      <c r="C4376" s="423" t="s">
        <v>1827</v>
      </c>
      <c r="D4376" s="423" t="s">
        <v>1854</v>
      </c>
      <c r="E4376" s="424" t="s">
        <v>9808</v>
      </c>
    </row>
    <row r="4377" spans="1:5">
      <c r="A4377" s="423">
        <v>40420</v>
      </c>
      <c r="B4377" s="423" t="s">
        <v>9809</v>
      </c>
      <c r="C4377" s="423" t="s">
        <v>1827</v>
      </c>
      <c r="D4377" s="423" t="s">
        <v>1854</v>
      </c>
      <c r="E4377" s="424" t="s">
        <v>9810</v>
      </c>
    </row>
    <row r="4378" spans="1:5">
      <c r="A4378" s="423">
        <v>40421</v>
      </c>
      <c r="B4378" s="423" t="s">
        <v>9811</v>
      </c>
      <c r="C4378" s="423" t="s">
        <v>1827</v>
      </c>
      <c r="D4378" s="423" t="s">
        <v>1854</v>
      </c>
      <c r="E4378" s="424" t="s">
        <v>9812</v>
      </c>
    </row>
    <row r="4379" spans="1:5">
      <c r="A4379" s="423">
        <v>7126</v>
      </c>
      <c r="B4379" s="423" t="s">
        <v>9813</v>
      </c>
      <c r="C4379" s="423" t="s">
        <v>1827</v>
      </c>
      <c r="D4379" s="423" t="s">
        <v>1828</v>
      </c>
      <c r="E4379" s="424" t="s">
        <v>9814</v>
      </c>
    </row>
    <row r="4380" spans="1:5">
      <c r="A4380" s="423">
        <v>38905</v>
      </c>
      <c r="B4380" s="423" t="s">
        <v>9815</v>
      </c>
      <c r="C4380" s="423" t="s">
        <v>1827</v>
      </c>
      <c r="D4380" s="423" t="s">
        <v>1854</v>
      </c>
      <c r="E4380" s="424" t="s">
        <v>9816</v>
      </c>
    </row>
    <row r="4381" spans="1:5">
      <c r="A4381" s="423">
        <v>38907</v>
      </c>
      <c r="B4381" s="423" t="s">
        <v>9817</v>
      </c>
      <c r="C4381" s="423" t="s">
        <v>1827</v>
      </c>
      <c r="D4381" s="423" t="s">
        <v>1854</v>
      </c>
      <c r="E4381" s="424" t="s">
        <v>9818</v>
      </c>
    </row>
    <row r="4382" spans="1:5">
      <c r="A4382" s="423">
        <v>38908</v>
      </c>
      <c r="B4382" s="423" t="s">
        <v>9819</v>
      </c>
      <c r="C4382" s="423" t="s">
        <v>1827</v>
      </c>
      <c r="D4382" s="423" t="s">
        <v>1854</v>
      </c>
      <c r="E4382" s="424" t="s">
        <v>9820</v>
      </c>
    </row>
    <row r="4383" spans="1:5">
      <c r="A4383" s="423">
        <v>38909</v>
      </c>
      <c r="B4383" s="423" t="s">
        <v>9821</v>
      </c>
      <c r="C4383" s="423" t="s">
        <v>1827</v>
      </c>
      <c r="D4383" s="423" t="s">
        <v>1854</v>
      </c>
      <c r="E4383" s="424" t="s">
        <v>9822</v>
      </c>
    </row>
    <row r="4384" spans="1:5">
      <c r="A4384" s="423">
        <v>38910</v>
      </c>
      <c r="B4384" s="423" t="s">
        <v>9823</v>
      </c>
      <c r="C4384" s="423" t="s">
        <v>1827</v>
      </c>
      <c r="D4384" s="423" t="s">
        <v>1854</v>
      </c>
      <c r="E4384" s="424" t="s">
        <v>9824</v>
      </c>
    </row>
    <row r="4385" spans="1:5">
      <c r="A4385" s="423">
        <v>38897</v>
      </c>
      <c r="B4385" s="423" t="s">
        <v>9825</v>
      </c>
      <c r="C4385" s="423" t="s">
        <v>1827</v>
      </c>
      <c r="D4385" s="423" t="s">
        <v>1854</v>
      </c>
      <c r="E4385" s="424" t="s">
        <v>4609</v>
      </c>
    </row>
    <row r="4386" spans="1:5">
      <c r="A4386" s="423">
        <v>38899</v>
      </c>
      <c r="B4386" s="423" t="s">
        <v>9826</v>
      </c>
      <c r="C4386" s="423" t="s">
        <v>1827</v>
      </c>
      <c r="D4386" s="423" t="s">
        <v>1854</v>
      </c>
      <c r="E4386" s="424" t="s">
        <v>9827</v>
      </c>
    </row>
    <row r="4387" spans="1:5">
      <c r="A4387" s="423">
        <v>38900</v>
      </c>
      <c r="B4387" s="423" t="s">
        <v>9828</v>
      </c>
      <c r="C4387" s="423" t="s">
        <v>1827</v>
      </c>
      <c r="D4387" s="423" t="s">
        <v>1854</v>
      </c>
      <c r="E4387" s="424" t="s">
        <v>4422</v>
      </c>
    </row>
    <row r="4388" spans="1:5">
      <c r="A4388" s="423">
        <v>38901</v>
      </c>
      <c r="B4388" s="423" t="s">
        <v>9829</v>
      </c>
      <c r="C4388" s="423" t="s">
        <v>1827</v>
      </c>
      <c r="D4388" s="423" t="s">
        <v>1854</v>
      </c>
      <c r="E4388" s="424" t="s">
        <v>9830</v>
      </c>
    </row>
    <row r="4389" spans="1:5">
      <c r="A4389" s="423">
        <v>38904</v>
      </c>
      <c r="B4389" s="423" t="s">
        <v>9831</v>
      </c>
      <c r="C4389" s="423" t="s">
        <v>1827</v>
      </c>
      <c r="D4389" s="423" t="s">
        <v>1854</v>
      </c>
      <c r="E4389" s="424" t="s">
        <v>9832</v>
      </c>
    </row>
    <row r="4390" spans="1:5">
      <c r="A4390" s="423">
        <v>38903</v>
      </c>
      <c r="B4390" s="423" t="s">
        <v>9833</v>
      </c>
      <c r="C4390" s="423" t="s">
        <v>1827</v>
      </c>
      <c r="D4390" s="423" t="s">
        <v>1854</v>
      </c>
      <c r="E4390" s="424" t="s">
        <v>9834</v>
      </c>
    </row>
    <row r="4391" spans="1:5">
      <c r="A4391" s="423">
        <v>7091</v>
      </c>
      <c r="B4391" s="423" t="s">
        <v>9835</v>
      </c>
      <c r="C4391" s="423" t="s">
        <v>1827</v>
      </c>
      <c r="D4391" s="423" t="s">
        <v>1828</v>
      </c>
      <c r="E4391" s="424" t="s">
        <v>3165</v>
      </c>
    </row>
    <row r="4392" spans="1:5">
      <c r="A4392" s="423">
        <v>11655</v>
      </c>
      <c r="B4392" s="423" t="s">
        <v>9836</v>
      </c>
      <c r="C4392" s="423" t="s">
        <v>1827</v>
      </c>
      <c r="D4392" s="423" t="s">
        <v>1828</v>
      </c>
      <c r="E4392" s="424" t="s">
        <v>9837</v>
      </c>
    </row>
    <row r="4393" spans="1:5">
      <c r="A4393" s="423">
        <v>11656</v>
      </c>
      <c r="B4393" s="423" t="s">
        <v>9838</v>
      </c>
      <c r="C4393" s="423" t="s">
        <v>1827</v>
      </c>
      <c r="D4393" s="423" t="s">
        <v>1828</v>
      </c>
      <c r="E4393" s="424" t="s">
        <v>2568</v>
      </c>
    </row>
    <row r="4394" spans="1:5">
      <c r="A4394" s="423">
        <v>37948</v>
      </c>
      <c r="B4394" s="423" t="s">
        <v>9839</v>
      </c>
      <c r="C4394" s="423" t="s">
        <v>1827</v>
      </c>
      <c r="D4394" s="423" t="s">
        <v>1828</v>
      </c>
      <c r="E4394" s="424" t="s">
        <v>9840</v>
      </c>
    </row>
    <row r="4395" spans="1:5">
      <c r="A4395" s="423">
        <v>7097</v>
      </c>
      <c r="B4395" s="423" t="s">
        <v>9841</v>
      </c>
      <c r="C4395" s="423" t="s">
        <v>1827</v>
      </c>
      <c r="D4395" s="423" t="s">
        <v>1828</v>
      </c>
      <c r="E4395" s="424" t="s">
        <v>9842</v>
      </c>
    </row>
    <row r="4396" spans="1:5">
      <c r="A4396" s="423">
        <v>11657</v>
      </c>
      <c r="B4396" s="423" t="s">
        <v>9843</v>
      </c>
      <c r="C4396" s="423" t="s">
        <v>1827</v>
      </c>
      <c r="D4396" s="423" t="s">
        <v>1828</v>
      </c>
      <c r="E4396" s="424" t="s">
        <v>4495</v>
      </c>
    </row>
    <row r="4397" spans="1:5">
      <c r="A4397" s="423">
        <v>11658</v>
      </c>
      <c r="B4397" s="423" t="s">
        <v>9844</v>
      </c>
      <c r="C4397" s="423" t="s">
        <v>1827</v>
      </c>
      <c r="D4397" s="423" t="s">
        <v>1828</v>
      </c>
      <c r="E4397" s="424" t="s">
        <v>4797</v>
      </c>
    </row>
    <row r="4398" spans="1:5">
      <c r="A4398" s="423">
        <v>7146</v>
      </c>
      <c r="B4398" s="423" t="s">
        <v>9845</v>
      </c>
      <c r="C4398" s="423" t="s">
        <v>1827</v>
      </c>
      <c r="D4398" s="423" t="s">
        <v>1828</v>
      </c>
      <c r="E4398" s="424" t="s">
        <v>9846</v>
      </c>
    </row>
    <row r="4399" spans="1:5">
      <c r="A4399" s="423">
        <v>7138</v>
      </c>
      <c r="B4399" s="423" t="s">
        <v>9847</v>
      </c>
      <c r="C4399" s="423" t="s">
        <v>1827</v>
      </c>
      <c r="D4399" s="423" t="s">
        <v>1828</v>
      </c>
      <c r="E4399" s="424" t="s">
        <v>6607</v>
      </c>
    </row>
    <row r="4400" spans="1:5">
      <c r="A4400" s="423">
        <v>7139</v>
      </c>
      <c r="B4400" s="423" t="s">
        <v>9848</v>
      </c>
      <c r="C4400" s="423" t="s">
        <v>1827</v>
      </c>
      <c r="D4400" s="423" t="s">
        <v>1828</v>
      </c>
      <c r="E4400" s="424" t="s">
        <v>3954</v>
      </c>
    </row>
    <row r="4401" spans="1:5">
      <c r="A4401" s="423">
        <v>7140</v>
      </c>
      <c r="B4401" s="423" t="s">
        <v>9849</v>
      </c>
      <c r="C4401" s="423" t="s">
        <v>1827</v>
      </c>
      <c r="D4401" s="423" t="s">
        <v>1828</v>
      </c>
      <c r="E4401" s="424" t="s">
        <v>3958</v>
      </c>
    </row>
    <row r="4402" spans="1:5">
      <c r="A4402" s="423">
        <v>7141</v>
      </c>
      <c r="B4402" s="423" t="s">
        <v>9850</v>
      </c>
      <c r="C4402" s="423" t="s">
        <v>1827</v>
      </c>
      <c r="D4402" s="423" t="s">
        <v>1828</v>
      </c>
      <c r="E4402" s="424" t="s">
        <v>8053</v>
      </c>
    </row>
    <row r="4403" spans="1:5">
      <c r="A4403" s="423">
        <v>7143</v>
      </c>
      <c r="B4403" s="423" t="s">
        <v>9851</v>
      </c>
      <c r="C4403" s="423" t="s">
        <v>1827</v>
      </c>
      <c r="D4403" s="423" t="s">
        <v>1828</v>
      </c>
      <c r="E4403" s="424" t="s">
        <v>9852</v>
      </c>
    </row>
    <row r="4404" spans="1:5">
      <c r="A4404" s="423">
        <v>7144</v>
      </c>
      <c r="B4404" s="423" t="s">
        <v>9853</v>
      </c>
      <c r="C4404" s="423" t="s">
        <v>1827</v>
      </c>
      <c r="D4404" s="423" t="s">
        <v>1828</v>
      </c>
      <c r="E4404" s="424" t="s">
        <v>9854</v>
      </c>
    </row>
    <row r="4405" spans="1:5">
      <c r="A4405" s="423">
        <v>7145</v>
      </c>
      <c r="B4405" s="423" t="s">
        <v>9855</v>
      </c>
      <c r="C4405" s="423" t="s">
        <v>1827</v>
      </c>
      <c r="D4405" s="423" t="s">
        <v>1828</v>
      </c>
      <c r="E4405" s="424" t="s">
        <v>9856</v>
      </c>
    </row>
    <row r="4406" spans="1:5">
      <c r="A4406" s="423">
        <v>7142</v>
      </c>
      <c r="B4406" s="423" t="s">
        <v>9857</v>
      </c>
      <c r="C4406" s="423" t="s">
        <v>1827</v>
      </c>
      <c r="D4406" s="423" t="s">
        <v>1828</v>
      </c>
      <c r="E4406" s="424" t="s">
        <v>9858</v>
      </c>
    </row>
    <row r="4407" spans="1:5">
      <c r="A4407" s="423">
        <v>3593</v>
      </c>
      <c r="B4407" s="423" t="s">
        <v>9859</v>
      </c>
      <c r="C4407" s="423" t="s">
        <v>1827</v>
      </c>
      <c r="D4407" s="423" t="s">
        <v>1854</v>
      </c>
      <c r="E4407" s="424" t="s">
        <v>9860</v>
      </c>
    </row>
    <row r="4408" spans="1:5">
      <c r="A4408" s="423">
        <v>3588</v>
      </c>
      <c r="B4408" s="423" t="s">
        <v>9861</v>
      </c>
      <c r="C4408" s="423" t="s">
        <v>1827</v>
      </c>
      <c r="D4408" s="423" t="s">
        <v>1854</v>
      </c>
      <c r="E4408" s="424" t="s">
        <v>9862</v>
      </c>
    </row>
    <row r="4409" spans="1:5">
      <c r="A4409" s="423">
        <v>3585</v>
      </c>
      <c r="B4409" s="423" t="s">
        <v>9863</v>
      </c>
      <c r="C4409" s="423" t="s">
        <v>1827</v>
      </c>
      <c r="D4409" s="423" t="s">
        <v>1854</v>
      </c>
      <c r="E4409" s="424" t="s">
        <v>9864</v>
      </c>
    </row>
    <row r="4410" spans="1:5">
      <c r="A4410" s="423">
        <v>3587</v>
      </c>
      <c r="B4410" s="423" t="s">
        <v>9865</v>
      </c>
      <c r="C4410" s="423" t="s">
        <v>1827</v>
      </c>
      <c r="D4410" s="423" t="s">
        <v>1854</v>
      </c>
      <c r="E4410" s="424" t="s">
        <v>9866</v>
      </c>
    </row>
    <row r="4411" spans="1:5">
      <c r="A4411" s="423">
        <v>3590</v>
      </c>
      <c r="B4411" s="423" t="s">
        <v>9867</v>
      </c>
      <c r="C4411" s="423" t="s">
        <v>1827</v>
      </c>
      <c r="D4411" s="423" t="s">
        <v>1854</v>
      </c>
      <c r="E4411" s="424" t="s">
        <v>9868</v>
      </c>
    </row>
    <row r="4412" spans="1:5">
      <c r="A4412" s="423">
        <v>3589</v>
      </c>
      <c r="B4412" s="423" t="s">
        <v>9869</v>
      </c>
      <c r="C4412" s="423" t="s">
        <v>1827</v>
      </c>
      <c r="D4412" s="423" t="s">
        <v>1854</v>
      </c>
      <c r="E4412" s="424" t="s">
        <v>9870</v>
      </c>
    </row>
    <row r="4413" spans="1:5">
      <c r="A4413" s="423">
        <v>3586</v>
      </c>
      <c r="B4413" s="423" t="s">
        <v>9871</v>
      </c>
      <c r="C4413" s="423" t="s">
        <v>1827</v>
      </c>
      <c r="D4413" s="423" t="s">
        <v>1854</v>
      </c>
      <c r="E4413" s="424" t="s">
        <v>7644</v>
      </c>
    </row>
    <row r="4414" spans="1:5">
      <c r="A4414" s="423">
        <v>3592</v>
      </c>
      <c r="B4414" s="423" t="s">
        <v>9872</v>
      </c>
      <c r="C4414" s="423" t="s">
        <v>1827</v>
      </c>
      <c r="D4414" s="423" t="s">
        <v>1854</v>
      </c>
      <c r="E4414" s="424" t="s">
        <v>9873</v>
      </c>
    </row>
    <row r="4415" spans="1:5">
      <c r="A4415" s="423">
        <v>3591</v>
      </c>
      <c r="B4415" s="423" t="s">
        <v>9874</v>
      </c>
      <c r="C4415" s="423" t="s">
        <v>1827</v>
      </c>
      <c r="D4415" s="423" t="s">
        <v>1854</v>
      </c>
      <c r="E4415" s="424" t="s">
        <v>9875</v>
      </c>
    </row>
    <row r="4416" spans="1:5">
      <c r="A4416" s="423">
        <v>40396</v>
      </c>
      <c r="B4416" s="423" t="s">
        <v>9876</v>
      </c>
      <c r="C4416" s="423" t="s">
        <v>1827</v>
      </c>
      <c r="D4416" s="423" t="s">
        <v>1854</v>
      </c>
      <c r="E4416" s="424" t="s">
        <v>9877</v>
      </c>
    </row>
    <row r="4417" spans="1:5">
      <c r="A4417" s="423">
        <v>40395</v>
      </c>
      <c r="B4417" s="423" t="s">
        <v>9878</v>
      </c>
      <c r="C4417" s="423" t="s">
        <v>1827</v>
      </c>
      <c r="D4417" s="423" t="s">
        <v>1854</v>
      </c>
      <c r="E4417" s="424" t="s">
        <v>9879</v>
      </c>
    </row>
    <row r="4418" spans="1:5">
      <c r="A4418" s="423">
        <v>40392</v>
      </c>
      <c r="B4418" s="423" t="s">
        <v>9880</v>
      </c>
      <c r="C4418" s="423" t="s">
        <v>1827</v>
      </c>
      <c r="D4418" s="423" t="s">
        <v>1854</v>
      </c>
      <c r="E4418" s="424" t="s">
        <v>9881</v>
      </c>
    </row>
    <row r="4419" spans="1:5">
      <c r="A4419" s="423">
        <v>40394</v>
      </c>
      <c r="B4419" s="423" t="s">
        <v>9882</v>
      </c>
      <c r="C4419" s="423" t="s">
        <v>1827</v>
      </c>
      <c r="D4419" s="423" t="s">
        <v>1854</v>
      </c>
      <c r="E4419" s="424" t="s">
        <v>9883</v>
      </c>
    </row>
    <row r="4420" spans="1:5">
      <c r="A4420" s="423">
        <v>40398</v>
      </c>
      <c r="B4420" s="423" t="s">
        <v>9884</v>
      </c>
      <c r="C4420" s="423" t="s">
        <v>1827</v>
      </c>
      <c r="D4420" s="423" t="s">
        <v>1854</v>
      </c>
      <c r="E4420" s="424" t="s">
        <v>9885</v>
      </c>
    </row>
    <row r="4421" spans="1:5">
      <c r="A4421" s="423">
        <v>40397</v>
      </c>
      <c r="B4421" s="423" t="s">
        <v>9886</v>
      </c>
      <c r="C4421" s="423" t="s">
        <v>1827</v>
      </c>
      <c r="D4421" s="423" t="s">
        <v>1854</v>
      </c>
      <c r="E4421" s="424" t="s">
        <v>9887</v>
      </c>
    </row>
    <row r="4422" spans="1:5">
      <c r="A4422" s="423">
        <v>40393</v>
      </c>
      <c r="B4422" s="423" t="s">
        <v>9888</v>
      </c>
      <c r="C4422" s="423" t="s">
        <v>1827</v>
      </c>
      <c r="D4422" s="423" t="s">
        <v>1854</v>
      </c>
      <c r="E4422" s="424" t="s">
        <v>9889</v>
      </c>
    </row>
    <row r="4423" spans="1:5">
      <c r="A4423" s="423">
        <v>40399</v>
      </c>
      <c r="B4423" s="423" t="s">
        <v>9890</v>
      </c>
      <c r="C4423" s="423" t="s">
        <v>1827</v>
      </c>
      <c r="D4423" s="423" t="s">
        <v>1854</v>
      </c>
      <c r="E4423" s="424" t="s">
        <v>9891</v>
      </c>
    </row>
    <row r="4424" spans="1:5">
      <c r="A4424" s="423">
        <v>39322</v>
      </c>
      <c r="B4424" s="423" t="s">
        <v>9892</v>
      </c>
      <c r="C4424" s="423" t="s">
        <v>1827</v>
      </c>
      <c r="D4424" s="423" t="s">
        <v>1854</v>
      </c>
      <c r="E4424" s="424" t="s">
        <v>9893</v>
      </c>
    </row>
    <row r="4425" spans="1:5">
      <c r="A4425" s="423">
        <v>39289</v>
      </c>
      <c r="B4425" s="423" t="s">
        <v>9894</v>
      </c>
      <c r="C4425" s="423" t="s">
        <v>1827</v>
      </c>
      <c r="D4425" s="423" t="s">
        <v>1854</v>
      </c>
      <c r="E4425" s="424" t="s">
        <v>2020</v>
      </c>
    </row>
    <row r="4426" spans="1:5">
      <c r="A4426" s="423">
        <v>39290</v>
      </c>
      <c r="B4426" s="423" t="s">
        <v>9895</v>
      </c>
      <c r="C4426" s="423" t="s">
        <v>1827</v>
      </c>
      <c r="D4426" s="423" t="s">
        <v>1854</v>
      </c>
      <c r="E4426" s="424" t="s">
        <v>5896</v>
      </c>
    </row>
    <row r="4427" spans="1:5">
      <c r="A4427" s="423">
        <v>39291</v>
      </c>
      <c r="B4427" s="423" t="s">
        <v>9896</v>
      </c>
      <c r="C4427" s="423" t="s">
        <v>1827</v>
      </c>
      <c r="D4427" s="423" t="s">
        <v>1854</v>
      </c>
      <c r="E4427" s="424" t="s">
        <v>9897</v>
      </c>
    </row>
    <row r="4428" spans="1:5">
      <c r="A4428" s="423">
        <v>20174</v>
      </c>
      <c r="B4428" s="423" t="s">
        <v>9898</v>
      </c>
      <c r="C4428" s="423" t="s">
        <v>1827</v>
      </c>
      <c r="D4428" s="423" t="s">
        <v>1828</v>
      </c>
      <c r="E4428" s="424" t="s">
        <v>6659</v>
      </c>
    </row>
    <row r="4429" spans="1:5">
      <c r="A4429" s="423">
        <v>41892</v>
      </c>
      <c r="B4429" s="423" t="s">
        <v>9899</v>
      </c>
      <c r="C4429" s="423" t="s">
        <v>1827</v>
      </c>
      <c r="D4429" s="423" t="s">
        <v>1854</v>
      </c>
      <c r="E4429" s="424" t="s">
        <v>9900</v>
      </c>
    </row>
    <row r="4430" spans="1:5">
      <c r="A4430" s="423">
        <v>7048</v>
      </c>
      <c r="B4430" s="423" t="s">
        <v>9901</v>
      </c>
      <c r="C4430" s="423" t="s">
        <v>1827</v>
      </c>
      <c r="D4430" s="423" t="s">
        <v>1854</v>
      </c>
      <c r="E4430" s="424" t="s">
        <v>9902</v>
      </c>
    </row>
    <row r="4431" spans="1:5">
      <c r="A4431" s="423">
        <v>7088</v>
      </c>
      <c r="B4431" s="423" t="s">
        <v>9903</v>
      </c>
      <c r="C4431" s="423" t="s">
        <v>1827</v>
      </c>
      <c r="D4431" s="423" t="s">
        <v>1854</v>
      </c>
      <c r="E4431" s="424" t="s">
        <v>9904</v>
      </c>
    </row>
    <row r="4432" spans="1:5">
      <c r="A4432" s="423">
        <v>20179</v>
      </c>
      <c r="B4432" s="423" t="s">
        <v>9905</v>
      </c>
      <c r="C4432" s="423" t="s">
        <v>1827</v>
      </c>
      <c r="D4432" s="423" t="s">
        <v>1828</v>
      </c>
      <c r="E4432" s="424" t="s">
        <v>9906</v>
      </c>
    </row>
    <row r="4433" spans="1:5">
      <c r="A4433" s="423">
        <v>20178</v>
      </c>
      <c r="B4433" s="423" t="s">
        <v>9907</v>
      </c>
      <c r="C4433" s="423" t="s">
        <v>1827</v>
      </c>
      <c r="D4433" s="423" t="s">
        <v>1828</v>
      </c>
      <c r="E4433" s="424" t="s">
        <v>9908</v>
      </c>
    </row>
    <row r="4434" spans="1:5">
      <c r="A4434" s="423">
        <v>20180</v>
      </c>
      <c r="B4434" s="423" t="s">
        <v>9909</v>
      </c>
      <c r="C4434" s="423" t="s">
        <v>1827</v>
      </c>
      <c r="D4434" s="423" t="s">
        <v>1828</v>
      </c>
      <c r="E4434" s="424" t="s">
        <v>9910</v>
      </c>
    </row>
    <row r="4435" spans="1:5">
      <c r="A4435" s="423">
        <v>20181</v>
      </c>
      <c r="B4435" s="423" t="s">
        <v>9911</v>
      </c>
      <c r="C4435" s="423" t="s">
        <v>1827</v>
      </c>
      <c r="D4435" s="423" t="s">
        <v>1828</v>
      </c>
      <c r="E4435" s="424" t="s">
        <v>9912</v>
      </c>
    </row>
    <row r="4436" spans="1:5">
      <c r="A4436" s="423">
        <v>20177</v>
      </c>
      <c r="B4436" s="423" t="s">
        <v>9913</v>
      </c>
      <c r="C4436" s="423" t="s">
        <v>1827</v>
      </c>
      <c r="D4436" s="423" t="s">
        <v>1828</v>
      </c>
      <c r="E4436" s="424" t="s">
        <v>9914</v>
      </c>
    </row>
    <row r="4437" spans="1:5">
      <c r="A4437" s="423">
        <v>7082</v>
      </c>
      <c r="B4437" s="423" t="s">
        <v>9915</v>
      </c>
      <c r="C4437" s="423" t="s">
        <v>1827</v>
      </c>
      <c r="D4437" s="423" t="s">
        <v>1854</v>
      </c>
      <c r="E4437" s="424" t="s">
        <v>9916</v>
      </c>
    </row>
    <row r="4438" spans="1:5">
      <c r="A4438" s="423">
        <v>42707</v>
      </c>
      <c r="B4438" s="423" t="s">
        <v>9917</v>
      </c>
      <c r="C4438" s="423" t="s">
        <v>1827</v>
      </c>
      <c r="D4438" s="423" t="s">
        <v>1854</v>
      </c>
      <c r="E4438" s="424" t="s">
        <v>9918</v>
      </c>
    </row>
    <row r="4439" spans="1:5">
      <c r="A4439" s="423">
        <v>7069</v>
      </c>
      <c r="B4439" s="423" t="s">
        <v>9919</v>
      </c>
      <c r="C4439" s="423" t="s">
        <v>1827</v>
      </c>
      <c r="D4439" s="423" t="s">
        <v>1854</v>
      </c>
      <c r="E4439" s="424" t="s">
        <v>9920</v>
      </c>
    </row>
    <row r="4440" spans="1:5">
      <c r="A4440" s="423">
        <v>42708</v>
      </c>
      <c r="B4440" s="423" t="s">
        <v>9921</v>
      </c>
      <c r="C4440" s="423" t="s">
        <v>1827</v>
      </c>
      <c r="D4440" s="423" t="s">
        <v>1854</v>
      </c>
      <c r="E4440" s="424" t="s">
        <v>9922</v>
      </c>
    </row>
    <row r="4441" spans="1:5">
      <c r="A4441" s="423">
        <v>7070</v>
      </c>
      <c r="B4441" s="423" t="s">
        <v>9923</v>
      </c>
      <c r="C4441" s="423" t="s">
        <v>1827</v>
      </c>
      <c r="D4441" s="423" t="s">
        <v>1854</v>
      </c>
      <c r="E4441" s="424" t="s">
        <v>9924</v>
      </c>
    </row>
    <row r="4442" spans="1:5">
      <c r="A4442" s="423">
        <v>42709</v>
      </c>
      <c r="B4442" s="423" t="s">
        <v>9925</v>
      </c>
      <c r="C4442" s="423" t="s">
        <v>1827</v>
      </c>
      <c r="D4442" s="423" t="s">
        <v>1854</v>
      </c>
      <c r="E4442" s="424" t="s">
        <v>9926</v>
      </c>
    </row>
    <row r="4443" spans="1:5">
      <c r="A4443" s="423">
        <v>42710</v>
      </c>
      <c r="B4443" s="423" t="s">
        <v>9927</v>
      </c>
      <c r="C4443" s="423" t="s">
        <v>1827</v>
      </c>
      <c r="D4443" s="423" t="s">
        <v>1854</v>
      </c>
      <c r="E4443" s="424" t="s">
        <v>9928</v>
      </c>
    </row>
    <row r="4444" spans="1:5">
      <c r="A4444" s="423">
        <v>42716</v>
      </c>
      <c r="B4444" s="423" t="s">
        <v>9929</v>
      </c>
      <c r="C4444" s="423" t="s">
        <v>1827</v>
      </c>
      <c r="D4444" s="423" t="s">
        <v>1854</v>
      </c>
      <c r="E4444" s="424" t="s">
        <v>9930</v>
      </c>
    </row>
    <row r="4445" spans="1:5">
      <c r="A4445" s="423">
        <v>20172</v>
      </c>
      <c r="B4445" s="423" t="s">
        <v>9931</v>
      </c>
      <c r="C4445" s="423" t="s">
        <v>1827</v>
      </c>
      <c r="D4445" s="423" t="s">
        <v>1854</v>
      </c>
      <c r="E4445" s="424" t="s">
        <v>9932</v>
      </c>
    </row>
    <row r="4446" spans="1:5">
      <c r="A4446" s="423">
        <v>40945</v>
      </c>
      <c r="B4446" s="423" t="s">
        <v>9933</v>
      </c>
      <c r="C4446" s="423" t="s">
        <v>2194</v>
      </c>
      <c r="D4446" s="423" t="s">
        <v>1828</v>
      </c>
      <c r="E4446" s="424" t="s">
        <v>9934</v>
      </c>
    </row>
    <row r="4447" spans="1:5">
      <c r="A4447" s="423">
        <v>40946</v>
      </c>
      <c r="B4447" s="423" t="s">
        <v>9935</v>
      </c>
      <c r="C4447" s="423" t="s">
        <v>2197</v>
      </c>
      <c r="D4447" s="423" t="s">
        <v>1828</v>
      </c>
      <c r="E4447" s="424" t="s">
        <v>9936</v>
      </c>
    </row>
    <row r="4448" spans="1:5">
      <c r="A4448" s="423">
        <v>7153</v>
      </c>
      <c r="B4448" s="423" t="s">
        <v>9937</v>
      </c>
      <c r="C4448" s="423" t="s">
        <v>2194</v>
      </c>
      <c r="D4448" s="423" t="s">
        <v>1828</v>
      </c>
      <c r="E4448" s="424" t="s">
        <v>9938</v>
      </c>
    </row>
    <row r="4449" spans="1:5">
      <c r="A4449" s="423">
        <v>41089</v>
      </c>
      <c r="B4449" s="423" t="s">
        <v>9939</v>
      </c>
      <c r="C4449" s="423" t="s">
        <v>2197</v>
      </c>
      <c r="D4449" s="423" t="s">
        <v>1828</v>
      </c>
      <c r="E4449" s="424" t="s">
        <v>9940</v>
      </c>
    </row>
    <row r="4450" spans="1:5">
      <c r="A4450" s="423">
        <v>40943</v>
      </c>
      <c r="B4450" s="423" t="s">
        <v>9941</v>
      </c>
      <c r="C4450" s="423" t="s">
        <v>2194</v>
      </c>
      <c r="D4450" s="423" t="s">
        <v>1828</v>
      </c>
      <c r="E4450" s="424" t="s">
        <v>9368</v>
      </c>
    </row>
    <row r="4451" spans="1:5">
      <c r="A4451" s="423">
        <v>40944</v>
      </c>
      <c r="B4451" s="423" t="s">
        <v>9942</v>
      </c>
      <c r="C4451" s="423" t="s">
        <v>2197</v>
      </c>
      <c r="D4451" s="423" t="s">
        <v>1828</v>
      </c>
      <c r="E4451" s="424" t="s">
        <v>9943</v>
      </c>
    </row>
    <row r="4452" spans="1:5">
      <c r="A4452" s="423">
        <v>6175</v>
      </c>
      <c r="B4452" s="423" t="s">
        <v>9944</v>
      </c>
      <c r="C4452" s="423" t="s">
        <v>2194</v>
      </c>
      <c r="D4452" s="423" t="s">
        <v>1828</v>
      </c>
      <c r="E4452" s="424" t="s">
        <v>9945</v>
      </c>
    </row>
    <row r="4453" spans="1:5">
      <c r="A4453" s="423">
        <v>41092</v>
      </c>
      <c r="B4453" s="423" t="s">
        <v>9946</v>
      </c>
      <c r="C4453" s="423" t="s">
        <v>2197</v>
      </c>
      <c r="D4453" s="423" t="s">
        <v>1828</v>
      </c>
      <c r="E4453" s="424" t="s">
        <v>9947</v>
      </c>
    </row>
    <row r="4454" spans="1:5">
      <c r="A4454" s="423">
        <v>37712</v>
      </c>
      <c r="B4454" s="423" t="s">
        <v>9948</v>
      </c>
      <c r="C4454" s="423" t="s">
        <v>1853</v>
      </c>
      <c r="D4454" s="423" t="s">
        <v>1854</v>
      </c>
      <c r="E4454" s="424" t="s">
        <v>9949</v>
      </c>
    </row>
    <row r="4455" spans="1:5">
      <c r="A4455" s="423">
        <v>34547</v>
      </c>
      <c r="B4455" s="423" t="s">
        <v>9950</v>
      </c>
      <c r="C4455" s="423" t="s">
        <v>1874</v>
      </c>
      <c r="D4455" s="423" t="s">
        <v>1828</v>
      </c>
      <c r="E4455" s="424" t="s">
        <v>9951</v>
      </c>
    </row>
    <row r="4456" spans="1:5">
      <c r="A4456" s="423">
        <v>34548</v>
      </c>
      <c r="B4456" s="423" t="s">
        <v>9952</v>
      </c>
      <c r="C4456" s="423" t="s">
        <v>1874</v>
      </c>
      <c r="D4456" s="423" t="s">
        <v>1828</v>
      </c>
      <c r="E4456" s="424" t="s">
        <v>9953</v>
      </c>
    </row>
    <row r="4457" spans="1:5">
      <c r="A4457" s="423">
        <v>34558</v>
      </c>
      <c r="B4457" s="423" t="s">
        <v>9954</v>
      </c>
      <c r="C4457" s="423" t="s">
        <v>1874</v>
      </c>
      <c r="D4457" s="423" t="s">
        <v>1828</v>
      </c>
      <c r="E4457" s="424" t="s">
        <v>6026</v>
      </c>
    </row>
    <row r="4458" spans="1:5">
      <c r="A4458" s="423">
        <v>34550</v>
      </c>
      <c r="B4458" s="423" t="s">
        <v>9955</v>
      </c>
      <c r="C4458" s="423" t="s">
        <v>1874</v>
      </c>
      <c r="D4458" s="423" t="s">
        <v>1828</v>
      </c>
      <c r="E4458" s="424" t="s">
        <v>9956</v>
      </c>
    </row>
    <row r="4459" spans="1:5">
      <c r="A4459" s="423">
        <v>34557</v>
      </c>
      <c r="B4459" s="423" t="s">
        <v>9957</v>
      </c>
      <c r="C4459" s="423" t="s">
        <v>1874</v>
      </c>
      <c r="D4459" s="423" t="s">
        <v>1828</v>
      </c>
      <c r="E4459" s="424" t="s">
        <v>9958</v>
      </c>
    </row>
    <row r="4460" spans="1:5">
      <c r="A4460" s="423">
        <v>37411</v>
      </c>
      <c r="B4460" s="423" t="s">
        <v>9959</v>
      </c>
      <c r="C4460" s="423" t="s">
        <v>1853</v>
      </c>
      <c r="D4460" s="423" t="s">
        <v>1828</v>
      </c>
      <c r="E4460" s="424" t="s">
        <v>9960</v>
      </c>
    </row>
    <row r="4461" spans="1:5">
      <c r="A4461" s="423">
        <v>39508</v>
      </c>
      <c r="B4461" s="423" t="s">
        <v>9961</v>
      </c>
      <c r="C4461" s="423" t="s">
        <v>1853</v>
      </c>
      <c r="D4461" s="423" t="s">
        <v>1828</v>
      </c>
      <c r="E4461" s="424" t="s">
        <v>9962</v>
      </c>
    </row>
    <row r="4462" spans="1:5">
      <c r="A4462" s="423">
        <v>39507</v>
      </c>
      <c r="B4462" s="423" t="s">
        <v>9963</v>
      </c>
      <c r="C4462" s="423" t="s">
        <v>1853</v>
      </c>
      <c r="D4462" s="423" t="s">
        <v>1828</v>
      </c>
      <c r="E4462" s="424" t="s">
        <v>9964</v>
      </c>
    </row>
    <row r="4463" spans="1:5">
      <c r="A4463" s="423">
        <v>7155</v>
      </c>
      <c r="B4463" s="423" t="s">
        <v>9965</v>
      </c>
      <c r="C4463" s="423" t="s">
        <v>1853</v>
      </c>
      <c r="D4463" s="423" t="s">
        <v>1828</v>
      </c>
      <c r="E4463" s="424" t="s">
        <v>3663</v>
      </c>
    </row>
    <row r="4464" spans="1:5">
      <c r="A4464" s="423">
        <v>42406</v>
      </c>
      <c r="B4464" s="423" t="s">
        <v>9966</v>
      </c>
      <c r="C4464" s="423" t="s">
        <v>1853</v>
      </c>
      <c r="D4464" s="423" t="s">
        <v>1828</v>
      </c>
      <c r="E4464" s="424" t="s">
        <v>9967</v>
      </c>
    </row>
    <row r="4465" spans="1:5">
      <c r="A4465" s="423">
        <v>7156</v>
      </c>
      <c r="B4465" s="423" t="s">
        <v>9968</v>
      </c>
      <c r="C4465" s="423" t="s">
        <v>1853</v>
      </c>
      <c r="D4465" s="423" t="s">
        <v>1841</v>
      </c>
      <c r="E4465" s="424" t="s">
        <v>9969</v>
      </c>
    </row>
    <row r="4466" spans="1:5">
      <c r="A4466" s="423">
        <v>43127</v>
      </c>
      <c r="B4466" s="423" t="s">
        <v>9970</v>
      </c>
      <c r="C4466" s="423" t="s">
        <v>1853</v>
      </c>
      <c r="D4466" s="423" t="s">
        <v>1828</v>
      </c>
      <c r="E4466" s="424" t="s">
        <v>9971</v>
      </c>
    </row>
    <row r="4467" spans="1:5">
      <c r="A4467" s="423">
        <v>10917</v>
      </c>
      <c r="B4467" s="423" t="s">
        <v>9972</v>
      </c>
      <c r="C4467" s="423" t="s">
        <v>1853</v>
      </c>
      <c r="D4467" s="423" t="s">
        <v>1828</v>
      </c>
      <c r="E4467" s="424" t="s">
        <v>9973</v>
      </c>
    </row>
    <row r="4468" spans="1:5">
      <c r="A4468" s="423">
        <v>21141</v>
      </c>
      <c r="B4468" s="423" t="s">
        <v>9974</v>
      </c>
      <c r="C4468" s="423" t="s">
        <v>1853</v>
      </c>
      <c r="D4468" s="423" t="s">
        <v>1828</v>
      </c>
      <c r="E4468" s="424" t="s">
        <v>9975</v>
      </c>
    </row>
    <row r="4469" spans="1:5">
      <c r="A4469" s="423">
        <v>39509</v>
      </c>
      <c r="B4469" s="423" t="s">
        <v>9976</v>
      </c>
      <c r="C4469" s="423" t="s">
        <v>1853</v>
      </c>
      <c r="D4469" s="423" t="s">
        <v>1828</v>
      </c>
      <c r="E4469" s="424" t="s">
        <v>9977</v>
      </c>
    </row>
    <row r="4470" spans="1:5">
      <c r="A4470" s="423">
        <v>25988</v>
      </c>
      <c r="B4470" s="423" t="s">
        <v>9978</v>
      </c>
      <c r="C4470" s="423" t="s">
        <v>1853</v>
      </c>
      <c r="D4470" s="423" t="s">
        <v>1854</v>
      </c>
      <c r="E4470" s="424" t="s">
        <v>9068</v>
      </c>
    </row>
    <row r="4471" spans="1:5">
      <c r="A4471" s="423">
        <v>7167</v>
      </c>
      <c r="B4471" s="423" t="s">
        <v>9979</v>
      </c>
      <c r="C4471" s="423" t="s">
        <v>1853</v>
      </c>
      <c r="D4471" s="423" t="s">
        <v>1854</v>
      </c>
      <c r="E4471" s="424" t="s">
        <v>9980</v>
      </c>
    </row>
    <row r="4472" spans="1:5">
      <c r="A4472" s="423">
        <v>10928</v>
      </c>
      <c r="B4472" s="423" t="s">
        <v>9981</v>
      </c>
      <c r="C4472" s="423" t="s">
        <v>1853</v>
      </c>
      <c r="D4472" s="423" t="s">
        <v>1854</v>
      </c>
      <c r="E4472" s="424" t="s">
        <v>9982</v>
      </c>
    </row>
    <row r="4473" spans="1:5">
      <c r="A4473" s="423">
        <v>10933</v>
      </c>
      <c r="B4473" s="423" t="s">
        <v>9983</v>
      </c>
      <c r="C4473" s="423" t="s">
        <v>1853</v>
      </c>
      <c r="D4473" s="423" t="s">
        <v>1854</v>
      </c>
      <c r="E4473" s="424" t="s">
        <v>9984</v>
      </c>
    </row>
    <row r="4474" spans="1:5">
      <c r="A4474" s="423">
        <v>7158</v>
      </c>
      <c r="B4474" s="423" t="s">
        <v>9985</v>
      </c>
      <c r="C4474" s="423" t="s">
        <v>1853</v>
      </c>
      <c r="D4474" s="423" t="s">
        <v>1854</v>
      </c>
      <c r="E4474" s="424" t="s">
        <v>9986</v>
      </c>
    </row>
    <row r="4475" spans="1:5">
      <c r="A4475" s="423">
        <v>10927</v>
      </c>
      <c r="B4475" s="423" t="s">
        <v>9987</v>
      </c>
      <c r="C4475" s="423" t="s">
        <v>1853</v>
      </c>
      <c r="D4475" s="423" t="s">
        <v>1854</v>
      </c>
      <c r="E4475" s="424" t="s">
        <v>2095</v>
      </c>
    </row>
    <row r="4476" spans="1:5">
      <c r="A4476" s="423">
        <v>7162</v>
      </c>
      <c r="B4476" s="423" t="s">
        <v>9988</v>
      </c>
      <c r="C4476" s="423" t="s">
        <v>1853</v>
      </c>
      <c r="D4476" s="423" t="s">
        <v>1854</v>
      </c>
      <c r="E4476" s="424" t="s">
        <v>9989</v>
      </c>
    </row>
    <row r="4477" spans="1:5">
      <c r="A4477" s="423">
        <v>10932</v>
      </c>
      <c r="B4477" s="423" t="s">
        <v>9990</v>
      </c>
      <c r="C4477" s="423" t="s">
        <v>1853</v>
      </c>
      <c r="D4477" s="423" t="s">
        <v>1854</v>
      </c>
      <c r="E4477" s="424" t="s">
        <v>9991</v>
      </c>
    </row>
    <row r="4478" spans="1:5">
      <c r="A4478" s="423">
        <v>10937</v>
      </c>
      <c r="B4478" s="423" t="s">
        <v>9992</v>
      </c>
      <c r="C4478" s="423" t="s">
        <v>1853</v>
      </c>
      <c r="D4478" s="423" t="s">
        <v>1854</v>
      </c>
      <c r="E4478" s="424" t="s">
        <v>9993</v>
      </c>
    </row>
    <row r="4479" spans="1:5">
      <c r="A4479" s="423">
        <v>10935</v>
      </c>
      <c r="B4479" s="423" t="s">
        <v>9994</v>
      </c>
      <c r="C4479" s="423" t="s">
        <v>1853</v>
      </c>
      <c r="D4479" s="423" t="s">
        <v>1854</v>
      </c>
      <c r="E4479" s="424" t="s">
        <v>9720</v>
      </c>
    </row>
    <row r="4480" spans="1:5">
      <c r="A4480" s="423">
        <v>10931</v>
      </c>
      <c r="B4480" s="423" t="s">
        <v>9995</v>
      </c>
      <c r="C4480" s="423" t="s">
        <v>1853</v>
      </c>
      <c r="D4480" s="423" t="s">
        <v>1854</v>
      </c>
      <c r="E4480" s="424" t="s">
        <v>8036</v>
      </c>
    </row>
    <row r="4481" spans="1:5">
      <c r="A4481" s="423">
        <v>7164</v>
      </c>
      <c r="B4481" s="423" t="s">
        <v>9996</v>
      </c>
      <c r="C4481" s="423" t="s">
        <v>1853</v>
      </c>
      <c r="D4481" s="423" t="s">
        <v>1854</v>
      </c>
      <c r="E4481" s="424" t="s">
        <v>9997</v>
      </c>
    </row>
    <row r="4482" spans="1:5">
      <c r="A4482" s="423">
        <v>36887</v>
      </c>
      <c r="B4482" s="423" t="s">
        <v>9998</v>
      </c>
      <c r="C4482" s="423" t="s">
        <v>1853</v>
      </c>
      <c r="D4482" s="423" t="s">
        <v>1828</v>
      </c>
      <c r="E4482" s="424" t="s">
        <v>9999</v>
      </c>
    </row>
    <row r="4483" spans="1:5">
      <c r="A4483" s="423">
        <v>34630</v>
      </c>
      <c r="B4483" s="423" t="s">
        <v>10000</v>
      </c>
      <c r="C4483" s="423" t="s">
        <v>1827</v>
      </c>
      <c r="D4483" s="423" t="s">
        <v>1854</v>
      </c>
      <c r="E4483" s="424" t="s">
        <v>10001</v>
      </c>
    </row>
    <row r="4484" spans="1:5">
      <c r="A4484" s="423">
        <v>7161</v>
      </c>
      <c r="B4484" s="423" t="s">
        <v>10002</v>
      </c>
      <c r="C4484" s="423" t="s">
        <v>1853</v>
      </c>
      <c r="D4484" s="423" t="s">
        <v>1854</v>
      </c>
      <c r="E4484" s="424" t="s">
        <v>4585</v>
      </c>
    </row>
    <row r="4485" spans="1:5">
      <c r="A4485" s="423">
        <v>7170</v>
      </c>
      <c r="B4485" s="423" t="s">
        <v>10003</v>
      </c>
      <c r="C4485" s="423" t="s">
        <v>1853</v>
      </c>
      <c r="D4485" s="423" t="s">
        <v>1828</v>
      </c>
      <c r="E4485" s="424" t="s">
        <v>2943</v>
      </c>
    </row>
    <row r="4486" spans="1:5">
      <c r="A4486" s="423">
        <v>37524</v>
      </c>
      <c r="B4486" s="423" t="s">
        <v>10004</v>
      </c>
      <c r="C4486" s="423" t="s">
        <v>1874</v>
      </c>
      <c r="D4486" s="423" t="s">
        <v>1841</v>
      </c>
      <c r="E4486" s="424" t="s">
        <v>7483</v>
      </c>
    </row>
    <row r="4487" spans="1:5">
      <c r="A4487" s="423">
        <v>37525</v>
      </c>
      <c r="B4487" s="423" t="s">
        <v>10005</v>
      </c>
      <c r="C4487" s="423" t="s">
        <v>1874</v>
      </c>
      <c r="D4487" s="423" t="s">
        <v>1828</v>
      </c>
      <c r="E4487" s="424" t="s">
        <v>10006</v>
      </c>
    </row>
    <row r="4488" spans="1:5">
      <c r="A4488" s="423">
        <v>36789</v>
      </c>
      <c r="B4488" s="423" t="s">
        <v>10007</v>
      </c>
      <c r="C4488" s="423" t="s">
        <v>1827</v>
      </c>
      <c r="D4488" s="423" t="s">
        <v>1828</v>
      </c>
      <c r="E4488" s="424" t="s">
        <v>1925</v>
      </c>
    </row>
    <row r="4489" spans="1:5">
      <c r="A4489" s="423">
        <v>7173</v>
      </c>
      <c r="B4489" s="423" t="s">
        <v>10008</v>
      </c>
      <c r="C4489" s="423" t="s">
        <v>2860</v>
      </c>
      <c r="D4489" s="423" t="s">
        <v>1841</v>
      </c>
      <c r="E4489" s="424" t="s">
        <v>10009</v>
      </c>
    </row>
    <row r="4490" spans="1:5">
      <c r="A4490" s="423">
        <v>7175</v>
      </c>
      <c r="B4490" s="423" t="s">
        <v>10010</v>
      </c>
      <c r="C4490" s="423" t="s">
        <v>1827</v>
      </c>
      <c r="D4490" s="423" t="s">
        <v>1828</v>
      </c>
      <c r="E4490" s="424" t="s">
        <v>8247</v>
      </c>
    </row>
    <row r="4491" spans="1:5">
      <c r="A4491" s="423">
        <v>40741</v>
      </c>
      <c r="B4491" s="423" t="s">
        <v>10011</v>
      </c>
      <c r="C4491" s="423" t="s">
        <v>1827</v>
      </c>
      <c r="D4491" s="423" t="s">
        <v>1828</v>
      </c>
      <c r="E4491" s="424" t="s">
        <v>6031</v>
      </c>
    </row>
    <row r="4492" spans="1:5">
      <c r="A4492" s="423">
        <v>7184</v>
      </c>
      <c r="B4492" s="423" t="s">
        <v>10012</v>
      </c>
      <c r="C4492" s="423" t="s">
        <v>1853</v>
      </c>
      <c r="D4492" s="423" t="s">
        <v>1854</v>
      </c>
      <c r="E4492" s="424" t="s">
        <v>7349</v>
      </c>
    </row>
    <row r="4493" spans="1:5">
      <c r="A4493" s="423">
        <v>34458</v>
      </c>
      <c r="B4493" s="423" t="s">
        <v>10013</v>
      </c>
      <c r="C4493" s="423" t="s">
        <v>1827</v>
      </c>
      <c r="D4493" s="423" t="s">
        <v>1828</v>
      </c>
      <c r="E4493" s="424" t="s">
        <v>10014</v>
      </c>
    </row>
    <row r="4494" spans="1:5">
      <c r="A4494" s="423">
        <v>34464</v>
      </c>
      <c r="B4494" s="423" t="s">
        <v>10015</v>
      </c>
      <c r="C4494" s="423" t="s">
        <v>1827</v>
      </c>
      <c r="D4494" s="423" t="s">
        <v>1828</v>
      </c>
      <c r="E4494" s="424" t="s">
        <v>10016</v>
      </c>
    </row>
    <row r="4495" spans="1:5">
      <c r="A4495" s="423">
        <v>34468</v>
      </c>
      <c r="B4495" s="423" t="s">
        <v>10017</v>
      </c>
      <c r="C4495" s="423" t="s">
        <v>1827</v>
      </c>
      <c r="D4495" s="423" t="s">
        <v>1828</v>
      </c>
      <c r="E4495" s="424" t="s">
        <v>10018</v>
      </c>
    </row>
    <row r="4496" spans="1:5">
      <c r="A4496" s="423">
        <v>34473</v>
      </c>
      <c r="B4496" s="423" t="s">
        <v>10019</v>
      </c>
      <c r="C4496" s="423" t="s">
        <v>1827</v>
      </c>
      <c r="D4496" s="423" t="s">
        <v>1828</v>
      </c>
      <c r="E4496" s="424" t="s">
        <v>10020</v>
      </c>
    </row>
    <row r="4497" spans="1:5">
      <c r="A4497" s="423">
        <v>34480</v>
      </c>
      <c r="B4497" s="423" t="s">
        <v>10021</v>
      </c>
      <c r="C4497" s="423" t="s">
        <v>1827</v>
      </c>
      <c r="D4497" s="423" t="s">
        <v>1828</v>
      </c>
      <c r="E4497" s="424" t="s">
        <v>10022</v>
      </c>
    </row>
    <row r="4498" spans="1:5">
      <c r="A4498" s="423">
        <v>34486</v>
      </c>
      <c r="B4498" s="423" t="s">
        <v>10023</v>
      </c>
      <c r="C4498" s="423" t="s">
        <v>1827</v>
      </c>
      <c r="D4498" s="423" t="s">
        <v>1828</v>
      </c>
      <c r="E4498" s="424" t="s">
        <v>10024</v>
      </c>
    </row>
    <row r="4499" spans="1:5">
      <c r="A4499" s="423">
        <v>7190</v>
      </c>
      <c r="B4499" s="423" t="s">
        <v>10025</v>
      </c>
      <c r="C4499" s="423" t="s">
        <v>1827</v>
      </c>
      <c r="D4499" s="423" t="s">
        <v>1828</v>
      </c>
      <c r="E4499" s="424" t="s">
        <v>10026</v>
      </c>
    </row>
    <row r="4500" spans="1:5">
      <c r="A4500" s="423">
        <v>34417</v>
      </c>
      <c r="B4500" s="423" t="s">
        <v>10027</v>
      </c>
      <c r="C4500" s="423" t="s">
        <v>1827</v>
      </c>
      <c r="D4500" s="423" t="s">
        <v>1828</v>
      </c>
      <c r="E4500" s="424" t="s">
        <v>10028</v>
      </c>
    </row>
    <row r="4501" spans="1:5">
      <c r="A4501" s="423">
        <v>7213</v>
      </c>
      <c r="B4501" s="423" t="s">
        <v>10029</v>
      </c>
      <c r="C4501" s="423" t="s">
        <v>1853</v>
      </c>
      <c r="D4501" s="423" t="s">
        <v>1828</v>
      </c>
      <c r="E4501" s="424" t="s">
        <v>10030</v>
      </c>
    </row>
    <row r="4502" spans="1:5">
      <c r="A4502" s="423">
        <v>7195</v>
      </c>
      <c r="B4502" s="423" t="s">
        <v>10031</v>
      </c>
      <c r="C4502" s="423" t="s">
        <v>1827</v>
      </c>
      <c r="D4502" s="423" t="s">
        <v>1828</v>
      </c>
      <c r="E4502" s="424" t="s">
        <v>7165</v>
      </c>
    </row>
    <row r="4503" spans="1:5">
      <c r="A4503" s="423">
        <v>7186</v>
      </c>
      <c r="B4503" s="423" t="s">
        <v>10032</v>
      </c>
      <c r="C4503" s="423" t="s">
        <v>1827</v>
      </c>
      <c r="D4503" s="423" t="s">
        <v>1841</v>
      </c>
      <c r="E4503" s="424" t="s">
        <v>10033</v>
      </c>
    </row>
    <row r="4504" spans="1:5">
      <c r="A4504" s="423">
        <v>7194</v>
      </c>
      <c r="B4504" s="423" t="s">
        <v>10034</v>
      </c>
      <c r="C4504" s="423" t="s">
        <v>1853</v>
      </c>
      <c r="D4504" s="423" t="s">
        <v>1828</v>
      </c>
      <c r="E4504" s="424" t="s">
        <v>10035</v>
      </c>
    </row>
    <row r="4505" spans="1:5">
      <c r="A4505" s="423">
        <v>7197</v>
      </c>
      <c r="B4505" s="423" t="s">
        <v>10036</v>
      </c>
      <c r="C4505" s="423" t="s">
        <v>1827</v>
      </c>
      <c r="D4505" s="423" t="s">
        <v>1828</v>
      </c>
      <c r="E4505" s="424" t="s">
        <v>10037</v>
      </c>
    </row>
    <row r="4506" spans="1:5">
      <c r="A4506" s="423">
        <v>7192</v>
      </c>
      <c r="B4506" s="423" t="s">
        <v>10038</v>
      </c>
      <c r="C4506" s="423" t="s">
        <v>1827</v>
      </c>
      <c r="D4506" s="423" t="s">
        <v>1828</v>
      </c>
      <c r="E4506" s="424" t="s">
        <v>10039</v>
      </c>
    </row>
    <row r="4507" spans="1:5">
      <c r="A4507" s="423">
        <v>7193</v>
      </c>
      <c r="B4507" s="423" t="s">
        <v>10040</v>
      </c>
      <c r="C4507" s="423" t="s">
        <v>1827</v>
      </c>
      <c r="D4507" s="423" t="s">
        <v>1828</v>
      </c>
      <c r="E4507" s="424" t="s">
        <v>10041</v>
      </c>
    </row>
    <row r="4508" spans="1:5">
      <c r="A4508" s="423">
        <v>7189</v>
      </c>
      <c r="B4508" s="423" t="s">
        <v>10042</v>
      </c>
      <c r="C4508" s="423" t="s">
        <v>1827</v>
      </c>
      <c r="D4508" s="423" t="s">
        <v>1828</v>
      </c>
      <c r="E4508" s="424" t="s">
        <v>10043</v>
      </c>
    </row>
    <row r="4509" spans="1:5">
      <c r="A4509" s="423">
        <v>34402</v>
      </c>
      <c r="B4509" s="423" t="s">
        <v>10044</v>
      </c>
      <c r="C4509" s="423" t="s">
        <v>1827</v>
      </c>
      <c r="D4509" s="423" t="s">
        <v>1828</v>
      </c>
      <c r="E4509" s="424" t="s">
        <v>10045</v>
      </c>
    </row>
    <row r="4510" spans="1:5">
      <c r="A4510" s="423">
        <v>7245</v>
      </c>
      <c r="B4510" s="423" t="s">
        <v>10046</v>
      </c>
      <c r="C4510" s="423" t="s">
        <v>1827</v>
      </c>
      <c r="D4510" s="423" t="s">
        <v>1854</v>
      </c>
      <c r="E4510" s="424" t="s">
        <v>10047</v>
      </c>
    </row>
    <row r="4511" spans="1:5">
      <c r="A4511" s="423">
        <v>34425</v>
      </c>
      <c r="B4511" s="423" t="s">
        <v>10048</v>
      </c>
      <c r="C4511" s="423" t="s">
        <v>1827</v>
      </c>
      <c r="D4511" s="423" t="s">
        <v>1828</v>
      </c>
      <c r="E4511" s="424" t="s">
        <v>10049</v>
      </c>
    </row>
    <row r="4512" spans="1:5">
      <c r="A4512" s="423">
        <v>7223</v>
      </c>
      <c r="B4512" s="423" t="s">
        <v>10050</v>
      </c>
      <c r="C4512" s="423" t="s">
        <v>1827</v>
      </c>
      <c r="D4512" s="423" t="s">
        <v>1828</v>
      </c>
      <c r="E4512" s="424" t="s">
        <v>10051</v>
      </c>
    </row>
    <row r="4513" spans="1:5">
      <c r="A4513" s="423">
        <v>7234</v>
      </c>
      <c r="B4513" s="423" t="s">
        <v>10052</v>
      </c>
      <c r="C4513" s="423" t="s">
        <v>1827</v>
      </c>
      <c r="D4513" s="423" t="s">
        <v>1828</v>
      </c>
      <c r="E4513" s="424" t="s">
        <v>10053</v>
      </c>
    </row>
    <row r="4514" spans="1:5">
      <c r="A4514" s="423">
        <v>7224</v>
      </c>
      <c r="B4514" s="423" t="s">
        <v>10054</v>
      </c>
      <c r="C4514" s="423" t="s">
        <v>1827</v>
      </c>
      <c r="D4514" s="423" t="s">
        <v>1828</v>
      </c>
      <c r="E4514" s="424" t="s">
        <v>10055</v>
      </c>
    </row>
    <row r="4515" spans="1:5">
      <c r="A4515" s="423">
        <v>7225</v>
      </c>
      <c r="B4515" s="423" t="s">
        <v>10056</v>
      </c>
      <c r="C4515" s="423" t="s">
        <v>1827</v>
      </c>
      <c r="D4515" s="423" t="s">
        <v>1828</v>
      </c>
      <c r="E4515" s="424" t="s">
        <v>10057</v>
      </c>
    </row>
    <row r="4516" spans="1:5">
      <c r="A4516" s="423">
        <v>7226</v>
      </c>
      <c r="B4516" s="423" t="s">
        <v>10058</v>
      </c>
      <c r="C4516" s="423" t="s">
        <v>1827</v>
      </c>
      <c r="D4516" s="423" t="s">
        <v>1828</v>
      </c>
      <c r="E4516" s="424" t="s">
        <v>10059</v>
      </c>
    </row>
    <row r="4517" spans="1:5">
      <c r="A4517" s="423">
        <v>7227</v>
      </c>
      <c r="B4517" s="423" t="s">
        <v>10060</v>
      </c>
      <c r="C4517" s="423" t="s">
        <v>1827</v>
      </c>
      <c r="D4517" s="423" t="s">
        <v>1828</v>
      </c>
      <c r="E4517" s="424" t="s">
        <v>10061</v>
      </c>
    </row>
    <row r="4518" spans="1:5">
      <c r="A4518" s="423">
        <v>7212</v>
      </c>
      <c r="B4518" s="423" t="s">
        <v>10062</v>
      </c>
      <c r="C4518" s="423" t="s">
        <v>1827</v>
      </c>
      <c r="D4518" s="423" t="s">
        <v>1828</v>
      </c>
      <c r="E4518" s="424" t="s">
        <v>10063</v>
      </c>
    </row>
    <row r="4519" spans="1:5">
      <c r="A4519" s="423">
        <v>7229</v>
      </c>
      <c r="B4519" s="423" t="s">
        <v>10064</v>
      </c>
      <c r="C4519" s="423" t="s">
        <v>1827</v>
      </c>
      <c r="D4519" s="423" t="s">
        <v>1828</v>
      </c>
      <c r="E4519" s="424" t="s">
        <v>10065</v>
      </c>
    </row>
    <row r="4520" spans="1:5">
      <c r="A4520" s="423">
        <v>7230</v>
      </c>
      <c r="B4520" s="423" t="s">
        <v>10066</v>
      </c>
      <c r="C4520" s="423" t="s">
        <v>1827</v>
      </c>
      <c r="D4520" s="423" t="s">
        <v>1828</v>
      </c>
      <c r="E4520" s="424" t="s">
        <v>10067</v>
      </c>
    </row>
    <row r="4521" spans="1:5">
      <c r="A4521" s="423">
        <v>7231</v>
      </c>
      <c r="B4521" s="423" t="s">
        <v>10068</v>
      </c>
      <c r="C4521" s="423" t="s">
        <v>1827</v>
      </c>
      <c r="D4521" s="423" t="s">
        <v>1828</v>
      </c>
      <c r="E4521" s="424" t="s">
        <v>10069</v>
      </c>
    </row>
    <row r="4522" spans="1:5">
      <c r="A4522" s="423">
        <v>7220</v>
      </c>
      <c r="B4522" s="423" t="s">
        <v>10070</v>
      </c>
      <c r="C4522" s="423" t="s">
        <v>1827</v>
      </c>
      <c r="D4522" s="423" t="s">
        <v>1828</v>
      </c>
      <c r="E4522" s="424" t="s">
        <v>10071</v>
      </c>
    </row>
    <row r="4523" spans="1:5">
      <c r="A4523" s="423">
        <v>34447</v>
      </c>
      <c r="B4523" s="423" t="s">
        <v>10072</v>
      </c>
      <c r="C4523" s="423" t="s">
        <v>1827</v>
      </c>
      <c r="D4523" s="423" t="s">
        <v>1828</v>
      </c>
      <c r="E4523" s="424" t="s">
        <v>10073</v>
      </c>
    </row>
    <row r="4524" spans="1:5">
      <c r="A4524" s="423">
        <v>7233</v>
      </c>
      <c r="B4524" s="423" t="s">
        <v>10074</v>
      </c>
      <c r="C4524" s="423" t="s">
        <v>1827</v>
      </c>
      <c r="D4524" s="423" t="s">
        <v>1828</v>
      </c>
      <c r="E4524" s="424" t="s">
        <v>10075</v>
      </c>
    </row>
    <row r="4525" spans="1:5">
      <c r="A4525" s="423">
        <v>40740</v>
      </c>
      <c r="B4525" s="423" t="s">
        <v>10076</v>
      </c>
      <c r="C4525" s="423" t="s">
        <v>1853</v>
      </c>
      <c r="D4525" s="423" t="s">
        <v>1854</v>
      </c>
      <c r="E4525" s="424" t="s">
        <v>10077</v>
      </c>
    </row>
    <row r="4526" spans="1:5">
      <c r="A4526" s="423">
        <v>25007</v>
      </c>
      <c r="B4526" s="423" t="s">
        <v>10078</v>
      </c>
      <c r="C4526" s="423" t="s">
        <v>1853</v>
      </c>
      <c r="D4526" s="423" t="s">
        <v>1854</v>
      </c>
      <c r="E4526" s="424" t="s">
        <v>10079</v>
      </c>
    </row>
    <row r="4527" spans="1:5">
      <c r="A4527" s="423">
        <v>43071</v>
      </c>
      <c r="B4527" s="423" t="s">
        <v>10080</v>
      </c>
      <c r="C4527" s="423" t="s">
        <v>1853</v>
      </c>
      <c r="D4527" s="423" t="s">
        <v>1854</v>
      </c>
      <c r="E4527" s="424" t="s">
        <v>10081</v>
      </c>
    </row>
    <row r="4528" spans="1:5">
      <c r="A4528" s="423">
        <v>39520</v>
      </c>
      <c r="B4528" s="423" t="s">
        <v>10082</v>
      </c>
      <c r="C4528" s="423" t="s">
        <v>1853</v>
      </c>
      <c r="D4528" s="423" t="s">
        <v>1854</v>
      </c>
      <c r="E4528" s="424" t="s">
        <v>10083</v>
      </c>
    </row>
    <row r="4529" spans="1:5">
      <c r="A4529" s="423">
        <v>39521</v>
      </c>
      <c r="B4529" s="423" t="s">
        <v>10084</v>
      </c>
      <c r="C4529" s="423" t="s">
        <v>1853</v>
      </c>
      <c r="D4529" s="423" t="s">
        <v>1854</v>
      </c>
      <c r="E4529" s="424" t="s">
        <v>10085</v>
      </c>
    </row>
    <row r="4530" spans="1:5">
      <c r="A4530" s="423">
        <v>39522</v>
      </c>
      <c r="B4530" s="423" t="s">
        <v>10086</v>
      </c>
      <c r="C4530" s="423" t="s">
        <v>1853</v>
      </c>
      <c r="D4530" s="423" t="s">
        <v>1854</v>
      </c>
      <c r="E4530" s="424" t="s">
        <v>10087</v>
      </c>
    </row>
    <row r="4531" spans="1:5">
      <c r="A4531" s="423">
        <v>7243</v>
      </c>
      <c r="B4531" s="423" t="s">
        <v>10088</v>
      </c>
      <c r="C4531" s="423" t="s">
        <v>1853</v>
      </c>
      <c r="D4531" s="423" t="s">
        <v>1854</v>
      </c>
      <c r="E4531" s="424" t="s">
        <v>10089</v>
      </c>
    </row>
    <row r="4532" spans="1:5">
      <c r="A4532" s="423">
        <v>11067</v>
      </c>
      <c r="B4532" s="423" t="s">
        <v>10090</v>
      </c>
      <c r="C4532" s="423" t="s">
        <v>1827</v>
      </c>
      <c r="D4532" s="423" t="s">
        <v>1828</v>
      </c>
      <c r="E4532" s="424" t="s">
        <v>10091</v>
      </c>
    </row>
    <row r="4533" spans="1:5">
      <c r="A4533" s="423">
        <v>11068</v>
      </c>
      <c r="B4533" s="423" t="s">
        <v>10092</v>
      </c>
      <c r="C4533" s="423" t="s">
        <v>1827</v>
      </c>
      <c r="D4533" s="423" t="s">
        <v>1828</v>
      </c>
      <c r="E4533" s="424" t="s">
        <v>10093</v>
      </c>
    </row>
    <row r="4534" spans="1:5">
      <c r="A4534" s="423">
        <v>7246</v>
      </c>
      <c r="B4534" s="423" t="s">
        <v>10094</v>
      </c>
      <c r="C4534" s="423" t="s">
        <v>1827</v>
      </c>
      <c r="D4534" s="423" t="s">
        <v>1854</v>
      </c>
      <c r="E4534" s="424" t="s">
        <v>6362</v>
      </c>
    </row>
    <row r="4535" spans="1:5">
      <c r="A4535" s="423">
        <v>12869</v>
      </c>
      <c r="B4535" s="423" t="s">
        <v>10095</v>
      </c>
      <c r="C4535" s="423" t="s">
        <v>2194</v>
      </c>
      <c r="D4535" s="423" t="s">
        <v>1828</v>
      </c>
      <c r="E4535" s="424" t="s">
        <v>2689</v>
      </c>
    </row>
    <row r="4536" spans="1:5">
      <c r="A4536" s="423">
        <v>41097</v>
      </c>
      <c r="B4536" s="423" t="s">
        <v>10096</v>
      </c>
      <c r="C4536" s="423" t="s">
        <v>2197</v>
      </c>
      <c r="D4536" s="423" t="s">
        <v>1828</v>
      </c>
      <c r="E4536" s="424" t="s">
        <v>2691</v>
      </c>
    </row>
    <row r="4537" spans="1:5">
      <c r="A4537" s="423">
        <v>1574</v>
      </c>
      <c r="B4537" s="423" t="s">
        <v>10097</v>
      </c>
      <c r="C4537" s="423" t="s">
        <v>1827</v>
      </c>
      <c r="D4537" s="423" t="s">
        <v>1828</v>
      </c>
      <c r="E4537" s="424" t="s">
        <v>5718</v>
      </c>
    </row>
    <row r="4538" spans="1:5">
      <c r="A4538" s="423">
        <v>1581</v>
      </c>
      <c r="B4538" s="423" t="s">
        <v>10098</v>
      </c>
      <c r="C4538" s="423" t="s">
        <v>1827</v>
      </c>
      <c r="D4538" s="423" t="s">
        <v>1828</v>
      </c>
      <c r="E4538" s="424" t="s">
        <v>7026</v>
      </c>
    </row>
    <row r="4539" spans="1:5">
      <c r="A4539" s="423">
        <v>1575</v>
      </c>
      <c r="B4539" s="423" t="s">
        <v>10099</v>
      </c>
      <c r="C4539" s="423" t="s">
        <v>1827</v>
      </c>
      <c r="D4539" s="423" t="s">
        <v>1828</v>
      </c>
      <c r="E4539" s="424" t="s">
        <v>7751</v>
      </c>
    </row>
    <row r="4540" spans="1:5">
      <c r="A4540" s="423">
        <v>1570</v>
      </c>
      <c r="B4540" s="423" t="s">
        <v>10100</v>
      </c>
      <c r="C4540" s="423" t="s">
        <v>1827</v>
      </c>
      <c r="D4540" s="423" t="s">
        <v>1828</v>
      </c>
      <c r="E4540" s="424" t="s">
        <v>1940</v>
      </c>
    </row>
    <row r="4541" spans="1:5">
      <c r="A4541" s="423">
        <v>1576</v>
      </c>
      <c r="B4541" s="423" t="s">
        <v>10101</v>
      </c>
      <c r="C4541" s="423" t="s">
        <v>1827</v>
      </c>
      <c r="D4541" s="423" t="s">
        <v>1828</v>
      </c>
      <c r="E4541" s="424" t="s">
        <v>8243</v>
      </c>
    </row>
    <row r="4542" spans="1:5">
      <c r="A4542" s="423">
        <v>1577</v>
      </c>
      <c r="B4542" s="423" t="s">
        <v>10102</v>
      </c>
      <c r="C4542" s="423" t="s">
        <v>1827</v>
      </c>
      <c r="D4542" s="423" t="s">
        <v>1828</v>
      </c>
      <c r="E4542" s="424" t="s">
        <v>2888</v>
      </c>
    </row>
    <row r="4543" spans="1:5">
      <c r="A4543" s="423">
        <v>1571</v>
      </c>
      <c r="B4543" s="423" t="s">
        <v>10103</v>
      </c>
      <c r="C4543" s="423" t="s">
        <v>1827</v>
      </c>
      <c r="D4543" s="423" t="s">
        <v>1828</v>
      </c>
      <c r="E4543" s="424" t="s">
        <v>1905</v>
      </c>
    </row>
    <row r="4544" spans="1:5">
      <c r="A4544" s="423">
        <v>1578</v>
      </c>
      <c r="B4544" s="423" t="s">
        <v>10104</v>
      </c>
      <c r="C4544" s="423" t="s">
        <v>1827</v>
      </c>
      <c r="D4544" s="423" t="s">
        <v>1828</v>
      </c>
      <c r="E4544" s="424" t="s">
        <v>10105</v>
      </c>
    </row>
    <row r="4545" spans="1:5">
      <c r="A4545" s="423">
        <v>1573</v>
      </c>
      <c r="B4545" s="423" t="s">
        <v>10106</v>
      </c>
      <c r="C4545" s="423" t="s">
        <v>1827</v>
      </c>
      <c r="D4545" s="423" t="s">
        <v>1828</v>
      </c>
      <c r="E4545" s="424" t="s">
        <v>2033</v>
      </c>
    </row>
    <row r="4546" spans="1:5">
      <c r="A4546" s="423">
        <v>1579</v>
      </c>
      <c r="B4546" s="423" t="s">
        <v>10107</v>
      </c>
      <c r="C4546" s="423" t="s">
        <v>1827</v>
      </c>
      <c r="D4546" s="423" t="s">
        <v>1828</v>
      </c>
      <c r="E4546" s="424" t="s">
        <v>2107</v>
      </c>
    </row>
    <row r="4547" spans="1:5">
      <c r="A4547" s="423">
        <v>1580</v>
      </c>
      <c r="B4547" s="423" t="s">
        <v>10108</v>
      </c>
      <c r="C4547" s="423" t="s">
        <v>1827</v>
      </c>
      <c r="D4547" s="423" t="s">
        <v>1828</v>
      </c>
      <c r="E4547" s="424" t="s">
        <v>3948</v>
      </c>
    </row>
    <row r="4548" spans="1:5">
      <c r="A4548" s="423">
        <v>39321</v>
      </c>
      <c r="B4548" s="423" t="s">
        <v>10109</v>
      </c>
      <c r="C4548" s="423" t="s">
        <v>1827</v>
      </c>
      <c r="D4548" s="423" t="s">
        <v>1828</v>
      </c>
      <c r="E4548" s="424" t="s">
        <v>10110</v>
      </c>
    </row>
    <row r="4549" spans="1:5">
      <c r="A4549" s="423">
        <v>39319</v>
      </c>
      <c r="B4549" s="423" t="s">
        <v>10111</v>
      </c>
      <c r="C4549" s="423" t="s">
        <v>1827</v>
      </c>
      <c r="D4549" s="423" t="s">
        <v>1828</v>
      </c>
      <c r="E4549" s="424" t="s">
        <v>10112</v>
      </c>
    </row>
    <row r="4550" spans="1:5">
      <c r="A4550" s="423">
        <v>39320</v>
      </c>
      <c r="B4550" s="423" t="s">
        <v>10113</v>
      </c>
      <c r="C4550" s="423" t="s">
        <v>1827</v>
      </c>
      <c r="D4550" s="423" t="s">
        <v>1828</v>
      </c>
      <c r="E4550" s="424" t="s">
        <v>9953</v>
      </c>
    </row>
    <row r="4551" spans="1:5">
      <c r="A4551" s="423">
        <v>1591</v>
      </c>
      <c r="B4551" s="423" t="s">
        <v>10114</v>
      </c>
      <c r="C4551" s="423" t="s">
        <v>1827</v>
      </c>
      <c r="D4551" s="423" t="s">
        <v>1828</v>
      </c>
      <c r="E4551" s="424" t="s">
        <v>10115</v>
      </c>
    </row>
    <row r="4552" spans="1:5">
      <c r="A4552" s="423">
        <v>1547</v>
      </c>
      <c r="B4552" s="423" t="s">
        <v>10116</v>
      </c>
      <c r="C4552" s="423" t="s">
        <v>1827</v>
      </c>
      <c r="D4552" s="423" t="s">
        <v>1828</v>
      </c>
      <c r="E4552" s="424" t="s">
        <v>10117</v>
      </c>
    </row>
    <row r="4553" spans="1:5">
      <c r="A4553" s="423">
        <v>38196</v>
      </c>
      <c r="B4553" s="423" t="s">
        <v>10118</v>
      </c>
      <c r="C4553" s="423" t="s">
        <v>1827</v>
      </c>
      <c r="D4553" s="423" t="s">
        <v>1828</v>
      </c>
      <c r="E4553" s="424" t="s">
        <v>6240</v>
      </c>
    </row>
    <row r="4554" spans="1:5">
      <c r="A4554" s="423">
        <v>1543</v>
      </c>
      <c r="B4554" s="423" t="s">
        <v>10119</v>
      </c>
      <c r="C4554" s="423" t="s">
        <v>1827</v>
      </c>
      <c r="D4554" s="423" t="s">
        <v>1828</v>
      </c>
      <c r="E4554" s="424" t="s">
        <v>10120</v>
      </c>
    </row>
    <row r="4555" spans="1:5">
      <c r="A4555" s="423">
        <v>1585</v>
      </c>
      <c r="B4555" s="423" t="s">
        <v>10121</v>
      </c>
      <c r="C4555" s="423" t="s">
        <v>1827</v>
      </c>
      <c r="D4555" s="423" t="s">
        <v>1828</v>
      </c>
      <c r="E4555" s="424" t="s">
        <v>10105</v>
      </c>
    </row>
    <row r="4556" spans="1:5">
      <c r="A4556" s="423">
        <v>1593</v>
      </c>
      <c r="B4556" s="423" t="s">
        <v>10122</v>
      </c>
      <c r="C4556" s="423" t="s">
        <v>1827</v>
      </c>
      <c r="D4556" s="423" t="s">
        <v>1828</v>
      </c>
      <c r="E4556" s="424" t="s">
        <v>10123</v>
      </c>
    </row>
    <row r="4557" spans="1:5">
      <c r="A4557" s="423">
        <v>11838</v>
      </c>
      <c r="B4557" s="423" t="s">
        <v>10124</v>
      </c>
      <c r="C4557" s="423" t="s">
        <v>1827</v>
      </c>
      <c r="D4557" s="423" t="s">
        <v>1828</v>
      </c>
      <c r="E4557" s="424" t="s">
        <v>10125</v>
      </c>
    </row>
    <row r="4558" spans="1:5">
      <c r="A4558" s="423">
        <v>1594</v>
      </c>
      <c r="B4558" s="423" t="s">
        <v>10126</v>
      </c>
      <c r="C4558" s="423" t="s">
        <v>1827</v>
      </c>
      <c r="D4558" s="423" t="s">
        <v>1828</v>
      </c>
      <c r="E4558" s="424" t="s">
        <v>10127</v>
      </c>
    </row>
    <row r="4559" spans="1:5">
      <c r="A4559" s="423">
        <v>1586</v>
      </c>
      <c r="B4559" s="423" t="s">
        <v>10128</v>
      </c>
      <c r="C4559" s="423" t="s">
        <v>1827</v>
      </c>
      <c r="D4559" s="423" t="s">
        <v>1828</v>
      </c>
      <c r="E4559" s="424" t="s">
        <v>8162</v>
      </c>
    </row>
    <row r="4560" spans="1:5">
      <c r="A4560" s="423">
        <v>11839</v>
      </c>
      <c r="B4560" s="423" t="s">
        <v>10129</v>
      </c>
      <c r="C4560" s="423" t="s">
        <v>1827</v>
      </c>
      <c r="D4560" s="423" t="s">
        <v>1828</v>
      </c>
      <c r="E4560" s="424" t="s">
        <v>10130</v>
      </c>
    </row>
    <row r="4561" spans="1:5">
      <c r="A4561" s="423">
        <v>1587</v>
      </c>
      <c r="B4561" s="423" t="s">
        <v>10131</v>
      </c>
      <c r="C4561" s="423" t="s">
        <v>1827</v>
      </c>
      <c r="D4561" s="423" t="s">
        <v>1828</v>
      </c>
      <c r="E4561" s="424" t="s">
        <v>10132</v>
      </c>
    </row>
    <row r="4562" spans="1:5">
      <c r="A4562" s="423">
        <v>1545</v>
      </c>
      <c r="B4562" s="423" t="s">
        <v>10133</v>
      </c>
      <c r="C4562" s="423" t="s">
        <v>1827</v>
      </c>
      <c r="D4562" s="423" t="s">
        <v>1828</v>
      </c>
      <c r="E4562" s="424" t="s">
        <v>10134</v>
      </c>
    </row>
    <row r="4563" spans="1:5">
      <c r="A4563" s="423">
        <v>1588</v>
      </c>
      <c r="B4563" s="423" t="s">
        <v>10135</v>
      </c>
      <c r="C4563" s="423" t="s">
        <v>1827</v>
      </c>
      <c r="D4563" s="423" t="s">
        <v>1828</v>
      </c>
      <c r="E4563" s="424" t="s">
        <v>10136</v>
      </c>
    </row>
    <row r="4564" spans="1:5">
      <c r="A4564" s="423">
        <v>1535</v>
      </c>
      <c r="B4564" s="423" t="s">
        <v>10137</v>
      </c>
      <c r="C4564" s="423" t="s">
        <v>1827</v>
      </c>
      <c r="D4564" s="423" t="s">
        <v>1828</v>
      </c>
      <c r="E4564" s="424" t="s">
        <v>10138</v>
      </c>
    </row>
    <row r="4565" spans="1:5">
      <c r="A4565" s="423">
        <v>1589</v>
      </c>
      <c r="B4565" s="423" t="s">
        <v>10139</v>
      </c>
      <c r="C4565" s="423" t="s">
        <v>1827</v>
      </c>
      <c r="D4565" s="423" t="s">
        <v>1828</v>
      </c>
      <c r="E4565" s="424" t="s">
        <v>7179</v>
      </c>
    </row>
    <row r="4566" spans="1:5">
      <c r="A4566" s="423">
        <v>1546</v>
      </c>
      <c r="B4566" s="423" t="s">
        <v>10140</v>
      </c>
      <c r="C4566" s="423" t="s">
        <v>1827</v>
      </c>
      <c r="D4566" s="423" t="s">
        <v>1828</v>
      </c>
      <c r="E4566" s="424" t="s">
        <v>10141</v>
      </c>
    </row>
    <row r="4567" spans="1:5">
      <c r="A4567" s="423">
        <v>1590</v>
      </c>
      <c r="B4567" s="423" t="s">
        <v>10142</v>
      </c>
      <c r="C4567" s="423" t="s">
        <v>1827</v>
      </c>
      <c r="D4567" s="423" t="s">
        <v>1828</v>
      </c>
      <c r="E4567" s="424" t="s">
        <v>10143</v>
      </c>
    </row>
    <row r="4568" spans="1:5">
      <c r="A4568" s="423">
        <v>1542</v>
      </c>
      <c r="B4568" s="423" t="s">
        <v>10144</v>
      </c>
      <c r="C4568" s="423" t="s">
        <v>1827</v>
      </c>
      <c r="D4568" s="423" t="s">
        <v>1828</v>
      </c>
      <c r="E4568" s="424" t="s">
        <v>10145</v>
      </c>
    </row>
    <row r="4569" spans="1:5">
      <c r="A4569" s="423">
        <v>38415</v>
      </c>
      <c r="B4569" s="423" t="s">
        <v>10146</v>
      </c>
      <c r="C4569" s="423" t="s">
        <v>1827</v>
      </c>
      <c r="D4569" s="423" t="s">
        <v>1828</v>
      </c>
      <c r="E4569" s="424" t="s">
        <v>10147</v>
      </c>
    </row>
    <row r="4570" spans="1:5">
      <c r="A4570" s="423">
        <v>38414</v>
      </c>
      <c r="B4570" s="423" t="s">
        <v>10148</v>
      </c>
      <c r="C4570" s="423" t="s">
        <v>1827</v>
      </c>
      <c r="D4570" s="423" t="s">
        <v>1828</v>
      </c>
      <c r="E4570" s="424" t="s">
        <v>10149</v>
      </c>
    </row>
    <row r="4571" spans="1:5">
      <c r="A4571" s="423">
        <v>38128</v>
      </c>
      <c r="B4571" s="423" t="s">
        <v>10150</v>
      </c>
      <c r="C4571" s="423" t="s">
        <v>1973</v>
      </c>
      <c r="D4571" s="423" t="s">
        <v>1841</v>
      </c>
      <c r="E4571" s="424" t="s">
        <v>10151</v>
      </c>
    </row>
    <row r="4572" spans="1:5">
      <c r="A4572" s="423">
        <v>7253</v>
      </c>
      <c r="B4572" s="423" t="s">
        <v>10152</v>
      </c>
      <c r="C4572" s="423" t="s">
        <v>2191</v>
      </c>
      <c r="D4572" s="423" t="s">
        <v>1828</v>
      </c>
      <c r="E4572" s="424" t="s">
        <v>10153</v>
      </c>
    </row>
    <row r="4573" spans="1:5">
      <c r="A4573" s="423">
        <v>4806</v>
      </c>
      <c r="B4573" s="423" t="s">
        <v>10154</v>
      </c>
      <c r="C4573" s="423" t="s">
        <v>1874</v>
      </c>
      <c r="D4573" s="423" t="s">
        <v>1828</v>
      </c>
      <c r="E4573" s="424" t="s">
        <v>10155</v>
      </c>
    </row>
    <row r="4574" spans="1:5">
      <c r="A4574" s="423">
        <v>34401</v>
      </c>
      <c r="B4574" s="423" t="s">
        <v>10156</v>
      </c>
      <c r="C4574" s="423" t="s">
        <v>1827</v>
      </c>
      <c r="D4574" s="423" t="s">
        <v>1828</v>
      </c>
      <c r="E4574" s="424" t="s">
        <v>10157</v>
      </c>
    </row>
    <row r="4575" spans="1:5">
      <c r="A4575" s="423">
        <v>7260</v>
      </c>
      <c r="B4575" s="423" t="s">
        <v>10158</v>
      </c>
      <c r="C4575" s="423" t="s">
        <v>1827</v>
      </c>
      <c r="D4575" s="423" t="s">
        <v>1828</v>
      </c>
      <c r="E4575" s="424" t="s">
        <v>2609</v>
      </c>
    </row>
    <row r="4576" spans="1:5">
      <c r="A4576" s="423">
        <v>7256</v>
      </c>
      <c r="B4576" s="423" t="s">
        <v>10159</v>
      </c>
      <c r="C4576" s="423" t="s">
        <v>1827</v>
      </c>
      <c r="D4576" s="423" t="s">
        <v>1828</v>
      </c>
      <c r="E4576" s="424" t="s">
        <v>2033</v>
      </c>
    </row>
    <row r="4577" spans="1:5">
      <c r="A4577" s="423">
        <v>7258</v>
      </c>
      <c r="B4577" s="423" t="s">
        <v>10160</v>
      </c>
      <c r="C4577" s="423" t="s">
        <v>1827</v>
      </c>
      <c r="D4577" s="423" t="s">
        <v>1828</v>
      </c>
      <c r="E4577" s="424" t="s">
        <v>10161</v>
      </c>
    </row>
    <row r="4578" spans="1:5">
      <c r="A4578" s="423">
        <v>34400</v>
      </c>
      <c r="B4578" s="423" t="s">
        <v>10162</v>
      </c>
      <c r="C4578" s="423" t="s">
        <v>1827</v>
      </c>
      <c r="D4578" s="423" t="s">
        <v>1828</v>
      </c>
      <c r="E4578" s="424" t="s">
        <v>10163</v>
      </c>
    </row>
    <row r="4579" spans="1:5">
      <c r="A4579" s="423">
        <v>10617</v>
      </c>
      <c r="B4579" s="423" t="s">
        <v>10164</v>
      </c>
      <c r="C4579" s="423" t="s">
        <v>1827</v>
      </c>
      <c r="D4579" s="423" t="s">
        <v>1828</v>
      </c>
      <c r="E4579" s="424" t="s">
        <v>7561</v>
      </c>
    </row>
    <row r="4580" spans="1:5">
      <c r="A4580" s="423">
        <v>7274</v>
      </c>
      <c r="B4580" s="423" t="s">
        <v>10165</v>
      </c>
      <c r="C4580" s="423" t="s">
        <v>1827</v>
      </c>
      <c r="D4580" s="423" t="s">
        <v>1854</v>
      </c>
      <c r="E4580" s="424" t="s">
        <v>4769</v>
      </c>
    </row>
    <row r="4581" spans="1:5">
      <c r="A4581" s="423">
        <v>11663</v>
      </c>
      <c r="B4581" s="423" t="s">
        <v>10166</v>
      </c>
      <c r="C4581" s="423" t="s">
        <v>1827</v>
      </c>
      <c r="D4581" s="423" t="s">
        <v>1854</v>
      </c>
      <c r="E4581" s="424" t="s">
        <v>10167</v>
      </c>
    </row>
    <row r="4582" spans="1:5">
      <c r="A4582" s="423">
        <v>154</v>
      </c>
      <c r="B4582" s="423" t="s">
        <v>10168</v>
      </c>
      <c r="C4582" s="423" t="s">
        <v>1865</v>
      </c>
      <c r="D4582" s="423" t="s">
        <v>1828</v>
      </c>
      <c r="E4582" s="424" t="s">
        <v>10169</v>
      </c>
    </row>
    <row r="4583" spans="1:5">
      <c r="A4583" s="423">
        <v>38121</v>
      </c>
      <c r="B4583" s="423" t="s">
        <v>10170</v>
      </c>
      <c r="C4583" s="423" t="s">
        <v>1865</v>
      </c>
      <c r="D4583" s="423" t="s">
        <v>1828</v>
      </c>
      <c r="E4583" s="424" t="s">
        <v>10171</v>
      </c>
    </row>
    <row r="4584" spans="1:5">
      <c r="A4584" s="423">
        <v>43776</v>
      </c>
      <c r="B4584" s="423" t="s">
        <v>10172</v>
      </c>
      <c r="C4584" s="423" t="s">
        <v>1865</v>
      </c>
      <c r="D4584" s="423" t="s">
        <v>1828</v>
      </c>
      <c r="E4584" s="424" t="s">
        <v>10173</v>
      </c>
    </row>
    <row r="4585" spans="1:5">
      <c r="A4585" s="423">
        <v>7343</v>
      </c>
      <c r="B4585" s="423" t="s">
        <v>10174</v>
      </c>
      <c r="C4585" s="423" t="s">
        <v>1865</v>
      </c>
      <c r="D4585" s="423" t="s">
        <v>1828</v>
      </c>
      <c r="E4585" s="424" t="s">
        <v>10175</v>
      </c>
    </row>
    <row r="4586" spans="1:5">
      <c r="A4586" s="423">
        <v>7348</v>
      </c>
      <c r="B4586" s="423" t="s">
        <v>10176</v>
      </c>
      <c r="C4586" s="423" t="s">
        <v>1865</v>
      </c>
      <c r="D4586" s="423" t="s">
        <v>1828</v>
      </c>
      <c r="E4586" s="424" t="s">
        <v>2200</v>
      </c>
    </row>
    <row r="4587" spans="1:5">
      <c r="A4587" s="423">
        <v>7313</v>
      </c>
      <c r="B4587" s="423" t="s">
        <v>10177</v>
      </c>
      <c r="C4587" s="423" t="s">
        <v>1865</v>
      </c>
      <c r="D4587" s="423" t="s">
        <v>1828</v>
      </c>
      <c r="E4587" s="424" t="s">
        <v>8908</v>
      </c>
    </row>
    <row r="4588" spans="1:5">
      <c r="A4588" s="423">
        <v>7319</v>
      </c>
      <c r="B4588" s="423" t="s">
        <v>10178</v>
      </c>
      <c r="C4588" s="423" t="s">
        <v>1865</v>
      </c>
      <c r="D4588" s="423" t="s">
        <v>1828</v>
      </c>
      <c r="E4588" s="424" t="s">
        <v>10179</v>
      </c>
    </row>
    <row r="4589" spans="1:5">
      <c r="A4589" s="423">
        <v>7314</v>
      </c>
      <c r="B4589" s="423" t="s">
        <v>10180</v>
      </c>
      <c r="C4589" s="423" t="s">
        <v>1865</v>
      </c>
      <c r="D4589" s="423" t="s">
        <v>1828</v>
      </c>
      <c r="E4589" s="424" t="s">
        <v>6812</v>
      </c>
    </row>
    <row r="4590" spans="1:5">
      <c r="A4590" s="423">
        <v>7304</v>
      </c>
      <c r="B4590" s="423" t="s">
        <v>10181</v>
      </c>
      <c r="C4590" s="423" t="s">
        <v>1865</v>
      </c>
      <c r="D4590" s="423" t="s">
        <v>1828</v>
      </c>
      <c r="E4590" s="424" t="s">
        <v>10182</v>
      </c>
    </row>
    <row r="4591" spans="1:5">
      <c r="A4591" s="423">
        <v>43649</v>
      </c>
      <c r="B4591" s="423" t="s">
        <v>10183</v>
      </c>
      <c r="C4591" s="423" t="s">
        <v>1865</v>
      </c>
      <c r="D4591" s="423" t="s">
        <v>1828</v>
      </c>
      <c r="E4591" s="424" t="s">
        <v>10184</v>
      </c>
    </row>
    <row r="4592" spans="1:5">
      <c r="A4592" s="423">
        <v>43650</v>
      </c>
      <c r="B4592" s="423" t="s">
        <v>10185</v>
      </c>
      <c r="C4592" s="423" t="s">
        <v>1865</v>
      </c>
      <c r="D4592" s="423" t="s">
        <v>1828</v>
      </c>
      <c r="E4592" s="424" t="s">
        <v>10186</v>
      </c>
    </row>
    <row r="4593" spans="1:5">
      <c r="A4593" s="423">
        <v>7311</v>
      </c>
      <c r="B4593" s="423" t="s">
        <v>10187</v>
      </c>
      <c r="C4593" s="423" t="s">
        <v>1865</v>
      </c>
      <c r="D4593" s="423" t="s">
        <v>1828</v>
      </c>
      <c r="E4593" s="424" t="s">
        <v>10188</v>
      </c>
    </row>
    <row r="4594" spans="1:5">
      <c r="A4594" s="423">
        <v>7292</v>
      </c>
      <c r="B4594" s="423" t="s">
        <v>10189</v>
      </c>
      <c r="C4594" s="423" t="s">
        <v>1865</v>
      </c>
      <c r="D4594" s="423" t="s">
        <v>1841</v>
      </c>
      <c r="E4594" s="424" t="s">
        <v>10190</v>
      </c>
    </row>
    <row r="4595" spans="1:5">
      <c r="A4595" s="423">
        <v>7293</v>
      </c>
      <c r="B4595" s="423" t="s">
        <v>10191</v>
      </c>
      <c r="C4595" s="423" t="s">
        <v>1865</v>
      </c>
      <c r="D4595" s="423" t="s">
        <v>1828</v>
      </c>
      <c r="E4595" s="424" t="s">
        <v>2529</v>
      </c>
    </row>
    <row r="4596" spans="1:5">
      <c r="A4596" s="423">
        <v>7306</v>
      </c>
      <c r="B4596" s="423" t="s">
        <v>10192</v>
      </c>
      <c r="C4596" s="423" t="s">
        <v>1865</v>
      </c>
      <c r="D4596" s="423" t="s">
        <v>1828</v>
      </c>
      <c r="E4596" s="424" t="s">
        <v>10193</v>
      </c>
    </row>
    <row r="4597" spans="1:5">
      <c r="A4597" s="423">
        <v>7288</v>
      </c>
      <c r="B4597" s="423" t="s">
        <v>10194</v>
      </c>
      <c r="C4597" s="423" t="s">
        <v>1865</v>
      </c>
      <c r="D4597" s="423" t="s">
        <v>1828</v>
      </c>
      <c r="E4597" s="424" t="s">
        <v>10195</v>
      </c>
    </row>
    <row r="4598" spans="1:5">
      <c r="A4598" s="423">
        <v>43625</v>
      </c>
      <c r="B4598" s="423" t="s">
        <v>10196</v>
      </c>
      <c r="C4598" s="423" t="s">
        <v>1865</v>
      </c>
      <c r="D4598" s="423" t="s">
        <v>1828</v>
      </c>
      <c r="E4598" s="424" t="s">
        <v>10197</v>
      </c>
    </row>
    <row r="4599" spans="1:5">
      <c r="A4599" s="423">
        <v>43647</v>
      </c>
      <c r="B4599" s="423" t="s">
        <v>10198</v>
      </c>
      <c r="C4599" s="423" t="s">
        <v>1865</v>
      </c>
      <c r="D4599" s="423" t="s">
        <v>1828</v>
      </c>
      <c r="E4599" s="424" t="s">
        <v>5312</v>
      </c>
    </row>
    <row r="4600" spans="1:5">
      <c r="A4600" s="423">
        <v>43648</v>
      </c>
      <c r="B4600" s="423" t="s">
        <v>10199</v>
      </c>
      <c r="C4600" s="423" t="s">
        <v>1865</v>
      </c>
      <c r="D4600" s="423" t="s">
        <v>1828</v>
      </c>
      <c r="E4600" s="424" t="s">
        <v>10200</v>
      </c>
    </row>
    <row r="4601" spans="1:5">
      <c r="A4601" s="423">
        <v>35693</v>
      </c>
      <c r="B4601" s="423" t="s">
        <v>10201</v>
      </c>
      <c r="C4601" s="423" t="s">
        <v>1865</v>
      </c>
      <c r="D4601" s="423" t="s">
        <v>1828</v>
      </c>
      <c r="E4601" s="424" t="s">
        <v>3392</v>
      </c>
    </row>
    <row r="4602" spans="1:5">
      <c r="A4602" s="423">
        <v>7356</v>
      </c>
      <c r="B4602" s="423" t="s">
        <v>10202</v>
      </c>
      <c r="C4602" s="423" t="s">
        <v>1865</v>
      </c>
      <c r="D4602" s="423" t="s">
        <v>1841</v>
      </c>
      <c r="E4602" s="424" t="s">
        <v>10203</v>
      </c>
    </row>
    <row r="4603" spans="1:5">
      <c r="A4603" s="423">
        <v>35692</v>
      </c>
      <c r="B4603" s="423" t="s">
        <v>10204</v>
      </c>
      <c r="C4603" s="423" t="s">
        <v>1865</v>
      </c>
      <c r="D4603" s="423" t="s">
        <v>1828</v>
      </c>
      <c r="E4603" s="424" t="s">
        <v>4266</v>
      </c>
    </row>
    <row r="4604" spans="1:5">
      <c r="A4604" s="423">
        <v>43624</v>
      </c>
      <c r="B4604" s="423" t="s">
        <v>10205</v>
      </c>
      <c r="C4604" s="423" t="s">
        <v>1865</v>
      </c>
      <c r="D4604" s="423" t="s">
        <v>1828</v>
      </c>
      <c r="E4604" s="424" t="s">
        <v>10206</v>
      </c>
    </row>
    <row r="4605" spans="1:5">
      <c r="A4605" s="423">
        <v>7342</v>
      </c>
      <c r="B4605" s="423" t="s">
        <v>10207</v>
      </c>
      <c r="C4605" s="423" t="s">
        <v>1973</v>
      </c>
      <c r="D4605" s="423" t="s">
        <v>1828</v>
      </c>
      <c r="E4605" s="424" t="s">
        <v>10208</v>
      </c>
    </row>
    <row r="4606" spans="1:5">
      <c r="A4606" s="423">
        <v>7350</v>
      </c>
      <c r="B4606" s="423" t="s">
        <v>10209</v>
      </c>
      <c r="C4606" s="423" t="s">
        <v>1865</v>
      </c>
      <c r="D4606" s="423" t="s">
        <v>1828</v>
      </c>
      <c r="E4606" s="424" t="s">
        <v>10210</v>
      </c>
    </row>
    <row r="4607" spans="1:5">
      <c r="A4607" s="423">
        <v>39574</v>
      </c>
      <c r="B4607" s="423" t="s">
        <v>10211</v>
      </c>
      <c r="C4607" s="423" t="s">
        <v>1827</v>
      </c>
      <c r="D4607" s="423" t="s">
        <v>1854</v>
      </c>
      <c r="E4607" s="424" t="s">
        <v>2906</v>
      </c>
    </row>
    <row r="4608" spans="1:5">
      <c r="A4608" s="423">
        <v>11060</v>
      </c>
      <c r="B4608" s="423" t="s">
        <v>10212</v>
      </c>
      <c r="C4608" s="423" t="s">
        <v>1827</v>
      </c>
      <c r="D4608" s="423" t="s">
        <v>1828</v>
      </c>
      <c r="E4608" s="424" t="s">
        <v>10213</v>
      </c>
    </row>
    <row r="4609" spans="1:5">
      <c r="A4609" s="423">
        <v>37401</v>
      </c>
      <c r="B4609" s="423" t="s">
        <v>10214</v>
      </c>
      <c r="C4609" s="423" t="s">
        <v>1827</v>
      </c>
      <c r="D4609" s="423" t="s">
        <v>1828</v>
      </c>
      <c r="E4609" s="424" t="s">
        <v>8144</v>
      </c>
    </row>
    <row r="4610" spans="1:5">
      <c r="A4610" s="423">
        <v>7525</v>
      </c>
      <c r="B4610" s="423" t="s">
        <v>10215</v>
      </c>
      <c r="C4610" s="423" t="s">
        <v>1827</v>
      </c>
      <c r="D4610" s="423" t="s">
        <v>1828</v>
      </c>
      <c r="E4610" s="424" t="s">
        <v>10216</v>
      </c>
    </row>
    <row r="4611" spans="1:5">
      <c r="A4611" s="423">
        <v>7524</v>
      </c>
      <c r="B4611" s="423" t="s">
        <v>10217</v>
      </c>
      <c r="C4611" s="423" t="s">
        <v>1827</v>
      </c>
      <c r="D4611" s="423" t="s">
        <v>1828</v>
      </c>
      <c r="E4611" s="424" t="s">
        <v>10218</v>
      </c>
    </row>
    <row r="4612" spans="1:5">
      <c r="A4612" s="423">
        <v>38105</v>
      </c>
      <c r="B4612" s="423" t="s">
        <v>10219</v>
      </c>
      <c r="C4612" s="423" t="s">
        <v>1827</v>
      </c>
      <c r="D4612" s="423" t="s">
        <v>1828</v>
      </c>
      <c r="E4612" s="424" t="s">
        <v>10220</v>
      </c>
    </row>
    <row r="4613" spans="1:5">
      <c r="A4613" s="423">
        <v>38084</v>
      </c>
      <c r="B4613" s="423" t="s">
        <v>10221</v>
      </c>
      <c r="C4613" s="423" t="s">
        <v>1827</v>
      </c>
      <c r="D4613" s="423" t="s">
        <v>1828</v>
      </c>
      <c r="E4613" s="424" t="s">
        <v>10222</v>
      </c>
    </row>
    <row r="4614" spans="1:5">
      <c r="A4614" s="423">
        <v>38103</v>
      </c>
      <c r="B4614" s="423" t="s">
        <v>10223</v>
      </c>
      <c r="C4614" s="423" t="s">
        <v>1827</v>
      </c>
      <c r="D4614" s="423" t="s">
        <v>1828</v>
      </c>
      <c r="E4614" s="424" t="s">
        <v>10224</v>
      </c>
    </row>
    <row r="4615" spans="1:5">
      <c r="A4615" s="423">
        <v>38082</v>
      </c>
      <c r="B4615" s="423" t="s">
        <v>10225</v>
      </c>
      <c r="C4615" s="423" t="s">
        <v>1827</v>
      </c>
      <c r="D4615" s="423" t="s">
        <v>1828</v>
      </c>
      <c r="E4615" s="424" t="s">
        <v>10226</v>
      </c>
    </row>
    <row r="4616" spans="1:5">
      <c r="A4616" s="423">
        <v>38104</v>
      </c>
      <c r="B4616" s="423" t="s">
        <v>10227</v>
      </c>
      <c r="C4616" s="423" t="s">
        <v>1827</v>
      </c>
      <c r="D4616" s="423" t="s">
        <v>1828</v>
      </c>
      <c r="E4616" s="424" t="s">
        <v>10228</v>
      </c>
    </row>
    <row r="4617" spans="1:5">
      <c r="A4617" s="423">
        <v>38083</v>
      </c>
      <c r="B4617" s="423" t="s">
        <v>10229</v>
      </c>
      <c r="C4617" s="423" t="s">
        <v>1827</v>
      </c>
      <c r="D4617" s="423" t="s">
        <v>1828</v>
      </c>
      <c r="E4617" s="424" t="s">
        <v>3139</v>
      </c>
    </row>
    <row r="4618" spans="1:5">
      <c r="A4618" s="423">
        <v>38101</v>
      </c>
      <c r="B4618" s="423" t="s">
        <v>10230</v>
      </c>
      <c r="C4618" s="423" t="s">
        <v>1827</v>
      </c>
      <c r="D4618" s="423" t="s">
        <v>1828</v>
      </c>
      <c r="E4618" s="424" t="s">
        <v>2195</v>
      </c>
    </row>
    <row r="4619" spans="1:5">
      <c r="A4619" s="423">
        <v>7528</v>
      </c>
      <c r="B4619" s="423" t="s">
        <v>10231</v>
      </c>
      <c r="C4619" s="423" t="s">
        <v>1827</v>
      </c>
      <c r="D4619" s="423" t="s">
        <v>1841</v>
      </c>
      <c r="E4619" s="424" t="s">
        <v>10232</v>
      </c>
    </row>
    <row r="4620" spans="1:5">
      <c r="A4620" s="423">
        <v>12147</v>
      </c>
      <c r="B4620" s="423" t="s">
        <v>10233</v>
      </c>
      <c r="C4620" s="423" t="s">
        <v>1827</v>
      </c>
      <c r="D4620" s="423" t="s">
        <v>1828</v>
      </c>
      <c r="E4620" s="424" t="s">
        <v>10234</v>
      </c>
    </row>
    <row r="4621" spans="1:5">
      <c r="A4621" s="423">
        <v>38075</v>
      </c>
      <c r="B4621" s="423" t="s">
        <v>10235</v>
      </c>
      <c r="C4621" s="423" t="s">
        <v>1827</v>
      </c>
      <c r="D4621" s="423" t="s">
        <v>1828</v>
      </c>
      <c r="E4621" s="424" t="s">
        <v>6680</v>
      </c>
    </row>
    <row r="4622" spans="1:5">
      <c r="A4622" s="423">
        <v>38102</v>
      </c>
      <c r="B4622" s="423" t="s">
        <v>10236</v>
      </c>
      <c r="C4622" s="423" t="s">
        <v>1827</v>
      </c>
      <c r="D4622" s="423" t="s">
        <v>1828</v>
      </c>
      <c r="E4622" s="424" t="s">
        <v>5601</v>
      </c>
    </row>
    <row r="4623" spans="1:5">
      <c r="A4623" s="423">
        <v>38076</v>
      </c>
      <c r="B4623" s="423" t="s">
        <v>10237</v>
      </c>
      <c r="C4623" s="423" t="s">
        <v>1827</v>
      </c>
      <c r="D4623" s="423" t="s">
        <v>1828</v>
      </c>
      <c r="E4623" s="424" t="s">
        <v>10238</v>
      </c>
    </row>
    <row r="4624" spans="1:5">
      <c r="A4624" s="423">
        <v>7592</v>
      </c>
      <c r="B4624" s="423" t="s">
        <v>10239</v>
      </c>
      <c r="C4624" s="423" t="s">
        <v>2194</v>
      </c>
      <c r="D4624" s="423" t="s">
        <v>1841</v>
      </c>
      <c r="E4624" s="424" t="s">
        <v>10240</v>
      </c>
    </row>
    <row r="4625" spans="1:5">
      <c r="A4625" s="423">
        <v>40820</v>
      </c>
      <c r="B4625" s="423" t="s">
        <v>10241</v>
      </c>
      <c r="C4625" s="423" t="s">
        <v>2197</v>
      </c>
      <c r="D4625" s="423" t="s">
        <v>1828</v>
      </c>
      <c r="E4625" s="424" t="s">
        <v>10242</v>
      </c>
    </row>
    <row r="4626" spans="1:5">
      <c r="A4626" s="423">
        <v>13417</v>
      </c>
      <c r="B4626" s="423" t="s">
        <v>10243</v>
      </c>
      <c r="C4626" s="423" t="s">
        <v>1827</v>
      </c>
      <c r="D4626" s="423" t="s">
        <v>1828</v>
      </c>
      <c r="E4626" s="424" t="s">
        <v>10244</v>
      </c>
    </row>
    <row r="4627" spans="1:5">
      <c r="A4627" s="423">
        <v>36791</v>
      </c>
      <c r="B4627" s="423" t="s">
        <v>10245</v>
      </c>
      <c r="C4627" s="423" t="s">
        <v>1827</v>
      </c>
      <c r="D4627" s="423" t="s">
        <v>1828</v>
      </c>
      <c r="E4627" s="424" t="s">
        <v>9173</v>
      </c>
    </row>
    <row r="4628" spans="1:5">
      <c r="A4628" s="423">
        <v>36795</v>
      </c>
      <c r="B4628" s="423" t="s">
        <v>10246</v>
      </c>
      <c r="C4628" s="423" t="s">
        <v>1827</v>
      </c>
      <c r="D4628" s="423" t="s">
        <v>1828</v>
      </c>
      <c r="E4628" s="424" t="s">
        <v>10247</v>
      </c>
    </row>
    <row r="4629" spans="1:5">
      <c r="A4629" s="423">
        <v>44045</v>
      </c>
      <c r="B4629" s="423" t="s">
        <v>10248</v>
      </c>
      <c r="C4629" s="423" t="s">
        <v>1827</v>
      </c>
      <c r="D4629" s="423" t="s">
        <v>1828</v>
      </c>
      <c r="E4629" s="424" t="s">
        <v>10249</v>
      </c>
    </row>
    <row r="4630" spans="1:5">
      <c r="A4630" s="423">
        <v>11772</v>
      </c>
      <c r="B4630" s="423" t="s">
        <v>10250</v>
      </c>
      <c r="C4630" s="423" t="s">
        <v>1827</v>
      </c>
      <c r="D4630" s="423" t="s">
        <v>1828</v>
      </c>
      <c r="E4630" s="424" t="s">
        <v>10251</v>
      </c>
    </row>
    <row r="4631" spans="1:5">
      <c r="A4631" s="423">
        <v>36796</v>
      </c>
      <c r="B4631" s="423" t="s">
        <v>10252</v>
      </c>
      <c r="C4631" s="423" t="s">
        <v>1827</v>
      </c>
      <c r="D4631" s="423" t="s">
        <v>1828</v>
      </c>
      <c r="E4631" s="424" t="s">
        <v>10253</v>
      </c>
    </row>
    <row r="4632" spans="1:5">
      <c r="A4632" s="423">
        <v>36792</v>
      </c>
      <c r="B4632" s="423" t="s">
        <v>10254</v>
      </c>
      <c r="C4632" s="423" t="s">
        <v>1827</v>
      </c>
      <c r="D4632" s="423" t="s">
        <v>1828</v>
      </c>
      <c r="E4632" s="424" t="s">
        <v>10255</v>
      </c>
    </row>
    <row r="4633" spans="1:5">
      <c r="A4633" s="423">
        <v>11773</v>
      </c>
      <c r="B4633" s="423" t="s">
        <v>10256</v>
      </c>
      <c r="C4633" s="423" t="s">
        <v>1827</v>
      </c>
      <c r="D4633" s="423" t="s">
        <v>1828</v>
      </c>
      <c r="E4633" s="424" t="s">
        <v>4041</v>
      </c>
    </row>
    <row r="4634" spans="1:5">
      <c r="A4634" s="423">
        <v>11762</v>
      </c>
      <c r="B4634" s="423" t="s">
        <v>10257</v>
      </c>
      <c r="C4634" s="423" t="s">
        <v>1827</v>
      </c>
      <c r="D4634" s="423" t="s">
        <v>1828</v>
      </c>
      <c r="E4634" s="424" t="s">
        <v>10258</v>
      </c>
    </row>
    <row r="4635" spans="1:5">
      <c r="A4635" s="423">
        <v>7604</v>
      </c>
      <c r="B4635" s="423" t="s">
        <v>10259</v>
      </c>
      <c r="C4635" s="423" t="s">
        <v>1827</v>
      </c>
      <c r="D4635" s="423" t="s">
        <v>1828</v>
      </c>
      <c r="E4635" s="424" t="s">
        <v>10260</v>
      </c>
    </row>
    <row r="4636" spans="1:5">
      <c r="A4636" s="423">
        <v>13984</v>
      </c>
      <c r="B4636" s="423" t="s">
        <v>10261</v>
      </c>
      <c r="C4636" s="423" t="s">
        <v>1827</v>
      </c>
      <c r="D4636" s="423" t="s">
        <v>1828</v>
      </c>
      <c r="E4636" s="424" t="s">
        <v>10262</v>
      </c>
    </row>
    <row r="4637" spans="1:5">
      <c r="A4637" s="423">
        <v>13983</v>
      </c>
      <c r="B4637" s="423" t="s">
        <v>10263</v>
      </c>
      <c r="C4637" s="423" t="s">
        <v>1827</v>
      </c>
      <c r="D4637" s="423" t="s">
        <v>1828</v>
      </c>
      <c r="E4637" s="424" t="s">
        <v>10264</v>
      </c>
    </row>
    <row r="4638" spans="1:5">
      <c r="A4638" s="423">
        <v>13416</v>
      </c>
      <c r="B4638" s="423" t="s">
        <v>10265</v>
      </c>
      <c r="C4638" s="423" t="s">
        <v>1827</v>
      </c>
      <c r="D4638" s="423" t="s">
        <v>1828</v>
      </c>
      <c r="E4638" s="424" t="s">
        <v>10266</v>
      </c>
    </row>
    <row r="4639" spans="1:5">
      <c r="A4639" s="423">
        <v>11826</v>
      </c>
      <c r="B4639" s="423" t="s">
        <v>10267</v>
      </c>
      <c r="C4639" s="423" t="s">
        <v>1827</v>
      </c>
      <c r="D4639" s="423" t="s">
        <v>1828</v>
      </c>
      <c r="E4639" s="424" t="s">
        <v>10268</v>
      </c>
    </row>
    <row r="4640" spans="1:5">
      <c r="A4640" s="423">
        <v>7606</v>
      </c>
      <c r="B4640" s="423" t="s">
        <v>10269</v>
      </c>
      <c r="C4640" s="423" t="s">
        <v>1827</v>
      </c>
      <c r="D4640" s="423" t="s">
        <v>1828</v>
      </c>
      <c r="E4640" s="424" t="s">
        <v>10270</v>
      </c>
    </row>
    <row r="4641" spans="1:5">
      <c r="A4641" s="423">
        <v>11763</v>
      </c>
      <c r="B4641" s="423" t="s">
        <v>10271</v>
      </c>
      <c r="C4641" s="423" t="s">
        <v>1827</v>
      </c>
      <c r="D4641" s="423" t="s">
        <v>1828</v>
      </c>
      <c r="E4641" s="424" t="s">
        <v>9171</v>
      </c>
    </row>
    <row r="4642" spans="1:5">
      <c r="A4642" s="423">
        <v>11764</v>
      </c>
      <c r="B4642" s="423" t="s">
        <v>10272</v>
      </c>
      <c r="C4642" s="423" t="s">
        <v>1827</v>
      </c>
      <c r="D4642" s="423" t="s">
        <v>1828</v>
      </c>
      <c r="E4642" s="424" t="s">
        <v>10273</v>
      </c>
    </row>
    <row r="4643" spans="1:5">
      <c r="A4643" s="423">
        <v>11829</v>
      </c>
      <c r="B4643" s="423" t="s">
        <v>10274</v>
      </c>
      <c r="C4643" s="423" t="s">
        <v>1827</v>
      </c>
      <c r="D4643" s="423" t="s">
        <v>1828</v>
      </c>
      <c r="E4643" s="424" t="s">
        <v>10275</v>
      </c>
    </row>
    <row r="4644" spans="1:5">
      <c r="A4644" s="423">
        <v>11830</v>
      </c>
      <c r="B4644" s="423" t="s">
        <v>10276</v>
      </c>
      <c r="C4644" s="423" t="s">
        <v>1827</v>
      </c>
      <c r="D4644" s="423" t="s">
        <v>1828</v>
      </c>
      <c r="E4644" s="424" t="s">
        <v>3233</v>
      </c>
    </row>
    <row r="4645" spans="1:5">
      <c r="A4645" s="423">
        <v>11825</v>
      </c>
      <c r="B4645" s="423" t="s">
        <v>10277</v>
      </c>
      <c r="C4645" s="423" t="s">
        <v>1827</v>
      </c>
      <c r="D4645" s="423" t="s">
        <v>1828</v>
      </c>
      <c r="E4645" s="424" t="s">
        <v>10278</v>
      </c>
    </row>
    <row r="4646" spans="1:5">
      <c r="A4646" s="423">
        <v>11767</v>
      </c>
      <c r="B4646" s="423" t="s">
        <v>10279</v>
      </c>
      <c r="C4646" s="423" t="s">
        <v>1827</v>
      </c>
      <c r="D4646" s="423" t="s">
        <v>1828</v>
      </c>
      <c r="E4646" s="424" t="s">
        <v>10280</v>
      </c>
    </row>
    <row r="4647" spans="1:5">
      <c r="A4647" s="423">
        <v>11766</v>
      </c>
      <c r="B4647" s="423" t="s">
        <v>10281</v>
      </c>
      <c r="C4647" s="423" t="s">
        <v>1827</v>
      </c>
      <c r="D4647" s="423" t="s">
        <v>1828</v>
      </c>
      <c r="E4647" s="424" t="s">
        <v>10282</v>
      </c>
    </row>
    <row r="4648" spans="1:5">
      <c r="A4648" s="423">
        <v>11765</v>
      </c>
      <c r="B4648" s="423" t="s">
        <v>10283</v>
      </c>
      <c r="C4648" s="423" t="s">
        <v>1827</v>
      </c>
      <c r="D4648" s="423" t="s">
        <v>1828</v>
      </c>
      <c r="E4648" s="424" t="s">
        <v>4462</v>
      </c>
    </row>
    <row r="4649" spans="1:5">
      <c r="A4649" s="423">
        <v>11824</v>
      </c>
      <c r="B4649" s="423" t="s">
        <v>10284</v>
      </c>
      <c r="C4649" s="423" t="s">
        <v>1827</v>
      </c>
      <c r="D4649" s="423" t="s">
        <v>1828</v>
      </c>
      <c r="E4649" s="424" t="s">
        <v>3188</v>
      </c>
    </row>
    <row r="4650" spans="1:5">
      <c r="A4650" s="423">
        <v>39702</v>
      </c>
      <c r="B4650" s="423" t="s">
        <v>10285</v>
      </c>
      <c r="C4650" s="423" t="s">
        <v>1827</v>
      </c>
      <c r="D4650" s="423" t="s">
        <v>1828</v>
      </c>
      <c r="E4650" s="424" t="s">
        <v>10286</v>
      </c>
    </row>
    <row r="4651" spans="1:5">
      <c r="A4651" s="423">
        <v>13415</v>
      </c>
      <c r="B4651" s="423" t="s">
        <v>10287</v>
      </c>
      <c r="C4651" s="423" t="s">
        <v>1827</v>
      </c>
      <c r="D4651" s="423" t="s">
        <v>1841</v>
      </c>
      <c r="E4651" s="424" t="s">
        <v>4003</v>
      </c>
    </row>
    <row r="4652" spans="1:5">
      <c r="A4652" s="423">
        <v>7602</v>
      </c>
      <c r="B4652" s="423" t="s">
        <v>10288</v>
      </c>
      <c r="C4652" s="423" t="s">
        <v>1827</v>
      </c>
      <c r="D4652" s="423" t="s">
        <v>1828</v>
      </c>
      <c r="E4652" s="424" t="s">
        <v>6643</v>
      </c>
    </row>
    <row r="4653" spans="1:5">
      <c r="A4653" s="423">
        <v>7603</v>
      </c>
      <c r="B4653" s="423" t="s">
        <v>10289</v>
      </c>
      <c r="C4653" s="423" t="s">
        <v>1827</v>
      </c>
      <c r="D4653" s="423" t="s">
        <v>1828</v>
      </c>
      <c r="E4653" s="424" t="s">
        <v>10290</v>
      </c>
    </row>
    <row r="4654" spans="1:5">
      <c r="A4654" s="423">
        <v>11777</v>
      </c>
      <c r="B4654" s="423" t="s">
        <v>10291</v>
      </c>
      <c r="C4654" s="423" t="s">
        <v>1827</v>
      </c>
      <c r="D4654" s="423" t="s">
        <v>1828</v>
      </c>
      <c r="E4654" s="424" t="s">
        <v>10292</v>
      </c>
    </row>
    <row r="4655" spans="1:5">
      <c r="A4655" s="423">
        <v>40329</v>
      </c>
      <c r="B4655" s="423" t="s">
        <v>10293</v>
      </c>
      <c r="C4655" s="423" t="s">
        <v>1827</v>
      </c>
      <c r="D4655" s="423" t="s">
        <v>1841</v>
      </c>
      <c r="E4655" s="424" t="s">
        <v>4400</v>
      </c>
    </row>
    <row r="4656" spans="1:5">
      <c r="A4656" s="423">
        <v>11823</v>
      </c>
      <c r="B4656" s="423" t="s">
        <v>10294</v>
      </c>
      <c r="C4656" s="423" t="s">
        <v>1827</v>
      </c>
      <c r="D4656" s="423" t="s">
        <v>1828</v>
      </c>
      <c r="E4656" s="424" t="s">
        <v>3931</v>
      </c>
    </row>
    <row r="4657" spans="1:5">
      <c r="A4657" s="423">
        <v>11822</v>
      </c>
      <c r="B4657" s="423" t="s">
        <v>10295</v>
      </c>
      <c r="C4657" s="423" t="s">
        <v>1827</v>
      </c>
      <c r="D4657" s="423" t="s">
        <v>1828</v>
      </c>
      <c r="E4657" s="424" t="s">
        <v>10296</v>
      </c>
    </row>
    <row r="4658" spans="1:5">
      <c r="A4658" s="423">
        <v>11831</v>
      </c>
      <c r="B4658" s="423" t="s">
        <v>10297</v>
      </c>
      <c r="C4658" s="423" t="s">
        <v>1827</v>
      </c>
      <c r="D4658" s="423" t="s">
        <v>1828</v>
      </c>
      <c r="E4658" s="424" t="s">
        <v>10298</v>
      </c>
    </row>
    <row r="4659" spans="1:5">
      <c r="A4659" s="423">
        <v>7613</v>
      </c>
      <c r="B4659" s="423" t="s">
        <v>10299</v>
      </c>
      <c r="C4659" s="423" t="s">
        <v>1827</v>
      </c>
      <c r="D4659" s="423" t="s">
        <v>1854</v>
      </c>
      <c r="E4659" s="424" t="s">
        <v>10300</v>
      </c>
    </row>
    <row r="4660" spans="1:5">
      <c r="A4660" s="423">
        <v>7619</v>
      </c>
      <c r="B4660" s="423" t="s">
        <v>10301</v>
      </c>
      <c r="C4660" s="423" t="s">
        <v>1827</v>
      </c>
      <c r="D4660" s="423" t="s">
        <v>1854</v>
      </c>
      <c r="E4660" s="424" t="s">
        <v>10302</v>
      </c>
    </row>
    <row r="4661" spans="1:5">
      <c r="A4661" s="423">
        <v>12076</v>
      </c>
      <c r="B4661" s="423" t="s">
        <v>10303</v>
      </c>
      <c r="C4661" s="423" t="s">
        <v>1827</v>
      </c>
      <c r="D4661" s="423" t="s">
        <v>1854</v>
      </c>
      <c r="E4661" s="424" t="s">
        <v>10304</v>
      </c>
    </row>
    <row r="4662" spans="1:5">
      <c r="A4662" s="423">
        <v>7614</v>
      </c>
      <c r="B4662" s="423" t="s">
        <v>10305</v>
      </c>
      <c r="C4662" s="423" t="s">
        <v>1827</v>
      </c>
      <c r="D4662" s="423" t="s">
        <v>1854</v>
      </c>
      <c r="E4662" s="424" t="s">
        <v>10306</v>
      </c>
    </row>
    <row r="4663" spans="1:5">
      <c r="A4663" s="423">
        <v>7618</v>
      </c>
      <c r="B4663" s="423" t="s">
        <v>10307</v>
      </c>
      <c r="C4663" s="423" t="s">
        <v>1827</v>
      </c>
      <c r="D4663" s="423" t="s">
        <v>1854</v>
      </c>
      <c r="E4663" s="424" t="s">
        <v>10308</v>
      </c>
    </row>
    <row r="4664" spans="1:5">
      <c r="A4664" s="423">
        <v>7620</v>
      </c>
      <c r="B4664" s="423" t="s">
        <v>10309</v>
      </c>
      <c r="C4664" s="423" t="s">
        <v>1827</v>
      </c>
      <c r="D4664" s="423" t="s">
        <v>1854</v>
      </c>
      <c r="E4664" s="424" t="s">
        <v>10310</v>
      </c>
    </row>
    <row r="4665" spans="1:5">
      <c r="A4665" s="423">
        <v>7610</v>
      </c>
      <c r="B4665" s="423" t="s">
        <v>10311</v>
      </c>
      <c r="C4665" s="423" t="s">
        <v>1827</v>
      </c>
      <c r="D4665" s="423" t="s">
        <v>1854</v>
      </c>
      <c r="E4665" s="424" t="s">
        <v>10312</v>
      </c>
    </row>
    <row r="4666" spans="1:5">
      <c r="A4666" s="423">
        <v>7615</v>
      </c>
      <c r="B4666" s="423" t="s">
        <v>10313</v>
      </c>
      <c r="C4666" s="423" t="s">
        <v>1827</v>
      </c>
      <c r="D4666" s="423" t="s">
        <v>1854</v>
      </c>
      <c r="E4666" s="424" t="s">
        <v>10314</v>
      </c>
    </row>
    <row r="4667" spans="1:5">
      <c r="A4667" s="423">
        <v>7617</v>
      </c>
      <c r="B4667" s="423" t="s">
        <v>10315</v>
      </c>
      <c r="C4667" s="423" t="s">
        <v>1827</v>
      </c>
      <c r="D4667" s="423" t="s">
        <v>1854</v>
      </c>
      <c r="E4667" s="424" t="s">
        <v>10316</v>
      </c>
    </row>
    <row r="4668" spans="1:5">
      <c r="A4668" s="423">
        <v>7616</v>
      </c>
      <c r="B4668" s="423" t="s">
        <v>10317</v>
      </c>
      <c r="C4668" s="423" t="s">
        <v>1827</v>
      </c>
      <c r="D4668" s="423" t="s">
        <v>1854</v>
      </c>
      <c r="E4668" s="424" t="s">
        <v>10318</v>
      </c>
    </row>
    <row r="4669" spans="1:5">
      <c r="A4669" s="423">
        <v>7611</v>
      </c>
      <c r="B4669" s="423" t="s">
        <v>10319</v>
      </c>
      <c r="C4669" s="423" t="s">
        <v>1827</v>
      </c>
      <c r="D4669" s="423" t="s">
        <v>1854</v>
      </c>
      <c r="E4669" s="424" t="s">
        <v>10320</v>
      </c>
    </row>
    <row r="4670" spans="1:5">
      <c r="A4670" s="423">
        <v>7612</v>
      </c>
      <c r="B4670" s="423" t="s">
        <v>10321</v>
      </c>
      <c r="C4670" s="423" t="s">
        <v>1827</v>
      </c>
      <c r="D4670" s="423" t="s">
        <v>1854</v>
      </c>
      <c r="E4670" s="424" t="s">
        <v>10322</v>
      </c>
    </row>
    <row r="4671" spans="1:5">
      <c r="A4671" s="423">
        <v>37371</v>
      </c>
      <c r="B4671" s="423" t="s">
        <v>10323</v>
      </c>
      <c r="C4671" s="423" t="s">
        <v>2194</v>
      </c>
      <c r="D4671" s="423" t="s">
        <v>1841</v>
      </c>
      <c r="E4671" s="424" t="s">
        <v>10324</v>
      </c>
    </row>
    <row r="4672" spans="1:5">
      <c r="A4672" s="423">
        <v>40861</v>
      </c>
      <c r="B4672" s="423" t="s">
        <v>10325</v>
      </c>
      <c r="C4672" s="423" t="s">
        <v>2197</v>
      </c>
      <c r="D4672" s="423" t="s">
        <v>1841</v>
      </c>
      <c r="E4672" s="424" t="s">
        <v>10326</v>
      </c>
    </row>
    <row r="4673" spans="1:5">
      <c r="A4673" s="423">
        <v>36510</v>
      </c>
      <c r="B4673" s="423" t="s">
        <v>10327</v>
      </c>
      <c r="C4673" s="423" t="s">
        <v>1827</v>
      </c>
      <c r="D4673" s="423" t="s">
        <v>1854</v>
      </c>
      <c r="E4673" s="424" t="s">
        <v>10328</v>
      </c>
    </row>
    <row r="4674" spans="1:5">
      <c r="A4674" s="423">
        <v>25020</v>
      </c>
      <c r="B4674" s="423" t="s">
        <v>10329</v>
      </c>
      <c r="C4674" s="423" t="s">
        <v>1827</v>
      </c>
      <c r="D4674" s="423" t="s">
        <v>1854</v>
      </c>
      <c r="E4674" s="424" t="s">
        <v>10330</v>
      </c>
    </row>
    <row r="4675" spans="1:5">
      <c r="A4675" s="423">
        <v>7622</v>
      </c>
      <c r="B4675" s="423" t="s">
        <v>10331</v>
      </c>
      <c r="C4675" s="423" t="s">
        <v>1827</v>
      </c>
      <c r="D4675" s="423" t="s">
        <v>1854</v>
      </c>
      <c r="E4675" s="424" t="s">
        <v>10332</v>
      </c>
    </row>
    <row r="4676" spans="1:5">
      <c r="A4676" s="423">
        <v>7624</v>
      </c>
      <c r="B4676" s="423" t="s">
        <v>10333</v>
      </c>
      <c r="C4676" s="423" t="s">
        <v>1827</v>
      </c>
      <c r="D4676" s="423" t="s">
        <v>1854</v>
      </c>
      <c r="E4676" s="424" t="s">
        <v>10334</v>
      </c>
    </row>
    <row r="4677" spans="1:5">
      <c r="A4677" s="423">
        <v>7625</v>
      </c>
      <c r="B4677" s="423" t="s">
        <v>10335</v>
      </c>
      <c r="C4677" s="423" t="s">
        <v>1827</v>
      </c>
      <c r="D4677" s="423" t="s">
        <v>1854</v>
      </c>
      <c r="E4677" s="424" t="s">
        <v>10336</v>
      </c>
    </row>
    <row r="4678" spans="1:5">
      <c r="A4678" s="423">
        <v>7623</v>
      </c>
      <c r="B4678" s="423" t="s">
        <v>10337</v>
      </c>
      <c r="C4678" s="423" t="s">
        <v>1827</v>
      </c>
      <c r="D4678" s="423" t="s">
        <v>1854</v>
      </c>
      <c r="E4678" s="424" t="s">
        <v>10330</v>
      </c>
    </row>
    <row r="4679" spans="1:5">
      <c r="A4679" s="423">
        <v>36508</v>
      </c>
      <c r="B4679" s="423" t="s">
        <v>10338</v>
      </c>
      <c r="C4679" s="423" t="s">
        <v>1827</v>
      </c>
      <c r="D4679" s="423" t="s">
        <v>1854</v>
      </c>
      <c r="E4679" s="424" t="s">
        <v>10339</v>
      </c>
    </row>
    <row r="4680" spans="1:5">
      <c r="A4680" s="423">
        <v>36509</v>
      </c>
      <c r="B4680" s="423" t="s">
        <v>10340</v>
      </c>
      <c r="C4680" s="423" t="s">
        <v>1827</v>
      </c>
      <c r="D4680" s="423" t="s">
        <v>1854</v>
      </c>
      <c r="E4680" s="424" t="s">
        <v>10341</v>
      </c>
    </row>
    <row r="4681" spans="1:5">
      <c r="A4681" s="423">
        <v>13238</v>
      </c>
      <c r="B4681" s="423" t="s">
        <v>10342</v>
      </c>
      <c r="C4681" s="423" t="s">
        <v>1827</v>
      </c>
      <c r="D4681" s="423" t="s">
        <v>1854</v>
      </c>
      <c r="E4681" s="424" t="s">
        <v>10343</v>
      </c>
    </row>
    <row r="4682" spans="1:5">
      <c r="A4682" s="423">
        <v>36511</v>
      </c>
      <c r="B4682" s="423" t="s">
        <v>10344</v>
      </c>
      <c r="C4682" s="423" t="s">
        <v>1827</v>
      </c>
      <c r="D4682" s="423" t="s">
        <v>1854</v>
      </c>
      <c r="E4682" s="424" t="s">
        <v>10345</v>
      </c>
    </row>
    <row r="4683" spans="1:5">
      <c r="A4683" s="423">
        <v>36515</v>
      </c>
      <c r="B4683" s="423" t="s">
        <v>10346</v>
      </c>
      <c r="C4683" s="423" t="s">
        <v>1827</v>
      </c>
      <c r="D4683" s="423" t="s">
        <v>1854</v>
      </c>
      <c r="E4683" s="424" t="s">
        <v>10347</v>
      </c>
    </row>
    <row r="4684" spans="1:5">
      <c r="A4684" s="423">
        <v>10598</v>
      </c>
      <c r="B4684" s="423" t="s">
        <v>10348</v>
      </c>
      <c r="C4684" s="423" t="s">
        <v>1827</v>
      </c>
      <c r="D4684" s="423" t="s">
        <v>1854</v>
      </c>
      <c r="E4684" s="424" t="s">
        <v>10349</v>
      </c>
    </row>
    <row r="4685" spans="1:5">
      <c r="A4685" s="423">
        <v>7640</v>
      </c>
      <c r="B4685" s="423" t="s">
        <v>10350</v>
      </c>
      <c r="C4685" s="423" t="s">
        <v>1827</v>
      </c>
      <c r="D4685" s="423" t="s">
        <v>1854</v>
      </c>
      <c r="E4685" s="424" t="s">
        <v>10351</v>
      </c>
    </row>
    <row r="4686" spans="1:5">
      <c r="A4686" s="423">
        <v>36513</v>
      </c>
      <c r="B4686" s="423" t="s">
        <v>10352</v>
      </c>
      <c r="C4686" s="423" t="s">
        <v>1827</v>
      </c>
      <c r="D4686" s="423" t="s">
        <v>1854</v>
      </c>
      <c r="E4686" s="424" t="s">
        <v>10353</v>
      </c>
    </row>
    <row r="4687" spans="1:5">
      <c r="A4687" s="423">
        <v>36514</v>
      </c>
      <c r="B4687" s="423" t="s">
        <v>10354</v>
      </c>
      <c r="C4687" s="423" t="s">
        <v>1827</v>
      </c>
      <c r="D4687" s="423" t="s">
        <v>1854</v>
      </c>
      <c r="E4687" s="424" t="s">
        <v>10355</v>
      </c>
    </row>
    <row r="4688" spans="1:5">
      <c r="A4688" s="423">
        <v>11572</v>
      </c>
      <c r="B4688" s="423" t="s">
        <v>10356</v>
      </c>
      <c r="C4688" s="423" t="s">
        <v>1827</v>
      </c>
      <c r="D4688" s="423" t="s">
        <v>1828</v>
      </c>
      <c r="E4688" s="424" t="s">
        <v>10357</v>
      </c>
    </row>
    <row r="4689" spans="1:5">
      <c r="A4689" s="423">
        <v>36149</v>
      </c>
      <c r="B4689" s="423" t="s">
        <v>10358</v>
      </c>
      <c r="C4689" s="423" t="s">
        <v>1827</v>
      </c>
      <c r="D4689" s="423" t="s">
        <v>1828</v>
      </c>
      <c r="E4689" s="424" t="s">
        <v>10359</v>
      </c>
    </row>
    <row r="4690" spans="1:5">
      <c r="A4690" s="423">
        <v>42407</v>
      </c>
      <c r="B4690" s="423" t="s">
        <v>10360</v>
      </c>
      <c r="C4690" s="423" t="s">
        <v>1874</v>
      </c>
      <c r="D4690" s="423" t="s">
        <v>1828</v>
      </c>
      <c r="E4690" s="424" t="s">
        <v>10361</v>
      </c>
    </row>
    <row r="4691" spans="1:5">
      <c r="A4691" s="423">
        <v>11581</v>
      </c>
      <c r="B4691" s="423" t="s">
        <v>10362</v>
      </c>
      <c r="C4691" s="423" t="s">
        <v>1874</v>
      </c>
      <c r="D4691" s="423" t="s">
        <v>1828</v>
      </c>
      <c r="E4691" s="424" t="s">
        <v>4958</v>
      </c>
    </row>
    <row r="4692" spans="1:5">
      <c r="A4692" s="423">
        <v>43605</v>
      </c>
      <c r="B4692" s="423" t="s">
        <v>10363</v>
      </c>
      <c r="C4692" s="423" t="s">
        <v>1874</v>
      </c>
      <c r="D4692" s="423" t="s">
        <v>1828</v>
      </c>
      <c r="E4692" s="424" t="s">
        <v>10364</v>
      </c>
    </row>
    <row r="4693" spans="1:5">
      <c r="A4693" s="423">
        <v>11580</v>
      </c>
      <c r="B4693" s="423" t="s">
        <v>10365</v>
      </c>
      <c r="C4693" s="423" t="s">
        <v>1874</v>
      </c>
      <c r="D4693" s="423" t="s">
        <v>1828</v>
      </c>
      <c r="E4693" s="424" t="s">
        <v>6809</v>
      </c>
    </row>
    <row r="4694" spans="1:5">
      <c r="A4694" s="423">
        <v>10743</v>
      </c>
      <c r="B4694" s="423" t="s">
        <v>10366</v>
      </c>
      <c r="C4694" s="423" t="s">
        <v>1827</v>
      </c>
      <c r="D4694" s="423" t="s">
        <v>1854</v>
      </c>
      <c r="E4694" s="424" t="s">
        <v>10367</v>
      </c>
    </row>
    <row r="4695" spans="1:5">
      <c r="A4695" s="423">
        <v>39848</v>
      </c>
      <c r="B4695" s="423" t="s">
        <v>10368</v>
      </c>
      <c r="C4695" s="423" t="s">
        <v>1874</v>
      </c>
      <c r="D4695" s="423" t="s">
        <v>1854</v>
      </c>
      <c r="E4695" s="424" t="s">
        <v>10369</v>
      </c>
    </row>
    <row r="4696" spans="1:5">
      <c r="A4696" s="423">
        <v>20999</v>
      </c>
      <c r="B4696" s="423" t="s">
        <v>10370</v>
      </c>
      <c r="C4696" s="423" t="s">
        <v>1874</v>
      </c>
      <c r="D4696" s="423" t="s">
        <v>1854</v>
      </c>
      <c r="E4696" s="424" t="s">
        <v>10371</v>
      </c>
    </row>
    <row r="4697" spans="1:5">
      <c r="A4697" s="423">
        <v>21001</v>
      </c>
      <c r="B4697" s="423" t="s">
        <v>10372</v>
      </c>
      <c r="C4697" s="423" t="s">
        <v>1874</v>
      </c>
      <c r="D4697" s="423" t="s">
        <v>1854</v>
      </c>
      <c r="E4697" s="424" t="s">
        <v>10373</v>
      </c>
    </row>
    <row r="4698" spans="1:5">
      <c r="A4698" s="423">
        <v>21003</v>
      </c>
      <c r="B4698" s="423" t="s">
        <v>10374</v>
      </c>
      <c r="C4698" s="423" t="s">
        <v>1874</v>
      </c>
      <c r="D4698" s="423" t="s">
        <v>1854</v>
      </c>
      <c r="E4698" s="424" t="s">
        <v>10375</v>
      </c>
    </row>
    <row r="4699" spans="1:5">
      <c r="A4699" s="423">
        <v>21006</v>
      </c>
      <c r="B4699" s="423" t="s">
        <v>10376</v>
      </c>
      <c r="C4699" s="423" t="s">
        <v>1874</v>
      </c>
      <c r="D4699" s="423" t="s">
        <v>1854</v>
      </c>
      <c r="E4699" s="424" t="s">
        <v>10377</v>
      </c>
    </row>
    <row r="4700" spans="1:5">
      <c r="A4700" s="423">
        <v>21019</v>
      </c>
      <c r="B4700" s="423" t="s">
        <v>10378</v>
      </c>
      <c r="C4700" s="423" t="s">
        <v>1874</v>
      </c>
      <c r="D4700" s="423" t="s">
        <v>1854</v>
      </c>
      <c r="E4700" s="424" t="s">
        <v>4153</v>
      </c>
    </row>
    <row r="4701" spans="1:5">
      <c r="A4701" s="423">
        <v>21021</v>
      </c>
      <c r="B4701" s="423" t="s">
        <v>10379</v>
      </c>
      <c r="C4701" s="423" t="s">
        <v>1874</v>
      </c>
      <c r="D4701" s="423" t="s">
        <v>1854</v>
      </c>
      <c r="E4701" s="424" t="s">
        <v>10380</v>
      </c>
    </row>
    <row r="4702" spans="1:5">
      <c r="A4702" s="423">
        <v>21024</v>
      </c>
      <c r="B4702" s="423" t="s">
        <v>10381</v>
      </c>
      <c r="C4702" s="423" t="s">
        <v>1874</v>
      </c>
      <c r="D4702" s="423" t="s">
        <v>1854</v>
      </c>
      <c r="E4702" s="424" t="s">
        <v>10382</v>
      </c>
    </row>
    <row r="4703" spans="1:5">
      <c r="A4703" s="423">
        <v>40624</v>
      </c>
      <c r="B4703" s="423" t="s">
        <v>10383</v>
      </c>
      <c r="C4703" s="423" t="s">
        <v>1874</v>
      </c>
      <c r="D4703" s="423" t="s">
        <v>1854</v>
      </c>
      <c r="E4703" s="424" t="s">
        <v>9897</v>
      </c>
    </row>
    <row r="4704" spans="1:5">
      <c r="A4704" s="423">
        <v>42575</v>
      </c>
      <c r="B4704" s="423" t="s">
        <v>10384</v>
      </c>
      <c r="C4704" s="423" t="s">
        <v>1874</v>
      </c>
      <c r="D4704" s="423" t="s">
        <v>1854</v>
      </c>
      <c r="E4704" s="424" t="s">
        <v>10385</v>
      </c>
    </row>
    <row r="4705" spans="1:5">
      <c r="A4705" s="423">
        <v>13127</v>
      </c>
      <c r="B4705" s="423" t="s">
        <v>10386</v>
      </c>
      <c r="C4705" s="423" t="s">
        <v>1874</v>
      </c>
      <c r="D4705" s="423" t="s">
        <v>1854</v>
      </c>
      <c r="E4705" s="424" t="s">
        <v>3993</v>
      </c>
    </row>
    <row r="4706" spans="1:5">
      <c r="A4706" s="423">
        <v>13137</v>
      </c>
      <c r="B4706" s="423" t="s">
        <v>10387</v>
      </c>
      <c r="C4706" s="423" t="s">
        <v>1874</v>
      </c>
      <c r="D4706" s="423" t="s">
        <v>1854</v>
      </c>
      <c r="E4706" s="424" t="s">
        <v>10388</v>
      </c>
    </row>
    <row r="4707" spans="1:5">
      <c r="A4707" s="423">
        <v>42574</v>
      </c>
      <c r="B4707" s="423" t="s">
        <v>10389</v>
      </c>
      <c r="C4707" s="423" t="s">
        <v>1874</v>
      </c>
      <c r="D4707" s="423" t="s">
        <v>1854</v>
      </c>
      <c r="E4707" s="424" t="s">
        <v>10390</v>
      </c>
    </row>
    <row r="4708" spans="1:5">
      <c r="A4708" s="423">
        <v>20989</v>
      </c>
      <c r="B4708" s="423" t="s">
        <v>10391</v>
      </c>
      <c r="C4708" s="423" t="s">
        <v>1874</v>
      </c>
      <c r="D4708" s="423" t="s">
        <v>1854</v>
      </c>
      <c r="E4708" s="424" t="s">
        <v>10392</v>
      </c>
    </row>
    <row r="4709" spans="1:5">
      <c r="A4709" s="423">
        <v>21147</v>
      </c>
      <c r="B4709" s="423" t="s">
        <v>10393</v>
      </c>
      <c r="C4709" s="423" t="s">
        <v>1874</v>
      </c>
      <c r="D4709" s="423" t="s">
        <v>1854</v>
      </c>
      <c r="E4709" s="424" t="s">
        <v>10394</v>
      </c>
    </row>
    <row r="4710" spans="1:5">
      <c r="A4710" s="423">
        <v>21148</v>
      </c>
      <c r="B4710" s="423" t="s">
        <v>10395</v>
      </c>
      <c r="C4710" s="423" t="s">
        <v>1874</v>
      </c>
      <c r="D4710" s="423" t="s">
        <v>1854</v>
      </c>
      <c r="E4710" s="424" t="s">
        <v>10396</v>
      </c>
    </row>
    <row r="4711" spans="1:5">
      <c r="A4711" s="423">
        <v>20984</v>
      </c>
      <c r="B4711" s="423" t="s">
        <v>10397</v>
      </c>
      <c r="C4711" s="423" t="s">
        <v>1874</v>
      </c>
      <c r="D4711" s="423" t="s">
        <v>1854</v>
      </c>
      <c r="E4711" s="424" t="s">
        <v>10398</v>
      </c>
    </row>
    <row r="4712" spans="1:5">
      <c r="A4712" s="423">
        <v>13042</v>
      </c>
      <c r="B4712" s="423" t="s">
        <v>10399</v>
      </c>
      <c r="C4712" s="423" t="s">
        <v>1874</v>
      </c>
      <c r="D4712" s="423" t="s">
        <v>1854</v>
      </c>
      <c r="E4712" s="424" t="s">
        <v>10400</v>
      </c>
    </row>
    <row r="4713" spans="1:5">
      <c r="A4713" s="423">
        <v>21150</v>
      </c>
      <c r="B4713" s="423" t="s">
        <v>10401</v>
      </c>
      <c r="C4713" s="423" t="s">
        <v>1874</v>
      </c>
      <c r="D4713" s="423" t="s">
        <v>1854</v>
      </c>
      <c r="E4713" s="424" t="s">
        <v>10402</v>
      </c>
    </row>
    <row r="4714" spans="1:5">
      <c r="A4714" s="423">
        <v>13141</v>
      </c>
      <c r="B4714" s="423" t="s">
        <v>10403</v>
      </c>
      <c r="C4714" s="423" t="s">
        <v>1874</v>
      </c>
      <c r="D4714" s="423" t="s">
        <v>1854</v>
      </c>
      <c r="E4714" s="424" t="s">
        <v>10404</v>
      </c>
    </row>
    <row r="4715" spans="1:5">
      <c r="A4715" s="423">
        <v>42576</v>
      </c>
      <c r="B4715" s="423" t="s">
        <v>10405</v>
      </c>
      <c r="C4715" s="423" t="s">
        <v>1874</v>
      </c>
      <c r="D4715" s="423" t="s">
        <v>1854</v>
      </c>
      <c r="E4715" s="424" t="s">
        <v>10406</v>
      </c>
    </row>
    <row r="4716" spans="1:5">
      <c r="A4716" s="423">
        <v>21151</v>
      </c>
      <c r="B4716" s="423" t="s">
        <v>10407</v>
      </c>
      <c r="C4716" s="423" t="s">
        <v>1874</v>
      </c>
      <c r="D4716" s="423" t="s">
        <v>1854</v>
      </c>
      <c r="E4716" s="424" t="s">
        <v>10408</v>
      </c>
    </row>
    <row r="4717" spans="1:5">
      <c r="A4717" s="423">
        <v>13142</v>
      </c>
      <c r="B4717" s="423" t="s">
        <v>10409</v>
      </c>
      <c r="C4717" s="423" t="s">
        <v>1874</v>
      </c>
      <c r="D4717" s="423" t="s">
        <v>1854</v>
      </c>
      <c r="E4717" s="424" t="s">
        <v>10410</v>
      </c>
    </row>
    <row r="4718" spans="1:5">
      <c r="A4718" s="423">
        <v>42577</v>
      </c>
      <c r="B4718" s="423" t="s">
        <v>10411</v>
      </c>
      <c r="C4718" s="423" t="s">
        <v>1874</v>
      </c>
      <c r="D4718" s="423" t="s">
        <v>1854</v>
      </c>
      <c r="E4718" s="424" t="s">
        <v>10412</v>
      </c>
    </row>
    <row r="4719" spans="1:5">
      <c r="A4719" s="423">
        <v>20994</v>
      </c>
      <c r="B4719" s="423" t="s">
        <v>10413</v>
      </c>
      <c r="C4719" s="423" t="s">
        <v>1874</v>
      </c>
      <c r="D4719" s="423" t="s">
        <v>1854</v>
      </c>
      <c r="E4719" s="424" t="s">
        <v>10414</v>
      </c>
    </row>
    <row r="4720" spans="1:5">
      <c r="A4720" s="423">
        <v>7672</v>
      </c>
      <c r="B4720" s="423" t="s">
        <v>10415</v>
      </c>
      <c r="C4720" s="423" t="s">
        <v>1874</v>
      </c>
      <c r="D4720" s="423" t="s">
        <v>1854</v>
      </c>
      <c r="E4720" s="424" t="s">
        <v>10416</v>
      </c>
    </row>
    <row r="4721" spans="1:5">
      <c r="A4721" s="423">
        <v>20995</v>
      </c>
      <c r="B4721" s="423" t="s">
        <v>10417</v>
      </c>
      <c r="C4721" s="423" t="s">
        <v>1874</v>
      </c>
      <c r="D4721" s="423" t="s">
        <v>1854</v>
      </c>
      <c r="E4721" s="424" t="s">
        <v>10418</v>
      </c>
    </row>
    <row r="4722" spans="1:5">
      <c r="A4722" s="423">
        <v>7690</v>
      </c>
      <c r="B4722" s="423" t="s">
        <v>10419</v>
      </c>
      <c r="C4722" s="423" t="s">
        <v>1874</v>
      </c>
      <c r="D4722" s="423" t="s">
        <v>1854</v>
      </c>
      <c r="E4722" s="424" t="s">
        <v>10420</v>
      </c>
    </row>
    <row r="4723" spans="1:5">
      <c r="A4723" s="423">
        <v>20980</v>
      </c>
      <c r="B4723" s="423" t="s">
        <v>10421</v>
      </c>
      <c r="C4723" s="423" t="s">
        <v>1874</v>
      </c>
      <c r="D4723" s="423" t="s">
        <v>1854</v>
      </c>
      <c r="E4723" s="424" t="s">
        <v>10422</v>
      </c>
    </row>
    <row r="4724" spans="1:5">
      <c r="A4724" s="423">
        <v>7661</v>
      </c>
      <c r="B4724" s="423" t="s">
        <v>10423</v>
      </c>
      <c r="C4724" s="423" t="s">
        <v>1874</v>
      </c>
      <c r="D4724" s="423" t="s">
        <v>1854</v>
      </c>
      <c r="E4724" s="424" t="s">
        <v>10424</v>
      </c>
    </row>
    <row r="4725" spans="1:5">
      <c r="A4725" s="423">
        <v>21016</v>
      </c>
      <c r="B4725" s="423" t="s">
        <v>10425</v>
      </c>
      <c r="C4725" s="423" t="s">
        <v>1874</v>
      </c>
      <c r="D4725" s="423" t="s">
        <v>1854</v>
      </c>
      <c r="E4725" s="424" t="s">
        <v>10426</v>
      </c>
    </row>
    <row r="4726" spans="1:5">
      <c r="A4726" s="423">
        <v>21008</v>
      </c>
      <c r="B4726" s="423" t="s">
        <v>10427</v>
      </c>
      <c r="C4726" s="423" t="s">
        <v>1874</v>
      </c>
      <c r="D4726" s="423" t="s">
        <v>1854</v>
      </c>
      <c r="E4726" s="424" t="s">
        <v>4986</v>
      </c>
    </row>
    <row r="4727" spans="1:5">
      <c r="A4727" s="423">
        <v>21009</v>
      </c>
      <c r="B4727" s="423" t="s">
        <v>10428</v>
      </c>
      <c r="C4727" s="423" t="s">
        <v>1874</v>
      </c>
      <c r="D4727" s="423" t="s">
        <v>1854</v>
      </c>
      <c r="E4727" s="424" t="s">
        <v>10429</v>
      </c>
    </row>
    <row r="4728" spans="1:5">
      <c r="A4728" s="423">
        <v>21010</v>
      </c>
      <c r="B4728" s="423" t="s">
        <v>10430</v>
      </c>
      <c r="C4728" s="423" t="s">
        <v>1874</v>
      </c>
      <c r="D4728" s="423" t="s">
        <v>1854</v>
      </c>
      <c r="E4728" s="424" t="s">
        <v>5101</v>
      </c>
    </row>
    <row r="4729" spans="1:5">
      <c r="A4729" s="423">
        <v>21011</v>
      </c>
      <c r="B4729" s="423" t="s">
        <v>10431</v>
      </c>
      <c r="C4729" s="423" t="s">
        <v>1874</v>
      </c>
      <c r="D4729" s="423" t="s">
        <v>1854</v>
      </c>
      <c r="E4729" s="424" t="s">
        <v>10432</v>
      </c>
    </row>
    <row r="4730" spans="1:5">
      <c r="A4730" s="423">
        <v>21012</v>
      </c>
      <c r="B4730" s="423" t="s">
        <v>10433</v>
      </c>
      <c r="C4730" s="423" t="s">
        <v>1874</v>
      </c>
      <c r="D4730" s="423" t="s">
        <v>1854</v>
      </c>
      <c r="E4730" s="424" t="s">
        <v>10434</v>
      </c>
    </row>
    <row r="4731" spans="1:5">
      <c r="A4731" s="423">
        <v>21013</v>
      </c>
      <c r="B4731" s="423" t="s">
        <v>10435</v>
      </c>
      <c r="C4731" s="423" t="s">
        <v>1874</v>
      </c>
      <c r="D4731" s="423" t="s">
        <v>1854</v>
      </c>
      <c r="E4731" s="424" t="s">
        <v>10436</v>
      </c>
    </row>
    <row r="4732" spans="1:5">
      <c r="A4732" s="423">
        <v>21014</v>
      </c>
      <c r="B4732" s="423" t="s">
        <v>10437</v>
      </c>
      <c r="C4732" s="423" t="s">
        <v>1874</v>
      </c>
      <c r="D4732" s="423" t="s">
        <v>1854</v>
      </c>
      <c r="E4732" s="424" t="s">
        <v>10438</v>
      </c>
    </row>
    <row r="4733" spans="1:5">
      <c r="A4733" s="423">
        <v>21015</v>
      </c>
      <c r="B4733" s="423" t="s">
        <v>10439</v>
      </c>
      <c r="C4733" s="423" t="s">
        <v>1874</v>
      </c>
      <c r="D4733" s="423" t="s">
        <v>1854</v>
      </c>
      <c r="E4733" s="424" t="s">
        <v>10440</v>
      </c>
    </row>
    <row r="4734" spans="1:5">
      <c r="A4734" s="423">
        <v>7697</v>
      </c>
      <c r="B4734" s="423" t="s">
        <v>10441</v>
      </c>
      <c r="C4734" s="423" t="s">
        <v>1874</v>
      </c>
      <c r="D4734" s="423" t="s">
        <v>1854</v>
      </c>
      <c r="E4734" s="424" t="s">
        <v>10442</v>
      </c>
    </row>
    <row r="4735" spans="1:5">
      <c r="A4735" s="423">
        <v>7698</v>
      </c>
      <c r="B4735" s="423" t="s">
        <v>10443</v>
      </c>
      <c r="C4735" s="423" t="s">
        <v>1874</v>
      </c>
      <c r="D4735" s="423" t="s">
        <v>1854</v>
      </c>
      <c r="E4735" s="424" t="s">
        <v>10444</v>
      </c>
    </row>
    <row r="4736" spans="1:5">
      <c r="A4736" s="423">
        <v>7691</v>
      </c>
      <c r="B4736" s="423" t="s">
        <v>10445</v>
      </c>
      <c r="C4736" s="423" t="s">
        <v>1874</v>
      </c>
      <c r="D4736" s="423" t="s">
        <v>1854</v>
      </c>
      <c r="E4736" s="424" t="s">
        <v>10446</v>
      </c>
    </row>
    <row r="4737" spans="1:5">
      <c r="A4737" s="423">
        <v>40626</v>
      </c>
      <c r="B4737" s="423" t="s">
        <v>10447</v>
      </c>
      <c r="C4737" s="423" t="s">
        <v>1874</v>
      </c>
      <c r="D4737" s="423" t="s">
        <v>1854</v>
      </c>
      <c r="E4737" s="424" t="s">
        <v>10448</v>
      </c>
    </row>
    <row r="4738" spans="1:5">
      <c r="A4738" s="423">
        <v>7701</v>
      </c>
      <c r="B4738" s="423" t="s">
        <v>10449</v>
      </c>
      <c r="C4738" s="423" t="s">
        <v>1874</v>
      </c>
      <c r="D4738" s="423" t="s">
        <v>1854</v>
      </c>
      <c r="E4738" s="424" t="s">
        <v>10450</v>
      </c>
    </row>
    <row r="4739" spans="1:5">
      <c r="A4739" s="423">
        <v>7696</v>
      </c>
      <c r="B4739" s="423" t="s">
        <v>10451</v>
      </c>
      <c r="C4739" s="423" t="s">
        <v>1874</v>
      </c>
      <c r="D4739" s="423" t="s">
        <v>1854</v>
      </c>
      <c r="E4739" s="424" t="s">
        <v>10452</v>
      </c>
    </row>
    <row r="4740" spans="1:5">
      <c r="A4740" s="423">
        <v>7700</v>
      </c>
      <c r="B4740" s="423" t="s">
        <v>10453</v>
      </c>
      <c r="C4740" s="423" t="s">
        <v>1874</v>
      </c>
      <c r="D4740" s="423" t="s">
        <v>1854</v>
      </c>
      <c r="E4740" s="424" t="s">
        <v>10454</v>
      </c>
    </row>
    <row r="4741" spans="1:5">
      <c r="A4741" s="423">
        <v>7694</v>
      </c>
      <c r="B4741" s="423" t="s">
        <v>10455</v>
      </c>
      <c r="C4741" s="423" t="s">
        <v>1874</v>
      </c>
      <c r="D4741" s="423" t="s">
        <v>1854</v>
      </c>
      <c r="E4741" s="424" t="s">
        <v>10456</v>
      </c>
    </row>
    <row r="4742" spans="1:5">
      <c r="A4742" s="423">
        <v>7693</v>
      </c>
      <c r="B4742" s="423" t="s">
        <v>10457</v>
      </c>
      <c r="C4742" s="423" t="s">
        <v>1874</v>
      </c>
      <c r="D4742" s="423" t="s">
        <v>1854</v>
      </c>
      <c r="E4742" s="424" t="s">
        <v>10458</v>
      </c>
    </row>
    <row r="4743" spans="1:5">
      <c r="A4743" s="423">
        <v>7692</v>
      </c>
      <c r="B4743" s="423" t="s">
        <v>10459</v>
      </c>
      <c r="C4743" s="423" t="s">
        <v>1874</v>
      </c>
      <c r="D4743" s="423" t="s">
        <v>1854</v>
      </c>
      <c r="E4743" s="424" t="s">
        <v>10460</v>
      </c>
    </row>
    <row r="4744" spans="1:5">
      <c r="A4744" s="423">
        <v>7695</v>
      </c>
      <c r="B4744" s="423" t="s">
        <v>10461</v>
      </c>
      <c r="C4744" s="423" t="s">
        <v>1874</v>
      </c>
      <c r="D4744" s="423" t="s">
        <v>1854</v>
      </c>
      <c r="E4744" s="424" t="s">
        <v>10462</v>
      </c>
    </row>
    <row r="4745" spans="1:5">
      <c r="A4745" s="423">
        <v>13356</v>
      </c>
      <c r="B4745" s="423" t="s">
        <v>10463</v>
      </c>
      <c r="C4745" s="423" t="s">
        <v>1874</v>
      </c>
      <c r="D4745" s="423" t="s">
        <v>1854</v>
      </c>
      <c r="E4745" s="424" t="s">
        <v>10464</v>
      </c>
    </row>
    <row r="4746" spans="1:5">
      <c r="A4746" s="423">
        <v>36365</v>
      </c>
      <c r="B4746" s="423" t="s">
        <v>10465</v>
      </c>
      <c r="C4746" s="423" t="s">
        <v>1874</v>
      </c>
      <c r="D4746" s="423" t="s">
        <v>1854</v>
      </c>
      <c r="E4746" s="424" t="s">
        <v>10466</v>
      </c>
    </row>
    <row r="4747" spans="1:5">
      <c r="A4747" s="423">
        <v>41930</v>
      </c>
      <c r="B4747" s="423" t="s">
        <v>10467</v>
      </c>
      <c r="C4747" s="423" t="s">
        <v>1874</v>
      </c>
      <c r="D4747" s="423" t="s">
        <v>1854</v>
      </c>
      <c r="E4747" s="424" t="s">
        <v>10468</v>
      </c>
    </row>
    <row r="4748" spans="1:5">
      <c r="A4748" s="423">
        <v>41931</v>
      </c>
      <c r="B4748" s="423" t="s">
        <v>10469</v>
      </c>
      <c r="C4748" s="423" t="s">
        <v>1874</v>
      </c>
      <c r="D4748" s="423" t="s">
        <v>1854</v>
      </c>
      <c r="E4748" s="424" t="s">
        <v>10470</v>
      </c>
    </row>
    <row r="4749" spans="1:5">
      <c r="A4749" s="423">
        <v>41932</v>
      </c>
      <c r="B4749" s="423" t="s">
        <v>10471</v>
      </c>
      <c r="C4749" s="423" t="s">
        <v>1874</v>
      </c>
      <c r="D4749" s="423" t="s">
        <v>1854</v>
      </c>
      <c r="E4749" s="424" t="s">
        <v>10472</v>
      </c>
    </row>
    <row r="4750" spans="1:5">
      <c r="A4750" s="423">
        <v>41933</v>
      </c>
      <c r="B4750" s="423" t="s">
        <v>10473</v>
      </c>
      <c r="C4750" s="423" t="s">
        <v>1874</v>
      </c>
      <c r="D4750" s="423" t="s">
        <v>1854</v>
      </c>
      <c r="E4750" s="424" t="s">
        <v>9600</v>
      </c>
    </row>
    <row r="4751" spans="1:5">
      <c r="A4751" s="423">
        <v>41934</v>
      </c>
      <c r="B4751" s="423" t="s">
        <v>10474</v>
      </c>
      <c r="C4751" s="423" t="s">
        <v>1874</v>
      </c>
      <c r="D4751" s="423" t="s">
        <v>1854</v>
      </c>
      <c r="E4751" s="424" t="s">
        <v>10475</v>
      </c>
    </row>
    <row r="4752" spans="1:5">
      <c r="A4752" s="423">
        <v>41936</v>
      </c>
      <c r="B4752" s="423" t="s">
        <v>10476</v>
      </c>
      <c r="C4752" s="423" t="s">
        <v>1874</v>
      </c>
      <c r="D4752" s="423" t="s">
        <v>1854</v>
      </c>
      <c r="E4752" s="424" t="s">
        <v>10477</v>
      </c>
    </row>
    <row r="4753" spans="1:5">
      <c r="A4753" s="423">
        <v>41785</v>
      </c>
      <c r="B4753" s="423" t="s">
        <v>10478</v>
      </c>
      <c r="C4753" s="423" t="s">
        <v>1874</v>
      </c>
      <c r="D4753" s="423" t="s">
        <v>1854</v>
      </c>
      <c r="E4753" s="424" t="s">
        <v>10479</v>
      </c>
    </row>
    <row r="4754" spans="1:5">
      <c r="A4754" s="423">
        <v>41781</v>
      </c>
      <c r="B4754" s="423" t="s">
        <v>10480</v>
      </c>
      <c r="C4754" s="423" t="s">
        <v>1874</v>
      </c>
      <c r="D4754" s="423" t="s">
        <v>1854</v>
      </c>
      <c r="E4754" s="424" t="s">
        <v>10481</v>
      </c>
    </row>
    <row r="4755" spans="1:5">
      <c r="A4755" s="423">
        <v>41783</v>
      </c>
      <c r="B4755" s="423" t="s">
        <v>10482</v>
      </c>
      <c r="C4755" s="423" t="s">
        <v>1874</v>
      </c>
      <c r="D4755" s="423" t="s">
        <v>1854</v>
      </c>
      <c r="E4755" s="424" t="s">
        <v>10483</v>
      </c>
    </row>
    <row r="4756" spans="1:5">
      <c r="A4756" s="423">
        <v>41786</v>
      </c>
      <c r="B4756" s="423" t="s">
        <v>10484</v>
      </c>
      <c r="C4756" s="423" t="s">
        <v>1874</v>
      </c>
      <c r="D4756" s="423" t="s">
        <v>1854</v>
      </c>
      <c r="E4756" s="424" t="s">
        <v>10485</v>
      </c>
    </row>
    <row r="4757" spans="1:5">
      <c r="A4757" s="423">
        <v>41779</v>
      </c>
      <c r="B4757" s="423" t="s">
        <v>10486</v>
      </c>
      <c r="C4757" s="423" t="s">
        <v>1874</v>
      </c>
      <c r="D4757" s="423" t="s">
        <v>1854</v>
      </c>
      <c r="E4757" s="424" t="s">
        <v>10487</v>
      </c>
    </row>
    <row r="4758" spans="1:5">
      <c r="A4758" s="423">
        <v>41780</v>
      </c>
      <c r="B4758" s="423" t="s">
        <v>10488</v>
      </c>
      <c r="C4758" s="423" t="s">
        <v>1874</v>
      </c>
      <c r="D4758" s="423" t="s">
        <v>1854</v>
      </c>
      <c r="E4758" s="424" t="s">
        <v>10489</v>
      </c>
    </row>
    <row r="4759" spans="1:5">
      <c r="A4759" s="423">
        <v>41782</v>
      </c>
      <c r="B4759" s="423" t="s">
        <v>10490</v>
      </c>
      <c r="C4759" s="423" t="s">
        <v>1874</v>
      </c>
      <c r="D4759" s="423" t="s">
        <v>1854</v>
      </c>
      <c r="E4759" s="424" t="s">
        <v>10491</v>
      </c>
    </row>
    <row r="4760" spans="1:5">
      <c r="A4760" s="423">
        <v>38130</v>
      </c>
      <c r="B4760" s="423" t="s">
        <v>10492</v>
      </c>
      <c r="C4760" s="423" t="s">
        <v>1874</v>
      </c>
      <c r="D4760" s="423" t="s">
        <v>1854</v>
      </c>
      <c r="E4760" s="424" t="s">
        <v>10493</v>
      </c>
    </row>
    <row r="4761" spans="1:5">
      <c r="A4761" s="423">
        <v>21123</v>
      </c>
      <c r="B4761" s="423" t="s">
        <v>10494</v>
      </c>
      <c r="C4761" s="423" t="s">
        <v>1874</v>
      </c>
      <c r="D4761" s="423" t="s">
        <v>1854</v>
      </c>
      <c r="E4761" s="424" t="s">
        <v>8216</v>
      </c>
    </row>
    <row r="4762" spans="1:5">
      <c r="A4762" s="423">
        <v>21124</v>
      </c>
      <c r="B4762" s="423" t="s">
        <v>10495</v>
      </c>
      <c r="C4762" s="423" t="s">
        <v>1874</v>
      </c>
      <c r="D4762" s="423" t="s">
        <v>1854</v>
      </c>
      <c r="E4762" s="424" t="s">
        <v>10496</v>
      </c>
    </row>
    <row r="4763" spans="1:5">
      <c r="A4763" s="423">
        <v>21125</v>
      </c>
      <c r="B4763" s="423" t="s">
        <v>10497</v>
      </c>
      <c r="C4763" s="423" t="s">
        <v>1874</v>
      </c>
      <c r="D4763" s="423" t="s">
        <v>1854</v>
      </c>
      <c r="E4763" s="424" t="s">
        <v>10498</v>
      </c>
    </row>
    <row r="4764" spans="1:5">
      <c r="A4764" s="423">
        <v>38028</v>
      </c>
      <c r="B4764" s="423" t="s">
        <v>10499</v>
      </c>
      <c r="C4764" s="423" t="s">
        <v>1874</v>
      </c>
      <c r="D4764" s="423" t="s">
        <v>1854</v>
      </c>
      <c r="E4764" s="424" t="s">
        <v>9135</v>
      </c>
    </row>
    <row r="4765" spans="1:5">
      <c r="A4765" s="423">
        <v>38029</v>
      </c>
      <c r="B4765" s="423" t="s">
        <v>10500</v>
      </c>
      <c r="C4765" s="423" t="s">
        <v>1874</v>
      </c>
      <c r="D4765" s="423" t="s">
        <v>1854</v>
      </c>
      <c r="E4765" s="424" t="s">
        <v>10501</v>
      </c>
    </row>
    <row r="4766" spans="1:5">
      <c r="A4766" s="423">
        <v>38030</v>
      </c>
      <c r="B4766" s="423" t="s">
        <v>10502</v>
      </c>
      <c r="C4766" s="423" t="s">
        <v>1874</v>
      </c>
      <c r="D4766" s="423" t="s">
        <v>1854</v>
      </c>
      <c r="E4766" s="424" t="s">
        <v>10503</v>
      </c>
    </row>
    <row r="4767" spans="1:5">
      <c r="A4767" s="423">
        <v>38031</v>
      </c>
      <c r="B4767" s="423" t="s">
        <v>10504</v>
      </c>
      <c r="C4767" s="423" t="s">
        <v>1874</v>
      </c>
      <c r="D4767" s="423" t="s">
        <v>1854</v>
      </c>
      <c r="E4767" s="424" t="s">
        <v>10505</v>
      </c>
    </row>
    <row r="4768" spans="1:5">
      <c r="A4768" s="423">
        <v>39735</v>
      </c>
      <c r="B4768" s="423" t="s">
        <v>10506</v>
      </c>
      <c r="C4768" s="423" t="s">
        <v>1874</v>
      </c>
      <c r="D4768" s="423" t="s">
        <v>1854</v>
      </c>
      <c r="E4768" s="424" t="s">
        <v>10507</v>
      </c>
    </row>
    <row r="4769" spans="1:5">
      <c r="A4769" s="423">
        <v>39734</v>
      </c>
      <c r="B4769" s="423" t="s">
        <v>10508</v>
      </c>
      <c r="C4769" s="423" t="s">
        <v>1874</v>
      </c>
      <c r="D4769" s="423" t="s">
        <v>1854</v>
      </c>
      <c r="E4769" s="424" t="s">
        <v>10509</v>
      </c>
    </row>
    <row r="4770" spans="1:5">
      <c r="A4770" s="423">
        <v>39736</v>
      </c>
      <c r="B4770" s="423" t="s">
        <v>10510</v>
      </c>
      <c r="C4770" s="423" t="s">
        <v>1874</v>
      </c>
      <c r="D4770" s="423" t="s">
        <v>1854</v>
      </c>
      <c r="E4770" s="424" t="s">
        <v>10511</v>
      </c>
    </row>
    <row r="4771" spans="1:5">
      <c r="A4771" s="423">
        <v>39737</v>
      </c>
      <c r="B4771" s="423" t="s">
        <v>10512</v>
      </c>
      <c r="C4771" s="423" t="s">
        <v>1874</v>
      </c>
      <c r="D4771" s="423" t="s">
        <v>1854</v>
      </c>
      <c r="E4771" s="424" t="s">
        <v>6145</v>
      </c>
    </row>
    <row r="4772" spans="1:5">
      <c r="A4772" s="423">
        <v>39738</v>
      </c>
      <c r="B4772" s="423" t="s">
        <v>10513</v>
      </c>
      <c r="C4772" s="423" t="s">
        <v>1874</v>
      </c>
      <c r="D4772" s="423" t="s">
        <v>1854</v>
      </c>
      <c r="E4772" s="424" t="s">
        <v>10514</v>
      </c>
    </row>
    <row r="4773" spans="1:5">
      <c r="A4773" s="423">
        <v>39739</v>
      </c>
      <c r="B4773" s="423" t="s">
        <v>10515</v>
      </c>
      <c r="C4773" s="423" t="s">
        <v>1874</v>
      </c>
      <c r="D4773" s="423" t="s">
        <v>1854</v>
      </c>
      <c r="E4773" s="424" t="s">
        <v>10516</v>
      </c>
    </row>
    <row r="4774" spans="1:5">
      <c r="A4774" s="423">
        <v>39733</v>
      </c>
      <c r="B4774" s="423" t="s">
        <v>10517</v>
      </c>
      <c r="C4774" s="423" t="s">
        <v>1874</v>
      </c>
      <c r="D4774" s="423" t="s">
        <v>1854</v>
      </c>
      <c r="E4774" s="424" t="s">
        <v>10518</v>
      </c>
    </row>
    <row r="4775" spans="1:5">
      <c r="A4775" s="423">
        <v>39854</v>
      </c>
      <c r="B4775" s="423" t="s">
        <v>10519</v>
      </c>
      <c r="C4775" s="423" t="s">
        <v>1874</v>
      </c>
      <c r="D4775" s="423" t="s">
        <v>1854</v>
      </c>
      <c r="E4775" s="424" t="s">
        <v>10520</v>
      </c>
    </row>
    <row r="4776" spans="1:5">
      <c r="A4776" s="423">
        <v>39740</v>
      </c>
      <c r="B4776" s="423" t="s">
        <v>10521</v>
      </c>
      <c r="C4776" s="423" t="s">
        <v>1874</v>
      </c>
      <c r="D4776" s="423" t="s">
        <v>1854</v>
      </c>
      <c r="E4776" s="424" t="s">
        <v>10522</v>
      </c>
    </row>
    <row r="4777" spans="1:5">
      <c r="A4777" s="423">
        <v>39741</v>
      </c>
      <c r="B4777" s="423" t="s">
        <v>10523</v>
      </c>
      <c r="C4777" s="423" t="s">
        <v>1874</v>
      </c>
      <c r="D4777" s="423" t="s">
        <v>1854</v>
      </c>
      <c r="E4777" s="424" t="s">
        <v>3801</v>
      </c>
    </row>
    <row r="4778" spans="1:5">
      <c r="A4778" s="423">
        <v>39853</v>
      </c>
      <c r="B4778" s="423" t="s">
        <v>10524</v>
      </c>
      <c r="C4778" s="423" t="s">
        <v>1874</v>
      </c>
      <c r="D4778" s="423" t="s">
        <v>1854</v>
      </c>
      <c r="E4778" s="424" t="s">
        <v>10525</v>
      </c>
    </row>
    <row r="4779" spans="1:5">
      <c r="A4779" s="423">
        <v>39742</v>
      </c>
      <c r="B4779" s="423" t="s">
        <v>10526</v>
      </c>
      <c r="C4779" s="423" t="s">
        <v>1874</v>
      </c>
      <c r="D4779" s="423" t="s">
        <v>1854</v>
      </c>
      <c r="E4779" s="424" t="s">
        <v>10527</v>
      </c>
    </row>
    <row r="4780" spans="1:5">
      <c r="A4780" s="423">
        <v>39749</v>
      </c>
      <c r="B4780" s="423" t="s">
        <v>10528</v>
      </c>
      <c r="C4780" s="423" t="s">
        <v>1874</v>
      </c>
      <c r="D4780" s="423" t="s">
        <v>1854</v>
      </c>
      <c r="E4780" s="424" t="s">
        <v>10529</v>
      </c>
    </row>
    <row r="4781" spans="1:5">
      <c r="A4781" s="423">
        <v>39751</v>
      </c>
      <c r="B4781" s="423" t="s">
        <v>10530</v>
      </c>
      <c r="C4781" s="423" t="s">
        <v>1874</v>
      </c>
      <c r="D4781" s="423" t="s">
        <v>1854</v>
      </c>
      <c r="E4781" s="424" t="s">
        <v>10531</v>
      </c>
    </row>
    <row r="4782" spans="1:5">
      <c r="A4782" s="423">
        <v>39750</v>
      </c>
      <c r="B4782" s="423" t="s">
        <v>10532</v>
      </c>
      <c r="C4782" s="423" t="s">
        <v>1874</v>
      </c>
      <c r="D4782" s="423" t="s">
        <v>1854</v>
      </c>
      <c r="E4782" s="424" t="s">
        <v>10533</v>
      </c>
    </row>
    <row r="4783" spans="1:5">
      <c r="A4783" s="423">
        <v>39747</v>
      </c>
      <c r="B4783" s="423" t="s">
        <v>10534</v>
      </c>
      <c r="C4783" s="423" t="s">
        <v>1874</v>
      </c>
      <c r="D4783" s="423" t="s">
        <v>1854</v>
      </c>
      <c r="E4783" s="424" t="s">
        <v>10535</v>
      </c>
    </row>
    <row r="4784" spans="1:5">
      <c r="A4784" s="423">
        <v>39753</v>
      </c>
      <c r="B4784" s="423" t="s">
        <v>10536</v>
      </c>
      <c r="C4784" s="423" t="s">
        <v>1874</v>
      </c>
      <c r="D4784" s="423" t="s">
        <v>1854</v>
      </c>
      <c r="E4784" s="424" t="s">
        <v>10537</v>
      </c>
    </row>
    <row r="4785" spans="1:5">
      <c r="A4785" s="423">
        <v>39754</v>
      </c>
      <c r="B4785" s="423" t="s">
        <v>10538</v>
      </c>
      <c r="C4785" s="423" t="s">
        <v>1874</v>
      </c>
      <c r="D4785" s="423" t="s">
        <v>1854</v>
      </c>
      <c r="E4785" s="424" t="s">
        <v>10539</v>
      </c>
    </row>
    <row r="4786" spans="1:5">
      <c r="A4786" s="423">
        <v>39748</v>
      </c>
      <c r="B4786" s="423" t="s">
        <v>10540</v>
      </c>
      <c r="C4786" s="423" t="s">
        <v>1874</v>
      </c>
      <c r="D4786" s="423" t="s">
        <v>1854</v>
      </c>
      <c r="E4786" s="424" t="s">
        <v>3286</v>
      </c>
    </row>
    <row r="4787" spans="1:5">
      <c r="A4787" s="423">
        <v>39755</v>
      </c>
      <c r="B4787" s="423" t="s">
        <v>10541</v>
      </c>
      <c r="C4787" s="423" t="s">
        <v>1874</v>
      </c>
      <c r="D4787" s="423" t="s">
        <v>1854</v>
      </c>
      <c r="E4787" s="424" t="s">
        <v>10542</v>
      </c>
    </row>
    <row r="4788" spans="1:5">
      <c r="A4788" s="423">
        <v>12742</v>
      </c>
      <c r="B4788" s="423" t="s">
        <v>10543</v>
      </c>
      <c r="C4788" s="423" t="s">
        <v>1874</v>
      </c>
      <c r="D4788" s="423" t="s">
        <v>1854</v>
      </c>
      <c r="E4788" s="424" t="s">
        <v>10544</v>
      </c>
    </row>
    <row r="4789" spans="1:5">
      <c r="A4789" s="423">
        <v>12713</v>
      </c>
      <c r="B4789" s="423" t="s">
        <v>10545</v>
      </c>
      <c r="C4789" s="423" t="s">
        <v>1874</v>
      </c>
      <c r="D4789" s="423" t="s">
        <v>1854</v>
      </c>
      <c r="E4789" s="424" t="s">
        <v>10546</v>
      </c>
    </row>
    <row r="4790" spans="1:5">
      <c r="A4790" s="423">
        <v>12743</v>
      </c>
      <c r="B4790" s="423" t="s">
        <v>10547</v>
      </c>
      <c r="C4790" s="423" t="s">
        <v>1874</v>
      </c>
      <c r="D4790" s="423" t="s">
        <v>1854</v>
      </c>
      <c r="E4790" s="424" t="s">
        <v>10548</v>
      </c>
    </row>
    <row r="4791" spans="1:5">
      <c r="A4791" s="423">
        <v>12744</v>
      </c>
      <c r="B4791" s="423" t="s">
        <v>10549</v>
      </c>
      <c r="C4791" s="423" t="s">
        <v>1874</v>
      </c>
      <c r="D4791" s="423" t="s">
        <v>1854</v>
      </c>
      <c r="E4791" s="424" t="s">
        <v>6033</v>
      </c>
    </row>
    <row r="4792" spans="1:5">
      <c r="A4792" s="423">
        <v>12745</v>
      </c>
      <c r="B4792" s="423" t="s">
        <v>10550</v>
      </c>
      <c r="C4792" s="423" t="s">
        <v>1874</v>
      </c>
      <c r="D4792" s="423" t="s">
        <v>1854</v>
      </c>
      <c r="E4792" s="424" t="s">
        <v>10551</v>
      </c>
    </row>
    <row r="4793" spans="1:5">
      <c r="A4793" s="423">
        <v>12746</v>
      </c>
      <c r="B4793" s="423" t="s">
        <v>10552</v>
      </c>
      <c r="C4793" s="423" t="s">
        <v>1874</v>
      </c>
      <c r="D4793" s="423" t="s">
        <v>1854</v>
      </c>
      <c r="E4793" s="424" t="s">
        <v>10553</v>
      </c>
    </row>
    <row r="4794" spans="1:5">
      <c r="A4794" s="423">
        <v>12747</v>
      </c>
      <c r="B4794" s="423" t="s">
        <v>10554</v>
      </c>
      <c r="C4794" s="423" t="s">
        <v>1874</v>
      </c>
      <c r="D4794" s="423" t="s">
        <v>1854</v>
      </c>
      <c r="E4794" s="424" t="s">
        <v>10555</v>
      </c>
    </row>
    <row r="4795" spans="1:5">
      <c r="A4795" s="423">
        <v>12748</v>
      </c>
      <c r="B4795" s="423" t="s">
        <v>10556</v>
      </c>
      <c r="C4795" s="423" t="s">
        <v>1874</v>
      </c>
      <c r="D4795" s="423" t="s">
        <v>1854</v>
      </c>
      <c r="E4795" s="424" t="s">
        <v>10557</v>
      </c>
    </row>
    <row r="4796" spans="1:5">
      <c r="A4796" s="423">
        <v>12749</v>
      </c>
      <c r="B4796" s="423" t="s">
        <v>10558</v>
      </c>
      <c r="C4796" s="423" t="s">
        <v>1874</v>
      </c>
      <c r="D4796" s="423" t="s">
        <v>1854</v>
      </c>
      <c r="E4796" s="424" t="s">
        <v>10559</v>
      </c>
    </row>
    <row r="4797" spans="1:5">
      <c r="A4797" s="423">
        <v>39726</v>
      </c>
      <c r="B4797" s="423" t="s">
        <v>10560</v>
      </c>
      <c r="C4797" s="423" t="s">
        <v>1874</v>
      </c>
      <c r="D4797" s="423" t="s">
        <v>1854</v>
      </c>
      <c r="E4797" s="424" t="s">
        <v>10561</v>
      </c>
    </row>
    <row r="4798" spans="1:5">
      <c r="A4798" s="423">
        <v>39728</v>
      </c>
      <c r="B4798" s="423" t="s">
        <v>10562</v>
      </c>
      <c r="C4798" s="423" t="s">
        <v>1874</v>
      </c>
      <c r="D4798" s="423" t="s">
        <v>1854</v>
      </c>
      <c r="E4798" s="424" t="s">
        <v>10563</v>
      </c>
    </row>
    <row r="4799" spans="1:5">
      <c r="A4799" s="423">
        <v>39727</v>
      </c>
      <c r="B4799" s="423" t="s">
        <v>10564</v>
      </c>
      <c r="C4799" s="423" t="s">
        <v>1874</v>
      </c>
      <c r="D4799" s="423" t="s">
        <v>1854</v>
      </c>
      <c r="E4799" s="424" t="s">
        <v>10565</v>
      </c>
    </row>
    <row r="4800" spans="1:5">
      <c r="A4800" s="423">
        <v>39724</v>
      </c>
      <c r="B4800" s="423" t="s">
        <v>10566</v>
      </c>
      <c r="C4800" s="423" t="s">
        <v>1874</v>
      </c>
      <c r="D4800" s="423" t="s">
        <v>1854</v>
      </c>
      <c r="E4800" s="424" t="s">
        <v>10134</v>
      </c>
    </row>
    <row r="4801" spans="1:5">
      <c r="A4801" s="423">
        <v>39729</v>
      </c>
      <c r="B4801" s="423" t="s">
        <v>10567</v>
      </c>
      <c r="C4801" s="423" t="s">
        <v>1874</v>
      </c>
      <c r="D4801" s="423" t="s">
        <v>1854</v>
      </c>
      <c r="E4801" s="424" t="s">
        <v>10568</v>
      </c>
    </row>
    <row r="4802" spans="1:5">
      <c r="A4802" s="423">
        <v>39730</v>
      </c>
      <c r="B4802" s="423" t="s">
        <v>10569</v>
      </c>
      <c r="C4802" s="423" t="s">
        <v>1874</v>
      </c>
      <c r="D4802" s="423" t="s">
        <v>1854</v>
      </c>
      <c r="E4802" s="424" t="s">
        <v>10570</v>
      </c>
    </row>
    <row r="4803" spans="1:5">
      <c r="A4803" s="423">
        <v>39731</v>
      </c>
      <c r="B4803" s="423" t="s">
        <v>10571</v>
      </c>
      <c r="C4803" s="423" t="s">
        <v>1874</v>
      </c>
      <c r="D4803" s="423" t="s">
        <v>1854</v>
      </c>
      <c r="E4803" s="424" t="s">
        <v>10572</v>
      </c>
    </row>
    <row r="4804" spans="1:5">
      <c r="A4804" s="423">
        <v>39725</v>
      </c>
      <c r="B4804" s="423" t="s">
        <v>10573</v>
      </c>
      <c r="C4804" s="423" t="s">
        <v>1874</v>
      </c>
      <c r="D4804" s="423" t="s">
        <v>1854</v>
      </c>
      <c r="E4804" s="424" t="s">
        <v>10574</v>
      </c>
    </row>
    <row r="4805" spans="1:5">
      <c r="A4805" s="423">
        <v>39732</v>
      </c>
      <c r="B4805" s="423" t="s">
        <v>10575</v>
      </c>
      <c r="C4805" s="423" t="s">
        <v>1874</v>
      </c>
      <c r="D4805" s="423" t="s">
        <v>1854</v>
      </c>
      <c r="E4805" s="424" t="s">
        <v>10576</v>
      </c>
    </row>
    <row r="4806" spans="1:5">
      <c r="A4806" s="423">
        <v>39660</v>
      </c>
      <c r="B4806" s="423" t="s">
        <v>10577</v>
      </c>
      <c r="C4806" s="423" t="s">
        <v>1874</v>
      </c>
      <c r="D4806" s="423" t="s">
        <v>1854</v>
      </c>
      <c r="E4806" s="424" t="s">
        <v>10578</v>
      </c>
    </row>
    <row r="4807" spans="1:5">
      <c r="A4807" s="423">
        <v>39662</v>
      </c>
      <c r="B4807" s="423" t="s">
        <v>10579</v>
      </c>
      <c r="C4807" s="423" t="s">
        <v>1874</v>
      </c>
      <c r="D4807" s="423" t="s">
        <v>1854</v>
      </c>
      <c r="E4807" s="424" t="s">
        <v>10580</v>
      </c>
    </row>
    <row r="4808" spans="1:5">
      <c r="A4808" s="423">
        <v>39661</v>
      </c>
      <c r="B4808" s="423" t="s">
        <v>10581</v>
      </c>
      <c r="C4808" s="423" t="s">
        <v>1874</v>
      </c>
      <c r="D4808" s="423" t="s">
        <v>1854</v>
      </c>
      <c r="E4808" s="424" t="s">
        <v>9343</v>
      </c>
    </row>
    <row r="4809" spans="1:5">
      <c r="A4809" s="423">
        <v>39666</v>
      </c>
      <c r="B4809" s="423" t="s">
        <v>10582</v>
      </c>
      <c r="C4809" s="423" t="s">
        <v>1874</v>
      </c>
      <c r="D4809" s="423" t="s">
        <v>1854</v>
      </c>
      <c r="E4809" s="424" t="s">
        <v>10583</v>
      </c>
    </row>
    <row r="4810" spans="1:5">
      <c r="A4810" s="423">
        <v>39664</v>
      </c>
      <c r="B4810" s="423" t="s">
        <v>10584</v>
      </c>
      <c r="C4810" s="423" t="s">
        <v>1874</v>
      </c>
      <c r="D4810" s="423" t="s">
        <v>1854</v>
      </c>
      <c r="E4810" s="424" t="s">
        <v>10585</v>
      </c>
    </row>
    <row r="4811" spans="1:5">
      <c r="A4811" s="423">
        <v>39663</v>
      </c>
      <c r="B4811" s="423" t="s">
        <v>10586</v>
      </c>
      <c r="C4811" s="423" t="s">
        <v>1874</v>
      </c>
      <c r="D4811" s="423" t="s">
        <v>1854</v>
      </c>
      <c r="E4811" s="424" t="s">
        <v>4624</v>
      </c>
    </row>
    <row r="4812" spans="1:5">
      <c r="A4812" s="423">
        <v>39665</v>
      </c>
      <c r="B4812" s="423" t="s">
        <v>10587</v>
      </c>
      <c r="C4812" s="423" t="s">
        <v>1874</v>
      </c>
      <c r="D4812" s="423" t="s">
        <v>1854</v>
      </c>
      <c r="E4812" s="424" t="s">
        <v>10588</v>
      </c>
    </row>
    <row r="4813" spans="1:5">
      <c r="A4813" s="423">
        <v>39752</v>
      </c>
      <c r="B4813" s="423" t="s">
        <v>10589</v>
      </c>
      <c r="C4813" s="423" t="s">
        <v>1874</v>
      </c>
      <c r="D4813" s="423" t="s">
        <v>1854</v>
      </c>
      <c r="E4813" s="424" t="s">
        <v>10590</v>
      </c>
    </row>
    <row r="4814" spans="1:5">
      <c r="A4814" s="423">
        <v>7725</v>
      </c>
      <c r="B4814" s="423" t="s">
        <v>10591</v>
      </c>
      <c r="C4814" s="423" t="s">
        <v>1874</v>
      </c>
      <c r="D4814" s="423" t="s">
        <v>1841</v>
      </c>
      <c r="E4814" s="424" t="s">
        <v>10592</v>
      </c>
    </row>
    <row r="4815" spans="1:5">
      <c r="A4815" s="423">
        <v>7753</v>
      </c>
      <c r="B4815" s="423" t="s">
        <v>10593</v>
      </c>
      <c r="C4815" s="423" t="s">
        <v>1874</v>
      </c>
      <c r="D4815" s="423" t="s">
        <v>1828</v>
      </c>
      <c r="E4815" s="424" t="s">
        <v>10594</v>
      </c>
    </row>
    <row r="4816" spans="1:5">
      <c r="A4816" s="423">
        <v>13256</v>
      </c>
      <c r="B4816" s="423" t="s">
        <v>10595</v>
      </c>
      <c r="C4816" s="423" t="s">
        <v>1874</v>
      </c>
      <c r="D4816" s="423" t="s">
        <v>1828</v>
      </c>
      <c r="E4816" s="424" t="s">
        <v>10596</v>
      </c>
    </row>
    <row r="4817" spans="1:5">
      <c r="A4817" s="423">
        <v>7757</v>
      </c>
      <c r="B4817" s="423" t="s">
        <v>10597</v>
      </c>
      <c r="C4817" s="423" t="s">
        <v>1874</v>
      </c>
      <c r="D4817" s="423" t="s">
        <v>1828</v>
      </c>
      <c r="E4817" s="424" t="s">
        <v>10598</v>
      </c>
    </row>
    <row r="4818" spans="1:5">
      <c r="A4818" s="423">
        <v>7758</v>
      </c>
      <c r="B4818" s="423" t="s">
        <v>10599</v>
      </c>
      <c r="C4818" s="423" t="s">
        <v>1874</v>
      </c>
      <c r="D4818" s="423" t="s">
        <v>1828</v>
      </c>
      <c r="E4818" s="424" t="s">
        <v>10600</v>
      </c>
    </row>
    <row r="4819" spans="1:5">
      <c r="A4819" s="423">
        <v>7759</v>
      </c>
      <c r="B4819" s="423" t="s">
        <v>10601</v>
      </c>
      <c r="C4819" s="423" t="s">
        <v>1874</v>
      </c>
      <c r="D4819" s="423" t="s">
        <v>1828</v>
      </c>
      <c r="E4819" s="424" t="s">
        <v>10602</v>
      </c>
    </row>
    <row r="4820" spans="1:5">
      <c r="A4820" s="423">
        <v>40334</v>
      </c>
      <c r="B4820" s="423" t="s">
        <v>10603</v>
      </c>
      <c r="C4820" s="423" t="s">
        <v>1874</v>
      </c>
      <c r="D4820" s="423" t="s">
        <v>1828</v>
      </c>
      <c r="E4820" s="424" t="s">
        <v>10604</v>
      </c>
    </row>
    <row r="4821" spans="1:5">
      <c r="A4821" s="423">
        <v>7745</v>
      </c>
      <c r="B4821" s="423" t="s">
        <v>10605</v>
      </c>
      <c r="C4821" s="423" t="s">
        <v>1874</v>
      </c>
      <c r="D4821" s="423" t="s">
        <v>1828</v>
      </c>
      <c r="E4821" s="424" t="s">
        <v>10606</v>
      </c>
    </row>
    <row r="4822" spans="1:5">
      <c r="A4822" s="423">
        <v>7714</v>
      </c>
      <c r="B4822" s="423" t="s">
        <v>10607</v>
      </c>
      <c r="C4822" s="423" t="s">
        <v>1874</v>
      </c>
      <c r="D4822" s="423" t="s">
        <v>1828</v>
      </c>
      <c r="E4822" s="424" t="s">
        <v>10608</v>
      </c>
    </row>
    <row r="4823" spans="1:5">
      <c r="A4823" s="423">
        <v>7742</v>
      </c>
      <c r="B4823" s="423" t="s">
        <v>10609</v>
      </c>
      <c r="C4823" s="423" t="s">
        <v>1874</v>
      </c>
      <c r="D4823" s="423" t="s">
        <v>1828</v>
      </c>
      <c r="E4823" s="424" t="s">
        <v>10610</v>
      </c>
    </row>
    <row r="4824" spans="1:5">
      <c r="A4824" s="423">
        <v>7750</v>
      </c>
      <c r="B4824" s="423" t="s">
        <v>10611</v>
      </c>
      <c r="C4824" s="423" t="s">
        <v>1874</v>
      </c>
      <c r="D4824" s="423" t="s">
        <v>1828</v>
      </c>
      <c r="E4824" s="424" t="s">
        <v>10612</v>
      </c>
    </row>
    <row r="4825" spans="1:5">
      <c r="A4825" s="423">
        <v>7756</v>
      </c>
      <c r="B4825" s="423" t="s">
        <v>10613</v>
      </c>
      <c r="C4825" s="423" t="s">
        <v>1874</v>
      </c>
      <c r="D4825" s="423" t="s">
        <v>1828</v>
      </c>
      <c r="E4825" s="424" t="s">
        <v>10614</v>
      </c>
    </row>
    <row r="4826" spans="1:5">
      <c r="A4826" s="423">
        <v>7765</v>
      </c>
      <c r="B4826" s="423" t="s">
        <v>10615</v>
      </c>
      <c r="C4826" s="423" t="s">
        <v>1874</v>
      </c>
      <c r="D4826" s="423" t="s">
        <v>1828</v>
      </c>
      <c r="E4826" s="424" t="s">
        <v>10616</v>
      </c>
    </row>
    <row r="4827" spans="1:5">
      <c r="A4827" s="423">
        <v>12569</v>
      </c>
      <c r="B4827" s="423" t="s">
        <v>10617</v>
      </c>
      <c r="C4827" s="423" t="s">
        <v>1874</v>
      </c>
      <c r="D4827" s="423" t="s">
        <v>1828</v>
      </c>
      <c r="E4827" s="424" t="s">
        <v>10618</v>
      </c>
    </row>
    <row r="4828" spans="1:5">
      <c r="A4828" s="423">
        <v>7766</v>
      </c>
      <c r="B4828" s="423" t="s">
        <v>10619</v>
      </c>
      <c r="C4828" s="423" t="s">
        <v>1874</v>
      </c>
      <c r="D4828" s="423" t="s">
        <v>1828</v>
      </c>
      <c r="E4828" s="424" t="s">
        <v>10620</v>
      </c>
    </row>
    <row r="4829" spans="1:5">
      <c r="A4829" s="423">
        <v>7767</v>
      </c>
      <c r="B4829" s="423" t="s">
        <v>10621</v>
      </c>
      <c r="C4829" s="423" t="s">
        <v>1874</v>
      </c>
      <c r="D4829" s="423" t="s">
        <v>1828</v>
      </c>
      <c r="E4829" s="424" t="s">
        <v>10622</v>
      </c>
    </row>
    <row r="4830" spans="1:5">
      <c r="A4830" s="423">
        <v>7727</v>
      </c>
      <c r="B4830" s="423" t="s">
        <v>10623</v>
      </c>
      <c r="C4830" s="423" t="s">
        <v>1874</v>
      </c>
      <c r="D4830" s="423" t="s">
        <v>1828</v>
      </c>
      <c r="E4830" s="424" t="s">
        <v>10624</v>
      </c>
    </row>
    <row r="4831" spans="1:5">
      <c r="A4831" s="423">
        <v>7760</v>
      </c>
      <c r="B4831" s="423" t="s">
        <v>10625</v>
      </c>
      <c r="C4831" s="423" t="s">
        <v>1874</v>
      </c>
      <c r="D4831" s="423" t="s">
        <v>1828</v>
      </c>
      <c r="E4831" s="424" t="s">
        <v>9460</v>
      </c>
    </row>
    <row r="4832" spans="1:5">
      <c r="A4832" s="423">
        <v>7761</v>
      </c>
      <c r="B4832" s="423" t="s">
        <v>10626</v>
      </c>
      <c r="C4832" s="423" t="s">
        <v>1874</v>
      </c>
      <c r="D4832" s="423" t="s">
        <v>1828</v>
      </c>
      <c r="E4832" s="424" t="s">
        <v>10627</v>
      </c>
    </row>
    <row r="4833" spans="1:5">
      <c r="A4833" s="423">
        <v>7752</v>
      </c>
      <c r="B4833" s="423" t="s">
        <v>10628</v>
      </c>
      <c r="C4833" s="423" t="s">
        <v>1874</v>
      </c>
      <c r="D4833" s="423" t="s">
        <v>1828</v>
      </c>
      <c r="E4833" s="424" t="s">
        <v>9462</v>
      </c>
    </row>
    <row r="4834" spans="1:5">
      <c r="A4834" s="423">
        <v>7762</v>
      </c>
      <c r="B4834" s="423" t="s">
        <v>10629</v>
      </c>
      <c r="C4834" s="423" t="s">
        <v>1874</v>
      </c>
      <c r="D4834" s="423" t="s">
        <v>1828</v>
      </c>
      <c r="E4834" s="424" t="s">
        <v>10630</v>
      </c>
    </row>
    <row r="4835" spans="1:5">
      <c r="A4835" s="423">
        <v>7722</v>
      </c>
      <c r="B4835" s="423" t="s">
        <v>10631</v>
      </c>
      <c r="C4835" s="423" t="s">
        <v>1874</v>
      </c>
      <c r="D4835" s="423" t="s">
        <v>1828</v>
      </c>
      <c r="E4835" s="424" t="s">
        <v>10632</v>
      </c>
    </row>
    <row r="4836" spans="1:5">
      <c r="A4836" s="423">
        <v>7763</v>
      </c>
      <c r="B4836" s="423" t="s">
        <v>10633</v>
      </c>
      <c r="C4836" s="423" t="s">
        <v>1874</v>
      </c>
      <c r="D4836" s="423" t="s">
        <v>1828</v>
      </c>
      <c r="E4836" s="424" t="s">
        <v>3621</v>
      </c>
    </row>
    <row r="4837" spans="1:5">
      <c r="A4837" s="423">
        <v>7764</v>
      </c>
      <c r="B4837" s="423" t="s">
        <v>10634</v>
      </c>
      <c r="C4837" s="423" t="s">
        <v>1874</v>
      </c>
      <c r="D4837" s="423" t="s">
        <v>1828</v>
      </c>
      <c r="E4837" s="424" t="s">
        <v>7119</v>
      </c>
    </row>
    <row r="4838" spans="1:5">
      <c r="A4838" s="423">
        <v>12572</v>
      </c>
      <c r="B4838" s="423" t="s">
        <v>10635</v>
      </c>
      <c r="C4838" s="423" t="s">
        <v>1874</v>
      </c>
      <c r="D4838" s="423" t="s">
        <v>1828</v>
      </c>
      <c r="E4838" s="424" t="s">
        <v>10596</v>
      </c>
    </row>
    <row r="4839" spans="1:5">
      <c r="A4839" s="423">
        <v>12573</v>
      </c>
      <c r="B4839" s="423" t="s">
        <v>10636</v>
      </c>
      <c r="C4839" s="423" t="s">
        <v>1874</v>
      </c>
      <c r="D4839" s="423" t="s">
        <v>1828</v>
      </c>
      <c r="E4839" s="424" t="s">
        <v>10637</v>
      </c>
    </row>
    <row r="4840" spans="1:5">
      <c r="A4840" s="423">
        <v>12574</v>
      </c>
      <c r="B4840" s="423" t="s">
        <v>10638</v>
      </c>
      <c r="C4840" s="423" t="s">
        <v>1874</v>
      </c>
      <c r="D4840" s="423" t="s">
        <v>1828</v>
      </c>
      <c r="E4840" s="424" t="s">
        <v>10639</v>
      </c>
    </row>
    <row r="4841" spans="1:5">
      <c r="A4841" s="423">
        <v>12575</v>
      </c>
      <c r="B4841" s="423" t="s">
        <v>10640</v>
      </c>
      <c r="C4841" s="423" t="s">
        <v>1874</v>
      </c>
      <c r="D4841" s="423" t="s">
        <v>1828</v>
      </c>
      <c r="E4841" s="424" t="s">
        <v>10641</v>
      </c>
    </row>
    <row r="4842" spans="1:5">
      <c r="A4842" s="423">
        <v>12576</v>
      </c>
      <c r="B4842" s="423" t="s">
        <v>10642</v>
      </c>
      <c r="C4842" s="423" t="s">
        <v>1874</v>
      </c>
      <c r="D4842" s="423" t="s">
        <v>1828</v>
      </c>
      <c r="E4842" s="424" t="s">
        <v>10643</v>
      </c>
    </row>
    <row r="4843" spans="1:5">
      <c r="A4843" s="423">
        <v>12577</v>
      </c>
      <c r="B4843" s="423" t="s">
        <v>10644</v>
      </c>
      <c r="C4843" s="423" t="s">
        <v>1874</v>
      </c>
      <c r="D4843" s="423" t="s">
        <v>1828</v>
      </c>
      <c r="E4843" s="424" t="s">
        <v>10645</v>
      </c>
    </row>
    <row r="4844" spans="1:5">
      <c r="A4844" s="423">
        <v>12578</v>
      </c>
      <c r="B4844" s="423" t="s">
        <v>10646</v>
      </c>
      <c r="C4844" s="423" t="s">
        <v>1874</v>
      </c>
      <c r="D4844" s="423" t="s">
        <v>1828</v>
      </c>
      <c r="E4844" s="424" t="s">
        <v>10647</v>
      </c>
    </row>
    <row r="4845" spans="1:5">
      <c r="A4845" s="423">
        <v>12579</v>
      </c>
      <c r="B4845" s="423" t="s">
        <v>10648</v>
      </c>
      <c r="C4845" s="423" t="s">
        <v>1874</v>
      </c>
      <c r="D4845" s="423" t="s">
        <v>1828</v>
      </c>
      <c r="E4845" s="424" t="s">
        <v>10649</v>
      </c>
    </row>
    <row r="4846" spans="1:5">
      <c r="A4846" s="423">
        <v>12580</v>
      </c>
      <c r="B4846" s="423" t="s">
        <v>10650</v>
      </c>
      <c r="C4846" s="423" t="s">
        <v>1874</v>
      </c>
      <c r="D4846" s="423" t="s">
        <v>1828</v>
      </c>
      <c r="E4846" s="424" t="s">
        <v>10651</v>
      </c>
    </row>
    <row r="4847" spans="1:5">
      <c r="A4847" s="423">
        <v>12581</v>
      </c>
      <c r="B4847" s="423" t="s">
        <v>10652</v>
      </c>
      <c r="C4847" s="423" t="s">
        <v>1874</v>
      </c>
      <c r="D4847" s="423" t="s">
        <v>1828</v>
      </c>
      <c r="E4847" s="424" t="s">
        <v>10653</v>
      </c>
    </row>
    <row r="4848" spans="1:5">
      <c r="A4848" s="423">
        <v>7720</v>
      </c>
      <c r="B4848" s="423" t="s">
        <v>10654</v>
      </c>
      <c r="C4848" s="423" t="s">
        <v>1874</v>
      </c>
      <c r="D4848" s="423" t="s">
        <v>1828</v>
      </c>
      <c r="E4848" s="424" t="s">
        <v>10655</v>
      </c>
    </row>
    <row r="4849" spans="1:5">
      <c r="A4849" s="423">
        <v>40335</v>
      </c>
      <c r="B4849" s="423" t="s">
        <v>10656</v>
      </c>
      <c r="C4849" s="423" t="s">
        <v>1874</v>
      </c>
      <c r="D4849" s="423" t="s">
        <v>1828</v>
      </c>
      <c r="E4849" s="424" t="s">
        <v>10657</v>
      </c>
    </row>
    <row r="4850" spans="1:5">
      <c r="A4850" s="423">
        <v>7740</v>
      </c>
      <c r="B4850" s="423" t="s">
        <v>10658</v>
      </c>
      <c r="C4850" s="423" t="s">
        <v>1874</v>
      </c>
      <c r="D4850" s="423" t="s">
        <v>1828</v>
      </c>
      <c r="E4850" s="424" t="s">
        <v>10659</v>
      </c>
    </row>
    <row r="4851" spans="1:5">
      <c r="A4851" s="423">
        <v>7741</v>
      </c>
      <c r="B4851" s="423" t="s">
        <v>10660</v>
      </c>
      <c r="C4851" s="423" t="s">
        <v>1874</v>
      </c>
      <c r="D4851" s="423" t="s">
        <v>1828</v>
      </c>
      <c r="E4851" s="424" t="s">
        <v>10661</v>
      </c>
    </row>
    <row r="4852" spans="1:5">
      <c r="A4852" s="423">
        <v>7774</v>
      </c>
      <c r="B4852" s="423" t="s">
        <v>10662</v>
      </c>
      <c r="C4852" s="423" t="s">
        <v>1874</v>
      </c>
      <c r="D4852" s="423" t="s">
        <v>1828</v>
      </c>
      <c r="E4852" s="424" t="s">
        <v>10663</v>
      </c>
    </row>
    <row r="4853" spans="1:5">
      <c r="A4853" s="423">
        <v>7744</v>
      </c>
      <c r="B4853" s="423" t="s">
        <v>10664</v>
      </c>
      <c r="C4853" s="423" t="s">
        <v>1874</v>
      </c>
      <c r="D4853" s="423" t="s">
        <v>1828</v>
      </c>
      <c r="E4853" s="424" t="s">
        <v>10665</v>
      </c>
    </row>
    <row r="4854" spans="1:5">
      <c r="A4854" s="423">
        <v>7773</v>
      </c>
      <c r="B4854" s="423" t="s">
        <v>10666</v>
      </c>
      <c r="C4854" s="423" t="s">
        <v>1874</v>
      </c>
      <c r="D4854" s="423" t="s">
        <v>1828</v>
      </c>
      <c r="E4854" s="424" t="s">
        <v>10667</v>
      </c>
    </row>
    <row r="4855" spans="1:5">
      <c r="A4855" s="423">
        <v>7754</v>
      </c>
      <c r="B4855" s="423" t="s">
        <v>10668</v>
      </c>
      <c r="C4855" s="423" t="s">
        <v>1874</v>
      </c>
      <c r="D4855" s="423" t="s">
        <v>1828</v>
      </c>
      <c r="E4855" s="424" t="s">
        <v>10669</v>
      </c>
    </row>
    <row r="4856" spans="1:5">
      <c r="A4856" s="423">
        <v>7735</v>
      </c>
      <c r="B4856" s="423" t="s">
        <v>10670</v>
      </c>
      <c r="C4856" s="423" t="s">
        <v>1874</v>
      </c>
      <c r="D4856" s="423" t="s">
        <v>1828</v>
      </c>
      <c r="E4856" s="424" t="s">
        <v>10671</v>
      </c>
    </row>
    <row r="4857" spans="1:5">
      <c r="A4857" s="423">
        <v>7755</v>
      </c>
      <c r="B4857" s="423" t="s">
        <v>10672</v>
      </c>
      <c r="C4857" s="423" t="s">
        <v>1874</v>
      </c>
      <c r="D4857" s="423" t="s">
        <v>1828</v>
      </c>
      <c r="E4857" s="424" t="s">
        <v>10673</v>
      </c>
    </row>
    <row r="4858" spans="1:5">
      <c r="A4858" s="423">
        <v>7776</v>
      </c>
      <c r="B4858" s="423" t="s">
        <v>10674</v>
      </c>
      <c r="C4858" s="423" t="s">
        <v>1874</v>
      </c>
      <c r="D4858" s="423" t="s">
        <v>1828</v>
      </c>
      <c r="E4858" s="424" t="s">
        <v>10675</v>
      </c>
    </row>
    <row r="4859" spans="1:5">
      <c r="A4859" s="423">
        <v>7743</v>
      </c>
      <c r="B4859" s="423" t="s">
        <v>10676</v>
      </c>
      <c r="C4859" s="423" t="s">
        <v>1874</v>
      </c>
      <c r="D4859" s="423" t="s">
        <v>1828</v>
      </c>
      <c r="E4859" s="424" t="s">
        <v>5396</v>
      </c>
    </row>
    <row r="4860" spans="1:5">
      <c r="A4860" s="423">
        <v>7733</v>
      </c>
      <c r="B4860" s="423" t="s">
        <v>10677</v>
      </c>
      <c r="C4860" s="423" t="s">
        <v>1874</v>
      </c>
      <c r="D4860" s="423" t="s">
        <v>1828</v>
      </c>
      <c r="E4860" s="424" t="s">
        <v>10678</v>
      </c>
    </row>
    <row r="4861" spans="1:5">
      <c r="A4861" s="423">
        <v>7775</v>
      </c>
      <c r="B4861" s="423" t="s">
        <v>10679</v>
      </c>
      <c r="C4861" s="423" t="s">
        <v>1874</v>
      </c>
      <c r="D4861" s="423" t="s">
        <v>1828</v>
      </c>
      <c r="E4861" s="424" t="s">
        <v>10680</v>
      </c>
    </row>
    <row r="4862" spans="1:5">
      <c r="A4862" s="423">
        <v>7734</v>
      </c>
      <c r="B4862" s="423" t="s">
        <v>10681</v>
      </c>
      <c r="C4862" s="423" t="s">
        <v>1874</v>
      </c>
      <c r="D4862" s="423" t="s">
        <v>1828</v>
      </c>
      <c r="E4862" s="424" t="s">
        <v>10682</v>
      </c>
    </row>
    <row r="4863" spans="1:5">
      <c r="A4863" s="423">
        <v>37449</v>
      </c>
      <c r="B4863" s="423" t="s">
        <v>10683</v>
      </c>
      <c r="C4863" s="423" t="s">
        <v>1874</v>
      </c>
      <c r="D4863" s="423" t="s">
        <v>1828</v>
      </c>
      <c r="E4863" s="424" t="s">
        <v>10684</v>
      </c>
    </row>
    <row r="4864" spans="1:5">
      <c r="A4864" s="423">
        <v>37450</v>
      </c>
      <c r="B4864" s="423" t="s">
        <v>10685</v>
      </c>
      <c r="C4864" s="423" t="s">
        <v>1874</v>
      </c>
      <c r="D4864" s="423" t="s">
        <v>1828</v>
      </c>
      <c r="E4864" s="424" t="s">
        <v>10686</v>
      </c>
    </row>
    <row r="4865" spans="1:5">
      <c r="A4865" s="423">
        <v>37451</v>
      </c>
      <c r="B4865" s="423" t="s">
        <v>10687</v>
      </c>
      <c r="C4865" s="423" t="s">
        <v>1874</v>
      </c>
      <c r="D4865" s="423" t="s">
        <v>1828</v>
      </c>
      <c r="E4865" s="424" t="s">
        <v>10688</v>
      </c>
    </row>
    <row r="4866" spans="1:5">
      <c r="A4866" s="423">
        <v>37452</v>
      </c>
      <c r="B4866" s="423" t="s">
        <v>10689</v>
      </c>
      <c r="C4866" s="423" t="s">
        <v>1874</v>
      </c>
      <c r="D4866" s="423" t="s">
        <v>1828</v>
      </c>
      <c r="E4866" s="424" t="s">
        <v>10690</v>
      </c>
    </row>
    <row r="4867" spans="1:5">
      <c r="A4867" s="423">
        <v>37453</v>
      </c>
      <c r="B4867" s="423" t="s">
        <v>10691</v>
      </c>
      <c r="C4867" s="423" t="s">
        <v>1874</v>
      </c>
      <c r="D4867" s="423" t="s">
        <v>1828</v>
      </c>
      <c r="E4867" s="424" t="s">
        <v>10692</v>
      </c>
    </row>
    <row r="4868" spans="1:5">
      <c r="A4868" s="423">
        <v>7778</v>
      </c>
      <c r="B4868" s="423" t="s">
        <v>10693</v>
      </c>
      <c r="C4868" s="423" t="s">
        <v>1874</v>
      </c>
      <c r="D4868" s="423" t="s">
        <v>1828</v>
      </c>
      <c r="E4868" s="424" t="s">
        <v>9075</v>
      </c>
    </row>
    <row r="4869" spans="1:5">
      <c r="A4869" s="423">
        <v>7796</v>
      </c>
      <c r="B4869" s="423" t="s">
        <v>10694</v>
      </c>
      <c r="C4869" s="423" t="s">
        <v>1874</v>
      </c>
      <c r="D4869" s="423" t="s">
        <v>1841</v>
      </c>
      <c r="E4869" s="424" t="s">
        <v>10695</v>
      </c>
    </row>
    <row r="4870" spans="1:5">
      <c r="A4870" s="423">
        <v>7781</v>
      </c>
      <c r="B4870" s="423" t="s">
        <v>10696</v>
      </c>
      <c r="C4870" s="423" t="s">
        <v>1874</v>
      </c>
      <c r="D4870" s="423" t="s">
        <v>1828</v>
      </c>
      <c r="E4870" s="424" t="s">
        <v>10697</v>
      </c>
    </row>
    <row r="4871" spans="1:5">
      <c r="A4871" s="423">
        <v>7795</v>
      </c>
      <c r="B4871" s="423" t="s">
        <v>10698</v>
      </c>
      <c r="C4871" s="423" t="s">
        <v>1874</v>
      </c>
      <c r="D4871" s="423" t="s">
        <v>1828</v>
      </c>
      <c r="E4871" s="424" t="s">
        <v>10699</v>
      </c>
    </row>
    <row r="4872" spans="1:5">
      <c r="A4872" s="423">
        <v>7791</v>
      </c>
      <c r="B4872" s="423" t="s">
        <v>10700</v>
      </c>
      <c r="C4872" s="423" t="s">
        <v>1874</v>
      </c>
      <c r="D4872" s="423" t="s">
        <v>1828</v>
      </c>
      <c r="E4872" s="424" t="s">
        <v>10701</v>
      </c>
    </row>
    <row r="4873" spans="1:5">
      <c r="A4873" s="423">
        <v>7783</v>
      </c>
      <c r="B4873" s="423" t="s">
        <v>10702</v>
      </c>
      <c r="C4873" s="423" t="s">
        <v>1874</v>
      </c>
      <c r="D4873" s="423" t="s">
        <v>1828</v>
      </c>
      <c r="E4873" s="424" t="s">
        <v>10703</v>
      </c>
    </row>
    <row r="4874" spans="1:5">
      <c r="A4874" s="423">
        <v>7790</v>
      </c>
      <c r="B4874" s="423" t="s">
        <v>10704</v>
      </c>
      <c r="C4874" s="423" t="s">
        <v>1874</v>
      </c>
      <c r="D4874" s="423" t="s">
        <v>1828</v>
      </c>
      <c r="E4874" s="424" t="s">
        <v>10705</v>
      </c>
    </row>
    <row r="4875" spans="1:5">
      <c r="A4875" s="423">
        <v>7785</v>
      </c>
      <c r="B4875" s="423" t="s">
        <v>10706</v>
      </c>
      <c r="C4875" s="423" t="s">
        <v>1874</v>
      </c>
      <c r="D4875" s="423" t="s">
        <v>1828</v>
      </c>
      <c r="E4875" s="424" t="s">
        <v>10707</v>
      </c>
    </row>
    <row r="4876" spans="1:5">
      <c r="A4876" s="423">
        <v>7792</v>
      </c>
      <c r="B4876" s="423" t="s">
        <v>10708</v>
      </c>
      <c r="C4876" s="423" t="s">
        <v>1874</v>
      </c>
      <c r="D4876" s="423" t="s">
        <v>1828</v>
      </c>
      <c r="E4876" s="424" t="s">
        <v>10709</v>
      </c>
    </row>
    <row r="4877" spans="1:5">
      <c r="A4877" s="423">
        <v>7793</v>
      </c>
      <c r="B4877" s="423" t="s">
        <v>10710</v>
      </c>
      <c r="C4877" s="423" t="s">
        <v>1874</v>
      </c>
      <c r="D4877" s="423" t="s">
        <v>1828</v>
      </c>
      <c r="E4877" s="424" t="s">
        <v>10711</v>
      </c>
    </row>
    <row r="4878" spans="1:5">
      <c r="A4878" s="423">
        <v>13159</v>
      </c>
      <c r="B4878" s="423" t="s">
        <v>10712</v>
      </c>
      <c r="C4878" s="423" t="s">
        <v>1874</v>
      </c>
      <c r="D4878" s="423" t="s">
        <v>1828</v>
      </c>
      <c r="E4878" s="424" t="s">
        <v>9376</v>
      </c>
    </row>
    <row r="4879" spans="1:5">
      <c r="A4879" s="423">
        <v>13168</v>
      </c>
      <c r="B4879" s="423" t="s">
        <v>10713</v>
      </c>
      <c r="C4879" s="423" t="s">
        <v>1874</v>
      </c>
      <c r="D4879" s="423" t="s">
        <v>1828</v>
      </c>
      <c r="E4879" s="424" t="s">
        <v>10714</v>
      </c>
    </row>
    <row r="4880" spans="1:5">
      <c r="A4880" s="423">
        <v>13173</v>
      </c>
      <c r="B4880" s="423" t="s">
        <v>10715</v>
      </c>
      <c r="C4880" s="423" t="s">
        <v>1874</v>
      </c>
      <c r="D4880" s="423" t="s">
        <v>1828</v>
      </c>
      <c r="E4880" s="424" t="s">
        <v>2403</v>
      </c>
    </row>
    <row r="4881" spans="1:5">
      <c r="A4881" s="423">
        <v>12583</v>
      </c>
      <c r="B4881" s="423" t="s">
        <v>10716</v>
      </c>
      <c r="C4881" s="423" t="s">
        <v>1874</v>
      </c>
      <c r="D4881" s="423" t="s">
        <v>1828</v>
      </c>
      <c r="E4881" s="424" t="s">
        <v>6276</v>
      </c>
    </row>
    <row r="4882" spans="1:5">
      <c r="A4882" s="423">
        <v>12584</v>
      </c>
      <c r="B4882" s="423" t="s">
        <v>10717</v>
      </c>
      <c r="C4882" s="423" t="s">
        <v>1874</v>
      </c>
      <c r="D4882" s="423" t="s">
        <v>1828</v>
      </c>
      <c r="E4882" s="424" t="s">
        <v>10718</v>
      </c>
    </row>
    <row r="4883" spans="1:5">
      <c r="A4883" s="423">
        <v>12613</v>
      </c>
      <c r="B4883" s="423" t="s">
        <v>10719</v>
      </c>
      <c r="C4883" s="423" t="s">
        <v>1827</v>
      </c>
      <c r="D4883" s="423" t="s">
        <v>1828</v>
      </c>
      <c r="E4883" s="424" t="s">
        <v>10720</v>
      </c>
    </row>
    <row r="4884" spans="1:5">
      <c r="A4884" s="423">
        <v>1031</v>
      </c>
      <c r="B4884" s="423" t="s">
        <v>10721</v>
      </c>
      <c r="C4884" s="423" t="s">
        <v>1827</v>
      </c>
      <c r="D4884" s="423" t="s">
        <v>1828</v>
      </c>
      <c r="E4884" s="424" t="s">
        <v>10722</v>
      </c>
    </row>
    <row r="4885" spans="1:5">
      <c r="A4885" s="423">
        <v>39707</v>
      </c>
      <c r="B4885" s="423" t="s">
        <v>10723</v>
      </c>
      <c r="C4885" s="423" t="s">
        <v>1874</v>
      </c>
      <c r="D4885" s="423" t="s">
        <v>1854</v>
      </c>
      <c r="E4885" s="424" t="s">
        <v>2224</v>
      </c>
    </row>
    <row r="4886" spans="1:5">
      <c r="A4886" s="423">
        <v>39708</v>
      </c>
      <c r="B4886" s="423" t="s">
        <v>10724</v>
      </c>
      <c r="C4886" s="423" t="s">
        <v>1874</v>
      </c>
      <c r="D4886" s="423" t="s">
        <v>1854</v>
      </c>
      <c r="E4886" s="424" t="s">
        <v>10725</v>
      </c>
    </row>
    <row r="4887" spans="1:5">
      <c r="A4887" s="423">
        <v>39710</v>
      </c>
      <c r="B4887" s="423" t="s">
        <v>10726</v>
      </c>
      <c r="C4887" s="423" t="s">
        <v>1874</v>
      </c>
      <c r="D4887" s="423" t="s">
        <v>1854</v>
      </c>
      <c r="E4887" s="424" t="s">
        <v>6066</v>
      </c>
    </row>
    <row r="4888" spans="1:5">
      <c r="A4888" s="423">
        <v>39709</v>
      </c>
      <c r="B4888" s="423" t="s">
        <v>10727</v>
      </c>
      <c r="C4888" s="423" t="s">
        <v>1874</v>
      </c>
      <c r="D4888" s="423" t="s">
        <v>1854</v>
      </c>
      <c r="E4888" s="424" t="s">
        <v>5590</v>
      </c>
    </row>
    <row r="4889" spans="1:5">
      <c r="A4889" s="423">
        <v>39711</v>
      </c>
      <c r="B4889" s="423" t="s">
        <v>10728</v>
      </c>
      <c r="C4889" s="423" t="s">
        <v>1874</v>
      </c>
      <c r="D4889" s="423" t="s">
        <v>1854</v>
      </c>
      <c r="E4889" s="424" t="s">
        <v>10729</v>
      </c>
    </row>
    <row r="4890" spans="1:5">
      <c r="A4890" s="423">
        <v>39712</v>
      </c>
      <c r="B4890" s="423" t="s">
        <v>10730</v>
      </c>
      <c r="C4890" s="423" t="s">
        <v>1874</v>
      </c>
      <c r="D4890" s="423" t="s">
        <v>1854</v>
      </c>
      <c r="E4890" s="424" t="s">
        <v>1911</v>
      </c>
    </row>
    <row r="4891" spans="1:5">
      <c r="A4891" s="423">
        <v>39713</v>
      </c>
      <c r="B4891" s="423" t="s">
        <v>10731</v>
      </c>
      <c r="C4891" s="423" t="s">
        <v>1874</v>
      </c>
      <c r="D4891" s="423" t="s">
        <v>1854</v>
      </c>
      <c r="E4891" s="424" t="s">
        <v>3536</v>
      </c>
    </row>
    <row r="4892" spans="1:5">
      <c r="A4892" s="423">
        <v>39714</v>
      </c>
      <c r="B4892" s="423" t="s">
        <v>10732</v>
      </c>
      <c r="C4892" s="423" t="s">
        <v>1874</v>
      </c>
      <c r="D4892" s="423" t="s">
        <v>1854</v>
      </c>
      <c r="E4892" s="424" t="s">
        <v>10733</v>
      </c>
    </row>
    <row r="4893" spans="1:5">
      <c r="A4893" s="423">
        <v>39715</v>
      </c>
      <c r="B4893" s="423" t="s">
        <v>10734</v>
      </c>
      <c r="C4893" s="423" t="s">
        <v>1874</v>
      </c>
      <c r="D4893" s="423" t="s">
        <v>1854</v>
      </c>
      <c r="E4893" s="424" t="s">
        <v>2931</v>
      </c>
    </row>
    <row r="4894" spans="1:5">
      <c r="A4894" s="423">
        <v>39716</v>
      </c>
      <c r="B4894" s="423" t="s">
        <v>10735</v>
      </c>
      <c r="C4894" s="423" t="s">
        <v>1874</v>
      </c>
      <c r="D4894" s="423" t="s">
        <v>1854</v>
      </c>
      <c r="E4894" s="424" t="s">
        <v>2033</v>
      </c>
    </row>
    <row r="4895" spans="1:5">
      <c r="A4895" s="423">
        <v>39718</v>
      </c>
      <c r="B4895" s="423" t="s">
        <v>10736</v>
      </c>
      <c r="C4895" s="423" t="s">
        <v>1874</v>
      </c>
      <c r="D4895" s="423" t="s">
        <v>1854</v>
      </c>
      <c r="E4895" s="424" t="s">
        <v>2918</v>
      </c>
    </row>
    <row r="4896" spans="1:5">
      <c r="A4896" s="423">
        <v>9813</v>
      </c>
      <c r="B4896" s="423" t="s">
        <v>10737</v>
      </c>
      <c r="C4896" s="423" t="s">
        <v>1874</v>
      </c>
      <c r="D4896" s="423" t="s">
        <v>1854</v>
      </c>
      <c r="E4896" s="424" t="s">
        <v>5150</v>
      </c>
    </row>
    <row r="4897" spans="1:5">
      <c r="A4897" s="423">
        <v>9815</v>
      </c>
      <c r="B4897" s="423" t="s">
        <v>10738</v>
      </c>
      <c r="C4897" s="423" t="s">
        <v>1874</v>
      </c>
      <c r="D4897" s="423" t="s">
        <v>1854</v>
      </c>
      <c r="E4897" s="424" t="s">
        <v>10739</v>
      </c>
    </row>
    <row r="4898" spans="1:5">
      <c r="A4898" s="423">
        <v>25876</v>
      </c>
      <c r="B4898" s="423" t="s">
        <v>10740</v>
      </c>
      <c r="C4898" s="423" t="s">
        <v>1874</v>
      </c>
      <c r="D4898" s="423" t="s">
        <v>1854</v>
      </c>
      <c r="E4898" s="424" t="s">
        <v>10741</v>
      </c>
    </row>
    <row r="4899" spans="1:5">
      <c r="A4899" s="423">
        <v>25888</v>
      </c>
      <c r="B4899" s="423" t="s">
        <v>10742</v>
      </c>
      <c r="C4899" s="423" t="s">
        <v>1874</v>
      </c>
      <c r="D4899" s="423" t="s">
        <v>1854</v>
      </c>
      <c r="E4899" s="424" t="s">
        <v>10743</v>
      </c>
    </row>
    <row r="4900" spans="1:5">
      <c r="A4900" s="423">
        <v>25874</v>
      </c>
      <c r="B4900" s="423" t="s">
        <v>10744</v>
      </c>
      <c r="C4900" s="423" t="s">
        <v>1874</v>
      </c>
      <c r="D4900" s="423" t="s">
        <v>1854</v>
      </c>
      <c r="E4900" s="424" t="s">
        <v>10745</v>
      </c>
    </row>
    <row r="4901" spans="1:5">
      <c r="A4901" s="423">
        <v>25877</v>
      </c>
      <c r="B4901" s="423" t="s">
        <v>10746</v>
      </c>
      <c r="C4901" s="423" t="s">
        <v>1874</v>
      </c>
      <c r="D4901" s="423" t="s">
        <v>1854</v>
      </c>
      <c r="E4901" s="424" t="s">
        <v>10747</v>
      </c>
    </row>
    <row r="4902" spans="1:5">
      <c r="A4902" s="423">
        <v>25878</v>
      </c>
      <c r="B4902" s="423" t="s">
        <v>10748</v>
      </c>
      <c r="C4902" s="423" t="s">
        <v>1874</v>
      </c>
      <c r="D4902" s="423" t="s">
        <v>1854</v>
      </c>
      <c r="E4902" s="424" t="s">
        <v>10749</v>
      </c>
    </row>
    <row r="4903" spans="1:5">
      <c r="A4903" s="423">
        <v>25879</v>
      </c>
      <c r="B4903" s="423" t="s">
        <v>10750</v>
      </c>
      <c r="C4903" s="423" t="s">
        <v>1874</v>
      </c>
      <c r="D4903" s="423" t="s">
        <v>1854</v>
      </c>
      <c r="E4903" s="424" t="s">
        <v>10751</v>
      </c>
    </row>
    <row r="4904" spans="1:5">
      <c r="A4904" s="423">
        <v>25887</v>
      </c>
      <c r="B4904" s="423" t="s">
        <v>10752</v>
      </c>
      <c r="C4904" s="423" t="s">
        <v>1874</v>
      </c>
      <c r="D4904" s="423" t="s">
        <v>1854</v>
      </c>
      <c r="E4904" s="424" t="s">
        <v>10753</v>
      </c>
    </row>
    <row r="4905" spans="1:5">
      <c r="A4905" s="423">
        <v>25880</v>
      </c>
      <c r="B4905" s="423" t="s">
        <v>10754</v>
      </c>
      <c r="C4905" s="423" t="s">
        <v>1874</v>
      </c>
      <c r="D4905" s="423" t="s">
        <v>1854</v>
      </c>
      <c r="E4905" s="424" t="s">
        <v>10755</v>
      </c>
    </row>
    <row r="4906" spans="1:5">
      <c r="A4906" s="423">
        <v>25881</v>
      </c>
      <c r="B4906" s="423" t="s">
        <v>10756</v>
      </c>
      <c r="C4906" s="423" t="s">
        <v>1874</v>
      </c>
      <c r="D4906" s="423" t="s">
        <v>1854</v>
      </c>
      <c r="E4906" s="424" t="s">
        <v>10757</v>
      </c>
    </row>
    <row r="4907" spans="1:5">
      <c r="A4907" s="423">
        <v>25882</v>
      </c>
      <c r="B4907" s="423" t="s">
        <v>10758</v>
      </c>
      <c r="C4907" s="423" t="s">
        <v>1874</v>
      </c>
      <c r="D4907" s="423" t="s">
        <v>1854</v>
      </c>
      <c r="E4907" s="424" t="s">
        <v>10759</v>
      </c>
    </row>
    <row r="4908" spans="1:5">
      <c r="A4908" s="423">
        <v>25883</v>
      </c>
      <c r="B4908" s="423" t="s">
        <v>10760</v>
      </c>
      <c r="C4908" s="423" t="s">
        <v>1874</v>
      </c>
      <c r="D4908" s="423" t="s">
        <v>1854</v>
      </c>
      <c r="E4908" s="424" t="s">
        <v>10761</v>
      </c>
    </row>
    <row r="4909" spans="1:5">
      <c r="A4909" s="423">
        <v>25884</v>
      </c>
      <c r="B4909" s="423" t="s">
        <v>10762</v>
      </c>
      <c r="C4909" s="423" t="s">
        <v>1874</v>
      </c>
      <c r="D4909" s="423" t="s">
        <v>1854</v>
      </c>
      <c r="E4909" s="424" t="s">
        <v>10763</v>
      </c>
    </row>
    <row r="4910" spans="1:5">
      <c r="A4910" s="423">
        <v>25885</v>
      </c>
      <c r="B4910" s="423" t="s">
        <v>10764</v>
      </c>
      <c r="C4910" s="423" t="s">
        <v>1874</v>
      </c>
      <c r="D4910" s="423" t="s">
        <v>1854</v>
      </c>
      <c r="E4910" s="424" t="s">
        <v>10765</v>
      </c>
    </row>
    <row r="4911" spans="1:5">
      <c r="A4911" s="423">
        <v>25889</v>
      </c>
      <c r="B4911" s="423" t="s">
        <v>10766</v>
      </c>
      <c r="C4911" s="423" t="s">
        <v>1874</v>
      </c>
      <c r="D4911" s="423" t="s">
        <v>1854</v>
      </c>
      <c r="E4911" s="424" t="s">
        <v>10767</v>
      </c>
    </row>
    <row r="4912" spans="1:5">
      <c r="A4912" s="423">
        <v>25886</v>
      </c>
      <c r="B4912" s="423" t="s">
        <v>10768</v>
      </c>
      <c r="C4912" s="423" t="s">
        <v>1874</v>
      </c>
      <c r="D4912" s="423" t="s">
        <v>1854</v>
      </c>
      <c r="E4912" s="424" t="s">
        <v>10769</v>
      </c>
    </row>
    <row r="4913" spans="1:5">
      <c r="A4913" s="423">
        <v>25875</v>
      </c>
      <c r="B4913" s="423" t="s">
        <v>10770</v>
      </c>
      <c r="C4913" s="423" t="s">
        <v>1874</v>
      </c>
      <c r="D4913" s="423" t="s">
        <v>1854</v>
      </c>
      <c r="E4913" s="424" t="s">
        <v>10771</v>
      </c>
    </row>
    <row r="4914" spans="1:5">
      <c r="A4914" s="423">
        <v>9876</v>
      </c>
      <c r="B4914" s="423" t="s">
        <v>10772</v>
      </c>
      <c r="C4914" s="423" t="s">
        <v>1874</v>
      </c>
      <c r="D4914" s="423" t="s">
        <v>1828</v>
      </c>
      <c r="E4914" s="424" t="s">
        <v>10773</v>
      </c>
    </row>
    <row r="4915" spans="1:5">
      <c r="A4915" s="423">
        <v>9877</v>
      </c>
      <c r="B4915" s="423" t="s">
        <v>10774</v>
      </c>
      <c r="C4915" s="423" t="s">
        <v>1874</v>
      </c>
      <c r="D4915" s="423" t="s">
        <v>1828</v>
      </c>
      <c r="E4915" s="424" t="s">
        <v>10775</v>
      </c>
    </row>
    <row r="4916" spans="1:5">
      <c r="A4916" s="423">
        <v>9878</v>
      </c>
      <c r="B4916" s="423" t="s">
        <v>10776</v>
      </c>
      <c r="C4916" s="423" t="s">
        <v>1874</v>
      </c>
      <c r="D4916" s="423" t="s">
        <v>1828</v>
      </c>
      <c r="E4916" s="424" t="s">
        <v>10777</v>
      </c>
    </row>
    <row r="4917" spans="1:5">
      <c r="A4917" s="423">
        <v>9879</v>
      </c>
      <c r="B4917" s="423" t="s">
        <v>10778</v>
      </c>
      <c r="C4917" s="423" t="s">
        <v>1874</v>
      </c>
      <c r="D4917" s="423" t="s">
        <v>1828</v>
      </c>
      <c r="E4917" s="424" t="s">
        <v>10779</v>
      </c>
    </row>
    <row r="4918" spans="1:5">
      <c r="A4918" s="423">
        <v>41986</v>
      </c>
      <c r="B4918" s="423" t="s">
        <v>10780</v>
      </c>
      <c r="C4918" s="423" t="s">
        <v>1874</v>
      </c>
      <c r="D4918" s="423" t="s">
        <v>1854</v>
      </c>
      <c r="E4918" s="424" t="s">
        <v>10781</v>
      </c>
    </row>
    <row r="4919" spans="1:5">
      <c r="A4919" s="423">
        <v>43422</v>
      </c>
      <c r="B4919" s="423" t="s">
        <v>10782</v>
      </c>
      <c r="C4919" s="423" t="s">
        <v>1874</v>
      </c>
      <c r="D4919" s="423" t="s">
        <v>1854</v>
      </c>
      <c r="E4919" s="424" t="s">
        <v>10783</v>
      </c>
    </row>
    <row r="4920" spans="1:5">
      <c r="A4920" s="423">
        <v>41987</v>
      </c>
      <c r="B4920" s="423" t="s">
        <v>10784</v>
      </c>
      <c r="C4920" s="423" t="s">
        <v>1874</v>
      </c>
      <c r="D4920" s="423" t="s">
        <v>1854</v>
      </c>
      <c r="E4920" s="424" t="s">
        <v>10785</v>
      </c>
    </row>
    <row r="4921" spans="1:5">
      <c r="A4921" s="423">
        <v>41988</v>
      </c>
      <c r="B4921" s="423" t="s">
        <v>10786</v>
      </c>
      <c r="C4921" s="423" t="s">
        <v>1874</v>
      </c>
      <c r="D4921" s="423" t="s">
        <v>1854</v>
      </c>
      <c r="E4921" s="424" t="s">
        <v>10787</v>
      </c>
    </row>
    <row r="4922" spans="1:5">
      <c r="A4922" s="423">
        <v>41697</v>
      </c>
      <c r="B4922" s="423" t="s">
        <v>10788</v>
      </c>
      <c r="C4922" s="423" t="s">
        <v>1874</v>
      </c>
      <c r="D4922" s="423" t="s">
        <v>1854</v>
      </c>
      <c r="E4922" s="424" t="s">
        <v>10789</v>
      </c>
    </row>
    <row r="4923" spans="1:5">
      <c r="A4923" s="423">
        <v>41985</v>
      </c>
      <c r="B4923" s="423" t="s">
        <v>10790</v>
      </c>
      <c r="C4923" s="423" t="s">
        <v>1874</v>
      </c>
      <c r="D4923" s="423" t="s">
        <v>1854</v>
      </c>
      <c r="E4923" s="424" t="s">
        <v>10791</v>
      </c>
    </row>
    <row r="4924" spans="1:5">
      <c r="A4924" s="423">
        <v>41699</v>
      </c>
      <c r="B4924" s="423" t="s">
        <v>10792</v>
      </c>
      <c r="C4924" s="423" t="s">
        <v>1874</v>
      </c>
      <c r="D4924" s="423" t="s">
        <v>1854</v>
      </c>
      <c r="E4924" s="424" t="s">
        <v>10793</v>
      </c>
    </row>
    <row r="4925" spans="1:5">
      <c r="A4925" s="423">
        <v>38053</v>
      </c>
      <c r="B4925" s="423" t="s">
        <v>10794</v>
      </c>
      <c r="C4925" s="423" t="s">
        <v>1874</v>
      </c>
      <c r="D4925" s="423" t="s">
        <v>1854</v>
      </c>
      <c r="E4925" s="424" t="s">
        <v>10795</v>
      </c>
    </row>
    <row r="4926" spans="1:5">
      <c r="A4926" s="423">
        <v>38054</v>
      </c>
      <c r="B4926" s="423" t="s">
        <v>10796</v>
      </c>
      <c r="C4926" s="423" t="s">
        <v>1874</v>
      </c>
      <c r="D4926" s="423" t="s">
        <v>1854</v>
      </c>
      <c r="E4926" s="424" t="s">
        <v>10797</v>
      </c>
    </row>
    <row r="4927" spans="1:5">
      <c r="A4927" s="423">
        <v>38052</v>
      </c>
      <c r="B4927" s="423" t="s">
        <v>10798</v>
      </c>
      <c r="C4927" s="423" t="s">
        <v>1874</v>
      </c>
      <c r="D4927" s="423" t="s">
        <v>1854</v>
      </c>
      <c r="E4927" s="424" t="s">
        <v>8353</v>
      </c>
    </row>
    <row r="4928" spans="1:5">
      <c r="A4928" s="423">
        <v>38051</v>
      </c>
      <c r="B4928" s="423" t="s">
        <v>10799</v>
      </c>
      <c r="C4928" s="423" t="s">
        <v>1874</v>
      </c>
      <c r="D4928" s="423" t="s">
        <v>1854</v>
      </c>
      <c r="E4928" s="424" t="s">
        <v>10800</v>
      </c>
    </row>
    <row r="4929" spans="1:5">
      <c r="A4929" s="423">
        <v>38787</v>
      </c>
      <c r="B4929" s="423" t="s">
        <v>10801</v>
      </c>
      <c r="C4929" s="423" t="s">
        <v>1874</v>
      </c>
      <c r="D4929" s="423" t="s">
        <v>1854</v>
      </c>
      <c r="E4929" s="424" t="s">
        <v>10802</v>
      </c>
    </row>
    <row r="4930" spans="1:5">
      <c r="A4930" s="423">
        <v>38825</v>
      </c>
      <c r="B4930" s="423" t="s">
        <v>10803</v>
      </c>
      <c r="C4930" s="423" t="s">
        <v>1874</v>
      </c>
      <c r="D4930" s="423" t="s">
        <v>1854</v>
      </c>
      <c r="E4930" s="424" t="s">
        <v>10804</v>
      </c>
    </row>
    <row r="4931" spans="1:5">
      <c r="A4931" s="423">
        <v>38826</v>
      </c>
      <c r="B4931" s="423" t="s">
        <v>10805</v>
      </c>
      <c r="C4931" s="423" t="s">
        <v>1874</v>
      </c>
      <c r="D4931" s="423" t="s">
        <v>1854</v>
      </c>
      <c r="E4931" s="424" t="s">
        <v>10806</v>
      </c>
    </row>
    <row r="4932" spans="1:5">
      <c r="A4932" s="423">
        <v>38827</v>
      </c>
      <c r="B4932" s="423" t="s">
        <v>10807</v>
      </c>
      <c r="C4932" s="423" t="s">
        <v>1874</v>
      </c>
      <c r="D4932" s="423" t="s">
        <v>1854</v>
      </c>
      <c r="E4932" s="424" t="s">
        <v>10808</v>
      </c>
    </row>
    <row r="4933" spans="1:5">
      <c r="A4933" s="423">
        <v>38830</v>
      </c>
      <c r="B4933" s="423" t="s">
        <v>10809</v>
      </c>
      <c r="C4933" s="423" t="s">
        <v>1874</v>
      </c>
      <c r="D4933" s="423" t="s">
        <v>1854</v>
      </c>
      <c r="E4933" s="424" t="s">
        <v>6113</v>
      </c>
    </row>
    <row r="4934" spans="1:5">
      <c r="A4934" s="423">
        <v>38828</v>
      </c>
      <c r="B4934" s="423" t="s">
        <v>10810</v>
      </c>
      <c r="C4934" s="423" t="s">
        <v>1874</v>
      </c>
      <c r="D4934" s="423" t="s">
        <v>1854</v>
      </c>
      <c r="E4934" s="424" t="s">
        <v>10811</v>
      </c>
    </row>
    <row r="4935" spans="1:5">
      <c r="A4935" s="423">
        <v>38829</v>
      </c>
      <c r="B4935" s="423" t="s">
        <v>10812</v>
      </c>
      <c r="C4935" s="423" t="s">
        <v>1874</v>
      </c>
      <c r="D4935" s="423" t="s">
        <v>1854</v>
      </c>
      <c r="E4935" s="424" t="s">
        <v>2067</v>
      </c>
    </row>
    <row r="4936" spans="1:5">
      <c r="A4936" s="423">
        <v>38831</v>
      </c>
      <c r="B4936" s="423" t="s">
        <v>10813</v>
      </c>
      <c r="C4936" s="423" t="s">
        <v>1874</v>
      </c>
      <c r="D4936" s="423" t="s">
        <v>1854</v>
      </c>
      <c r="E4936" s="424" t="s">
        <v>10814</v>
      </c>
    </row>
    <row r="4937" spans="1:5">
      <c r="A4937" s="423">
        <v>36274</v>
      </c>
      <c r="B4937" s="423" t="s">
        <v>10815</v>
      </c>
      <c r="C4937" s="423" t="s">
        <v>1874</v>
      </c>
      <c r="D4937" s="423" t="s">
        <v>1854</v>
      </c>
      <c r="E4937" s="424" t="s">
        <v>4656</v>
      </c>
    </row>
    <row r="4938" spans="1:5">
      <c r="A4938" s="423">
        <v>36278</v>
      </c>
      <c r="B4938" s="423" t="s">
        <v>10816</v>
      </c>
      <c r="C4938" s="423" t="s">
        <v>1874</v>
      </c>
      <c r="D4938" s="423" t="s">
        <v>1854</v>
      </c>
      <c r="E4938" s="424" t="s">
        <v>10817</v>
      </c>
    </row>
    <row r="4939" spans="1:5">
      <c r="A4939" s="423">
        <v>38977</v>
      </c>
      <c r="B4939" s="423" t="s">
        <v>10818</v>
      </c>
      <c r="C4939" s="423" t="s">
        <v>1874</v>
      </c>
      <c r="D4939" s="423" t="s">
        <v>1854</v>
      </c>
      <c r="E4939" s="424" t="s">
        <v>10819</v>
      </c>
    </row>
    <row r="4940" spans="1:5">
      <c r="A4940" s="423">
        <v>38971</v>
      </c>
      <c r="B4940" s="423" t="s">
        <v>10820</v>
      </c>
      <c r="C4940" s="423" t="s">
        <v>1874</v>
      </c>
      <c r="D4940" s="423" t="s">
        <v>1854</v>
      </c>
      <c r="E4940" s="424" t="s">
        <v>10821</v>
      </c>
    </row>
    <row r="4941" spans="1:5">
      <c r="A4941" s="423">
        <v>38972</v>
      </c>
      <c r="B4941" s="423" t="s">
        <v>10822</v>
      </c>
      <c r="C4941" s="423" t="s">
        <v>1874</v>
      </c>
      <c r="D4941" s="423" t="s">
        <v>1854</v>
      </c>
      <c r="E4941" s="424" t="s">
        <v>10823</v>
      </c>
    </row>
    <row r="4942" spans="1:5">
      <c r="A4942" s="423">
        <v>38973</v>
      </c>
      <c r="B4942" s="423" t="s">
        <v>10824</v>
      </c>
      <c r="C4942" s="423" t="s">
        <v>1874</v>
      </c>
      <c r="D4942" s="423" t="s">
        <v>1854</v>
      </c>
      <c r="E4942" s="424" t="s">
        <v>10825</v>
      </c>
    </row>
    <row r="4943" spans="1:5">
      <c r="A4943" s="423">
        <v>38974</v>
      </c>
      <c r="B4943" s="423" t="s">
        <v>10826</v>
      </c>
      <c r="C4943" s="423" t="s">
        <v>1874</v>
      </c>
      <c r="D4943" s="423" t="s">
        <v>1854</v>
      </c>
      <c r="E4943" s="424" t="s">
        <v>10827</v>
      </c>
    </row>
    <row r="4944" spans="1:5">
      <c r="A4944" s="423">
        <v>38975</v>
      </c>
      <c r="B4944" s="423" t="s">
        <v>10828</v>
      </c>
      <c r="C4944" s="423" t="s">
        <v>1874</v>
      </c>
      <c r="D4944" s="423" t="s">
        <v>1854</v>
      </c>
      <c r="E4944" s="424" t="s">
        <v>10829</v>
      </c>
    </row>
    <row r="4945" spans="1:5">
      <c r="A4945" s="423">
        <v>38976</v>
      </c>
      <c r="B4945" s="423" t="s">
        <v>10830</v>
      </c>
      <c r="C4945" s="423" t="s">
        <v>1874</v>
      </c>
      <c r="D4945" s="423" t="s">
        <v>1854</v>
      </c>
      <c r="E4945" s="424" t="s">
        <v>10831</v>
      </c>
    </row>
    <row r="4946" spans="1:5">
      <c r="A4946" s="423">
        <v>38986</v>
      </c>
      <c r="B4946" s="423" t="s">
        <v>10832</v>
      </c>
      <c r="C4946" s="423" t="s">
        <v>1874</v>
      </c>
      <c r="D4946" s="423" t="s">
        <v>1854</v>
      </c>
      <c r="E4946" s="424" t="s">
        <v>10833</v>
      </c>
    </row>
    <row r="4947" spans="1:5">
      <c r="A4947" s="423">
        <v>38978</v>
      </c>
      <c r="B4947" s="423" t="s">
        <v>10834</v>
      </c>
      <c r="C4947" s="423" t="s">
        <v>1874</v>
      </c>
      <c r="D4947" s="423" t="s">
        <v>1854</v>
      </c>
      <c r="E4947" s="424" t="s">
        <v>4656</v>
      </c>
    </row>
    <row r="4948" spans="1:5">
      <c r="A4948" s="423">
        <v>38979</v>
      </c>
      <c r="B4948" s="423" t="s">
        <v>10835</v>
      </c>
      <c r="C4948" s="423" t="s">
        <v>1874</v>
      </c>
      <c r="D4948" s="423" t="s">
        <v>1854</v>
      </c>
      <c r="E4948" s="424" t="s">
        <v>10817</v>
      </c>
    </row>
    <row r="4949" spans="1:5">
      <c r="A4949" s="423">
        <v>38980</v>
      </c>
      <c r="B4949" s="423" t="s">
        <v>10836</v>
      </c>
      <c r="C4949" s="423" t="s">
        <v>1874</v>
      </c>
      <c r="D4949" s="423" t="s">
        <v>1854</v>
      </c>
      <c r="E4949" s="424" t="s">
        <v>9816</v>
      </c>
    </row>
    <row r="4950" spans="1:5">
      <c r="A4950" s="423">
        <v>38981</v>
      </c>
      <c r="B4950" s="423" t="s">
        <v>10837</v>
      </c>
      <c r="C4950" s="423" t="s">
        <v>1874</v>
      </c>
      <c r="D4950" s="423" t="s">
        <v>1854</v>
      </c>
      <c r="E4950" s="424" t="s">
        <v>3575</v>
      </c>
    </row>
    <row r="4951" spans="1:5">
      <c r="A4951" s="423">
        <v>38982</v>
      </c>
      <c r="B4951" s="423" t="s">
        <v>10838</v>
      </c>
      <c r="C4951" s="423" t="s">
        <v>1874</v>
      </c>
      <c r="D4951" s="423" t="s">
        <v>1854</v>
      </c>
      <c r="E4951" s="424" t="s">
        <v>4124</v>
      </c>
    </row>
    <row r="4952" spans="1:5">
      <c r="A4952" s="423">
        <v>38983</v>
      </c>
      <c r="B4952" s="423" t="s">
        <v>10839</v>
      </c>
      <c r="C4952" s="423" t="s">
        <v>1874</v>
      </c>
      <c r="D4952" s="423" t="s">
        <v>1854</v>
      </c>
      <c r="E4952" s="424" t="s">
        <v>10840</v>
      </c>
    </row>
    <row r="4953" spans="1:5">
      <c r="A4953" s="423">
        <v>38984</v>
      </c>
      <c r="B4953" s="423" t="s">
        <v>10841</v>
      </c>
      <c r="C4953" s="423" t="s">
        <v>1874</v>
      </c>
      <c r="D4953" s="423" t="s">
        <v>1854</v>
      </c>
      <c r="E4953" s="424" t="s">
        <v>10842</v>
      </c>
    </row>
    <row r="4954" spans="1:5">
      <c r="A4954" s="423">
        <v>38985</v>
      </c>
      <c r="B4954" s="423" t="s">
        <v>10843</v>
      </c>
      <c r="C4954" s="423" t="s">
        <v>1874</v>
      </c>
      <c r="D4954" s="423" t="s">
        <v>1854</v>
      </c>
      <c r="E4954" s="424" t="s">
        <v>10844</v>
      </c>
    </row>
    <row r="4955" spans="1:5">
      <c r="A4955" s="423">
        <v>9836</v>
      </c>
      <c r="B4955" s="423" t="s">
        <v>10845</v>
      </c>
      <c r="C4955" s="423" t="s">
        <v>1874</v>
      </c>
      <c r="D4955" s="423" t="s">
        <v>1841</v>
      </c>
      <c r="E4955" s="424" t="s">
        <v>10846</v>
      </c>
    </row>
    <row r="4956" spans="1:5">
      <c r="A4956" s="423">
        <v>20065</v>
      </c>
      <c r="B4956" s="423" t="s">
        <v>10847</v>
      </c>
      <c r="C4956" s="423" t="s">
        <v>1874</v>
      </c>
      <c r="D4956" s="423" t="s">
        <v>1828</v>
      </c>
      <c r="E4956" s="424" t="s">
        <v>10848</v>
      </c>
    </row>
    <row r="4957" spans="1:5">
      <c r="A4957" s="423">
        <v>9835</v>
      </c>
      <c r="B4957" s="423" t="s">
        <v>10849</v>
      </c>
      <c r="C4957" s="423" t="s">
        <v>1874</v>
      </c>
      <c r="D4957" s="423" t="s">
        <v>1828</v>
      </c>
      <c r="E4957" s="424" t="s">
        <v>10850</v>
      </c>
    </row>
    <row r="4958" spans="1:5">
      <c r="A4958" s="423">
        <v>38032</v>
      </c>
      <c r="B4958" s="423" t="s">
        <v>10851</v>
      </c>
      <c r="C4958" s="423" t="s">
        <v>1874</v>
      </c>
      <c r="D4958" s="423" t="s">
        <v>1854</v>
      </c>
      <c r="E4958" s="424" t="s">
        <v>10852</v>
      </c>
    </row>
    <row r="4959" spans="1:5">
      <c r="A4959" s="423">
        <v>38033</v>
      </c>
      <c r="B4959" s="423" t="s">
        <v>10853</v>
      </c>
      <c r="C4959" s="423" t="s">
        <v>1874</v>
      </c>
      <c r="D4959" s="423" t="s">
        <v>1854</v>
      </c>
      <c r="E4959" s="424" t="s">
        <v>10854</v>
      </c>
    </row>
    <row r="4960" spans="1:5">
      <c r="A4960" s="423">
        <v>38034</v>
      </c>
      <c r="B4960" s="423" t="s">
        <v>10855</v>
      </c>
      <c r="C4960" s="423" t="s">
        <v>1874</v>
      </c>
      <c r="D4960" s="423" t="s">
        <v>1854</v>
      </c>
      <c r="E4960" s="424" t="s">
        <v>10856</v>
      </c>
    </row>
    <row r="4961" spans="1:5">
      <c r="A4961" s="423">
        <v>38035</v>
      </c>
      <c r="B4961" s="423" t="s">
        <v>10857</v>
      </c>
      <c r="C4961" s="423" t="s">
        <v>1874</v>
      </c>
      <c r="D4961" s="423" t="s">
        <v>1854</v>
      </c>
      <c r="E4961" s="424" t="s">
        <v>10858</v>
      </c>
    </row>
    <row r="4962" spans="1:5">
      <c r="A4962" s="423">
        <v>38036</v>
      </c>
      <c r="B4962" s="423" t="s">
        <v>10859</v>
      </c>
      <c r="C4962" s="423" t="s">
        <v>1874</v>
      </c>
      <c r="D4962" s="423" t="s">
        <v>1854</v>
      </c>
      <c r="E4962" s="424" t="s">
        <v>10860</v>
      </c>
    </row>
    <row r="4963" spans="1:5">
      <c r="A4963" s="423">
        <v>38037</v>
      </c>
      <c r="B4963" s="423" t="s">
        <v>10861</v>
      </c>
      <c r="C4963" s="423" t="s">
        <v>1874</v>
      </c>
      <c r="D4963" s="423" t="s">
        <v>1854</v>
      </c>
      <c r="E4963" s="424" t="s">
        <v>10862</v>
      </c>
    </row>
    <row r="4964" spans="1:5">
      <c r="A4964" s="423">
        <v>9850</v>
      </c>
      <c r="B4964" s="423" t="s">
        <v>10863</v>
      </c>
      <c r="C4964" s="423" t="s">
        <v>1874</v>
      </c>
      <c r="D4964" s="423" t="s">
        <v>1854</v>
      </c>
      <c r="E4964" s="424" t="s">
        <v>10864</v>
      </c>
    </row>
    <row r="4965" spans="1:5">
      <c r="A4965" s="423">
        <v>9853</v>
      </c>
      <c r="B4965" s="423" t="s">
        <v>10865</v>
      </c>
      <c r="C4965" s="423" t="s">
        <v>1874</v>
      </c>
      <c r="D4965" s="423" t="s">
        <v>1854</v>
      </c>
      <c r="E4965" s="424" t="s">
        <v>10866</v>
      </c>
    </row>
    <row r="4966" spans="1:5">
      <c r="A4966" s="423">
        <v>9854</v>
      </c>
      <c r="B4966" s="423" t="s">
        <v>10867</v>
      </c>
      <c r="C4966" s="423" t="s">
        <v>1874</v>
      </c>
      <c r="D4966" s="423" t="s">
        <v>1854</v>
      </c>
      <c r="E4966" s="424" t="s">
        <v>10868</v>
      </c>
    </row>
    <row r="4967" spans="1:5">
      <c r="A4967" s="423">
        <v>9851</v>
      </c>
      <c r="B4967" s="423" t="s">
        <v>10869</v>
      </c>
      <c r="C4967" s="423" t="s">
        <v>1874</v>
      </c>
      <c r="D4967" s="423" t="s">
        <v>1854</v>
      </c>
      <c r="E4967" s="424" t="s">
        <v>10870</v>
      </c>
    </row>
    <row r="4968" spans="1:5">
      <c r="A4968" s="423">
        <v>9855</v>
      </c>
      <c r="B4968" s="423" t="s">
        <v>10871</v>
      </c>
      <c r="C4968" s="423" t="s">
        <v>1874</v>
      </c>
      <c r="D4968" s="423" t="s">
        <v>1854</v>
      </c>
      <c r="E4968" s="424" t="s">
        <v>10872</v>
      </c>
    </row>
    <row r="4969" spans="1:5">
      <c r="A4969" s="423">
        <v>9825</v>
      </c>
      <c r="B4969" s="423" t="s">
        <v>10873</v>
      </c>
      <c r="C4969" s="423" t="s">
        <v>1874</v>
      </c>
      <c r="D4969" s="423" t="s">
        <v>1854</v>
      </c>
      <c r="E4969" s="424" t="s">
        <v>10874</v>
      </c>
    </row>
    <row r="4970" spans="1:5">
      <c r="A4970" s="423">
        <v>9828</v>
      </c>
      <c r="B4970" s="423" t="s">
        <v>10875</v>
      </c>
      <c r="C4970" s="423" t="s">
        <v>1874</v>
      </c>
      <c r="D4970" s="423" t="s">
        <v>1854</v>
      </c>
      <c r="E4970" s="424" t="s">
        <v>10876</v>
      </c>
    </row>
    <row r="4971" spans="1:5">
      <c r="A4971" s="423">
        <v>9829</v>
      </c>
      <c r="B4971" s="423" t="s">
        <v>10877</v>
      </c>
      <c r="C4971" s="423" t="s">
        <v>1874</v>
      </c>
      <c r="D4971" s="423" t="s">
        <v>1854</v>
      </c>
      <c r="E4971" s="424" t="s">
        <v>10878</v>
      </c>
    </row>
    <row r="4972" spans="1:5">
      <c r="A4972" s="423">
        <v>9826</v>
      </c>
      <c r="B4972" s="423" t="s">
        <v>10879</v>
      </c>
      <c r="C4972" s="423" t="s">
        <v>1874</v>
      </c>
      <c r="D4972" s="423" t="s">
        <v>1854</v>
      </c>
      <c r="E4972" s="424" t="s">
        <v>10880</v>
      </c>
    </row>
    <row r="4973" spans="1:5">
      <c r="A4973" s="423">
        <v>9827</v>
      </c>
      <c r="B4973" s="423" t="s">
        <v>10881</v>
      </c>
      <c r="C4973" s="423" t="s">
        <v>1874</v>
      </c>
      <c r="D4973" s="423" t="s">
        <v>1854</v>
      </c>
      <c r="E4973" s="424" t="s">
        <v>10882</v>
      </c>
    </row>
    <row r="4974" spans="1:5">
      <c r="A4974" s="423">
        <v>36374</v>
      </c>
      <c r="B4974" s="423" t="s">
        <v>10883</v>
      </c>
      <c r="C4974" s="423" t="s">
        <v>1874</v>
      </c>
      <c r="D4974" s="423" t="s">
        <v>1854</v>
      </c>
      <c r="E4974" s="424" t="s">
        <v>5915</v>
      </c>
    </row>
    <row r="4975" spans="1:5">
      <c r="A4975" s="423">
        <v>36084</v>
      </c>
      <c r="B4975" s="423" t="s">
        <v>10884</v>
      </c>
      <c r="C4975" s="423" t="s">
        <v>1874</v>
      </c>
      <c r="D4975" s="423" t="s">
        <v>1854</v>
      </c>
      <c r="E4975" s="424" t="s">
        <v>8528</v>
      </c>
    </row>
    <row r="4976" spans="1:5">
      <c r="A4976" s="423">
        <v>36373</v>
      </c>
      <c r="B4976" s="423" t="s">
        <v>10885</v>
      </c>
      <c r="C4976" s="423" t="s">
        <v>1874</v>
      </c>
      <c r="D4976" s="423" t="s">
        <v>1854</v>
      </c>
      <c r="E4976" s="424" t="s">
        <v>10886</v>
      </c>
    </row>
    <row r="4977" spans="1:5">
      <c r="A4977" s="423">
        <v>36377</v>
      </c>
      <c r="B4977" s="423" t="s">
        <v>10887</v>
      </c>
      <c r="C4977" s="423" t="s">
        <v>1874</v>
      </c>
      <c r="D4977" s="423" t="s">
        <v>1854</v>
      </c>
      <c r="E4977" s="424" t="s">
        <v>10888</v>
      </c>
    </row>
    <row r="4978" spans="1:5">
      <c r="A4978" s="423">
        <v>36375</v>
      </c>
      <c r="B4978" s="423" t="s">
        <v>10889</v>
      </c>
      <c r="C4978" s="423" t="s">
        <v>1874</v>
      </c>
      <c r="D4978" s="423" t="s">
        <v>1854</v>
      </c>
      <c r="E4978" s="424" t="s">
        <v>10890</v>
      </c>
    </row>
    <row r="4979" spans="1:5">
      <c r="A4979" s="423">
        <v>36376</v>
      </c>
      <c r="B4979" s="423" t="s">
        <v>10891</v>
      </c>
      <c r="C4979" s="423" t="s">
        <v>1874</v>
      </c>
      <c r="D4979" s="423" t="s">
        <v>1854</v>
      </c>
      <c r="E4979" s="424" t="s">
        <v>10892</v>
      </c>
    </row>
    <row r="4980" spans="1:5">
      <c r="A4980" s="423">
        <v>36380</v>
      </c>
      <c r="B4980" s="423" t="s">
        <v>10893</v>
      </c>
      <c r="C4980" s="423" t="s">
        <v>1874</v>
      </c>
      <c r="D4980" s="423" t="s">
        <v>1854</v>
      </c>
      <c r="E4980" s="424" t="s">
        <v>10894</v>
      </c>
    </row>
    <row r="4981" spans="1:5">
      <c r="A4981" s="423">
        <v>36378</v>
      </c>
      <c r="B4981" s="423" t="s">
        <v>10895</v>
      </c>
      <c r="C4981" s="423" t="s">
        <v>1874</v>
      </c>
      <c r="D4981" s="423" t="s">
        <v>1854</v>
      </c>
      <c r="E4981" s="424" t="s">
        <v>10896</v>
      </c>
    </row>
    <row r="4982" spans="1:5">
      <c r="A4982" s="423">
        <v>36379</v>
      </c>
      <c r="B4982" s="423" t="s">
        <v>10897</v>
      </c>
      <c r="C4982" s="423" t="s">
        <v>1874</v>
      </c>
      <c r="D4982" s="423" t="s">
        <v>1854</v>
      </c>
      <c r="E4982" s="424" t="s">
        <v>10898</v>
      </c>
    </row>
    <row r="4983" spans="1:5">
      <c r="A4983" s="423">
        <v>9859</v>
      </c>
      <c r="B4983" s="423" t="s">
        <v>10899</v>
      </c>
      <c r="C4983" s="423" t="s">
        <v>1874</v>
      </c>
      <c r="D4983" s="423" t="s">
        <v>1828</v>
      </c>
      <c r="E4983" s="424" t="s">
        <v>6078</v>
      </c>
    </row>
    <row r="4984" spans="1:5">
      <c r="A4984" s="423">
        <v>9838</v>
      </c>
      <c r="B4984" s="423" t="s">
        <v>10900</v>
      </c>
      <c r="C4984" s="423" t="s">
        <v>1874</v>
      </c>
      <c r="D4984" s="423" t="s">
        <v>1828</v>
      </c>
      <c r="E4984" s="424" t="s">
        <v>10901</v>
      </c>
    </row>
    <row r="4985" spans="1:5">
      <c r="A4985" s="423">
        <v>9837</v>
      </c>
      <c r="B4985" s="423" t="s">
        <v>10902</v>
      </c>
      <c r="C4985" s="423" t="s">
        <v>1874</v>
      </c>
      <c r="D4985" s="423" t="s">
        <v>1828</v>
      </c>
      <c r="E4985" s="424" t="s">
        <v>1875</v>
      </c>
    </row>
    <row r="4986" spans="1:5">
      <c r="A4986" s="423">
        <v>9833</v>
      </c>
      <c r="B4986" s="423" t="s">
        <v>10903</v>
      </c>
      <c r="C4986" s="423" t="s">
        <v>1874</v>
      </c>
      <c r="D4986" s="423" t="s">
        <v>1854</v>
      </c>
      <c r="E4986" s="424" t="s">
        <v>10904</v>
      </c>
    </row>
    <row r="4987" spans="1:5">
      <c r="A4987" s="423">
        <v>9830</v>
      </c>
      <c r="B4987" s="423" t="s">
        <v>10905</v>
      </c>
      <c r="C4987" s="423" t="s">
        <v>1874</v>
      </c>
      <c r="D4987" s="423" t="s">
        <v>1854</v>
      </c>
      <c r="E4987" s="424" t="s">
        <v>10906</v>
      </c>
    </row>
    <row r="4988" spans="1:5">
      <c r="A4988" s="423">
        <v>9834</v>
      </c>
      <c r="B4988" s="423" t="s">
        <v>10907</v>
      </c>
      <c r="C4988" s="423" t="s">
        <v>1874</v>
      </c>
      <c r="D4988" s="423" t="s">
        <v>1854</v>
      </c>
      <c r="E4988" s="424" t="s">
        <v>9244</v>
      </c>
    </row>
    <row r="4989" spans="1:5">
      <c r="A4989" s="423">
        <v>9863</v>
      </c>
      <c r="B4989" s="423" t="s">
        <v>10908</v>
      </c>
      <c r="C4989" s="423" t="s">
        <v>1874</v>
      </c>
      <c r="D4989" s="423" t="s">
        <v>1828</v>
      </c>
      <c r="E4989" s="424" t="s">
        <v>10909</v>
      </c>
    </row>
    <row r="4990" spans="1:5">
      <c r="A4990" s="423">
        <v>9860</v>
      </c>
      <c r="B4990" s="423" t="s">
        <v>10910</v>
      </c>
      <c r="C4990" s="423" t="s">
        <v>1874</v>
      </c>
      <c r="D4990" s="423" t="s">
        <v>1828</v>
      </c>
      <c r="E4990" s="424" t="s">
        <v>10911</v>
      </c>
    </row>
    <row r="4991" spans="1:5">
      <c r="A4991" s="423">
        <v>9862</v>
      </c>
      <c r="B4991" s="423" t="s">
        <v>10912</v>
      </c>
      <c r="C4991" s="423" t="s">
        <v>1874</v>
      </c>
      <c r="D4991" s="423" t="s">
        <v>1828</v>
      </c>
      <c r="E4991" s="424" t="s">
        <v>10913</v>
      </c>
    </row>
    <row r="4992" spans="1:5">
      <c r="A4992" s="423">
        <v>9861</v>
      </c>
      <c r="B4992" s="423" t="s">
        <v>10914</v>
      </c>
      <c r="C4992" s="423" t="s">
        <v>1874</v>
      </c>
      <c r="D4992" s="423" t="s">
        <v>1828</v>
      </c>
      <c r="E4992" s="424" t="s">
        <v>10915</v>
      </c>
    </row>
    <row r="4993" spans="1:5">
      <c r="A4993" s="423">
        <v>9856</v>
      </c>
      <c r="B4993" s="423" t="s">
        <v>10916</v>
      </c>
      <c r="C4993" s="423" t="s">
        <v>1874</v>
      </c>
      <c r="D4993" s="423" t="s">
        <v>1828</v>
      </c>
      <c r="E4993" s="424" t="s">
        <v>10917</v>
      </c>
    </row>
    <row r="4994" spans="1:5">
      <c r="A4994" s="423">
        <v>9866</v>
      </c>
      <c r="B4994" s="423" t="s">
        <v>10918</v>
      </c>
      <c r="C4994" s="423" t="s">
        <v>1874</v>
      </c>
      <c r="D4994" s="423" t="s">
        <v>1828</v>
      </c>
      <c r="E4994" s="424" t="s">
        <v>10919</v>
      </c>
    </row>
    <row r="4995" spans="1:5">
      <c r="A4995" s="423">
        <v>9857</v>
      </c>
      <c r="B4995" s="423" t="s">
        <v>10920</v>
      </c>
      <c r="C4995" s="423" t="s">
        <v>1874</v>
      </c>
      <c r="D4995" s="423" t="s">
        <v>1828</v>
      </c>
      <c r="E4995" s="424" t="s">
        <v>10921</v>
      </c>
    </row>
    <row r="4996" spans="1:5">
      <c r="A4996" s="423">
        <v>9864</v>
      </c>
      <c r="B4996" s="423" t="s">
        <v>10922</v>
      </c>
      <c r="C4996" s="423" t="s">
        <v>1874</v>
      </c>
      <c r="D4996" s="423" t="s">
        <v>1828</v>
      </c>
      <c r="E4996" s="424" t="s">
        <v>10923</v>
      </c>
    </row>
    <row r="4997" spans="1:5">
      <c r="A4997" s="423">
        <v>9865</v>
      </c>
      <c r="B4997" s="423" t="s">
        <v>10924</v>
      </c>
      <c r="C4997" s="423" t="s">
        <v>1874</v>
      </c>
      <c r="D4997" s="423" t="s">
        <v>1828</v>
      </c>
      <c r="E4997" s="424" t="s">
        <v>10925</v>
      </c>
    </row>
    <row r="4998" spans="1:5">
      <c r="A4998" s="423">
        <v>9858</v>
      </c>
      <c r="B4998" s="423" t="s">
        <v>10926</v>
      </c>
      <c r="C4998" s="423" t="s">
        <v>1874</v>
      </c>
      <c r="D4998" s="423" t="s">
        <v>1828</v>
      </c>
      <c r="E4998" s="424" t="s">
        <v>10927</v>
      </c>
    </row>
    <row r="4999" spans="1:5">
      <c r="A4999" s="423">
        <v>9841</v>
      </c>
      <c r="B4999" s="423" t="s">
        <v>10928</v>
      </c>
      <c r="C4999" s="423" t="s">
        <v>1874</v>
      </c>
      <c r="D4999" s="423" t="s">
        <v>1828</v>
      </c>
      <c r="E4999" s="424" t="s">
        <v>10929</v>
      </c>
    </row>
    <row r="5000" spans="1:5">
      <c r="A5000" s="423">
        <v>9840</v>
      </c>
      <c r="B5000" s="423" t="s">
        <v>10930</v>
      </c>
      <c r="C5000" s="423" t="s">
        <v>1874</v>
      </c>
      <c r="D5000" s="423" t="s">
        <v>1828</v>
      </c>
      <c r="E5000" s="424" t="s">
        <v>10931</v>
      </c>
    </row>
    <row r="5001" spans="1:5">
      <c r="A5001" s="423">
        <v>20067</v>
      </c>
      <c r="B5001" s="423" t="s">
        <v>10932</v>
      </c>
      <c r="C5001" s="423" t="s">
        <v>1874</v>
      </c>
      <c r="D5001" s="423" t="s">
        <v>1828</v>
      </c>
      <c r="E5001" s="424" t="s">
        <v>8057</v>
      </c>
    </row>
    <row r="5002" spans="1:5">
      <c r="A5002" s="423">
        <v>20068</v>
      </c>
      <c r="B5002" s="423" t="s">
        <v>10933</v>
      </c>
      <c r="C5002" s="423" t="s">
        <v>1874</v>
      </c>
      <c r="D5002" s="423" t="s">
        <v>1828</v>
      </c>
      <c r="E5002" s="424" t="s">
        <v>1982</v>
      </c>
    </row>
    <row r="5003" spans="1:5">
      <c r="A5003" s="423">
        <v>9839</v>
      </c>
      <c r="B5003" s="423" t="s">
        <v>10934</v>
      </c>
      <c r="C5003" s="423" t="s">
        <v>1874</v>
      </c>
      <c r="D5003" s="423" t="s">
        <v>1828</v>
      </c>
      <c r="E5003" s="424" t="s">
        <v>10935</v>
      </c>
    </row>
    <row r="5004" spans="1:5">
      <c r="A5004" s="423">
        <v>9870</v>
      </c>
      <c r="B5004" s="423" t="s">
        <v>10936</v>
      </c>
      <c r="C5004" s="423" t="s">
        <v>1874</v>
      </c>
      <c r="D5004" s="423" t="s">
        <v>1828</v>
      </c>
      <c r="E5004" s="424" t="s">
        <v>10937</v>
      </c>
    </row>
    <row r="5005" spans="1:5">
      <c r="A5005" s="423">
        <v>9867</v>
      </c>
      <c r="B5005" s="423" t="s">
        <v>10938</v>
      </c>
      <c r="C5005" s="423" t="s">
        <v>1874</v>
      </c>
      <c r="D5005" s="423" t="s">
        <v>1828</v>
      </c>
      <c r="E5005" s="424" t="s">
        <v>10939</v>
      </c>
    </row>
    <row r="5006" spans="1:5">
      <c r="A5006" s="423">
        <v>9868</v>
      </c>
      <c r="B5006" s="423" t="s">
        <v>10940</v>
      </c>
      <c r="C5006" s="423" t="s">
        <v>1874</v>
      </c>
      <c r="D5006" s="423" t="s">
        <v>1841</v>
      </c>
      <c r="E5006" s="424" t="s">
        <v>3731</v>
      </c>
    </row>
    <row r="5007" spans="1:5">
      <c r="A5007" s="423">
        <v>9869</v>
      </c>
      <c r="B5007" s="423" t="s">
        <v>10941</v>
      </c>
      <c r="C5007" s="423" t="s">
        <v>1874</v>
      </c>
      <c r="D5007" s="423" t="s">
        <v>1828</v>
      </c>
      <c r="E5007" s="424" t="s">
        <v>10942</v>
      </c>
    </row>
    <row r="5008" spans="1:5">
      <c r="A5008" s="423">
        <v>9874</v>
      </c>
      <c r="B5008" s="423" t="s">
        <v>10943</v>
      </c>
      <c r="C5008" s="423" t="s">
        <v>1874</v>
      </c>
      <c r="D5008" s="423" t="s">
        <v>1828</v>
      </c>
      <c r="E5008" s="424" t="s">
        <v>10944</v>
      </c>
    </row>
    <row r="5009" spans="1:5">
      <c r="A5009" s="423">
        <v>9875</v>
      </c>
      <c r="B5009" s="423" t="s">
        <v>10945</v>
      </c>
      <c r="C5009" s="423" t="s">
        <v>1874</v>
      </c>
      <c r="D5009" s="423" t="s">
        <v>1828</v>
      </c>
      <c r="E5009" s="424" t="s">
        <v>10946</v>
      </c>
    </row>
    <row r="5010" spans="1:5">
      <c r="A5010" s="423">
        <v>9873</v>
      </c>
      <c r="B5010" s="423" t="s">
        <v>10947</v>
      </c>
      <c r="C5010" s="423" t="s">
        <v>1874</v>
      </c>
      <c r="D5010" s="423" t="s">
        <v>1828</v>
      </c>
      <c r="E5010" s="424" t="s">
        <v>10948</v>
      </c>
    </row>
    <row r="5011" spans="1:5">
      <c r="A5011" s="423">
        <v>9871</v>
      </c>
      <c r="B5011" s="423" t="s">
        <v>10949</v>
      </c>
      <c r="C5011" s="423" t="s">
        <v>1874</v>
      </c>
      <c r="D5011" s="423" t="s">
        <v>1828</v>
      </c>
      <c r="E5011" s="424" t="s">
        <v>10950</v>
      </c>
    </row>
    <row r="5012" spans="1:5">
      <c r="A5012" s="423">
        <v>9872</v>
      </c>
      <c r="B5012" s="423" t="s">
        <v>10951</v>
      </c>
      <c r="C5012" s="423" t="s">
        <v>1874</v>
      </c>
      <c r="D5012" s="423" t="s">
        <v>1828</v>
      </c>
      <c r="E5012" s="424" t="s">
        <v>10952</v>
      </c>
    </row>
    <row r="5013" spans="1:5">
      <c r="A5013" s="423">
        <v>7667</v>
      </c>
      <c r="B5013" s="423" t="s">
        <v>10953</v>
      </c>
      <c r="C5013" s="423" t="s">
        <v>1874</v>
      </c>
      <c r="D5013" s="423" t="s">
        <v>1854</v>
      </c>
      <c r="E5013" s="424" t="s">
        <v>10954</v>
      </c>
    </row>
    <row r="5014" spans="1:5">
      <c r="A5014" s="423">
        <v>7660</v>
      </c>
      <c r="B5014" s="423" t="s">
        <v>10955</v>
      </c>
      <c r="C5014" s="423" t="s">
        <v>1874</v>
      </c>
      <c r="D5014" s="423" t="s">
        <v>1854</v>
      </c>
      <c r="E5014" s="424" t="s">
        <v>10956</v>
      </c>
    </row>
    <row r="5015" spans="1:5">
      <c r="A5015" s="423">
        <v>7676</v>
      </c>
      <c r="B5015" s="423" t="s">
        <v>10957</v>
      </c>
      <c r="C5015" s="423" t="s">
        <v>1874</v>
      </c>
      <c r="D5015" s="423" t="s">
        <v>1854</v>
      </c>
      <c r="E5015" s="424" t="s">
        <v>10958</v>
      </c>
    </row>
    <row r="5016" spans="1:5">
      <c r="A5016" s="423">
        <v>12426</v>
      </c>
      <c r="B5016" s="423" t="s">
        <v>10959</v>
      </c>
      <c r="C5016" s="423" t="s">
        <v>1827</v>
      </c>
      <c r="D5016" s="423" t="s">
        <v>1854</v>
      </c>
      <c r="E5016" s="424" t="s">
        <v>10960</v>
      </c>
    </row>
    <row r="5017" spans="1:5">
      <c r="A5017" s="423">
        <v>12425</v>
      </c>
      <c r="B5017" s="423" t="s">
        <v>10961</v>
      </c>
      <c r="C5017" s="423" t="s">
        <v>1827</v>
      </c>
      <c r="D5017" s="423" t="s">
        <v>1854</v>
      </c>
      <c r="E5017" s="424" t="s">
        <v>10962</v>
      </c>
    </row>
    <row r="5018" spans="1:5">
      <c r="A5018" s="423">
        <v>12427</v>
      </c>
      <c r="B5018" s="423" t="s">
        <v>10963</v>
      </c>
      <c r="C5018" s="423" t="s">
        <v>1827</v>
      </c>
      <c r="D5018" s="423" t="s">
        <v>1854</v>
      </c>
      <c r="E5018" s="424" t="s">
        <v>10964</v>
      </c>
    </row>
    <row r="5019" spans="1:5">
      <c r="A5019" s="423">
        <v>12428</v>
      </c>
      <c r="B5019" s="423" t="s">
        <v>10965</v>
      </c>
      <c r="C5019" s="423" t="s">
        <v>1827</v>
      </c>
      <c r="D5019" s="423" t="s">
        <v>1854</v>
      </c>
      <c r="E5019" s="424" t="s">
        <v>10966</v>
      </c>
    </row>
    <row r="5020" spans="1:5">
      <c r="A5020" s="423">
        <v>12430</v>
      </c>
      <c r="B5020" s="423" t="s">
        <v>10967</v>
      </c>
      <c r="C5020" s="423" t="s">
        <v>1827</v>
      </c>
      <c r="D5020" s="423" t="s">
        <v>1854</v>
      </c>
      <c r="E5020" s="424" t="s">
        <v>10968</v>
      </c>
    </row>
    <row r="5021" spans="1:5">
      <c r="A5021" s="423">
        <v>12429</v>
      </c>
      <c r="B5021" s="423" t="s">
        <v>10969</v>
      </c>
      <c r="C5021" s="423" t="s">
        <v>1827</v>
      </c>
      <c r="D5021" s="423" t="s">
        <v>1854</v>
      </c>
      <c r="E5021" s="424" t="s">
        <v>10970</v>
      </c>
    </row>
    <row r="5022" spans="1:5">
      <c r="A5022" s="423">
        <v>12431</v>
      </c>
      <c r="B5022" s="423" t="s">
        <v>10971</v>
      </c>
      <c r="C5022" s="423" t="s">
        <v>1827</v>
      </c>
      <c r="D5022" s="423" t="s">
        <v>1854</v>
      </c>
      <c r="E5022" s="424" t="s">
        <v>10972</v>
      </c>
    </row>
    <row r="5023" spans="1:5">
      <c r="A5023" s="423">
        <v>12432</v>
      </c>
      <c r="B5023" s="423" t="s">
        <v>10973</v>
      </c>
      <c r="C5023" s="423" t="s">
        <v>1827</v>
      </c>
      <c r="D5023" s="423" t="s">
        <v>1854</v>
      </c>
      <c r="E5023" s="424" t="s">
        <v>10974</v>
      </c>
    </row>
    <row r="5024" spans="1:5">
      <c r="A5024" s="423">
        <v>12434</v>
      </c>
      <c r="B5024" s="423" t="s">
        <v>10975</v>
      </c>
      <c r="C5024" s="423" t="s">
        <v>1827</v>
      </c>
      <c r="D5024" s="423" t="s">
        <v>1854</v>
      </c>
      <c r="E5024" s="424" t="s">
        <v>10976</v>
      </c>
    </row>
    <row r="5025" spans="1:5">
      <c r="A5025" s="423">
        <v>12433</v>
      </c>
      <c r="B5025" s="423" t="s">
        <v>10977</v>
      </c>
      <c r="C5025" s="423" t="s">
        <v>1827</v>
      </c>
      <c r="D5025" s="423" t="s">
        <v>1854</v>
      </c>
      <c r="E5025" s="424" t="s">
        <v>10978</v>
      </c>
    </row>
    <row r="5026" spans="1:5">
      <c r="A5026" s="423">
        <v>12435</v>
      </c>
      <c r="B5026" s="423" t="s">
        <v>10979</v>
      </c>
      <c r="C5026" s="423" t="s">
        <v>1827</v>
      </c>
      <c r="D5026" s="423" t="s">
        <v>1854</v>
      </c>
      <c r="E5026" s="424" t="s">
        <v>10980</v>
      </c>
    </row>
    <row r="5027" spans="1:5">
      <c r="A5027" s="423">
        <v>12437</v>
      </c>
      <c r="B5027" s="423" t="s">
        <v>10981</v>
      </c>
      <c r="C5027" s="423" t="s">
        <v>1827</v>
      </c>
      <c r="D5027" s="423" t="s">
        <v>1854</v>
      </c>
      <c r="E5027" s="424" t="s">
        <v>10982</v>
      </c>
    </row>
    <row r="5028" spans="1:5">
      <c r="A5028" s="423">
        <v>12439</v>
      </c>
      <c r="B5028" s="423" t="s">
        <v>10983</v>
      </c>
      <c r="C5028" s="423" t="s">
        <v>1827</v>
      </c>
      <c r="D5028" s="423" t="s">
        <v>1854</v>
      </c>
      <c r="E5028" s="424" t="s">
        <v>6620</v>
      </c>
    </row>
    <row r="5029" spans="1:5">
      <c r="A5029" s="423">
        <v>12438</v>
      </c>
      <c r="B5029" s="423" t="s">
        <v>10984</v>
      </c>
      <c r="C5029" s="423" t="s">
        <v>1827</v>
      </c>
      <c r="D5029" s="423" t="s">
        <v>1854</v>
      </c>
      <c r="E5029" s="424" t="s">
        <v>10985</v>
      </c>
    </row>
    <row r="5030" spans="1:5">
      <c r="A5030" s="423">
        <v>12436</v>
      </c>
      <c r="B5030" s="423" t="s">
        <v>10986</v>
      </c>
      <c r="C5030" s="423" t="s">
        <v>1827</v>
      </c>
      <c r="D5030" s="423" t="s">
        <v>1854</v>
      </c>
      <c r="E5030" s="424" t="s">
        <v>10987</v>
      </c>
    </row>
    <row r="5031" spans="1:5">
      <c r="A5031" s="423">
        <v>36357</v>
      </c>
      <c r="B5031" s="423" t="s">
        <v>10988</v>
      </c>
      <c r="C5031" s="423" t="s">
        <v>1827</v>
      </c>
      <c r="D5031" s="423" t="s">
        <v>1854</v>
      </c>
      <c r="E5031" s="424" t="s">
        <v>10989</v>
      </c>
    </row>
    <row r="5032" spans="1:5">
      <c r="A5032" s="423">
        <v>12424</v>
      </c>
      <c r="B5032" s="423" t="s">
        <v>10990</v>
      </c>
      <c r="C5032" s="423" t="s">
        <v>1827</v>
      </c>
      <c r="D5032" s="423" t="s">
        <v>1854</v>
      </c>
      <c r="E5032" s="424" t="s">
        <v>5764</v>
      </c>
    </row>
    <row r="5033" spans="1:5">
      <c r="A5033" s="423">
        <v>12440</v>
      </c>
      <c r="B5033" s="423" t="s">
        <v>10991</v>
      </c>
      <c r="C5033" s="423" t="s">
        <v>1827</v>
      </c>
      <c r="D5033" s="423" t="s">
        <v>1854</v>
      </c>
      <c r="E5033" s="424" t="s">
        <v>10992</v>
      </c>
    </row>
    <row r="5034" spans="1:5">
      <c r="A5034" s="423">
        <v>9884</v>
      </c>
      <c r="B5034" s="423" t="s">
        <v>10993</v>
      </c>
      <c r="C5034" s="423" t="s">
        <v>1827</v>
      </c>
      <c r="D5034" s="423" t="s">
        <v>1854</v>
      </c>
      <c r="E5034" s="424" t="s">
        <v>10709</v>
      </c>
    </row>
    <row r="5035" spans="1:5">
      <c r="A5035" s="423">
        <v>9888</v>
      </c>
      <c r="B5035" s="423" t="s">
        <v>10994</v>
      </c>
      <c r="C5035" s="423" t="s">
        <v>1827</v>
      </c>
      <c r="D5035" s="423" t="s">
        <v>1854</v>
      </c>
      <c r="E5035" s="424" t="s">
        <v>10995</v>
      </c>
    </row>
    <row r="5036" spans="1:5">
      <c r="A5036" s="423">
        <v>9883</v>
      </c>
      <c r="B5036" s="423" t="s">
        <v>10996</v>
      </c>
      <c r="C5036" s="423" t="s">
        <v>1827</v>
      </c>
      <c r="D5036" s="423" t="s">
        <v>1854</v>
      </c>
      <c r="E5036" s="424" t="s">
        <v>10997</v>
      </c>
    </row>
    <row r="5037" spans="1:5">
      <c r="A5037" s="423">
        <v>9886</v>
      </c>
      <c r="B5037" s="423" t="s">
        <v>10998</v>
      </c>
      <c r="C5037" s="423" t="s">
        <v>1827</v>
      </c>
      <c r="D5037" s="423" t="s">
        <v>1854</v>
      </c>
      <c r="E5037" s="424" t="s">
        <v>8252</v>
      </c>
    </row>
    <row r="5038" spans="1:5">
      <c r="A5038" s="423">
        <v>9889</v>
      </c>
      <c r="B5038" s="423" t="s">
        <v>10999</v>
      </c>
      <c r="C5038" s="423" t="s">
        <v>1827</v>
      </c>
      <c r="D5038" s="423" t="s">
        <v>1854</v>
      </c>
      <c r="E5038" s="424" t="s">
        <v>11000</v>
      </c>
    </row>
    <row r="5039" spans="1:5">
      <c r="A5039" s="423">
        <v>9887</v>
      </c>
      <c r="B5039" s="423" t="s">
        <v>11001</v>
      </c>
      <c r="C5039" s="423" t="s">
        <v>1827</v>
      </c>
      <c r="D5039" s="423" t="s">
        <v>1854</v>
      </c>
      <c r="E5039" s="424" t="s">
        <v>11002</v>
      </c>
    </row>
    <row r="5040" spans="1:5">
      <c r="A5040" s="423">
        <v>9885</v>
      </c>
      <c r="B5040" s="423" t="s">
        <v>11003</v>
      </c>
      <c r="C5040" s="423" t="s">
        <v>1827</v>
      </c>
      <c r="D5040" s="423" t="s">
        <v>1854</v>
      </c>
      <c r="E5040" s="424" t="s">
        <v>11004</v>
      </c>
    </row>
    <row r="5041" spans="1:5">
      <c r="A5041" s="423">
        <v>9890</v>
      </c>
      <c r="B5041" s="423" t="s">
        <v>11005</v>
      </c>
      <c r="C5041" s="423" t="s">
        <v>1827</v>
      </c>
      <c r="D5041" s="423" t="s">
        <v>1854</v>
      </c>
      <c r="E5041" s="424" t="s">
        <v>11006</v>
      </c>
    </row>
    <row r="5042" spans="1:5">
      <c r="A5042" s="423">
        <v>9891</v>
      </c>
      <c r="B5042" s="423" t="s">
        <v>11007</v>
      </c>
      <c r="C5042" s="423" t="s">
        <v>1827</v>
      </c>
      <c r="D5042" s="423" t="s">
        <v>1854</v>
      </c>
      <c r="E5042" s="424" t="s">
        <v>11008</v>
      </c>
    </row>
    <row r="5043" spans="1:5">
      <c r="A5043" s="423">
        <v>39292</v>
      </c>
      <c r="B5043" s="423" t="s">
        <v>11009</v>
      </c>
      <c r="C5043" s="423" t="s">
        <v>1827</v>
      </c>
      <c r="D5043" s="423" t="s">
        <v>1854</v>
      </c>
      <c r="E5043" s="424" t="s">
        <v>2189</v>
      </c>
    </row>
    <row r="5044" spans="1:5">
      <c r="A5044" s="423">
        <v>39293</v>
      </c>
      <c r="B5044" s="423" t="s">
        <v>11010</v>
      </c>
      <c r="C5044" s="423" t="s">
        <v>1827</v>
      </c>
      <c r="D5044" s="423" t="s">
        <v>1854</v>
      </c>
      <c r="E5044" s="424" t="s">
        <v>11011</v>
      </c>
    </row>
    <row r="5045" spans="1:5">
      <c r="A5045" s="423">
        <v>39294</v>
      </c>
      <c r="B5045" s="423" t="s">
        <v>11012</v>
      </c>
      <c r="C5045" s="423" t="s">
        <v>1827</v>
      </c>
      <c r="D5045" s="423" t="s">
        <v>1854</v>
      </c>
      <c r="E5045" s="424" t="s">
        <v>11011</v>
      </c>
    </row>
    <row r="5046" spans="1:5">
      <c r="A5046" s="423">
        <v>39295</v>
      </c>
      <c r="B5046" s="423" t="s">
        <v>11013</v>
      </c>
      <c r="C5046" s="423" t="s">
        <v>1827</v>
      </c>
      <c r="D5046" s="423" t="s">
        <v>1854</v>
      </c>
      <c r="E5046" s="424" t="s">
        <v>5645</v>
      </c>
    </row>
    <row r="5047" spans="1:5">
      <c r="A5047" s="423">
        <v>36313</v>
      </c>
      <c r="B5047" s="423" t="s">
        <v>11014</v>
      </c>
      <c r="C5047" s="423" t="s">
        <v>1827</v>
      </c>
      <c r="D5047" s="423" t="s">
        <v>1854</v>
      </c>
      <c r="E5047" s="424" t="s">
        <v>11015</v>
      </c>
    </row>
    <row r="5048" spans="1:5">
      <c r="A5048" s="423">
        <v>36316</v>
      </c>
      <c r="B5048" s="423" t="s">
        <v>11016</v>
      </c>
      <c r="C5048" s="423" t="s">
        <v>1827</v>
      </c>
      <c r="D5048" s="423" t="s">
        <v>1854</v>
      </c>
      <c r="E5048" s="424" t="s">
        <v>11017</v>
      </c>
    </row>
    <row r="5049" spans="1:5">
      <c r="A5049" s="423">
        <v>64</v>
      </c>
      <c r="B5049" s="423" t="s">
        <v>11018</v>
      </c>
      <c r="C5049" s="423" t="s">
        <v>1827</v>
      </c>
      <c r="D5049" s="423" t="s">
        <v>1854</v>
      </c>
      <c r="E5049" s="424" t="s">
        <v>5081</v>
      </c>
    </row>
    <row r="5050" spans="1:5">
      <c r="A5050" s="423">
        <v>37423</v>
      </c>
      <c r="B5050" s="423" t="s">
        <v>11019</v>
      </c>
      <c r="C5050" s="423" t="s">
        <v>1827</v>
      </c>
      <c r="D5050" s="423" t="s">
        <v>1854</v>
      </c>
      <c r="E5050" s="424" t="s">
        <v>4529</v>
      </c>
    </row>
    <row r="5051" spans="1:5">
      <c r="A5051" s="423">
        <v>39296</v>
      </c>
      <c r="B5051" s="423" t="s">
        <v>11020</v>
      </c>
      <c r="C5051" s="423" t="s">
        <v>1827</v>
      </c>
      <c r="D5051" s="423" t="s">
        <v>1854</v>
      </c>
      <c r="E5051" s="424" t="s">
        <v>9096</v>
      </c>
    </row>
    <row r="5052" spans="1:5">
      <c r="A5052" s="423">
        <v>39297</v>
      </c>
      <c r="B5052" s="423" t="s">
        <v>11021</v>
      </c>
      <c r="C5052" s="423" t="s">
        <v>1827</v>
      </c>
      <c r="D5052" s="423" t="s">
        <v>1854</v>
      </c>
      <c r="E5052" s="424" t="s">
        <v>6976</v>
      </c>
    </row>
    <row r="5053" spans="1:5">
      <c r="A5053" s="423">
        <v>39298</v>
      </c>
      <c r="B5053" s="423" t="s">
        <v>11022</v>
      </c>
      <c r="C5053" s="423" t="s">
        <v>1827</v>
      </c>
      <c r="D5053" s="423" t="s">
        <v>1854</v>
      </c>
      <c r="E5053" s="424" t="s">
        <v>11023</v>
      </c>
    </row>
    <row r="5054" spans="1:5">
      <c r="A5054" s="423">
        <v>39299</v>
      </c>
      <c r="B5054" s="423" t="s">
        <v>11024</v>
      </c>
      <c r="C5054" s="423" t="s">
        <v>1827</v>
      </c>
      <c r="D5054" s="423" t="s">
        <v>1854</v>
      </c>
      <c r="E5054" s="424" t="s">
        <v>11025</v>
      </c>
    </row>
    <row r="5055" spans="1:5">
      <c r="A5055" s="423">
        <v>9892</v>
      </c>
      <c r="B5055" s="423" t="s">
        <v>11026</v>
      </c>
      <c r="C5055" s="423" t="s">
        <v>1827</v>
      </c>
      <c r="D5055" s="423" t="s">
        <v>1828</v>
      </c>
      <c r="E5055" s="424" t="s">
        <v>11027</v>
      </c>
    </row>
    <row r="5056" spans="1:5">
      <c r="A5056" s="423">
        <v>9893</v>
      </c>
      <c r="B5056" s="423" t="s">
        <v>11028</v>
      </c>
      <c r="C5056" s="423" t="s">
        <v>1827</v>
      </c>
      <c r="D5056" s="423" t="s">
        <v>1828</v>
      </c>
      <c r="E5056" s="424" t="s">
        <v>11029</v>
      </c>
    </row>
    <row r="5057" spans="1:5">
      <c r="A5057" s="423">
        <v>9901</v>
      </c>
      <c r="B5057" s="423" t="s">
        <v>11030</v>
      </c>
      <c r="C5057" s="423" t="s">
        <v>1827</v>
      </c>
      <c r="D5057" s="423" t="s">
        <v>1828</v>
      </c>
      <c r="E5057" s="424" t="s">
        <v>5032</v>
      </c>
    </row>
    <row r="5058" spans="1:5">
      <c r="A5058" s="423">
        <v>9896</v>
      </c>
      <c r="B5058" s="423" t="s">
        <v>11031</v>
      </c>
      <c r="C5058" s="423" t="s">
        <v>1827</v>
      </c>
      <c r="D5058" s="423" t="s">
        <v>1828</v>
      </c>
      <c r="E5058" s="424" t="s">
        <v>11032</v>
      </c>
    </row>
    <row r="5059" spans="1:5">
      <c r="A5059" s="423">
        <v>9900</v>
      </c>
      <c r="B5059" s="423" t="s">
        <v>11033</v>
      </c>
      <c r="C5059" s="423" t="s">
        <v>1827</v>
      </c>
      <c r="D5059" s="423" t="s">
        <v>1828</v>
      </c>
      <c r="E5059" s="424" t="s">
        <v>11034</v>
      </c>
    </row>
    <row r="5060" spans="1:5">
      <c r="A5060" s="423">
        <v>9898</v>
      </c>
      <c r="B5060" s="423" t="s">
        <v>11035</v>
      </c>
      <c r="C5060" s="423" t="s">
        <v>1827</v>
      </c>
      <c r="D5060" s="423" t="s">
        <v>1828</v>
      </c>
      <c r="E5060" s="424" t="s">
        <v>11036</v>
      </c>
    </row>
    <row r="5061" spans="1:5">
      <c r="A5061" s="423">
        <v>9899</v>
      </c>
      <c r="B5061" s="423" t="s">
        <v>11037</v>
      </c>
      <c r="C5061" s="423" t="s">
        <v>1827</v>
      </c>
      <c r="D5061" s="423" t="s">
        <v>1828</v>
      </c>
      <c r="E5061" s="424" t="s">
        <v>11038</v>
      </c>
    </row>
    <row r="5062" spans="1:5">
      <c r="A5062" s="423">
        <v>9902</v>
      </c>
      <c r="B5062" s="423" t="s">
        <v>11039</v>
      </c>
      <c r="C5062" s="423" t="s">
        <v>1827</v>
      </c>
      <c r="D5062" s="423" t="s">
        <v>1828</v>
      </c>
      <c r="E5062" s="424" t="s">
        <v>11040</v>
      </c>
    </row>
    <row r="5063" spans="1:5">
      <c r="A5063" s="423">
        <v>9908</v>
      </c>
      <c r="B5063" s="423" t="s">
        <v>11041</v>
      </c>
      <c r="C5063" s="423" t="s">
        <v>1827</v>
      </c>
      <c r="D5063" s="423" t="s">
        <v>1828</v>
      </c>
      <c r="E5063" s="424" t="s">
        <v>11042</v>
      </c>
    </row>
    <row r="5064" spans="1:5">
      <c r="A5064" s="423">
        <v>9905</v>
      </c>
      <c r="B5064" s="423" t="s">
        <v>11043</v>
      </c>
      <c r="C5064" s="423" t="s">
        <v>1827</v>
      </c>
      <c r="D5064" s="423" t="s">
        <v>1828</v>
      </c>
      <c r="E5064" s="424" t="s">
        <v>11044</v>
      </c>
    </row>
    <row r="5065" spans="1:5">
      <c r="A5065" s="423">
        <v>9906</v>
      </c>
      <c r="B5065" s="423" t="s">
        <v>11045</v>
      </c>
      <c r="C5065" s="423" t="s">
        <v>1827</v>
      </c>
      <c r="D5065" s="423" t="s">
        <v>1828</v>
      </c>
      <c r="E5065" s="424" t="s">
        <v>10806</v>
      </c>
    </row>
    <row r="5066" spans="1:5">
      <c r="A5066" s="423">
        <v>9895</v>
      </c>
      <c r="B5066" s="423" t="s">
        <v>11046</v>
      </c>
      <c r="C5066" s="423" t="s">
        <v>1827</v>
      </c>
      <c r="D5066" s="423" t="s">
        <v>1828</v>
      </c>
      <c r="E5066" s="424" t="s">
        <v>11047</v>
      </c>
    </row>
    <row r="5067" spans="1:5">
      <c r="A5067" s="423">
        <v>9894</v>
      </c>
      <c r="B5067" s="423" t="s">
        <v>11048</v>
      </c>
      <c r="C5067" s="423" t="s">
        <v>1827</v>
      </c>
      <c r="D5067" s="423" t="s">
        <v>1828</v>
      </c>
      <c r="E5067" s="424" t="s">
        <v>11049</v>
      </c>
    </row>
    <row r="5068" spans="1:5">
      <c r="A5068" s="423">
        <v>9897</v>
      </c>
      <c r="B5068" s="423" t="s">
        <v>11050</v>
      </c>
      <c r="C5068" s="423" t="s">
        <v>1827</v>
      </c>
      <c r="D5068" s="423" t="s">
        <v>1828</v>
      </c>
      <c r="E5068" s="424" t="s">
        <v>11051</v>
      </c>
    </row>
    <row r="5069" spans="1:5">
      <c r="A5069" s="423">
        <v>9910</v>
      </c>
      <c r="B5069" s="423" t="s">
        <v>11052</v>
      </c>
      <c r="C5069" s="423" t="s">
        <v>1827</v>
      </c>
      <c r="D5069" s="423" t="s">
        <v>1828</v>
      </c>
      <c r="E5069" s="424" t="s">
        <v>11053</v>
      </c>
    </row>
    <row r="5070" spans="1:5">
      <c r="A5070" s="423">
        <v>9909</v>
      </c>
      <c r="B5070" s="423" t="s">
        <v>11054</v>
      </c>
      <c r="C5070" s="423" t="s">
        <v>1827</v>
      </c>
      <c r="D5070" s="423" t="s">
        <v>1828</v>
      </c>
      <c r="E5070" s="424" t="s">
        <v>11055</v>
      </c>
    </row>
    <row r="5071" spans="1:5">
      <c r="A5071" s="423">
        <v>9907</v>
      </c>
      <c r="B5071" s="423" t="s">
        <v>11056</v>
      </c>
      <c r="C5071" s="423" t="s">
        <v>1827</v>
      </c>
      <c r="D5071" s="423" t="s">
        <v>1828</v>
      </c>
      <c r="E5071" s="424" t="s">
        <v>11057</v>
      </c>
    </row>
    <row r="5072" spans="1:5">
      <c r="A5072" s="423">
        <v>20973</v>
      </c>
      <c r="B5072" s="423" t="s">
        <v>11058</v>
      </c>
      <c r="C5072" s="423" t="s">
        <v>1827</v>
      </c>
      <c r="D5072" s="423" t="s">
        <v>1828</v>
      </c>
      <c r="E5072" s="424" t="s">
        <v>11059</v>
      </c>
    </row>
    <row r="5073" spans="1:5">
      <c r="A5073" s="423">
        <v>20974</v>
      </c>
      <c r="B5073" s="423" t="s">
        <v>11060</v>
      </c>
      <c r="C5073" s="423" t="s">
        <v>1827</v>
      </c>
      <c r="D5073" s="423" t="s">
        <v>1828</v>
      </c>
      <c r="E5073" s="424" t="s">
        <v>11061</v>
      </c>
    </row>
    <row r="5074" spans="1:5">
      <c r="A5074" s="423">
        <v>37989</v>
      </c>
      <c r="B5074" s="423" t="s">
        <v>11062</v>
      </c>
      <c r="C5074" s="423" t="s">
        <v>1827</v>
      </c>
      <c r="D5074" s="423" t="s">
        <v>1854</v>
      </c>
      <c r="E5074" s="424" t="s">
        <v>10901</v>
      </c>
    </row>
    <row r="5075" spans="1:5">
      <c r="A5075" s="423">
        <v>37990</v>
      </c>
      <c r="B5075" s="423" t="s">
        <v>11063</v>
      </c>
      <c r="C5075" s="423" t="s">
        <v>1827</v>
      </c>
      <c r="D5075" s="423" t="s">
        <v>1854</v>
      </c>
      <c r="E5075" s="424" t="s">
        <v>8122</v>
      </c>
    </row>
    <row r="5076" spans="1:5">
      <c r="A5076" s="423">
        <v>37991</v>
      </c>
      <c r="B5076" s="423" t="s">
        <v>11064</v>
      </c>
      <c r="C5076" s="423" t="s">
        <v>1827</v>
      </c>
      <c r="D5076" s="423" t="s">
        <v>1854</v>
      </c>
      <c r="E5076" s="424" t="s">
        <v>6413</v>
      </c>
    </row>
    <row r="5077" spans="1:5">
      <c r="A5077" s="423">
        <v>37992</v>
      </c>
      <c r="B5077" s="423" t="s">
        <v>11065</v>
      </c>
      <c r="C5077" s="423" t="s">
        <v>1827</v>
      </c>
      <c r="D5077" s="423" t="s">
        <v>1854</v>
      </c>
      <c r="E5077" s="424" t="s">
        <v>3466</v>
      </c>
    </row>
    <row r="5078" spans="1:5">
      <c r="A5078" s="423">
        <v>37993</v>
      </c>
      <c r="B5078" s="423" t="s">
        <v>11066</v>
      </c>
      <c r="C5078" s="423" t="s">
        <v>1827</v>
      </c>
      <c r="D5078" s="423" t="s">
        <v>1854</v>
      </c>
      <c r="E5078" s="424" t="s">
        <v>11067</v>
      </c>
    </row>
    <row r="5079" spans="1:5">
      <c r="A5079" s="423">
        <v>37994</v>
      </c>
      <c r="B5079" s="423" t="s">
        <v>11068</v>
      </c>
      <c r="C5079" s="423" t="s">
        <v>1827</v>
      </c>
      <c r="D5079" s="423" t="s">
        <v>1854</v>
      </c>
      <c r="E5079" s="424" t="s">
        <v>11069</v>
      </c>
    </row>
    <row r="5080" spans="1:5">
      <c r="A5080" s="423">
        <v>37995</v>
      </c>
      <c r="B5080" s="423" t="s">
        <v>11070</v>
      </c>
      <c r="C5080" s="423" t="s">
        <v>1827</v>
      </c>
      <c r="D5080" s="423" t="s">
        <v>1854</v>
      </c>
      <c r="E5080" s="424" t="s">
        <v>11071</v>
      </c>
    </row>
    <row r="5081" spans="1:5">
      <c r="A5081" s="423">
        <v>37996</v>
      </c>
      <c r="B5081" s="423" t="s">
        <v>11072</v>
      </c>
      <c r="C5081" s="423" t="s">
        <v>1827</v>
      </c>
      <c r="D5081" s="423" t="s">
        <v>1854</v>
      </c>
      <c r="E5081" s="424" t="s">
        <v>11073</v>
      </c>
    </row>
    <row r="5082" spans="1:5">
      <c r="A5082" s="423">
        <v>13883</v>
      </c>
      <c r="B5082" s="423" t="s">
        <v>11074</v>
      </c>
      <c r="C5082" s="423" t="s">
        <v>1827</v>
      </c>
      <c r="D5082" s="423" t="s">
        <v>1854</v>
      </c>
      <c r="E5082" s="424" t="s">
        <v>11075</v>
      </c>
    </row>
    <row r="5083" spans="1:5">
      <c r="A5083" s="423">
        <v>38604</v>
      </c>
      <c r="B5083" s="423" t="s">
        <v>11076</v>
      </c>
      <c r="C5083" s="423" t="s">
        <v>1827</v>
      </c>
      <c r="D5083" s="423" t="s">
        <v>1854</v>
      </c>
      <c r="E5083" s="424" t="s">
        <v>11077</v>
      </c>
    </row>
    <row r="5084" spans="1:5">
      <c r="A5084" s="423">
        <v>10601</v>
      </c>
      <c r="B5084" s="423" t="s">
        <v>11078</v>
      </c>
      <c r="C5084" s="423" t="s">
        <v>1827</v>
      </c>
      <c r="D5084" s="423" t="s">
        <v>1854</v>
      </c>
      <c r="E5084" s="424" t="s">
        <v>11079</v>
      </c>
    </row>
    <row r="5085" spans="1:5">
      <c r="A5085" s="423">
        <v>44469</v>
      </c>
      <c r="B5085" s="423" t="s">
        <v>11080</v>
      </c>
      <c r="C5085" s="423" t="s">
        <v>1827</v>
      </c>
      <c r="D5085" s="423" t="s">
        <v>1854</v>
      </c>
      <c r="E5085" s="424" t="s">
        <v>11081</v>
      </c>
    </row>
    <row r="5086" spans="1:5">
      <c r="A5086" s="423">
        <v>13894</v>
      </c>
      <c r="B5086" s="423" t="s">
        <v>11082</v>
      </c>
      <c r="C5086" s="423" t="s">
        <v>1827</v>
      </c>
      <c r="D5086" s="423" t="s">
        <v>1854</v>
      </c>
      <c r="E5086" s="424" t="s">
        <v>11083</v>
      </c>
    </row>
    <row r="5087" spans="1:5">
      <c r="A5087" s="423">
        <v>13895</v>
      </c>
      <c r="B5087" s="423" t="s">
        <v>11084</v>
      </c>
      <c r="C5087" s="423" t="s">
        <v>1827</v>
      </c>
      <c r="D5087" s="423" t="s">
        <v>1854</v>
      </c>
      <c r="E5087" s="424" t="s">
        <v>11085</v>
      </c>
    </row>
    <row r="5088" spans="1:5">
      <c r="A5088" s="423">
        <v>13892</v>
      </c>
      <c r="B5088" s="423" t="s">
        <v>11086</v>
      </c>
      <c r="C5088" s="423" t="s">
        <v>1827</v>
      </c>
      <c r="D5088" s="423" t="s">
        <v>1854</v>
      </c>
      <c r="E5088" s="424" t="s">
        <v>11087</v>
      </c>
    </row>
    <row r="5089" spans="1:5">
      <c r="A5089" s="423">
        <v>9914</v>
      </c>
      <c r="B5089" s="423" t="s">
        <v>11088</v>
      </c>
      <c r="C5089" s="423" t="s">
        <v>1827</v>
      </c>
      <c r="D5089" s="423" t="s">
        <v>1854</v>
      </c>
      <c r="E5089" s="424" t="s">
        <v>11089</v>
      </c>
    </row>
    <row r="5090" spans="1:5">
      <c r="A5090" s="423">
        <v>36485</v>
      </c>
      <c r="B5090" s="423" t="s">
        <v>11090</v>
      </c>
      <c r="C5090" s="423" t="s">
        <v>1827</v>
      </c>
      <c r="D5090" s="423" t="s">
        <v>1854</v>
      </c>
      <c r="E5090" s="424" t="s">
        <v>11091</v>
      </c>
    </row>
    <row r="5091" spans="1:5">
      <c r="A5091" s="423">
        <v>9912</v>
      </c>
      <c r="B5091" s="423" t="s">
        <v>11092</v>
      </c>
      <c r="C5091" s="423" t="s">
        <v>1827</v>
      </c>
      <c r="D5091" s="423" t="s">
        <v>1854</v>
      </c>
      <c r="E5091" s="424" t="s">
        <v>11093</v>
      </c>
    </row>
    <row r="5092" spans="1:5">
      <c r="A5092" s="423">
        <v>9921</v>
      </c>
      <c r="B5092" s="423" t="s">
        <v>11094</v>
      </c>
      <c r="C5092" s="423" t="s">
        <v>1827</v>
      </c>
      <c r="D5092" s="423" t="s">
        <v>1854</v>
      </c>
      <c r="E5092" s="424" t="s">
        <v>11095</v>
      </c>
    </row>
    <row r="5093" spans="1:5">
      <c r="A5093" s="423">
        <v>21112</v>
      </c>
      <c r="B5093" s="423" t="s">
        <v>11096</v>
      </c>
      <c r="C5093" s="423" t="s">
        <v>1827</v>
      </c>
      <c r="D5093" s="423" t="s">
        <v>1828</v>
      </c>
      <c r="E5093" s="424" t="s">
        <v>11097</v>
      </c>
    </row>
    <row r="5094" spans="1:5">
      <c r="A5094" s="423">
        <v>10228</v>
      </c>
      <c r="B5094" s="423" t="s">
        <v>11098</v>
      </c>
      <c r="C5094" s="423" t="s">
        <v>1827</v>
      </c>
      <c r="D5094" s="423" t="s">
        <v>1841</v>
      </c>
      <c r="E5094" s="424" t="s">
        <v>11099</v>
      </c>
    </row>
    <row r="5095" spans="1:5">
      <c r="A5095" s="423">
        <v>11781</v>
      </c>
      <c r="B5095" s="423" t="s">
        <v>11100</v>
      </c>
      <c r="C5095" s="423" t="s">
        <v>1827</v>
      </c>
      <c r="D5095" s="423" t="s">
        <v>1828</v>
      </c>
      <c r="E5095" s="424" t="s">
        <v>11101</v>
      </c>
    </row>
    <row r="5096" spans="1:5">
      <c r="A5096" s="423">
        <v>37588</v>
      </c>
      <c r="B5096" s="423" t="s">
        <v>11102</v>
      </c>
      <c r="C5096" s="423" t="s">
        <v>1827</v>
      </c>
      <c r="D5096" s="423" t="s">
        <v>1854</v>
      </c>
      <c r="E5096" s="424" t="s">
        <v>11103</v>
      </c>
    </row>
    <row r="5097" spans="1:5">
      <c r="A5097" s="423">
        <v>11746</v>
      </c>
      <c r="B5097" s="423" t="s">
        <v>11104</v>
      </c>
      <c r="C5097" s="423" t="s">
        <v>1827</v>
      </c>
      <c r="D5097" s="423" t="s">
        <v>1828</v>
      </c>
      <c r="E5097" s="424" t="s">
        <v>11105</v>
      </c>
    </row>
    <row r="5098" spans="1:5">
      <c r="A5098" s="423">
        <v>11751</v>
      </c>
      <c r="B5098" s="423" t="s">
        <v>11106</v>
      </c>
      <c r="C5098" s="423" t="s">
        <v>1827</v>
      </c>
      <c r="D5098" s="423" t="s">
        <v>1828</v>
      </c>
      <c r="E5098" s="424" t="s">
        <v>11107</v>
      </c>
    </row>
    <row r="5099" spans="1:5">
      <c r="A5099" s="423">
        <v>11750</v>
      </c>
      <c r="B5099" s="423" t="s">
        <v>11108</v>
      </c>
      <c r="C5099" s="423" t="s">
        <v>1827</v>
      </c>
      <c r="D5099" s="423" t="s">
        <v>1828</v>
      </c>
      <c r="E5099" s="424" t="s">
        <v>11109</v>
      </c>
    </row>
    <row r="5100" spans="1:5">
      <c r="A5100" s="423">
        <v>11748</v>
      </c>
      <c r="B5100" s="423" t="s">
        <v>11110</v>
      </c>
      <c r="C5100" s="423" t="s">
        <v>1827</v>
      </c>
      <c r="D5100" s="423" t="s">
        <v>1828</v>
      </c>
      <c r="E5100" s="424" t="s">
        <v>11111</v>
      </c>
    </row>
    <row r="5101" spans="1:5">
      <c r="A5101" s="423">
        <v>11747</v>
      </c>
      <c r="B5101" s="423" t="s">
        <v>11112</v>
      </c>
      <c r="C5101" s="423" t="s">
        <v>1827</v>
      </c>
      <c r="D5101" s="423" t="s">
        <v>1828</v>
      </c>
      <c r="E5101" s="424" t="s">
        <v>11113</v>
      </c>
    </row>
    <row r="5102" spans="1:5">
      <c r="A5102" s="423">
        <v>11749</v>
      </c>
      <c r="B5102" s="423" t="s">
        <v>11114</v>
      </c>
      <c r="C5102" s="423" t="s">
        <v>1827</v>
      </c>
      <c r="D5102" s="423" t="s">
        <v>1828</v>
      </c>
      <c r="E5102" s="424" t="s">
        <v>11115</v>
      </c>
    </row>
    <row r="5103" spans="1:5">
      <c r="A5103" s="423">
        <v>10236</v>
      </c>
      <c r="B5103" s="423" t="s">
        <v>11116</v>
      </c>
      <c r="C5103" s="423" t="s">
        <v>1827</v>
      </c>
      <c r="D5103" s="423" t="s">
        <v>1854</v>
      </c>
      <c r="E5103" s="424" t="s">
        <v>11117</v>
      </c>
    </row>
    <row r="5104" spans="1:5">
      <c r="A5104" s="423">
        <v>10233</v>
      </c>
      <c r="B5104" s="423" t="s">
        <v>11118</v>
      </c>
      <c r="C5104" s="423" t="s">
        <v>1827</v>
      </c>
      <c r="D5104" s="423" t="s">
        <v>1854</v>
      </c>
      <c r="E5104" s="424" t="s">
        <v>11119</v>
      </c>
    </row>
    <row r="5105" spans="1:5">
      <c r="A5105" s="423">
        <v>10234</v>
      </c>
      <c r="B5105" s="423" t="s">
        <v>11120</v>
      </c>
      <c r="C5105" s="423" t="s">
        <v>1827</v>
      </c>
      <c r="D5105" s="423" t="s">
        <v>1854</v>
      </c>
      <c r="E5105" s="424" t="s">
        <v>11121</v>
      </c>
    </row>
    <row r="5106" spans="1:5">
      <c r="A5106" s="423">
        <v>10231</v>
      </c>
      <c r="B5106" s="423" t="s">
        <v>11122</v>
      </c>
      <c r="C5106" s="423" t="s">
        <v>1827</v>
      </c>
      <c r="D5106" s="423" t="s">
        <v>1854</v>
      </c>
      <c r="E5106" s="424" t="s">
        <v>11123</v>
      </c>
    </row>
    <row r="5107" spans="1:5">
      <c r="A5107" s="423">
        <v>10232</v>
      </c>
      <c r="B5107" s="423" t="s">
        <v>11124</v>
      </c>
      <c r="C5107" s="423" t="s">
        <v>1827</v>
      </c>
      <c r="D5107" s="423" t="s">
        <v>1854</v>
      </c>
      <c r="E5107" s="424" t="s">
        <v>11125</v>
      </c>
    </row>
    <row r="5108" spans="1:5">
      <c r="A5108" s="423">
        <v>10229</v>
      </c>
      <c r="B5108" s="423" t="s">
        <v>11126</v>
      </c>
      <c r="C5108" s="423" t="s">
        <v>1827</v>
      </c>
      <c r="D5108" s="423" t="s">
        <v>1854</v>
      </c>
      <c r="E5108" s="424" t="s">
        <v>11127</v>
      </c>
    </row>
    <row r="5109" spans="1:5">
      <c r="A5109" s="423">
        <v>10235</v>
      </c>
      <c r="B5109" s="423" t="s">
        <v>11128</v>
      </c>
      <c r="C5109" s="423" t="s">
        <v>1827</v>
      </c>
      <c r="D5109" s="423" t="s">
        <v>1854</v>
      </c>
      <c r="E5109" s="424" t="s">
        <v>11129</v>
      </c>
    </row>
    <row r="5110" spans="1:5">
      <c r="A5110" s="423">
        <v>10230</v>
      </c>
      <c r="B5110" s="423" t="s">
        <v>11130</v>
      </c>
      <c r="C5110" s="423" t="s">
        <v>1827</v>
      </c>
      <c r="D5110" s="423" t="s">
        <v>1854</v>
      </c>
      <c r="E5110" s="424" t="s">
        <v>11131</v>
      </c>
    </row>
    <row r="5111" spans="1:5">
      <c r="A5111" s="423">
        <v>10409</v>
      </c>
      <c r="B5111" s="423" t="s">
        <v>11132</v>
      </c>
      <c r="C5111" s="423" t="s">
        <v>1827</v>
      </c>
      <c r="D5111" s="423" t="s">
        <v>1854</v>
      </c>
      <c r="E5111" s="424" t="s">
        <v>11133</v>
      </c>
    </row>
    <row r="5112" spans="1:5">
      <c r="A5112" s="423">
        <v>10411</v>
      </c>
      <c r="B5112" s="423" t="s">
        <v>11134</v>
      </c>
      <c r="C5112" s="423" t="s">
        <v>1827</v>
      </c>
      <c r="D5112" s="423" t="s">
        <v>1854</v>
      </c>
      <c r="E5112" s="424" t="s">
        <v>11135</v>
      </c>
    </row>
    <row r="5113" spans="1:5">
      <c r="A5113" s="423">
        <v>10404</v>
      </c>
      <c r="B5113" s="423" t="s">
        <v>11136</v>
      </c>
      <c r="C5113" s="423" t="s">
        <v>1827</v>
      </c>
      <c r="D5113" s="423" t="s">
        <v>1854</v>
      </c>
      <c r="E5113" s="424" t="s">
        <v>10714</v>
      </c>
    </row>
    <row r="5114" spans="1:5">
      <c r="A5114" s="423">
        <v>10410</v>
      </c>
      <c r="B5114" s="423" t="s">
        <v>11137</v>
      </c>
      <c r="C5114" s="423" t="s">
        <v>1827</v>
      </c>
      <c r="D5114" s="423" t="s">
        <v>1854</v>
      </c>
      <c r="E5114" s="424" t="s">
        <v>11138</v>
      </c>
    </row>
    <row r="5115" spans="1:5">
      <c r="A5115" s="423">
        <v>10405</v>
      </c>
      <c r="B5115" s="423" t="s">
        <v>11139</v>
      </c>
      <c r="C5115" s="423" t="s">
        <v>1827</v>
      </c>
      <c r="D5115" s="423" t="s">
        <v>1854</v>
      </c>
      <c r="E5115" s="424" t="s">
        <v>11140</v>
      </c>
    </row>
    <row r="5116" spans="1:5">
      <c r="A5116" s="423">
        <v>10408</v>
      </c>
      <c r="B5116" s="423" t="s">
        <v>11141</v>
      </c>
      <c r="C5116" s="423" t="s">
        <v>1827</v>
      </c>
      <c r="D5116" s="423" t="s">
        <v>1854</v>
      </c>
      <c r="E5116" s="424" t="s">
        <v>11142</v>
      </c>
    </row>
    <row r="5117" spans="1:5">
      <c r="A5117" s="423">
        <v>10412</v>
      </c>
      <c r="B5117" s="423" t="s">
        <v>11143</v>
      </c>
      <c r="C5117" s="423" t="s">
        <v>1827</v>
      </c>
      <c r="D5117" s="423" t="s">
        <v>1854</v>
      </c>
      <c r="E5117" s="424" t="s">
        <v>11144</v>
      </c>
    </row>
    <row r="5118" spans="1:5">
      <c r="A5118" s="423">
        <v>10406</v>
      </c>
      <c r="B5118" s="423" t="s">
        <v>11145</v>
      </c>
      <c r="C5118" s="423" t="s">
        <v>1827</v>
      </c>
      <c r="D5118" s="423" t="s">
        <v>1854</v>
      </c>
      <c r="E5118" s="424" t="s">
        <v>11146</v>
      </c>
    </row>
    <row r="5119" spans="1:5">
      <c r="A5119" s="423">
        <v>10407</v>
      </c>
      <c r="B5119" s="423" t="s">
        <v>11147</v>
      </c>
      <c r="C5119" s="423" t="s">
        <v>1827</v>
      </c>
      <c r="D5119" s="423" t="s">
        <v>1854</v>
      </c>
      <c r="E5119" s="424" t="s">
        <v>11148</v>
      </c>
    </row>
    <row r="5120" spans="1:5">
      <c r="A5120" s="423">
        <v>10416</v>
      </c>
      <c r="B5120" s="423" t="s">
        <v>11149</v>
      </c>
      <c r="C5120" s="423" t="s">
        <v>1827</v>
      </c>
      <c r="D5120" s="423" t="s">
        <v>1854</v>
      </c>
      <c r="E5120" s="424" t="s">
        <v>11150</v>
      </c>
    </row>
    <row r="5121" spans="1:5">
      <c r="A5121" s="423">
        <v>10419</v>
      </c>
      <c r="B5121" s="423" t="s">
        <v>11151</v>
      </c>
      <c r="C5121" s="423" t="s">
        <v>1827</v>
      </c>
      <c r="D5121" s="423" t="s">
        <v>1854</v>
      </c>
      <c r="E5121" s="424" t="s">
        <v>11152</v>
      </c>
    </row>
    <row r="5122" spans="1:5">
      <c r="A5122" s="423">
        <v>21092</v>
      </c>
      <c r="B5122" s="423" t="s">
        <v>11153</v>
      </c>
      <c r="C5122" s="423" t="s">
        <v>1827</v>
      </c>
      <c r="D5122" s="423" t="s">
        <v>1854</v>
      </c>
      <c r="E5122" s="424" t="s">
        <v>11154</v>
      </c>
    </row>
    <row r="5123" spans="1:5">
      <c r="A5123" s="423">
        <v>10418</v>
      </c>
      <c r="B5123" s="423" t="s">
        <v>11155</v>
      </c>
      <c r="C5123" s="423" t="s">
        <v>1827</v>
      </c>
      <c r="D5123" s="423" t="s">
        <v>1854</v>
      </c>
      <c r="E5123" s="424" t="s">
        <v>11156</v>
      </c>
    </row>
    <row r="5124" spans="1:5">
      <c r="A5124" s="423">
        <v>12657</v>
      </c>
      <c r="B5124" s="423" t="s">
        <v>11157</v>
      </c>
      <c r="C5124" s="423" t="s">
        <v>1827</v>
      </c>
      <c r="D5124" s="423" t="s">
        <v>1854</v>
      </c>
      <c r="E5124" s="424" t="s">
        <v>11158</v>
      </c>
    </row>
    <row r="5125" spans="1:5">
      <c r="A5125" s="423">
        <v>10417</v>
      </c>
      <c r="B5125" s="423" t="s">
        <v>11159</v>
      </c>
      <c r="C5125" s="423" t="s">
        <v>1827</v>
      </c>
      <c r="D5125" s="423" t="s">
        <v>1854</v>
      </c>
      <c r="E5125" s="424" t="s">
        <v>11160</v>
      </c>
    </row>
    <row r="5126" spans="1:5">
      <c r="A5126" s="423">
        <v>10413</v>
      </c>
      <c r="B5126" s="423" t="s">
        <v>11161</v>
      </c>
      <c r="C5126" s="423" t="s">
        <v>1827</v>
      </c>
      <c r="D5126" s="423" t="s">
        <v>1854</v>
      </c>
      <c r="E5126" s="424" t="s">
        <v>11162</v>
      </c>
    </row>
    <row r="5127" spans="1:5">
      <c r="A5127" s="423">
        <v>10414</v>
      </c>
      <c r="B5127" s="423" t="s">
        <v>11163</v>
      </c>
      <c r="C5127" s="423" t="s">
        <v>1827</v>
      </c>
      <c r="D5127" s="423" t="s">
        <v>1854</v>
      </c>
      <c r="E5127" s="424" t="s">
        <v>11164</v>
      </c>
    </row>
    <row r="5128" spans="1:5">
      <c r="A5128" s="423">
        <v>10415</v>
      </c>
      <c r="B5128" s="423" t="s">
        <v>11165</v>
      </c>
      <c r="C5128" s="423" t="s">
        <v>1827</v>
      </c>
      <c r="D5128" s="423" t="s">
        <v>1854</v>
      </c>
      <c r="E5128" s="424" t="s">
        <v>11166</v>
      </c>
    </row>
    <row r="5129" spans="1:5">
      <c r="A5129" s="423">
        <v>38643</v>
      </c>
      <c r="B5129" s="423" t="s">
        <v>11167</v>
      </c>
      <c r="C5129" s="423" t="s">
        <v>1827</v>
      </c>
      <c r="D5129" s="423" t="s">
        <v>1854</v>
      </c>
      <c r="E5129" s="424" t="s">
        <v>11168</v>
      </c>
    </row>
    <row r="5130" spans="1:5">
      <c r="A5130" s="423">
        <v>6157</v>
      </c>
      <c r="B5130" s="423" t="s">
        <v>11169</v>
      </c>
      <c r="C5130" s="423" t="s">
        <v>1827</v>
      </c>
      <c r="D5130" s="423" t="s">
        <v>1854</v>
      </c>
      <c r="E5130" s="424" t="s">
        <v>11170</v>
      </c>
    </row>
    <row r="5131" spans="1:5">
      <c r="A5131" s="423">
        <v>6152</v>
      </c>
      <c r="B5131" s="423" t="s">
        <v>11171</v>
      </c>
      <c r="C5131" s="423" t="s">
        <v>1827</v>
      </c>
      <c r="D5131" s="423" t="s">
        <v>1828</v>
      </c>
      <c r="E5131" s="424" t="s">
        <v>3874</v>
      </c>
    </row>
    <row r="5132" spans="1:5">
      <c r="A5132" s="423">
        <v>6158</v>
      </c>
      <c r="B5132" s="423" t="s">
        <v>11172</v>
      </c>
      <c r="C5132" s="423" t="s">
        <v>1827</v>
      </c>
      <c r="D5132" s="423" t="s">
        <v>1828</v>
      </c>
      <c r="E5132" s="424" t="s">
        <v>3858</v>
      </c>
    </row>
    <row r="5133" spans="1:5">
      <c r="A5133" s="423">
        <v>6153</v>
      </c>
      <c r="B5133" s="423" t="s">
        <v>11173</v>
      </c>
      <c r="C5133" s="423" t="s">
        <v>1827</v>
      </c>
      <c r="D5133" s="423" t="s">
        <v>1828</v>
      </c>
      <c r="E5133" s="424" t="s">
        <v>3487</v>
      </c>
    </row>
    <row r="5134" spans="1:5">
      <c r="A5134" s="423">
        <v>6156</v>
      </c>
      <c r="B5134" s="423" t="s">
        <v>11174</v>
      </c>
      <c r="C5134" s="423" t="s">
        <v>1827</v>
      </c>
      <c r="D5134" s="423" t="s">
        <v>1828</v>
      </c>
      <c r="E5134" s="424" t="s">
        <v>10939</v>
      </c>
    </row>
    <row r="5135" spans="1:5">
      <c r="A5135" s="423">
        <v>6154</v>
      </c>
      <c r="B5135" s="423" t="s">
        <v>11175</v>
      </c>
      <c r="C5135" s="423" t="s">
        <v>1827</v>
      </c>
      <c r="D5135" s="423" t="s">
        <v>1828</v>
      </c>
      <c r="E5135" s="424" t="s">
        <v>5296</v>
      </c>
    </row>
    <row r="5136" spans="1:5">
      <c r="A5136" s="423">
        <v>6155</v>
      </c>
      <c r="B5136" s="423" t="s">
        <v>11176</v>
      </c>
      <c r="C5136" s="423" t="s">
        <v>1827</v>
      </c>
      <c r="D5136" s="423" t="s">
        <v>1828</v>
      </c>
      <c r="E5136" s="424" t="s">
        <v>4507</v>
      </c>
    </row>
    <row r="5137" spans="1:5">
      <c r="A5137" s="423">
        <v>43595</v>
      </c>
      <c r="B5137" s="423" t="s">
        <v>11177</v>
      </c>
      <c r="C5137" s="423" t="s">
        <v>1827</v>
      </c>
      <c r="D5137" s="423" t="s">
        <v>1828</v>
      </c>
      <c r="E5137" s="424" t="s">
        <v>11178</v>
      </c>
    </row>
    <row r="5138" spans="1:5">
      <c r="A5138" s="423">
        <v>43596</v>
      </c>
      <c r="B5138" s="423" t="s">
        <v>11179</v>
      </c>
      <c r="C5138" s="423" t="s">
        <v>1827</v>
      </c>
      <c r="D5138" s="423" t="s">
        <v>1828</v>
      </c>
      <c r="E5138" s="424" t="s">
        <v>4568</v>
      </c>
    </row>
    <row r="5139" spans="1:5">
      <c r="A5139" s="423">
        <v>38108</v>
      </c>
      <c r="B5139" s="423" t="s">
        <v>11180</v>
      </c>
      <c r="C5139" s="423" t="s">
        <v>1827</v>
      </c>
      <c r="D5139" s="423" t="s">
        <v>1828</v>
      </c>
      <c r="E5139" s="424" t="s">
        <v>11181</v>
      </c>
    </row>
    <row r="5140" spans="1:5">
      <c r="A5140" s="423">
        <v>38087</v>
      </c>
      <c r="B5140" s="423" t="s">
        <v>11182</v>
      </c>
      <c r="C5140" s="423" t="s">
        <v>1827</v>
      </c>
      <c r="D5140" s="423" t="s">
        <v>1828</v>
      </c>
      <c r="E5140" s="424" t="s">
        <v>11183</v>
      </c>
    </row>
    <row r="5141" spans="1:5">
      <c r="A5141" s="423">
        <v>38109</v>
      </c>
      <c r="B5141" s="423" t="s">
        <v>11184</v>
      </c>
      <c r="C5141" s="423" t="s">
        <v>1827</v>
      </c>
      <c r="D5141" s="423" t="s">
        <v>1828</v>
      </c>
      <c r="E5141" s="424" t="s">
        <v>11185</v>
      </c>
    </row>
    <row r="5142" spans="1:5">
      <c r="A5142" s="423">
        <v>38088</v>
      </c>
      <c r="B5142" s="423" t="s">
        <v>11186</v>
      </c>
      <c r="C5142" s="423" t="s">
        <v>1827</v>
      </c>
      <c r="D5142" s="423" t="s">
        <v>1828</v>
      </c>
      <c r="E5142" s="424" t="s">
        <v>11187</v>
      </c>
    </row>
    <row r="5143" spans="1:5">
      <c r="A5143" s="423">
        <v>38110</v>
      </c>
      <c r="B5143" s="423" t="s">
        <v>11188</v>
      </c>
      <c r="C5143" s="423" t="s">
        <v>1827</v>
      </c>
      <c r="D5143" s="423" t="s">
        <v>1828</v>
      </c>
      <c r="E5143" s="424" t="s">
        <v>9889</v>
      </c>
    </row>
    <row r="5144" spans="1:5">
      <c r="A5144" s="423">
        <v>38089</v>
      </c>
      <c r="B5144" s="423" t="s">
        <v>11189</v>
      </c>
      <c r="C5144" s="423" t="s">
        <v>1827</v>
      </c>
      <c r="D5144" s="423" t="s">
        <v>1828</v>
      </c>
      <c r="E5144" s="424" t="s">
        <v>9376</v>
      </c>
    </row>
    <row r="5145" spans="1:5">
      <c r="A5145" s="423">
        <v>38111</v>
      </c>
      <c r="B5145" s="423" t="s">
        <v>11190</v>
      </c>
      <c r="C5145" s="423" t="s">
        <v>1827</v>
      </c>
      <c r="D5145" s="423" t="s">
        <v>1828</v>
      </c>
      <c r="E5145" s="424" t="s">
        <v>11191</v>
      </c>
    </row>
    <row r="5146" spans="1:5">
      <c r="A5146" s="423">
        <v>38090</v>
      </c>
      <c r="B5146" s="423" t="s">
        <v>11192</v>
      </c>
      <c r="C5146" s="423" t="s">
        <v>1827</v>
      </c>
      <c r="D5146" s="423" t="s">
        <v>1828</v>
      </c>
      <c r="E5146" s="424" t="s">
        <v>11193</v>
      </c>
    </row>
    <row r="5147" spans="1:5">
      <c r="A5147" s="423">
        <v>13726</v>
      </c>
      <c r="B5147" s="423" t="s">
        <v>11194</v>
      </c>
      <c r="C5147" s="423" t="s">
        <v>1827</v>
      </c>
      <c r="D5147" s="423" t="s">
        <v>1854</v>
      </c>
      <c r="E5147" s="424" t="s">
        <v>11195</v>
      </c>
    </row>
    <row r="5148" spans="1:5">
      <c r="A5148" s="423">
        <v>38400</v>
      </c>
      <c r="B5148" s="423" t="s">
        <v>11196</v>
      </c>
      <c r="C5148" s="423" t="s">
        <v>1827</v>
      </c>
      <c r="D5148" s="423" t="s">
        <v>1828</v>
      </c>
      <c r="E5148" s="424" t="s">
        <v>6680</v>
      </c>
    </row>
    <row r="5149" spans="1:5">
      <c r="A5149" s="423">
        <v>12627</v>
      </c>
      <c r="B5149" s="423" t="s">
        <v>11197</v>
      </c>
      <c r="C5149" s="423" t="s">
        <v>1827</v>
      </c>
      <c r="D5149" s="423" t="s">
        <v>1854</v>
      </c>
      <c r="E5149" s="424" t="s">
        <v>1942</v>
      </c>
    </row>
    <row r="5150" spans="1:5">
      <c r="A5150" s="423">
        <v>39996</v>
      </c>
      <c r="B5150" s="423" t="s">
        <v>11198</v>
      </c>
      <c r="C5150" s="423" t="s">
        <v>1874</v>
      </c>
      <c r="D5150" s="423" t="s">
        <v>1854</v>
      </c>
      <c r="E5150" s="424" t="s">
        <v>11199</v>
      </c>
    </row>
    <row r="5151" spans="1:5">
      <c r="A5151" s="423">
        <v>10478</v>
      </c>
      <c r="B5151" s="423" t="s">
        <v>11200</v>
      </c>
      <c r="C5151" s="423" t="s">
        <v>1865</v>
      </c>
      <c r="D5151" s="423" t="s">
        <v>1828</v>
      </c>
      <c r="E5151" s="424" t="s">
        <v>7793</v>
      </c>
    </row>
    <row r="5152" spans="1:5">
      <c r="A5152" s="423">
        <v>10475</v>
      </c>
      <c r="B5152" s="423" t="s">
        <v>11201</v>
      </c>
      <c r="C5152" s="423" t="s">
        <v>1865</v>
      </c>
      <c r="D5152" s="423" t="s">
        <v>1828</v>
      </c>
      <c r="E5152" s="424" t="s">
        <v>11202</v>
      </c>
    </row>
    <row r="5153" spans="1:5">
      <c r="A5153" s="423">
        <v>10481</v>
      </c>
      <c r="B5153" s="423" t="s">
        <v>11203</v>
      </c>
      <c r="C5153" s="423" t="s">
        <v>1865</v>
      </c>
      <c r="D5153" s="423" t="s">
        <v>1828</v>
      </c>
      <c r="E5153" s="424" t="s">
        <v>11204</v>
      </c>
    </row>
    <row r="5154" spans="1:5">
      <c r="A5154" s="423">
        <v>4031</v>
      </c>
      <c r="B5154" s="423" t="s">
        <v>11205</v>
      </c>
      <c r="C5154" s="423" t="s">
        <v>1853</v>
      </c>
      <c r="D5154" s="423" t="s">
        <v>1828</v>
      </c>
      <c r="E5154" s="424" t="s">
        <v>11206</v>
      </c>
    </row>
    <row r="5155" spans="1:5">
      <c r="A5155" s="423">
        <v>4030</v>
      </c>
      <c r="B5155" s="423" t="s">
        <v>11207</v>
      </c>
      <c r="C5155" s="423" t="s">
        <v>1853</v>
      </c>
      <c r="D5155" s="423" t="s">
        <v>1828</v>
      </c>
      <c r="E5155" s="424" t="s">
        <v>11208</v>
      </c>
    </row>
    <row r="5156" spans="1:5">
      <c r="A5156" s="423">
        <v>39399</v>
      </c>
      <c r="B5156" s="423" t="s">
        <v>11209</v>
      </c>
      <c r="C5156" s="423" t="s">
        <v>1827</v>
      </c>
      <c r="D5156" s="423" t="s">
        <v>1854</v>
      </c>
      <c r="E5156" s="424" t="s">
        <v>11210</v>
      </c>
    </row>
    <row r="5157" spans="1:5">
      <c r="A5157" s="423">
        <v>39400</v>
      </c>
      <c r="B5157" s="423" t="s">
        <v>11211</v>
      </c>
      <c r="C5157" s="423" t="s">
        <v>1827</v>
      </c>
      <c r="D5157" s="423" t="s">
        <v>1854</v>
      </c>
      <c r="E5157" s="424" t="s">
        <v>11212</v>
      </c>
    </row>
    <row r="5158" spans="1:5">
      <c r="A5158" s="423">
        <v>39401</v>
      </c>
      <c r="B5158" s="423" t="s">
        <v>11213</v>
      </c>
      <c r="C5158" s="423" t="s">
        <v>1827</v>
      </c>
      <c r="D5158" s="423" t="s">
        <v>1854</v>
      </c>
      <c r="E5158" s="424" t="s">
        <v>11214</v>
      </c>
    </row>
    <row r="5159" spans="1:5">
      <c r="A5159" s="423">
        <v>11652</v>
      </c>
      <c r="B5159" s="423" t="s">
        <v>11215</v>
      </c>
      <c r="C5159" s="423" t="s">
        <v>1827</v>
      </c>
      <c r="D5159" s="423" t="s">
        <v>1854</v>
      </c>
      <c r="E5159" s="424" t="s">
        <v>11216</v>
      </c>
    </row>
    <row r="5160" spans="1:5">
      <c r="A5160" s="423">
        <v>13896</v>
      </c>
      <c r="B5160" s="423" t="s">
        <v>11217</v>
      </c>
      <c r="C5160" s="423" t="s">
        <v>1827</v>
      </c>
      <c r="D5160" s="423" t="s">
        <v>1854</v>
      </c>
      <c r="E5160" s="424" t="s">
        <v>11218</v>
      </c>
    </row>
    <row r="5161" spans="1:5">
      <c r="A5161" s="423">
        <v>13475</v>
      </c>
      <c r="B5161" s="423" t="s">
        <v>11219</v>
      </c>
      <c r="C5161" s="423" t="s">
        <v>1827</v>
      </c>
      <c r="D5161" s="423" t="s">
        <v>1854</v>
      </c>
      <c r="E5161" s="424" t="s">
        <v>11220</v>
      </c>
    </row>
    <row r="5162" spans="1:5">
      <c r="A5162" s="423">
        <v>25971</v>
      </c>
      <c r="B5162" s="423" t="s">
        <v>11221</v>
      </c>
      <c r="C5162" s="423" t="s">
        <v>1827</v>
      </c>
      <c r="D5162" s="423" t="s">
        <v>1854</v>
      </c>
      <c r="E5162" s="424" t="s">
        <v>11222</v>
      </c>
    </row>
    <row r="5163" spans="1:5">
      <c r="A5163" s="423">
        <v>44470</v>
      </c>
      <c r="B5163" s="423" t="s">
        <v>11223</v>
      </c>
      <c r="C5163" s="423" t="s">
        <v>1827</v>
      </c>
      <c r="D5163" s="423" t="s">
        <v>1854</v>
      </c>
      <c r="E5163" s="424" t="s">
        <v>11224</v>
      </c>
    </row>
    <row r="5164" spans="1:5">
      <c r="A5164" s="423">
        <v>13476</v>
      </c>
      <c r="B5164" s="423" t="s">
        <v>11225</v>
      </c>
      <c r="C5164" s="423" t="s">
        <v>1827</v>
      </c>
      <c r="D5164" s="423" t="s">
        <v>1854</v>
      </c>
      <c r="E5164" s="424" t="s">
        <v>11226</v>
      </c>
    </row>
    <row r="5165" spans="1:5">
      <c r="A5165" s="423">
        <v>10488</v>
      </c>
      <c r="B5165" s="423" t="s">
        <v>11227</v>
      </c>
      <c r="C5165" s="423" t="s">
        <v>1827</v>
      </c>
      <c r="D5165" s="423" t="s">
        <v>1854</v>
      </c>
      <c r="E5165" s="424" t="s">
        <v>11228</v>
      </c>
    </row>
    <row r="5166" spans="1:5">
      <c r="A5166" s="423">
        <v>13606</v>
      </c>
      <c r="B5166" s="423" t="s">
        <v>11229</v>
      </c>
      <c r="C5166" s="423" t="s">
        <v>1827</v>
      </c>
      <c r="D5166" s="423" t="s">
        <v>1854</v>
      </c>
      <c r="E5166" s="424" t="s">
        <v>11230</v>
      </c>
    </row>
    <row r="5167" spans="1:5">
      <c r="A5167" s="423">
        <v>10489</v>
      </c>
      <c r="B5167" s="423" t="s">
        <v>11231</v>
      </c>
      <c r="C5167" s="423" t="s">
        <v>2194</v>
      </c>
      <c r="D5167" s="423" t="s">
        <v>1828</v>
      </c>
      <c r="E5167" s="424" t="s">
        <v>8353</v>
      </c>
    </row>
    <row r="5168" spans="1:5">
      <c r="A5168" s="423">
        <v>41073</v>
      </c>
      <c r="B5168" s="423" t="s">
        <v>11232</v>
      </c>
      <c r="C5168" s="423" t="s">
        <v>2197</v>
      </c>
      <c r="D5168" s="423" t="s">
        <v>1828</v>
      </c>
      <c r="E5168" s="424" t="s">
        <v>11233</v>
      </c>
    </row>
    <row r="5169" spans="1:5">
      <c r="A5169" s="423">
        <v>34391</v>
      </c>
      <c r="B5169" s="423" t="s">
        <v>11234</v>
      </c>
      <c r="C5169" s="423" t="s">
        <v>1853</v>
      </c>
      <c r="D5169" s="423" t="s">
        <v>1828</v>
      </c>
      <c r="E5169" s="424" t="s">
        <v>11235</v>
      </c>
    </row>
    <row r="5170" spans="1:5">
      <c r="A5170" s="423">
        <v>10496</v>
      </c>
      <c r="B5170" s="423" t="s">
        <v>11236</v>
      </c>
      <c r="C5170" s="423" t="s">
        <v>1853</v>
      </c>
      <c r="D5170" s="423" t="s">
        <v>1828</v>
      </c>
      <c r="E5170" s="424" t="s">
        <v>11237</v>
      </c>
    </row>
    <row r="5171" spans="1:5">
      <c r="A5171" s="423">
        <v>10497</v>
      </c>
      <c r="B5171" s="423" t="s">
        <v>11238</v>
      </c>
      <c r="C5171" s="423" t="s">
        <v>1853</v>
      </c>
      <c r="D5171" s="423" t="s">
        <v>1828</v>
      </c>
      <c r="E5171" s="424" t="s">
        <v>11239</v>
      </c>
    </row>
    <row r="5172" spans="1:5">
      <c r="A5172" s="423">
        <v>10504</v>
      </c>
      <c r="B5172" s="423" t="s">
        <v>11240</v>
      </c>
      <c r="C5172" s="423" t="s">
        <v>1853</v>
      </c>
      <c r="D5172" s="423" t="s">
        <v>1828</v>
      </c>
      <c r="E5172" s="424" t="s">
        <v>11241</v>
      </c>
    </row>
    <row r="5173" spans="1:5">
      <c r="A5173" s="423">
        <v>34390</v>
      </c>
      <c r="B5173" s="423" t="s">
        <v>11242</v>
      </c>
      <c r="C5173" s="423" t="s">
        <v>1853</v>
      </c>
      <c r="D5173" s="423" t="s">
        <v>1828</v>
      </c>
      <c r="E5173" s="424" t="s">
        <v>11243</v>
      </c>
    </row>
    <row r="5174" spans="1:5">
      <c r="A5174" s="423">
        <v>34389</v>
      </c>
      <c r="B5174" s="423" t="s">
        <v>11244</v>
      </c>
      <c r="C5174" s="423" t="s">
        <v>1853</v>
      </c>
      <c r="D5174" s="423" t="s">
        <v>1828</v>
      </c>
      <c r="E5174" s="424" t="s">
        <v>11245</v>
      </c>
    </row>
    <row r="5175" spans="1:5">
      <c r="A5175" s="423">
        <v>34388</v>
      </c>
      <c r="B5175" s="423" t="s">
        <v>11246</v>
      </c>
      <c r="C5175" s="423" t="s">
        <v>1853</v>
      </c>
      <c r="D5175" s="423" t="s">
        <v>1828</v>
      </c>
      <c r="E5175" s="424" t="s">
        <v>11247</v>
      </c>
    </row>
    <row r="5176" spans="1:5">
      <c r="A5176" s="423">
        <v>34387</v>
      </c>
      <c r="B5176" s="423" t="s">
        <v>11248</v>
      </c>
      <c r="C5176" s="423" t="s">
        <v>1853</v>
      </c>
      <c r="D5176" s="423" t="s">
        <v>1828</v>
      </c>
      <c r="E5176" s="424" t="s">
        <v>11249</v>
      </c>
    </row>
    <row r="5177" spans="1:5">
      <c r="A5177" s="423">
        <v>11188</v>
      </c>
      <c r="B5177" s="423" t="s">
        <v>11250</v>
      </c>
      <c r="C5177" s="423" t="s">
        <v>1853</v>
      </c>
      <c r="D5177" s="423" t="s">
        <v>1828</v>
      </c>
      <c r="E5177" s="424" t="s">
        <v>2814</v>
      </c>
    </row>
    <row r="5178" spans="1:5">
      <c r="A5178" s="423">
        <v>11189</v>
      </c>
      <c r="B5178" s="423" t="s">
        <v>11251</v>
      </c>
      <c r="C5178" s="423" t="s">
        <v>1853</v>
      </c>
      <c r="D5178" s="423" t="s">
        <v>1828</v>
      </c>
      <c r="E5178" s="424" t="s">
        <v>11252</v>
      </c>
    </row>
    <row r="5179" spans="1:5">
      <c r="A5179" s="423">
        <v>21107</v>
      </c>
      <c r="B5179" s="423" t="s">
        <v>11253</v>
      </c>
      <c r="C5179" s="423" t="s">
        <v>1853</v>
      </c>
      <c r="D5179" s="423" t="s">
        <v>1828</v>
      </c>
      <c r="E5179" s="424" t="s">
        <v>11254</v>
      </c>
    </row>
    <row r="5180" spans="1:5">
      <c r="A5180" s="423">
        <v>34386</v>
      </c>
      <c r="B5180" s="423" t="s">
        <v>11255</v>
      </c>
      <c r="C5180" s="423" t="s">
        <v>1853</v>
      </c>
      <c r="D5180" s="423" t="s">
        <v>1828</v>
      </c>
      <c r="E5180" s="424" t="s">
        <v>11256</v>
      </c>
    </row>
    <row r="5181" spans="1:5">
      <c r="A5181" s="423">
        <v>10490</v>
      </c>
      <c r="B5181" s="423" t="s">
        <v>11257</v>
      </c>
      <c r="C5181" s="423" t="s">
        <v>1853</v>
      </c>
      <c r="D5181" s="423" t="s">
        <v>1841</v>
      </c>
      <c r="E5181" s="424" t="s">
        <v>11258</v>
      </c>
    </row>
    <row r="5182" spans="1:5">
      <c r="A5182" s="423">
        <v>10492</v>
      </c>
      <c r="B5182" s="423" t="s">
        <v>11259</v>
      </c>
      <c r="C5182" s="423" t="s">
        <v>1853</v>
      </c>
      <c r="D5182" s="423" t="s">
        <v>1828</v>
      </c>
      <c r="E5182" s="424" t="s">
        <v>11260</v>
      </c>
    </row>
    <row r="5183" spans="1:5">
      <c r="A5183" s="423">
        <v>10493</v>
      </c>
      <c r="B5183" s="423" t="s">
        <v>11261</v>
      </c>
      <c r="C5183" s="423" t="s">
        <v>1853</v>
      </c>
      <c r="D5183" s="423" t="s">
        <v>1828</v>
      </c>
      <c r="E5183" s="424" t="s">
        <v>11245</v>
      </c>
    </row>
    <row r="5184" spans="1:5">
      <c r="A5184" s="423">
        <v>10491</v>
      </c>
      <c r="B5184" s="423" t="s">
        <v>11262</v>
      </c>
      <c r="C5184" s="423" t="s">
        <v>1853</v>
      </c>
      <c r="D5184" s="423" t="s">
        <v>1828</v>
      </c>
      <c r="E5184" s="424" t="s">
        <v>5860</v>
      </c>
    </row>
    <row r="5185" spans="1:5">
      <c r="A5185" s="423">
        <v>34385</v>
      </c>
      <c r="B5185" s="423" t="s">
        <v>11263</v>
      </c>
      <c r="C5185" s="423" t="s">
        <v>1853</v>
      </c>
      <c r="D5185" s="423" t="s">
        <v>1828</v>
      </c>
      <c r="E5185" s="424" t="s">
        <v>11264</v>
      </c>
    </row>
    <row r="5186" spans="1:5">
      <c r="A5186" s="423">
        <v>10499</v>
      </c>
      <c r="B5186" s="423" t="s">
        <v>11265</v>
      </c>
      <c r="C5186" s="423" t="s">
        <v>1853</v>
      </c>
      <c r="D5186" s="423" t="s">
        <v>1828</v>
      </c>
      <c r="E5186" s="424" t="s">
        <v>11266</v>
      </c>
    </row>
    <row r="5187" spans="1:5">
      <c r="A5187" s="423">
        <v>34384</v>
      </c>
      <c r="B5187" s="423" t="s">
        <v>11267</v>
      </c>
      <c r="C5187" s="423" t="s">
        <v>1853</v>
      </c>
      <c r="D5187" s="423" t="s">
        <v>1828</v>
      </c>
      <c r="E5187" s="424" t="s">
        <v>11256</v>
      </c>
    </row>
    <row r="5188" spans="1:5">
      <c r="A5188" s="423">
        <v>11185</v>
      </c>
      <c r="B5188" s="423" t="s">
        <v>11268</v>
      </c>
      <c r="C5188" s="423" t="s">
        <v>1853</v>
      </c>
      <c r="D5188" s="423" t="s">
        <v>1828</v>
      </c>
      <c r="E5188" s="424" t="s">
        <v>11269</v>
      </c>
    </row>
    <row r="5189" spans="1:5">
      <c r="A5189" s="423">
        <v>10507</v>
      </c>
      <c r="B5189" s="423" t="s">
        <v>11270</v>
      </c>
      <c r="C5189" s="423" t="s">
        <v>1853</v>
      </c>
      <c r="D5189" s="423" t="s">
        <v>1828</v>
      </c>
      <c r="E5189" s="424" t="s">
        <v>11271</v>
      </c>
    </row>
    <row r="5190" spans="1:5">
      <c r="A5190" s="423">
        <v>10505</v>
      </c>
      <c r="B5190" s="423" t="s">
        <v>11272</v>
      </c>
      <c r="C5190" s="423" t="s">
        <v>1853</v>
      </c>
      <c r="D5190" s="423" t="s">
        <v>1828</v>
      </c>
      <c r="E5190" s="424" t="s">
        <v>11273</v>
      </c>
    </row>
    <row r="5191" spans="1:5">
      <c r="A5191" s="423">
        <v>10506</v>
      </c>
      <c r="B5191" s="423" t="s">
        <v>11274</v>
      </c>
      <c r="C5191" s="423" t="s">
        <v>1853</v>
      </c>
      <c r="D5191" s="423" t="s">
        <v>1828</v>
      </c>
      <c r="E5191" s="424" t="s">
        <v>11275</v>
      </c>
    </row>
    <row r="5192" spans="1:5">
      <c r="A5192" s="423">
        <v>5031</v>
      </c>
      <c r="B5192" s="423" t="s">
        <v>11276</v>
      </c>
      <c r="C5192" s="423" t="s">
        <v>1853</v>
      </c>
      <c r="D5192" s="423" t="s">
        <v>1841</v>
      </c>
      <c r="E5192" s="424" t="s">
        <v>7062</v>
      </c>
    </row>
    <row r="5193" spans="1:5">
      <c r="A5193" s="423">
        <v>10502</v>
      </c>
      <c r="B5193" s="423" t="s">
        <v>11277</v>
      </c>
      <c r="C5193" s="423" t="s">
        <v>1853</v>
      </c>
      <c r="D5193" s="423" t="s">
        <v>1828</v>
      </c>
      <c r="E5193" s="424" t="s">
        <v>11278</v>
      </c>
    </row>
    <row r="5194" spans="1:5">
      <c r="A5194" s="423">
        <v>10501</v>
      </c>
      <c r="B5194" s="423" t="s">
        <v>11279</v>
      </c>
      <c r="C5194" s="423" t="s">
        <v>1853</v>
      </c>
      <c r="D5194" s="423" t="s">
        <v>1828</v>
      </c>
      <c r="E5194" s="424" t="s">
        <v>11280</v>
      </c>
    </row>
    <row r="5195" spans="1:5">
      <c r="A5195" s="423">
        <v>10503</v>
      </c>
      <c r="B5195" s="423" t="s">
        <v>11281</v>
      </c>
      <c r="C5195" s="423" t="s">
        <v>1853</v>
      </c>
      <c r="D5195" s="423" t="s">
        <v>1828</v>
      </c>
      <c r="E5195" s="424" t="s">
        <v>11282</v>
      </c>
    </row>
    <row r="5196" spans="1:5">
      <c r="A5196" s="423">
        <v>4500</v>
      </c>
      <c r="B5196" s="423" t="s">
        <v>11283</v>
      </c>
      <c r="C5196" s="423" t="s">
        <v>1874</v>
      </c>
      <c r="D5196" s="423" t="s">
        <v>1828</v>
      </c>
      <c r="E5196" s="424" t="s">
        <v>8991</v>
      </c>
    </row>
    <row r="5197" spans="1:5">
      <c r="A5197" s="423">
        <v>4448</v>
      </c>
      <c r="B5197" s="423" t="s">
        <v>11284</v>
      </c>
      <c r="C5197" s="423" t="s">
        <v>1874</v>
      </c>
      <c r="D5197" s="423" t="s">
        <v>1828</v>
      </c>
      <c r="E5197" s="424" t="s">
        <v>5647</v>
      </c>
    </row>
    <row r="5198" spans="1:5">
      <c r="A5198" s="423">
        <v>20213</v>
      </c>
      <c r="B5198" s="423" t="s">
        <v>11285</v>
      </c>
      <c r="C5198" s="423" t="s">
        <v>1874</v>
      </c>
      <c r="D5198" s="423" t="s">
        <v>1828</v>
      </c>
      <c r="E5198" s="424" t="s">
        <v>11286</v>
      </c>
    </row>
    <row r="5199" spans="1:5">
      <c r="A5199" s="423">
        <v>20211</v>
      </c>
      <c r="B5199" s="423" t="s">
        <v>11287</v>
      </c>
      <c r="C5199" s="423" t="s">
        <v>1874</v>
      </c>
      <c r="D5199" s="423" t="s">
        <v>1828</v>
      </c>
      <c r="E5199" s="424" t="s">
        <v>11288</v>
      </c>
    </row>
    <row r="5200" spans="1:5">
      <c r="A5200" s="423">
        <v>40270</v>
      </c>
      <c r="B5200" s="423" t="s">
        <v>11289</v>
      </c>
      <c r="C5200" s="423" t="s">
        <v>1874</v>
      </c>
      <c r="D5200" s="423" t="s">
        <v>1854</v>
      </c>
      <c r="E5200" s="424" t="s">
        <v>11290</v>
      </c>
    </row>
    <row r="5201" spans="1:5">
      <c r="A5201" s="423">
        <v>4425</v>
      </c>
      <c r="B5201" s="423" t="s">
        <v>11291</v>
      </c>
      <c r="C5201" s="423" t="s">
        <v>1874</v>
      </c>
      <c r="D5201" s="423" t="s">
        <v>1828</v>
      </c>
      <c r="E5201" s="424" t="s">
        <v>4252</v>
      </c>
    </row>
    <row r="5202" spans="1:5">
      <c r="A5202" s="423">
        <v>4472</v>
      </c>
      <c r="B5202" s="423" t="s">
        <v>11292</v>
      </c>
      <c r="C5202" s="423" t="s">
        <v>1874</v>
      </c>
      <c r="D5202" s="423" t="s">
        <v>1828</v>
      </c>
      <c r="E5202" s="424" t="s">
        <v>10188</v>
      </c>
    </row>
    <row r="5203" spans="1:5">
      <c r="A5203" s="423">
        <v>35272</v>
      </c>
      <c r="B5203" s="423" t="s">
        <v>11293</v>
      </c>
      <c r="C5203" s="423" t="s">
        <v>1874</v>
      </c>
      <c r="D5203" s="423" t="s">
        <v>1828</v>
      </c>
      <c r="E5203" s="424" t="s">
        <v>11294</v>
      </c>
    </row>
    <row r="5204" spans="1:5">
      <c r="A5204" s="423">
        <v>4481</v>
      </c>
      <c r="B5204" s="423" t="s">
        <v>11295</v>
      </c>
      <c r="C5204" s="423" t="s">
        <v>1874</v>
      </c>
      <c r="D5204" s="423" t="s">
        <v>1828</v>
      </c>
      <c r="E5204" s="424" t="s">
        <v>11296</v>
      </c>
    </row>
    <row r="5205" spans="1:5">
      <c r="A5205" s="423">
        <v>34345</v>
      </c>
      <c r="B5205" s="423" t="s">
        <v>11297</v>
      </c>
      <c r="C5205" s="423" t="s">
        <v>2194</v>
      </c>
      <c r="D5205" s="423" t="s">
        <v>1828</v>
      </c>
      <c r="E5205" s="424" t="s">
        <v>10811</v>
      </c>
    </row>
    <row r="5206" spans="1:5">
      <c r="A5206" s="423">
        <v>41096</v>
      </c>
      <c r="B5206" s="423" t="s">
        <v>11298</v>
      </c>
      <c r="C5206" s="423" t="s">
        <v>2197</v>
      </c>
      <c r="D5206" s="423" t="s">
        <v>1828</v>
      </c>
      <c r="E5206" s="424" t="s">
        <v>11299</v>
      </c>
    </row>
    <row r="5207" spans="1:5">
      <c r="A5207" s="423">
        <v>41776</v>
      </c>
      <c r="B5207" s="423" t="s">
        <v>11300</v>
      </c>
      <c r="C5207" s="423" t="s">
        <v>2194</v>
      </c>
      <c r="D5207" s="423" t="s">
        <v>1828</v>
      </c>
      <c r="E5207" s="424" t="s">
        <v>11301</v>
      </c>
    </row>
    <row r="5208" spans="1:5">
      <c r="A5208" s="423" t="s">
        <v>625</v>
      </c>
    </row>
    <row r="5209" spans="1:5">
      <c r="A5209" s="423" t="s">
        <v>11302</v>
      </c>
    </row>
  </sheetData>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34</vt:i4>
      </vt:variant>
    </vt:vector>
  </HeadingPairs>
  <TitlesOfParts>
    <vt:vector size="58" baseType="lpstr">
      <vt:lpstr>RESUMO</vt:lpstr>
      <vt:lpstr>Orç Sintético</vt:lpstr>
      <vt:lpstr>CRONOGRAMA (12 MESES)</vt:lpstr>
      <vt:lpstr>Memoria</vt:lpstr>
      <vt:lpstr>ABC</vt:lpstr>
      <vt:lpstr>ABC_Serviços</vt:lpstr>
      <vt:lpstr>BDI</vt:lpstr>
      <vt:lpstr>CPUs</vt:lpstr>
      <vt:lpstr>1.1 Canteiro</vt:lpstr>
      <vt:lpstr>1.2 MOB.DESMOB</vt:lpstr>
      <vt:lpstr>2.1 ResumoAdmLocal</vt:lpstr>
      <vt:lpstr>ParcFixa_AdmLocal</vt:lpstr>
      <vt:lpstr>ParcVinc_AdmLocal</vt:lpstr>
      <vt:lpstr>ContrTecnol</vt:lpstr>
      <vt:lpstr>EqAcFrServ</vt:lpstr>
      <vt:lpstr>ManutCant</vt:lpstr>
      <vt:lpstr>Binômio</vt:lpstr>
      <vt:lpstr>Aquisição</vt:lpstr>
      <vt:lpstr>Transporte Mat. Bet</vt:lpstr>
      <vt:lpstr>SICRO_AL-Sintetico</vt:lpstr>
      <vt:lpstr>SICRO_AL-materiais</vt:lpstr>
      <vt:lpstr>SICRO_AL-MO</vt:lpstr>
      <vt:lpstr>SICRO_AL-Equip</vt:lpstr>
      <vt:lpstr>insumos_sinapi</vt:lpstr>
      <vt:lpstr>'1.1 Canteiro'!Area_de_impressao</vt:lpstr>
      <vt:lpstr>'1.2 MOB.DESMOB'!Area_de_impressao</vt:lpstr>
      <vt:lpstr>'2.1 ResumoAdmLocal'!Area_de_impressao</vt:lpstr>
      <vt:lpstr>ABC!Area_de_impressao</vt:lpstr>
      <vt:lpstr>ABC_Serviços!Area_de_impressao</vt:lpstr>
      <vt:lpstr>Aquisição!Area_de_impressao</vt:lpstr>
      <vt:lpstr>BDI!Area_de_impressao</vt:lpstr>
      <vt:lpstr>Binômio!Area_de_impressao</vt:lpstr>
      <vt:lpstr>ContrTecnol!Area_de_impressao</vt:lpstr>
      <vt:lpstr>CPUs!Area_de_impressao</vt:lpstr>
      <vt:lpstr>'CRONOGRAMA (12 MESES)'!Area_de_impressao</vt:lpstr>
      <vt:lpstr>EqAcFrServ!Area_de_impressao</vt:lpstr>
      <vt:lpstr>ManutCant!Area_de_impressao</vt:lpstr>
      <vt:lpstr>Memoria!Area_de_impressao</vt:lpstr>
      <vt:lpstr>'Orç Sintético'!Area_de_impressao</vt:lpstr>
      <vt:lpstr>ParcFixa_AdmLocal!Area_de_impressao</vt:lpstr>
      <vt:lpstr>ParcVinc_AdmLocal!Area_de_impressao</vt:lpstr>
      <vt:lpstr>RESUMO!Area_de_impressao</vt:lpstr>
      <vt:lpstr>'SICRO_AL-MO'!Area_de_impressao</vt:lpstr>
      <vt:lpstr>'Transporte Mat. Bet'!Area_de_impressao</vt:lpstr>
      <vt:lpstr>'1.1 Canteiro'!Titulos_de_impressao</vt:lpstr>
      <vt:lpstr>'2.1 ResumoAdmLocal'!Titulos_de_impressao</vt:lpstr>
      <vt:lpstr>ABC_Serviços!Titulos_de_impressao</vt:lpstr>
      <vt:lpstr>BDI!Titulos_de_impressao</vt:lpstr>
      <vt:lpstr>ContrTecnol!Titulos_de_impressao</vt:lpstr>
      <vt:lpstr>CPUs!Titulos_de_impressao</vt:lpstr>
      <vt:lpstr>'CRONOGRAMA (12 MESES)'!Titulos_de_impressao</vt:lpstr>
      <vt:lpstr>EqAcFrServ!Titulos_de_impressao</vt:lpstr>
      <vt:lpstr>ManutCant!Titulos_de_impressao</vt:lpstr>
      <vt:lpstr>Memoria!Titulos_de_impressao</vt:lpstr>
      <vt:lpstr>'Orç Sintético'!Titulos_de_impressao</vt:lpstr>
      <vt:lpstr>ParcVinc_AdmLocal!Titulos_de_impressao</vt:lpstr>
      <vt:lpstr>'SICRO_AL-MO'!Titulos_de_impressao</vt:lpstr>
      <vt:lpstr>'Transporte Mat. Bet'!Titulos_de_impressao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Djaci Magalhães Florencio Neto</dc:creator>
  <cp:lastModifiedBy>Yago Duarte</cp:lastModifiedBy>
  <cp:lastPrinted>2022-04-06T13:53:01Z</cp:lastPrinted>
  <dcterms:created xsi:type="dcterms:W3CDTF">2021-06-28T13:04:26Z</dcterms:created>
  <dcterms:modified xsi:type="dcterms:W3CDTF">2022-04-07T16:07:03Z</dcterms:modified>
</cp:coreProperties>
</file>